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sharedStrings.xml" ContentType="application/vnd.openxmlformats-officedocument.spreadsheetml.sharedStrings+xml"/>
  <Override PartName="/xl/customProperty5.bin" ContentType="application/vnd.openxmlformats-officedocument.spreadsheetml.customProperty"/>
  <Override PartName="/xl/worksheets/sheet24.xml" ContentType="application/vnd.openxmlformats-officedocument.spreadsheetml.worksheet+xml"/>
  <Override PartName="/xl/worksheets/sheet18.xml" ContentType="application/vnd.openxmlformats-officedocument.spreadsheetml.worksheet+xml"/>
  <Override PartName="/xl/customProperty6.bin" ContentType="application/vnd.openxmlformats-officedocument.spreadsheetml.customProperty"/>
  <Override PartName="/xl/worksheets/sheet25.xml" ContentType="application/vnd.openxmlformats-officedocument.spreadsheetml.worksheet+xml"/>
  <Override PartName="/xl/theme/theme1.xml" ContentType="application/vnd.openxmlformats-officedocument.theme+xml"/>
  <Override PartName="/xl/customProperty3.bin" ContentType="application/vnd.openxmlformats-officedocument.spreadsheetml.customProperty"/>
  <Override PartName="/customXml/itemProps1.xml" ContentType="application/vnd.openxmlformats-officedocument.customXmlProperties+xml"/>
  <Override PartName="/xl/tables/table1.xml" ContentType="application/vnd.openxmlformats-officedocument.spreadsheetml.table+xml"/>
  <Override PartName="/docProps/app.xml" ContentType="application/vnd.openxmlformats-officedocument.extended-properties+xml"/>
  <Override PartName="/docProps/core.xml" ContentType="application/vnd.openxmlformats-package.core-properties+xml"/>
  <Override PartName="/xl/worksheets/sheet16.xml" ContentType="application/vnd.openxmlformats-officedocument.spreadsheetml.worksheet+xml"/>
  <Override PartName="/xl/calcChain.xml" ContentType="application/vnd.openxmlformats-officedocument.spreadsheetml.calcChain+xml"/>
  <Override PartName="/xl/customProperty8.bin" ContentType="application/vnd.openxmlformats-officedocument.spreadsheetml.customProperty"/>
  <Override PartName="/xl/customProperty1.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drawings/drawing2.xml" ContentType="application/vnd.openxmlformats-officedocument.drawing+xml"/>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4.bin" ContentType="application/vnd.openxmlformats-officedocument.spreadsheetml.customProperty"/>
  <Override PartName="/xl/customProperty7.bin" ContentType="application/vnd.openxmlformats-officedocument.spreadsheetml.customProperty"/>
  <Override PartName="/xl/customProperty9.bin" ContentType="application/vnd.openxmlformats-officedocument.spreadsheetml.customProperty"/>
  <Override PartName="/xl/drawings/drawing1.xml" ContentType="application/vnd.openxmlformats-officedocument.drawing+xml"/>
  <Override PartName="/xl/worksheets/sheet5.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worksheets/sheet8.xml" ContentType="application/vnd.openxmlformats-officedocument.spreadsheetml.worksheet+xml"/>
  <Override PartName="/xl/worksheets/sheet6.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7.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fileSharing readOnlyRecommended="1"/>
  <workbookPr filterPrivacy="1" codeName="ThisWorkbook"/>
  <xr:revisionPtr revIDLastSave="1" documentId="8_{4AD3D3C6-B9B3-4D83-B548-D466500B7B87}" xr6:coauthVersionLast="47" xr6:coauthVersionMax="47" xr10:uidLastSave="{973BA0C7-AE84-4273-9FFA-6033026D7395}"/>
  <bookViews>
    <workbookView xWindow="43080" yWindow="-120" windowWidth="29040" windowHeight="15720" tabRatio="868" firstSheet="1" activeTab="1" xr2:uid="{00000000-000D-0000-FFFF-FFFF00000000}"/>
  </bookViews>
  <sheets>
    <sheet name="CLEAR_SHEET" sheetId="39" state="hidden" r:id="rId1"/>
    <sheet name="Cover" sheetId="1" r:id="rId2"/>
    <sheet name="Change log" sheetId="2" r:id="rId3"/>
    <sheet name="Inputs &amp; outputs log" sheetId="3" r:id="rId4"/>
    <sheet name="Map &amp; Key" sheetId="4" r:id="rId5"/>
    <sheet name="Validation" sheetId="35" r:id="rId6"/>
    <sheet name="FAST" sheetId="5" r:id="rId7"/>
    <sheet name="Contents" sheetId="6" r:id="rId8"/>
    <sheet name="F_Inputs" sheetId="38" r:id="rId9"/>
    <sheet name="O_Inputs" sheetId="47" r:id="rId10"/>
    <sheet name="Inputs_CMA" sheetId="45" r:id="rId11"/>
    <sheet name="InpExpected" sheetId="30" r:id="rId12"/>
    <sheet name="InpCompany" sheetId="29" r:id="rId13"/>
    <sheet name="InpOfwat" sheetId="28" r:id="rId14"/>
    <sheet name="InpActive" sheetId="7" r:id="rId15"/>
    <sheet name="Time" sheetId="8" r:id="rId16"/>
    <sheet name="Index" sheetId="9" r:id="rId17"/>
    <sheet name="Tax adjustment" sheetId="10" r:id="rId18"/>
    <sheet name="K-based controls" sheetId="11" r:id="rId19"/>
    <sheet name="Bioresources (Sludge)" sheetId="12" r:id="rId20"/>
    <sheet name="Residential retail" sheetId="13" r:id="rId21"/>
    <sheet name="Business retail" sheetId="14" r:id="rId22"/>
    <sheet name="Output calcs" sheetId="15" r:id="rId23"/>
    <sheet name="Outputs" sheetId="16" r:id="rId24"/>
    <sheet name="Outputs_Co view" sheetId="40" r:id="rId25"/>
    <sheet name="O_Outputs" sheetId="42" r:id="rId26"/>
    <sheet name="Table" sheetId="44" r:id="rId27"/>
    <sheet name="Named ranges" sheetId="17" r:id="rId28"/>
    <sheet name="PowerBi table" sheetId="18" r:id="rId29"/>
  </sheets>
  <definedNames>
    <definedName name="___per__m" localSheetId="12" xml:space="preserve"> InpCompany!$F$17</definedName>
    <definedName name="___per__m" localSheetId="11" xml:space="preserve"> InpExpected!$F$17</definedName>
    <definedName name="___per__m" localSheetId="13" xml:space="preserve"> InpOfwat!$F$17</definedName>
    <definedName name="___per__m" xml:space="preserve"> InpActive!$F$17</definedName>
    <definedName name="_1st_Forecast_Period_Flag">Time!$J$82:$T$82</definedName>
    <definedName name="_1st_Post_Last_Forecast_Period_Flag">Time!$J$102:$T$102</definedName>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OptionCustomItemsCount">0</definedName>
    <definedName name="_AtRisk_SimSetting_ReportOptionDataMode">1</definedName>
    <definedName name="_AtRisk_SimSetting_ReportOptionReportMultiSimType">1</definedName>
    <definedName name="_AtRisk_SimSetting_ReportOptionReportPlacement">1</definedName>
    <definedName name="_AtRisk_SimSetting_ReportOptionReportSelection">257</definedName>
    <definedName name="_AtRisk_SimSetting_ReportOptionReportsFileType">1</definedName>
    <definedName name="_AtRisk_SimSetting_ReportOptionSelectiveQR">FALSE</definedName>
    <definedName name="_AtRisk_SimSetting_ReportsList">257</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1</definedName>
    <definedName name="_AtRisk_SimSetting_StdRecalcWithoutRiskStatic">0</definedName>
    <definedName name="_AtRisk_SimSetting_StdRecalcWithoutRiskStaticPercentile">0.5</definedName>
    <definedName name="_xlnm._FilterDatabase" localSheetId="9" hidden="1">O_Inputs!$A$1:$Q$44</definedName>
    <definedName name="_Order1">255</definedName>
    <definedName name="_Order2">255</definedName>
    <definedName name="Allowed_average_retail_cost_component__rct_in_last_determination_.tariff.band.1" localSheetId="12">InpCompany!$J$171:$T$171</definedName>
    <definedName name="Allowed_average_retail_cost_component__rct_in_last_determination_.tariff.band.1" localSheetId="11">InpExpected!$J$171:$T$171</definedName>
    <definedName name="Allowed_average_retail_cost_component__rct_in_last_determination_.tariff.band.1" localSheetId="13">InpOfwat!$J$171:$T$171</definedName>
    <definedName name="Allowed_average_retail_cost_component__rct_in_last_determination_.tariff.band.1">InpActive!$J$171:$T$171</definedName>
    <definedName name="Allowed_average_retail_cost_component__rct_in_last_determination_.tariff.band.2" localSheetId="12">InpCompany!$J$172:$T$172</definedName>
    <definedName name="Allowed_average_retail_cost_component__rct_in_last_determination_.tariff.band.2" localSheetId="11">InpExpected!$J$172:$T$172</definedName>
    <definedName name="Allowed_average_retail_cost_component__rct_in_last_determination_.tariff.band.2" localSheetId="13">InpOfwat!$J$172:$T$172</definedName>
    <definedName name="Allowed_average_retail_cost_component__rct_in_last_determination_.tariff.band.2">InpActive!$J$172:$T$172</definedName>
    <definedName name="Allowed_average_retail_cost_component__rct_in_last_determination_.tariff.band.3" localSheetId="12">InpCompany!$J$173:$T$173</definedName>
    <definedName name="Allowed_average_retail_cost_component__rct_in_last_determination_.tariff.band.3" localSheetId="11">InpExpected!$J$173:$T$173</definedName>
    <definedName name="Allowed_average_retail_cost_component__rct_in_last_determination_.tariff.band.3" localSheetId="13">InpOfwat!$J$173:$T$173</definedName>
    <definedName name="Allowed_average_retail_cost_component__rct_in_last_determination_.tariff.band.3">InpActive!$J$173:$T$173</definedName>
    <definedName name="Allowed_retail_cost_component_in__m.tariff.band.1">'Business retail'!$J$81:$T$81</definedName>
    <definedName name="Allowed_retail_cost_component_in__m.tariff.band.2">'Business retail'!$J$82:$T$82</definedName>
    <definedName name="Allowed_retail_cost_component_in__m.tariff.band.3">'Business retail'!$J$83:$T$83</definedName>
    <definedName name="Allowed_revenue___wholesale.ADDN1">'K-based controls'!$J$203:$T$203</definedName>
    <definedName name="Allowed_revenue___wholesale.ADDN2">'K-based controls'!$J$204:$T$204</definedName>
    <definedName name="Allowed_revenue___wholesale.WN">'K-based controls'!$J$201:$T$201</definedName>
    <definedName name="Allowed_revenue___wholesale.WR">'K-based controls'!$J$200:$T$200</definedName>
    <definedName name="Allowed_revenue___wholesale.WWN">'K-based controls'!$J$202:$T$202</definedName>
    <definedName name="Allowed_revenue_percentage_movement_after_cost_change.ADDN1">'K-based controls'!$J$233:$T$233</definedName>
    <definedName name="Allowed_revenue_percentage_movement_after_cost_change.ADDN2">'K-based controls'!$J$234:$T$234</definedName>
    <definedName name="Allowed_revenue_percentage_movement_after_cost_change.WN">'K-based controls'!$J$231:$T$231</definedName>
    <definedName name="Allowed_revenue_percentage_movement_after_cost_change.WR">'K-based controls'!$J$230:$T$230</definedName>
    <definedName name="Allowed_revenue_percentage_movement_after_cost_change.WWN">'K-based controls'!$J$232:$T$232</definedName>
    <definedName name="Allowed_revenue_percentage_movement_after_cost_change__Nov_Nov_CPIH_deflated_.ADDN1">'K-based controls'!$J$248:$T$248</definedName>
    <definedName name="Allowed_revenue_percentage_movement_after_cost_change__Nov_Nov_CPIH_deflated_.ADDN2">'K-based controls'!$J$249:$T$249</definedName>
    <definedName name="Allowed_revenue_percentage_movement_after_cost_change__Nov_Nov_CPIH_deflated_.WN">'K-based controls'!$J$246:$T$246</definedName>
    <definedName name="Allowed_revenue_percentage_movement_after_cost_change__Nov_Nov_CPIH_deflated_.WR">'K-based controls'!$J$245:$T$245</definedName>
    <definedName name="Allowed_revenue_percentage_movement_after_cost_change__Nov_Nov_CPIH_deflated_.WWN">'K-based controls'!$J$247:$T$247</definedName>
    <definedName name="Allowed_revenue_percentage_movement_after_ODI___wholesale.ADDN1">'K-based controls'!$J$283:$T$283</definedName>
    <definedName name="Allowed_revenue_percentage_movement_after_ODI___wholesale.ADDN2">'K-based controls'!$J$284:$T$284</definedName>
    <definedName name="Allowed_revenue_percentage_movement_after_ODI___wholesale.WN">'K-based controls'!$J$281:$T$281</definedName>
    <definedName name="Allowed_revenue_percentage_movement_after_ODI___wholesale.WR">'K-based controls'!$J$280:$T$280</definedName>
    <definedName name="Allowed_revenue_percentage_movement_after_ODI___wholesale.WWN">'K-based controls'!$J$282:$T$282</definedName>
    <definedName name="Allowed_revenue_percentage_movement_after_ODI__Nov_Nov_CPIH_deflated_.ADDN1">'K-based controls'!$J$298:$T$298</definedName>
    <definedName name="Allowed_revenue_percentage_movement_after_ODI__Nov_Nov_CPIH_deflated_.ADDN2">'K-based controls'!$J$299:$T$299</definedName>
    <definedName name="Allowed_revenue_percentage_movement_after_ODI__Nov_Nov_CPIH_deflated_.WN">'K-based controls'!$J$296:$T$296</definedName>
    <definedName name="Allowed_revenue_percentage_movement_after_ODI__Nov_Nov_CPIH_deflated_.WR">'K-based controls'!$J$295:$T$295</definedName>
    <definedName name="Allowed_revenue_percentage_movement_after_ODI__Nov_Nov_CPIH_deflated_.WWN">'K-based controls'!$J$297:$T$297</definedName>
    <definedName name="Allowed_revenue_starting_point_in_FD___wholesale.ADDN1" localSheetId="12" xml:space="preserve"> InpCompany!$F$152</definedName>
    <definedName name="Allowed_revenue_starting_point_in_FD___wholesale.ADDN1" localSheetId="11" xml:space="preserve"> InpExpected!$F$152</definedName>
    <definedName name="Allowed_revenue_starting_point_in_FD___wholesale.ADDN1" localSheetId="13" xml:space="preserve"> InpOfwat!$F$152</definedName>
    <definedName name="Allowed_revenue_starting_point_in_FD___wholesale.ADDN1" xml:space="preserve"> InpActive!$F$152</definedName>
    <definedName name="Allowed_revenue_starting_point_in_FD___wholesale.ADDN2" localSheetId="12" xml:space="preserve"> InpCompany!$F$153</definedName>
    <definedName name="Allowed_revenue_starting_point_in_FD___wholesale.ADDN2" localSheetId="11" xml:space="preserve"> InpExpected!$F$153</definedName>
    <definedName name="Allowed_revenue_starting_point_in_FD___wholesale.ADDN2" localSheetId="13" xml:space="preserve"> InpOfwat!$F$153</definedName>
    <definedName name="Allowed_revenue_starting_point_in_FD___wholesale.ADDN2" xml:space="preserve"> InpActive!$F$153</definedName>
    <definedName name="Allowed_revenue_starting_point_in_FD___wholesale.WN" localSheetId="12" xml:space="preserve"> InpCompany!$F$150</definedName>
    <definedName name="Allowed_revenue_starting_point_in_FD___wholesale.WN" localSheetId="11" xml:space="preserve"> InpExpected!$F$150</definedName>
    <definedName name="Allowed_revenue_starting_point_in_FD___wholesale.WN" localSheetId="13" xml:space="preserve"> InpOfwat!$F$150</definedName>
    <definedName name="Allowed_revenue_starting_point_in_FD___wholesale.WN" xml:space="preserve"> InpActive!$F$150</definedName>
    <definedName name="Allowed_revenue_starting_point_in_FD___wholesale.WR" localSheetId="12" xml:space="preserve"> InpCompany!$F$149</definedName>
    <definedName name="Allowed_revenue_starting_point_in_FD___wholesale.WR" localSheetId="11" xml:space="preserve"> InpExpected!$F$149</definedName>
    <definedName name="Allowed_revenue_starting_point_in_FD___wholesale.WR" localSheetId="13" xml:space="preserve"> InpOfwat!$F$149</definedName>
    <definedName name="Allowed_revenue_starting_point_in_FD___wholesale.WR" xml:space="preserve"> InpActive!$F$149</definedName>
    <definedName name="Allowed_revenue_starting_point_in_FD___wholesale.WWN" localSheetId="12" xml:space="preserve"> InpCompany!$F$151</definedName>
    <definedName name="Allowed_revenue_starting_point_in_FD___wholesale.WWN" localSheetId="11" xml:space="preserve"> InpExpected!$F$151</definedName>
    <definedName name="Allowed_revenue_starting_point_in_FD___wholesale.WWN" localSheetId="13" xml:space="preserve"> InpOfwat!$F$151</definedName>
    <definedName name="Allowed_revenue_starting_point_in_FD___wholesale.WWN" xml:space="preserve"> InpActive!$F$151</definedName>
    <definedName name="Column_greater_than_2_">Index!$J$11:$T$11</definedName>
    <definedName name="Constants" localSheetId="12">InpCompany!$F$1</definedName>
    <definedName name="Constants" localSheetId="11">InpExpected!$F$1</definedName>
    <definedName name="Constants" localSheetId="13">InpOfwat!$F$1</definedName>
    <definedName name="Constants">InpActive!$F$1</definedName>
    <definedName name="Cost_change_model_adjustments___wholesale.ADDN1">'K-based controls'!$J$29:$T$29</definedName>
    <definedName name="Cost_change_model_adjustments___wholesale.ADDN2">'K-based controls'!$J$30:$T$30</definedName>
    <definedName name="Cost_change_model_adjustments___wholesale.WN">'K-based controls'!$J$27:$T$27</definedName>
    <definedName name="Cost_change_model_adjustments___wholesale.WR">'K-based controls'!$J$26:$T$26</definedName>
    <definedName name="Cost_change_model_adjustments___wholesale.WWN">'K-based controls'!$J$28:$T$28</definedName>
    <definedName name="Cost_change_process_adjustments_this_year.ADDN1">'Tax adjustment'!$J$27:$T$27</definedName>
    <definedName name="Cost_change_process_adjustments_this_year.ADDN2">'Tax adjustment'!$J$28:$T$28</definedName>
    <definedName name="Cost_change_process_adjustments_this_year.WN">'Tax adjustment'!$J$25:$T$25</definedName>
    <definedName name="Cost_change_process_adjustments_this_year.WR">'Tax adjustment'!$J$24:$T$24</definedName>
    <definedName name="Cost_change_process_adjustments_this_year.WWN">'Tax adjustment'!$J$26:$T$26</definedName>
    <definedName name="Cost_change_process_future_periods_revenue_adjustment_real_prices___bioresources__sludge_">'Bioresources (Sludge)'!$J$80:$T$80</definedName>
    <definedName name="Cost_change_process_revenue_adjustment_nominal_prices___bioresources__sludge_">'Bioresources (Sludge)'!$J$86:$T$86</definedName>
    <definedName name="Cost_change_process_revenue_adjustment_to_be_applied_in_current_year___real_prices___bioresources__sludge_">'Bioresources (Sludge)'!$J$73:$T$73</definedName>
    <definedName name="Cost_change_process_revenue_adjustments___wholesale___current_year.ADDN1" xml:space="preserve"> 'K-based controls'!$F$57</definedName>
    <definedName name="Cost_change_process_revenue_adjustments___wholesale___current_year.ADDN2" xml:space="preserve"> 'K-based controls'!$F$58</definedName>
    <definedName name="Cost_change_process_revenue_adjustments___wholesale___current_year.WN" xml:space="preserve"> 'K-based controls'!$F$55</definedName>
    <definedName name="Cost_change_process_revenue_adjustments___wholesale___current_year.WR" xml:space="preserve"> 'K-based controls'!$F$54</definedName>
    <definedName name="Cost_change_process_revenue_adjustments___wholesale___current_year.WWN" xml:space="preserve"> 'K-based controls'!$F$56</definedName>
    <definedName name="Cost_change_process_revenue_adjustments___wholesale___future_periods.ADDN1">'K-based controls'!$J$43:$T$43</definedName>
    <definedName name="Cost_change_process_revenue_adjustments___wholesale___future_periods.ADDN2">'K-based controls'!$J$44:$T$44</definedName>
    <definedName name="Cost_change_process_revenue_adjustments___wholesale___future_periods.WN">'K-based controls'!$J$41:$T$41</definedName>
    <definedName name="Cost_change_process_revenue_adjustments___wholesale___future_periods.WR">'K-based controls'!$J$40:$T$40</definedName>
    <definedName name="Cost_change_process_revenue_adjustments___wholesale___future_periods.WWN">'K-based controls'!$J$42:$T$42</definedName>
    <definedName name="Cost_change_values_nominal_prices.ADDN1">'Tax adjustment'!$J$41:$T$41</definedName>
    <definedName name="Cost_change_values_nominal_prices.ADDN2">'Tax adjustment'!$J$42:$T$42</definedName>
    <definedName name="Cost_change_values_nominal_prices.WN">'Tax adjustment'!$J$39:$T$39</definedName>
    <definedName name="Cost_change_values_nominal_prices.WR">'Tax adjustment'!$J$38:$T$38</definedName>
    <definedName name="Cost_change_values_nominal_prices.WWN">'Tax adjustment'!$J$40:$T$40</definedName>
    <definedName name="Current_year_cost_change_model_adjustments___bioresouces" localSheetId="12">InpCompany!$J$115:$T$115</definedName>
    <definedName name="Current_year_cost_change_model_adjustments___bioresouces" localSheetId="11">InpExpected!$J$115:$T$115</definedName>
    <definedName name="Current_year_cost_change_model_adjustments___bioresouces" localSheetId="13">InpOfwat!$J$115:$T$115</definedName>
    <definedName name="Current_year_cost_change_model_adjustments___bioresouces">InpActive!$J$115:$T$115</definedName>
    <definedName name="Current_year_cost_change_model_adjustments___wholesale.ADDN1" localSheetId="12">InpCompany!$J$106:$T$106</definedName>
    <definedName name="Current_year_cost_change_model_adjustments___wholesale.ADDN1" localSheetId="11">InpExpected!$J$106:$T$106</definedName>
    <definedName name="Current_year_cost_change_model_adjustments___wholesale.ADDN1" localSheetId="13">InpOfwat!$J$106:$T$106</definedName>
    <definedName name="Current_year_cost_change_model_adjustments___wholesale.ADDN1">InpActive!$J$106:$T$106</definedName>
    <definedName name="Current_year_cost_change_model_adjustments___wholesale.ADDN2" localSheetId="12">InpCompany!$J$107:$T$107</definedName>
    <definedName name="Current_year_cost_change_model_adjustments___wholesale.ADDN2" localSheetId="11">InpExpected!$J$107:$T$107</definedName>
    <definedName name="Current_year_cost_change_model_adjustments___wholesale.ADDN2" localSheetId="13">InpOfwat!$J$107:$T$107</definedName>
    <definedName name="Current_year_cost_change_model_adjustments___wholesale.ADDN2">InpActive!$J$107:$T$107</definedName>
    <definedName name="Current_year_cost_change_model_adjustments___wholesale.WN" localSheetId="12">InpCompany!$J$104:$T$104</definedName>
    <definedName name="Current_year_cost_change_model_adjustments___wholesale.WN" localSheetId="11">InpExpected!$J$104:$T$104</definedName>
    <definedName name="Current_year_cost_change_model_adjustments___wholesale.WN" localSheetId="13">InpOfwat!$J$104:$T$104</definedName>
    <definedName name="Current_year_cost_change_model_adjustments___wholesale.WN">InpActive!$J$104:$T$104</definedName>
    <definedName name="Current_year_cost_change_model_adjustments___wholesale.WR" localSheetId="12">InpCompany!$J$103:$T$103</definedName>
    <definedName name="Current_year_cost_change_model_adjustments___wholesale.WR" localSheetId="11">InpExpected!$J$103:$T$103</definedName>
    <definedName name="Current_year_cost_change_model_adjustments___wholesale.WR" localSheetId="13">InpOfwat!$J$103:$T$103</definedName>
    <definedName name="Current_year_cost_change_model_adjustments___wholesale.WR">InpActive!$J$103:$T$103</definedName>
    <definedName name="Current_year_cost_change_model_adjustments___wholesale.WWN" localSheetId="12">InpCompany!$J$105:$T$105</definedName>
    <definedName name="Current_year_cost_change_model_adjustments___wholesale.WWN" localSheetId="11">InpExpected!$J$105:$T$105</definedName>
    <definedName name="Current_year_cost_change_model_adjustments___wholesale.WWN" localSheetId="13">InpOfwat!$J$105:$T$105</definedName>
    <definedName name="Current_year_cost_change_model_adjustments___wholesale.WWN">InpActive!$J$105:$T$105</definedName>
    <definedName name="Customer_numbers" localSheetId="12">InpCompany!$J$166:$T$166</definedName>
    <definedName name="Customer_numbers" localSheetId="11">InpExpected!$J$166:$T$166</definedName>
    <definedName name="Customer_numbers" localSheetId="13">InpOfwat!$J$166:$T$166</definedName>
    <definedName name="Customer_numbers">InpActive!$J$166:$T$166</definedName>
    <definedName name="Deferred_payments_for_next_reconciliation_year___bioresources__sludge_" xml:space="preserve"> 'Output calcs'!$F$67</definedName>
    <definedName name="Deferred_payments_for_next_reconciliation_year___business_retail" xml:space="preserve"> 'Output calcs'!$F$81</definedName>
    <definedName name="Deferred_payments_for_next_reconciliation_year___residential_retail" xml:space="preserve"> 'Output calcs'!$F$74</definedName>
    <definedName name="Deferred_payments_for_next_reconciliation_year___total">'Output calcs'!$J$111:$T$111</definedName>
    <definedName name="Deferred_payments_for_next_reconciliation_year___wholesale.ADDN1" xml:space="preserve"> 'Output calcs'!$F$45</definedName>
    <definedName name="Deferred_payments_for_next_reconciliation_year___wholesale.ADDN2" xml:space="preserve"> 'Output calcs'!$F$46</definedName>
    <definedName name="Deferred_payments_for_next_reconciliation_year___wholesale.WN" xml:space="preserve"> 'Output calcs'!$F$43</definedName>
    <definedName name="Deferred_payments_for_next_reconciliation_year___wholesale.WR" xml:space="preserve"> 'Output calcs'!$F$42</definedName>
    <definedName name="Deferred_payments_for_next_reconciliation_year___wholesale.WWN" xml:space="preserve"> 'Output calcs'!$F$44</definedName>
    <definedName name="Deferred_payments_this_year___bioresources__sludge_">'Output calcs'!$J$87:$T$87</definedName>
    <definedName name="Deferred_payments_this_year___business_retail">'Output calcs'!$J$99:$T$99</definedName>
    <definedName name="Deferred_payments_this_year___residential_retail">'Output calcs'!$J$93:$T$93</definedName>
    <definedName name="Deferred_payments_this_year___wholesale.ADDN1">'Output calcs'!$J$59:$T$59</definedName>
    <definedName name="Deferred_payments_this_year___wholesale.ADDN2">'Output calcs'!$J$60:$T$60</definedName>
    <definedName name="Deferred_payments_this_year___wholesale.WN">'Output calcs'!$J$57:$T$57</definedName>
    <definedName name="Deferred_payments_this_year___wholesale.WR">'Output calcs'!$J$56:$T$56</definedName>
    <definedName name="Deferred_payments_this_year___wholesale.WWN">'Output calcs'!$J$58:$T$58</definedName>
    <definedName name="Delayed_Delivery___DDCM_mechanism_adjustments___wholesale.ADDN1">'K-based controls'!$J$129:$T$129</definedName>
    <definedName name="Delayed_Delivery___DDCM_mechanism_adjustments___wholesale.ADDN2">'K-based controls'!$J$130:$T$130</definedName>
    <definedName name="Delayed_Delivery___DDCM_mechanism_adjustments___wholesale.WN">'K-based controls'!$J$127:$T$127</definedName>
    <definedName name="Delayed_Delivery___DDCM_mechanism_adjustments___wholesale.WR">'K-based controls'!$J$126:$T$126</definedName>
    <definedName name="Delayed_Delivery___DDCM_mechanism_adjustments___wholesale.WWN">'K-based controls'!$J$128:$T$128</definedName>
    <definedName name="Delayed_Delivery___DDCM_mechanism_adjustments___wholesale___current_year.ADDN1" xml:space="preserve"> 'K-based controls'!$F$143</definedName>
    <definedName name="Delayed_Delivery___DDCM_mechanism_adjustments___wholesale___current_year.ADDN2" xml:space="preserve"> 'K-based controls'!$F$144</definedName>
    <definedName name="Delayed_Delivery___DDCM_mechanism_adjustments___wholesale___current_year.WN" xml:space="preserve"> 'K-based controls'!$F$141</definedName>
    <definedName name="Delayed_Delivery___DDCM_mechanism_adjustments___wholesale___current_year.WR" xml:space="preserve"> 'K-based controls'!$F$140</definedName>
    <definedName name="Delayed_Delivery___DDCM_mechanism_adjustments___wholesale___current_year.WWN" xml:space="preserve"> 'K-based controls'!$F$142</definedName>
    <definedName name="Delayed_delivery_mechanism_adjustment___wholesale.ADDN1" localSheetId="12">InpCompany!$J$124:$T$124</definedName>
    <definedName name="Delayed_delivery_mechanism_adjustment___wholesale.ADDN1" localSheetId="11">InpExpected!$J$124:$T$124</definedName>
    <definedName name="Delayed_delivery_mechanism_adjustment___wholesale.ADDN1" localSheetId="13">InpOfwat!$J$124:$T$124</definedName>
    <definedName name="Delayed_delivery_mechanism_adjustment___wholesale.ADDN1">InpActive!$J$124:$T$124</definedName>
    <definedName name="Delayed_delivery_mechanism_adjustment___wholesale.ADDN2" localSheetId="12">InpCompany!$J$125:$T$125</definedName>
    <definedName name="Delayed_delivery_mechanism_adjustment___wholesale.ADDN2" localSheetId="11">InpExpected!$J$125:$T$125</definedName>
    <definedName name="Delayed_delivery_mechanism_adjustment___wholesale.ADDN2" localSheetId="13">InpOfwat!$J$125:$T$125</definedName>
    <definedName name="Delayed_delivery_mechanism_adjustment___wholesale.ADDN2">InpActive!$J$125:$T$125</definedName>
    <definedName name="Delayed_delivery_mechanism_adjustment___wholesale.WN" localSheetId="12">InpCompany!$J$122:$T$122</definedName>
    <definedName name="Delayed_delivery_mechanism_adjustment___wholesale.WN" localSheetId="11">InpExpected!$J$122:$T$122</definedName>
    <definedName name="Delayed_delivery_mechanism_adjustment___wholesale.WN" localSheetId="13">InpOfwat!$J$122:$T$122</definedName>
    <definedName name="Delayed_delivery_mechanism_adjustment___wholesale.WN">InpActive!$J$122:$T$122</definedName>
    <definedName name="Delayed_delivery_mechanism_adjustment___wholesale.WR" localSheetId="12">InpCompany!$J$121:$T$121</definedName>
    <definedName name="Delayed_delivery_mechanism_adjustment___wholesale.WR" localSheetId="11">InpExpected!$J$121:$T$121</definedName>
    <definedName name="Delayed_delivery_mechanism_adjustment___wholesale.WR" localSheetId="13">InpOfwat!$J$121:$T$121</definedName>
    <definedName name="Delayed_delivery_mechanism_adjustment___wholesale.WR">InpActive!$J$121:$T$121</definedName>
    <definedName name="Delayed_delivery_mechanism_adjustment___wholesale.WWN" localSheetId="12">InpCompany!$J$123:$T$123</definedName>
    <definedName name="Delayed_delivery_mechanism_adjustment___wholesale.WWN" localSheetId="11">InpExpected!$J$123:$T$123</definedName>
    <definedName name="Delayed_delivery_mechanism_adjustment___wholesale.WWN" localSheetId="13">InpOfwat!$J$123:$T$123</definedName>
    <definedName name="Delayed_delivery_mechanism_adjustment___wholesale.WWN">InpActive!$J$123:$T$123</definedName>
    <definedName name="Delivery_mechanism_adjustment___wholesale.ADDN1" localSheetId="12">InpCompany!$J$130:$T$130</definedName>
    <definedName name="Delivery_mechanism_adjustment___wholesale.ADDN1" localSheetId="11">InpExpected!$J$130:$T$130</definedName>
    <definedName name="Delivery_mechanism_adjustment___wholesale.ADDN1" localSheetId="13">InpOfwat!$J$130:$T$130</definedName>
    <definedName name="Delivery_mechanism_adjustment___wholesale.ADDN1">InpActive!$J$130:$T$130</definedName>
    <definedName name="Delivery_mechanism_adjustment___wholesale.ADDN2" localSheetId="12">InpCompany!$J$131:$T$131</definedName>
    <definedName name="Delivery_mechanism_adjustment___wholesale.ADDN2" localSheetId="11">InpExpected!$J$131:$T$131</definedName>
    <definedName name="Delivery_mechanism_adjustment___wholesale.ADDN2" localSheetId="13">InpOfwat!$J$131:$T$131</definedName>
    <definedName name="Delivery_mechanism_adjustment___wholesale.ADDN2">InpActive!$J$131:$T$131</definedName>
    <definedName name="Delivery_mechanism_adjustment___wholesale.WN" localSheetId="12">InpCompany!$J$128:$T$128</definedName>
    <definedName name="Delivery_mechanism_adjustment___wholesale.WN" localSheetId="11">InpExpected!$J$128:$T$128</definedName>
    <definedName name="Delivery_mechanism_adjustment___wholesale.WN" localSheetId="13">InpOfwat!$J$128:$T$128</definedName>
    <definedName name="Delivery_mechanism_adjustment___wholesale.WN">InpActive!$J$128:$T$128</definedName>
    <definedName name="Delivery_mechanism_adjustment___wholesale.WR" localSheetId="12">InpCompany!$J$127:$T$127</definedName>
    <definedName name="Delivery_mechanism_adjustment___wholesale.WR" localSheetId="11">InpExpected!$J$127:$T$127</definedName>
    <definedName name="Delivery_mechanism_adjustment___wholesale.WR" localSheetId="13">InpOfwat!$J$127:$T$127</definedName>
    <definedName name="Delivery_mechanism_adjustment___wholesale.WR">InpActive!$J$127:$T$127</definedName>
    <definedName name="Delivery_mechanism_adjustment___wholesale.WWN" localSheetId="12">InpCompany!$J$129:$T$129</definedName>
    <definedName name="Delivery_mechanism_adjustment___wholesale.WWN" localSheetId="11">InpExpected!$J$129:$T$129</definedName>
    <definedName name="Delivery_mechanism_adjustment___wholesale.WWN" localSheetId="13">InpOfwat!$J$129:$T$129</definedName>
    <definedName name="Delivery_mechanism_adjustment___wholesale.WWN">InpActive!$J$129:$T$129</definedName>
    <definedName name="Discount_rate__wholesale_allowed_return_on_capital___real_CPIH_" localSheetId="12" xml:space="preserve"> InpCompany!$F$136</definedName>
    <definedName name="Discount_rate__wholesale_allowed_return_on_capital___real_CPIH_" localSheetId="11" xml:space="preserve"> InpExpected!$F$136</definedName>
    <definedName name="Discount_rate__wholesale_allowed_return_on_capital___real_CPIH_" localSheetId="13" xml:space="preserve"> InpOfwat!$F$136</definedName>
    <definedName name="Discount_rate__wholesale_allowed_return_on_capital___real_CPIH_" xml:space="preserve"> InpActive!$F$136</definedName>
    <definedName name="F" localSheetId="25" hidden="1">{"bal",#N/A,FALSE,"working papers";"income",#N/A,FALSE,"working papers"}</definedName>
    <definedName name="F" localSheetId="24" hidden="1">{"bal",#N/A,FALSE,"working papers";"income",#N/A,FALSE,"working papers"}</definedName>
    <definedName name="F" localSheetId="5" hidden="1">{"bal",#N/A,FALSE,"working papers";"income",#N/A,FALSE,"working papers"}</definedName>
    <definedName name="F">{"bal",#N/A,FALSE,"working papers";"income",#N/A,FALSE,"working papers"}</definedName>
    <definedName name="fdraf" localSheetId="25" hidden="1">{"bal",#N/A,FALSE,"working papers";"income",#N/A,FALSE,"working papers"}</definedName>
    <definedName name="fdraf" localSheetId="24" hidden="1">{"bal",#N/A,FALSE,"working papers";"income",#N/A,FALSE,"working papers"}</definedName>
    <definedName name="fdraf" localSheetId="5" hidden="1">{"bal",#N/A,FALSE,"working papers";"income",#N/A,FALSE,"working papers"}</definedName>
    <definedName name="fdraf">{"bal",#N/A,FALSE,"working papers";"income",#N/A,FALSE,"working papers"}</definedName>
    <definedName name="Fdraft" localSheetId="25" hidden="1">{"bal",#N/A,FALSE,"working papers";"income",#N/A,FALSE,"working papers"}</definedName>
    <definedName name="Fdraft" localSheetId="24" hidden="1">{"bal",#N/A,FALSE,"working papers";"income",#N/A,FALSE,"working papers"}</definedName>
    <definedName name="Fdraft" localSheetId="5" hidden="1">{"bal",#N/A,FALSE,"working papers";"income",#N/A,FALSE,"working papers"}</definedName>
    <definedName name="Fdraft">{"bal",#N/A,FALSE,"working papers";"income",#N/A,FALSE,"working papers"}</definedName>
    <definedName name="Financial_year_end_month" localSheetId="12" xml:space="preserve"> InpCompany!$F$182</definedName>
    <definedName name="Financial_year_end_month" localSheetId="11" xml:space="preserve"> InpExpected!$F$182</definedName>
    <definedName name="Financial_year_end_month" localSheetId="13" xml:space="preserve"> InpOfwat!$F$182</definedName>
    <definedName name="Financial_year_end_month" xml:space="preserve"> InpActive!$F$182</definedName>
    <definedName name="Financial_Year_End_Month_Number" localSheetId="12" xml:space="preserve"> InpCompany!$F$22</definedName>
    <definedName name="Financial_Year_End_Month_Number" localSheetId="11" xml:space="preserve"> InpExpected!$F$22</definedName>
    <definedName name="Financial_Year_End_Month_Number" localSheetId="13" xml:space="preserve"> InpOfwat!$F$22</definedName>
    <definedName name="Financial_Year_End_Month_Number" xml:space="preserve"> InpActive!$F$22</definedName>
    <definedName name="Financial_Year_Ending">Time!$J$167:$T$167</definedName>
    <definedName name="First_model_column_flag">Time!$J$54:$T$54</definedName>
    <definedName name="First_Modelling_Column_Financial_Year_Number" localSheetId="12" xml:space="preserve"> InpCompany!$F$24</definedName>
    <definedName name="First_Modelling_Column_Financial_Year_Number" localSheetId="11" xml:space="preserve"> InpExpected!$F$24</definedName>
    <definedName name="First_Modelling_Column_Financial_Year_Number" localSheetId="13" xml:space="preserve"> InpOfwat!$F$24</definedName>
    <definedName name="First_Modelling_Column_Financial_Year_Number" xml:space="preserve"> InpActive!$F$24</definedName>
    <definedName name="FirstRow" localSheetId="12">InpCompany!$A$8</definedName>
    <definedName name="FirstRow" localSheetId="11">InpExpected!$A$8</definedName>
    <definedName name="FirstRow" localSheetId="13">InpOfwat!$A$8</definedName>
    <definedName name="FirstRow">InpActive!$A$8</definedName>
    <definedName name="FirstTime" localSheetId="12">InpCompany!$J$1</definedName>
    <definedName name="FirstTime" localSheetId="11">InpExpected!$J$1</definedName>
    <definedName name="FirstTime" localSheetId="13">InpOfwat!$J$1</definedName>
    <definedName name="FirstTime">InpActive!$J$1</definedName>
    <definedName name="Forecast_Period_Flag">Time!$J$94:$T$94</definedName>
    <definedName name="Forecast_Period_Total" xml:space="preserve"> Time!$F$135</definedName>
    <definedName name="Future_year_flag">Time!$J$30:$T$30</definedName>
    <definedName name="IQ_CH">110000</definedName>
    <definedName name="IQ_CQ">5000</definedName>
    <definedName name="IQ_CY">10000</definedName>
    <definedName name="IQ_DAILY">500000</definedName>
    <definedName name="IQ_DNTM">700000</definedName>
    <definedName name="IQ_EXPENSE_CODE_">80019595006</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41366.3748958333</definedName>
    <definedName name="IQ_NTM">6000</definedName>
    <definedName name="IQ_QTD">750000</definedName>
    <definedName name="IQ_TODAY">0</definedName>
    <definedName name="IQ_WEEK">50000</definedName>
    <definedName name="IQ_YTD">3000</definedName>
    <definedName name="IQ_YTDMONTH">130000</definedName>
    <definedName name="Is_column_2_flag">Index!$J$28:$T$28</definedName>
    <definedName name="K_factors__last_determined_.ADDN1" localSheetId="12">InpCompany!$J$146:$T$146</definedName>
    <definedName name="K_factors__last_determined_.ADDN1" localSheetId="11">InpExpected!$J$146:$T$146</definedName>
    <definedName name="K_factors__last_determined_.ADDN1" localSheetId="13">InpOfwat!$J$146:$T$146</definedName>
    <definedName name="K_factors__last_determined_.ADDN1">InpActive!$J$146:$T$146</definedName>
    <definedName name="K_factors__last_determined_.ADDN2" localSheetId="12">InpCompany!$J$147:$T$147</definedName>
    <definedName name="K_factors__last_determined_.ADDN2" localSheetId="11">InpExpected!$J$147:$T$147</definedName>
    <definedName name="K_factors__last_determined_.ADDN2" localSheetId="13">InpOfwat!$J$147:$T$147</definedName>
    <definedName name="K_factors__last_determined_.ADDN2">InpActive!$J$147:$T$147</definedName>
    <definedName name="K_factors__last_determined_.WN" localSheetId="12">InpCompany!$J$144:$T$144</definedName>
    <definedName name="K_factors__last_determined_.WN" localSheetId="11">InpExpected!$J$144:$T$144</definedName>
    <definedName name="K_factors__last_determined_.WN" localSheetId="13">InpOfwat!$J$144:$T$144</definedName>
    <definedName name="K_factors__last_determined_.WN">InpActive!$J$144:$T$144</definedName>
    <definedName name="K_factors__last_determined_.WR" localSheetId="12">InpCompany!$J$143:$T$143</definedName>
    <definedName name="K_factors__last_determined_.WR" localSheetId="11">InpExpected!$J$143:$T$143</definedName>
    <definedName name="K_factors__last_determined_.WR" localSheetId="13">InpOfwat!$J$143:$T$143</definedName>
    <definedName name="K_factors__last_determined_.WR">InpActive!$J$143:$T$143</definedName>
    <definedName name="K_factors__last_determined_.WWN" localSheetId="12">InpCompany!$J$145:$T$145</definedName>
    <definedName name="K_factors__last_determined_.WWN" localSheetId="11">InpExpected!$J$145:$T$145</definedName>
    <definedName name="K_factors__last_determined_.WWN" localSheetId="13">InpOfwat!$J$145:$T$145</definedName>
    <definedName name="K_factors__last_determined_.WWN">InpActive!$J$145:$T$145</definedName>
    <definedName name="K_factors__last_determined__as__.ADDN1">'K-based controls'!$J$183:$T$183</definedName>
    <definedName name="K_factors__last_determined__as__.ADDN2">'K-based controls'!$J$184:$T$184</definedName>
    <definedName name="K_factors__last_determined__as__.WN">'K-based controls'!$J$181:$T$181</definedName>
    <definedName name="K_factors__last_determined__as__.WR">'K-based controls'!$J$180:$T$180</definedName>
    <definedName name="K_factors__last_determined__as__.WWN">'K-based controls'!$J$182:$T$182</definedName>
    <definedName name="Label" localSheetId="12">InpCompany!$E$1</definedName>
    <definedName name="Label" localSheetId="11">InpExpected!$E$1</definedName>
    <definedName name="Label" localSheetId="13">InpOfwat!$E$1</definedName>
    <definedName name="Label">InpActive!$E$1</definedName>
    <definedName name="Last_forecast_date" localSheetId="12" xml:space="preserve"> InpCompany!$F$26</definedName>
    <definedName name="Last_forecast_date" localSheetId="11" xml:space="preserve"> InpExpected!$F$26</definedName>
    <definedName name="Last_forecast_date" localSheetId="13" xml:space="preserve"> InpOfwat!$F$26</definedName>
    <definedName name="Last_forecast_date" xml:space="preserve"> InpActive!$F$26</definedName>
    <definedName name="Last_Forecast_Period_Flag">Time!$J$88:$T$88</definedName>
    <definedName name="Last_Pre_Forecast_Date" localSheetId="12" xml:space="preserve"> InpCompany!$F$25</definedName>
    <definedName name="Last_Pre_Forecast_Date" localSheetId="11" xml:space="preserve"> InpExpected!$F$25</definedName>
    <definedName name="Last_Pre_Forecast_Date" localSheetId="13" xml:space="preserve"> InpOfwat!$F$25</definedName>
    <definedName name="Last_Pre_Forecast_Date" xml:space="preserve"> InpActive!$F$25</definedName>
    <definedName name="Last_Pre_Forecast_Flag">Time!$J$63:$T$63</definedName>
    <definedName name="Marginal_tax_rate" localSheetId="12">InpCompany!$J$138:$T$138</definedName>
    <definedName name="Marginal_tax_rate" localSheetId="11">InpExpected!$J$138:$T$138</definedName>
    <definedName name="Marginal_tax_rate" localSheetId="13">InpOfwat!$J$138:$T$138</definedName>
    <definedName name="Marginal_tax_rate">InpActive!$J$138:$T$138</definedName>
    <definedName name="MasterCHK" localSheetId="19">'Bioresources (Sludge)'!$F$2</definedName>
    <definedName name="MasterCHK" localSheetId="21">'Business retail'!$F$2</definedName>
    <definedName name="MasterCHK" localSheetId="16">Index!$F$2</definedName>
    <definedName name="MasterCHK" localSheetId="14">InpActive!$F$2</definedName>
    <definedName name="MasterCHK" localSheetId="12">InpCompany!$F$2</definedName>
    <definedName name="MasterCHK" localSheetId="11">InpExpected!$F$2</definedName>
    <definedName name="MasterCHK" localSheetId="13">InpOfwat!$F$2</definedName>
    <definedName name="MasterCHK" localSheetId="18">'K-based controls'!$F$2</definedName>
    <definedName name="MasterCHK" localSheetId="22">'Output calcs'!$F$2</definedName>
    <definedName name="MasterCHK" localSheetId="20">'Residential retail'!$F$2</definedName>
    <definedName name="MasterCHK" localSheetId="17">'Tax adjustment'!$F$2</definedName>
    <definedName name="MasterCHK" localSheetId="15">Time!$F$2</definedName>
    <definedName name="Model_column_counter">Time!$J$139:$T$139</definedName>
    <definedName name="Model_Column_Total" xml:space="preserve"> Time!$F$49</definedName>
    <definedName name="Model_Period_BEG">Time!$J$130:$T$130</definedName>
    <definedName name="Model_Period_END">Time!$J$154:$T$154</definedName>
    <definedName name="Modelling_Period_Check" xml:space="preserve"> Time!$F$41</definedName>
    <definedName name="Modelling_Period_Check_const" xml:space="preserve"> Time!$F$123</definedName>
    <definedName name="Months_in_year" localSheetId="12" xml:space="preserve"> InpCompany!$F$15</definedName>
    <definedName name="Months_in_year" localSheetId="11" xml:space="preserve"> InpExpected!$F$15</definedName>
    <definedName name="Months_in_year" localSheetId="13" xml:space="preserve"> InpOfwat!$F$15</definedName>
    <definedName name="Months_in_year" xml:space="preserve"> InpActive!$F$15</definedName>
    <definedName name="Net_ODI_payments___bioresources__sludge_" localSheetId="12" xml:space="preserve"> InpCompany!$F$41</definedName>
    <definedName name="Net_ODI_payments___bioresources__sludge_" localSheetId="11" xml:space="preserve"> InpExpected!$F$41</definedName>
    <definedName name="Net_ODI_payments___bioresources__sludge_" localSheetId="13" xml:space="preserve"> InpOfwat!$F$41</definedName>
    <definedName name="Net_ODI_payments___bioresources__sludge_" xml:space="preserve"> InpActive!$F$41</definedName>
    <definedName name="Net_ODI_payments___business_retail" localSheetId="12" xml:space="preserve"> InpCompany!$F$43</definedName>
    <definedName name="Net_ODI_payments___business_retail" localSheetId="11" xml:space="preserve"> InpExpected!$F$43</definedName>
    <definedName name="Net_ODI_payments___business_retail" localSheetId="13" xml:space="preserve"> InpOfwat!$F$43</definedName>
    <definedName name="Net_ODI_payments___business_retail" xml:space="preserve"> InpActive!$F$43</definedName>
    <definedName name="Net_ODI_payments___residential_retail" localSheetId="12" xml:space="preserve"> InpCompany!$F$42</definedName>
    <definedName name="Net_ODI_payments___residential_retail" localSheetId="11" xml:space="preserve"> InpExpected!$F$42</definedName>
    <definedName name="Net_ODI_payments___residential_retail" localSheetId="13" xml:space="preserve"> InpOfwat!$F$42</definedName>
    <definedName name="Net_ODI_payments___residential_retail" xml:space="preserve"> InpActive!$F$42</definedName>
    <definedName name="Net_ODI_payments___wholesale.ADDN1" localSheetId="12" xml:space="preserve"> InpCompany!$F$38</definedName>
    <definedName name="Net_ODI_payments___wholesale.ADDN1" localSheetId="11" xml:space="preserve"> InpExpected!$F$38</definedName>
    <definedName name="Net_ODI_payments___wholesale.ADDN1" localSheetId="13" xml:space="preserve"> InpOfwat!$F$38</definedName>
    <definedName name="Net_ODI_payments___wholesale.ADDN1" xml:space="preserve"> InpActive!$F$38</definedName>
    <definedName name="Net_ODI_payments___wholesale.ADDN2" localSheetId="12" xml:space="preserve"> InpCompany!$F$39</definedName>
    <definedName name="Net_ODI_payments___wholesale.ADDN2" localSheetId="11" xml:space="preserve"> InpExpected!$F$39</definedName>
    <definedName name="Net_ODI_payments___wholesale.ADDN2" localSheetId="13" xml:space="preserve"> InpOfwat!$F$39</definedName>
    <definedName name="Net_ODI_payments___wholesale.ADDN2" xml:space="preserve"> InpActive!$F$39</definedName>
    <definedName name="Net_ODI_payments___wholesale.WN" localSheetId="12" xml:space="preserve"> InpCompany!$F$36</definedName>
    <definedName name="Net_ODI_payments___wholesale.WN" localSheetId="11" xml:space="preserve"> InpExpected!$F$36</definedName>
    <definedName name="Net_ODI_payments___wholesale.WN" localSheetId="13" xml:space="preserve"> InpOfwat!$F$36</definedName>
    <definedName name="Net_ODI_payments___wholesale.WN" xml:space="preserve"> InpActive!$F$36</definedName>
    <definedName name="Net_ODI_payments___wholesale.WR" localSheetId="12" xml:space="preserve"> InpCompany!$F$35</definedName>
    <definedName name="Net_ODI_payments___wholesale.WR" localSheetId="11" xml:space="preserve"> InpExpected!$F$35</definedName>
    <definedName name="Net_ODI_payments___wholesale.WR" localSheetId="13" xml:space="preserve"> InpOfwat!$F$35</definedName>
    <definedName name="Net_ODI_payments___wholesale.WR" xml:space="preserve"> InpActive!$F$35</definedName>
    <definedName name="Net_ODI_payments___wholesale.WWN" localSheetId="12" xml:space="preserve"> InpCompany!$F$37</definedName>
    <definedName name="Net_ODI_payments___wholesale.WWN" localSheetId="11" xml:space="preserve"> InpExpected!$F$37</definedName>
    <definedName name="Net_ODI_payments___wholesale.WWN" localSheetId="13" xml:space="preserve"> InpOfwat!$F$37</definedName>
    <definedName name="Net_ODI_payments___wholesale.WWN" xml:space="preserve"> InpActive!$F$37</definedName>
    <definedName name="Net_ODI_payments_to_be_applied_this_year___bioresources__sludge_" xml:space="preserve"> 'Bioresources (Sludge)'!$F$15</definedName>
    <definedName name="Net_ODI_payments_to_be_applied_this_year___business_retail" xml:space="preserve"> 'Business retail'!$F$15</definedName>
    <definedName name="Net_ODI_payments_to_be_applied_this_year___residential_retail" xml:space="preserve"> 'Residential retail'!$F$15</definedName>
    <definedName name="Net_ODI_payments_to_be_applied_this_year___wholesale.ADDN1" xml:space="preserve"> 'K-based controls'!$F$75</definedName>
    <definedName name="Net_ODI_payments_to_be_applied_this_year___wholesale.ADDN2" xml:space="preserve"> 'K-based controls'!$F$76</definedName>
    <definedName name="Net_ODI_payments_to_be_applied_this_year___wholesale.WN" xml:space="preserve"> 'K-based controls'!$F$73</definedName>
    <definedName name="Net_ODI_payments_to_be_applied_this_year___wholesale.WR" xml:space="preserve"> 'K-based controls'!$F$72</definedName>
    <definedName name="Net_ODI_payments_to_be_applied_this_year___wholesale.WWN" xml:space="preserve"> 'K-based controls'!$F$74</definedName>
    <definedName name="November_CPIH_annual_inflation_figures">Index!$J$23:$T$23</definedName>
    <definedName name="November_CPIH_cumulative_inflation_factor">Index!$J$41:$T$41</definedName>
    <definedName name="November_CPIH_Index" localSheetId="12">InpCompany!$J$139:$T$139</definedName>
    <definedName name="November_CPIH_Index" localSheetId="11">InpExpected!$J$139:$T$139</definedName>
    <definedName name="November_CPIH_Index" localSheetId="13">InpOfwat!$J$139:$T$139</definedName>
    <definedName name="November_CPIH_Index">InpActive!$J$139:$T$139</definedName>
    <definedName name="November_CPIH_Index_column_2" xml:space="preserve"> Index!$F$34</definedName>
    <definedName name="November_CPIH_inflation__Prior_year_">Index!$J$16:$T$16</definedName>
    <definedName name="Number_of_customers__cnt_in_last_determination_.tariff.band.1" localSheetId="12">InpCompany!$J$175:$T$175</definedName>
    <definedName name="Number_of_customers__cnt_in_last_determination_.tariff.band.1" localSheetId="11">InpExpected!$J$175:$T$175</definedName>
    <definedName name="Number_of_customers__cnt_in_last_determination_.tariff.band.1" localSheetId="13">InpOfwat!$J$175:$T$175</definedName>
    <definedName name="Number_of_customers__cnt_in_last_determination_.tariff.band.1">InpActive!$J$175:$T$175</definedName>
    <definedName name="Number_of_customers__cnt_in_last_determination_.tariff.band.2" localSheetId="12">InpCompany!$J$176:$T$176</definedName>
    <definedName name="Number_of_customers__cnt_in_last_determination_.tariff.band.2" localSheetId="11">InpExpected!$J$176:$T$176</definedName>
    <definedName name="Number_of_customers__cnt_in_last_determination_.tariff.band.2" localSheetId="13">InpOfwat!$J$176:$T$176</definedName>
    <definedName name="Number_of_customers__cnt_in_last_determination_.tariff.band.2">InpActive!$J$176:$T$176</definedName>
    <definedName name="Number_of_customers__cnt_in_last_determination_.tariff.band.3" localSheetId="12">InpCompany!$J$177:$T$177</definedName>
    <definedName name="Number_of_customers__cnt_in_last_determination_.tariff.band.3" localSheetId="11">InpExpected!$J$177:$T$177</definedName>
    <definedName name="Number_of_customers__cnt_in_last_determination_.tariff.band.3" localSheetId="13">InpOfwat!$J$177:$T$177</definedName>
    <definedName name="Number_of_customers__cnt_in_last_determination_.tariff.band.3">InpActive!$J$177:$T$177</definedName>
    <definedName name="ODI_payment_by_customer_type.tariff.band.1">'Business retail'!$J$68:$T$68</definedName>
    <definedName name="ODI_payment_by_customer_type.tariff.band.2">'Business retail'!$J$69:$T$69</definedName>
    <definedName name="ODI_payment_by_customer_type.tariff.band.3">'Business retail'!$J$70:$T$70</definedName>
    <definedName name="ODI_payments_deferred_from_previous_reconciliation_year___bioresources__sludge_" localSheetId="12" xml:space="preserve"> InpCompany!$F$54</definedName>
    <definedName name="ODI_payments_deferred_from_previous_reconciliation_year___bioresources__sludge_" localSheetId="11" xml:space="preserve"> InpExpected!$F$54</definedName>
    <definedName name="ODI_payments_deferred_from_previous_reconciliation_year___bioresources__sludge_" localSheetId="13" xml:space="preserve"> InpOfwat!$F$54</definedName>
    <definedName name="ODI_payments_deferred_from_previous_reconciliation_year___bioresources__sludge_" xml:space="preserve"> InpActive!$F$54</definedName>
    <definedName name="ODI_payments_deferred_from_previous_reconciliation_year___business_retail" localSheetId="12" xml:space="preserve"> InpCompany!$F$56</definedName>
    <definedName name="ODI_payments_deferred_from_previous_reconciliation_year___business_retail" localSheetId="11" xml:space="preserve"> InpExpected!$F$56</definedName>
    <definedName name="ODI_payments_deferred_from_previous_reconciliation_year___business_retail" localSheetId="13" xml:space="preserve"> InpOfwat!$F$56</definedName>
    <definedName name="ODI_payments_deferred_from_previous_reconciliation_year___business_retail" xml:space="preserve"> InpActive!$F$56</definedName>
    <definedName name="ODI_payments_deferred_from_previous_reconciliation_year___residential_retail" localSheetId="12" xml:space="preserve"> InpCompany!$F$55</definedName>
    <definedName name="ODI_payments_deferred_from_previous_reconciliation_year___residential_retail" localSheetId="11" xml:space="preserve"> InpExpected!$F$55</definedName>
    <definedName name="ODI_payments_deferred_from_previous_reconciliation_year___residential_retail" localSheetId="13" xml:space="preserve"> InpOfwat!$F$55</definedName>
    <definedName name="ODI_payments_deferred_from_previous_reconciliation_year___residential_retail" xml:space="preserve"> InpActive!$F$55</definedName>
    <definedName name="ODI_payments_deferred_from_previous_reconciliation_year___wholesale.ADDN1" localSheetId="12" xml:space="preserve"> InpCompany!$F$51</definedName>
    <definedName name="ODI_payments_deferred_from_previous_reconciliation_year___wholesale.ADDN1" localSheetId="11" xml:space="preserve"> InpExpected!$F$51</definedName>
    <definedName name="ODI_payments_deferred_from_previous_reconciliation_year___wholesale.ADDN1" localSheetId="13" xml:space="preserve"> InpOfwat!$F$51</definedName>
    <definedName name="ODI_payments_deferred_from_previous_reconciliation_year___wholesale.ADDN1" xml:space="preserve"> InpActive!$F$51</definedName>
    <definedName name="ODI_payments_deferred_from_previous_reconciliation_year___wholesale.ADDN2" localSheetId="12" xml:space="preserve"> InpCompany!$F$52</definedName>
    <definedName name="ODI_payments_deferred_from_previous_reconciliation_year___wholesale.ADDN2" localSheetId="11" xml:space="preserve"> InpExpected!$F$52</definedName>
    <definedName name="ODI_payments_deferred_from_previous_reconciliation_year___wholesale.ADDN2" localSheetId="13" xml:space="preserve"> InpOfwat!$F$52</definedName>
    <definedName name="ODI_payments_deferred_from_previous_reconciliation_year___wholesale.ADDN2" xml:space="preserve"> InpActive!$F$52</definedName>
    <definedName name="ODI_payments_deferred_from_previous_reconciliation_year___wholesale.WN" localSheetId="12" xml:space="preserve"> InpCompany!$F$49</definedName>
    <definedName name="ODI_payments_deferred_from_previous_reconciliation_year___wholesale.WN" localSheetId="11" xml:space="preserve"> InpExpected!$F$49</definedName>
    <definedName name="ODI_payments_deferred_from_previous_reconciliation_year___wholesale.WN" localSheetId="13" xml:space="preserve"> InpOfwat!$F$49</definedName>
    <definedName name="ODI_payments_deferred_from_previous_reconciliation_year___wholesale.WN" xml:space="preserve"> InpActive!$F$49</definedName>
    <definedName name="ODI_payments_deferred_from_previous_reconciliation_year___wholesale.WR" localSheetId="12" xml:space="preserve"> InpCompany!$F$48</definedName>
    <definedName name="ODI_payments_deferred_from_previous_reconciliation_year___wholesale.WR" localSheetId="11" xml:space="preserve"> InpExpected!$F$48</definedName>
    <definedName name="ODI_payments_deferred_from_previous_reconciliation_year___wholesale.WR" localSheetId="13" xml:space="preserve"> InpOfwat!$F$48</definedName>
    <definedName name="ODI_payments_deferred_from_previous_reconciliation_year___wholesale.WR" xml:space="preserve"> InpActive!$F$48</definedName>
    <definedName name="ODI_payments_deferred_from_previous_reconciliation_year___wholesale.WWN" localSheetId="12" xml:space="preserve"> InpCompany!$F$50</definedName>
    <definedName name="ODI_payments_deferred_from_previous_reconciliation_year___wholesale.WWN" localSheetId="11" xml:space="preserve"> InpExpected!$F$50</definedName>
    <definedName name="ODI_payments_deferred_from_previous_reconciliation_year___wholesale.WWN" localSheetId="13" xml:space="preserve"> InpOfwat!$F$50</definedName>
    <definedName name="ODI_payments_deferred_from_previous_reconciliation_year___wholesale.WWN" xml:space="preserve"> InpActive!$F$50</definedName>
    <definedName name="ODI_value_nominal_prices___bioresources__sludge_">'Bioresources (Sludge)'!$J$48:$T$48</definedName>
    <definedName name="ODI_value_nominal_prices___business_retail">'Business retail'!$J$48:$T$48</definedName>
    <definedName name="ODI_value_nominal_prices___residential_retail">'Residential retail'!$J$48:$T$48</definedName>
    <definedName name="ODI_value_nominal_prices___wholesale.ADDN1">'Tax adjustment'!$J$122:$T$122</definedName>
    <definedName name="ODI_value_nominal_prices___wholesale.ADDN2">'Tax adjustment'!$J$123:$T$123</definedName>
    <definedName name="ODI_value_nominal_prices___wholesale.WN">'Tax adjustment'!$J$120:$T$120</definedName>
    <definedName name="ODI_value_nominal_prices___wholesale.WR">'Tax adjustment'!$J$119:$T$119</definedName>
    <definedName name="ODI_value_nominal_prices___wholesale.WWN">'Tax adjustment'!$J$121:$T$121</definedName>
    <definedName name="Other_adjustments____bioresources__sludge_" localSheetId="12" xml:space="preserve"> InpCompany!$F$97</definedName>
    <definedName name="Other_adjustments____bioresources__sludge_" localSheetId="11" xml:space="preserve"> InpExpected!$F$97</definedName>
    <definedName name="Other_adjustments____bioresources__sludge_" localSheetId="13" xml:space="preserve"> InpOfwat!$F$97</definedName>
    <definedName name="Other_adjustments____bioresources__sludge_" xml:space="preserve"> InpActive!$F$97</definedName>
    <definedName name="Other_adjustments____business_retail" localSheetId="12" xml:space="preserve"> InpCompany!$F$99</definedName>
    <definedName name="Other_adjustments____business_retail" localSheetId="11" xml:space="preserve"> InpExpected!$F$99</definedName>
    <definedName name="Other_adjustments____business_retail" localSheetId="13" xml:space="preserve"> InpOfwat!$F$99</definedName>
    <definedName name="Other_adjustments____business_retail" xml:space="preserve"> InpActive!$F$99</definedName>
    <definedName name="Other_adjustments____residential_retail" localSheetId="12" xml:space="preserve"> InpCompany!$F$98</definedName>
    <definedName name="Other_adjustments____residential_retail" localSheetId="11" xml:space="preserve"> InpExpected!$F$98</definedName>
    <definedName name="Other_adjustments____residential_retail" localSheetId="13" xml:space="preserve"> InpOfwat!$F$98</definedName>
    <definedName name="Other_adjustments____residential_retail" xml:space="preserve"> InpActive!$F$98</definedName>
    <definedName name="Other_adjustments___wholesale.ADDN1" localSheetId="12" xml:space="preserve"> InpCompany!$F$94</definedName>
    <definedName name="Other_adjustments___wholesale.ADDN1" localSheetId="11" xml:space="preserve"> InpExpected!$F$94</definedName>
    <definedName name="Other_adjustments___wholesale.ADDN1" localSheetId="13" xml:space="preserve"> InpOfwat!$F$94</definedName>
    <definedName name="Other_adjustments___wholesale.ADDN1" xml:space="preserve"> InpActive!$F$94</definedName>
    <definedName name="Other_adjustments___wholesale.ADDN2" localSheetId="12" xml:space="preserve"> InpCompany!$F$95</definedName>
    <definedName name="Other_adjustments___wholesale.ADDN2" localSheetId="11" xml:space="preserve"> InpExpected!$F$95</definedName>
    <definedName name="Other_adjustments___wholesale.ADDN2" localSheetId="13" xml:space="preserve"> InpOfwat!$F$95</definedName>
    <definedName name="Other_adjustments___wholesale.ADDN2" xml:space="preserve"> InpActive!$F$95</definedName>
    <definedName name="Other_adjustments___wholesale.WN" localSheetId="12" xml:space="preserve"> InpCompany!$F$92</definedName>
    <definedName name="Other_adjustments___wholesale.WN" localSheetId="11" xml:space="preserve"> InpExpected!$F$92</definedName>
    <definedName name="Other_adjustments___wholesale.WN" localSheetId="13" xml:space="preserve"> InpOfwat!$F$92</definedName>
    <definedName name="Other_adjustments___wholesale.WN" xml:space="preserve"> InpActive!$F$92</definedName>
    <definedName name="Other_adjustments___wholesale.WR" localSheetId="12" xml:space="preserve"> InpCompany!$F$91</definedName>
    <definedName name="Other_adjustments___wholesale.WR" localSheetId="11" xml:space="preserve"> InpExpected!$F$91</definedName>
    <definedName name="Other_adjustments___wholesale.WR" localSheetId="13" xml:space="preserve"> InpOfwat!$F$91</definedName>
    <definedName name="Other_adjustments___wholesale.WR" xml:space="preserve"> InpActive!$F$91</definedName>
    <definedName name="Other_adjustments___wholesale.WWN" localSheetId="12" xml:space="preserve"> InpCompany!$F$93</definedName>
    <definedName name="Other_adjustments___wholesale.WWN" localSheetId="11" xml:space="preserve"> InpExpected!$F$93</definedName>
    <definedName name="Other_adjustments___wholesale.WWN" localSheetId="13" xml:space="preserve"> InpOfwat!$F$93</definedName>
    <definedName name="Other_adjustments___wholesale.WWN" xml:space="preserve"> InpActive!$F$93</definedName>
    <definedName name="Payments_after_abatements_and_deferrals__other_bespoke_adjustments___delivery_adjustments___wholesale.ADDN1" xml:space="preserve"> 'K-based controls'!$F$166</definedName>
    <definedName name="Payments_after_abatements_and_deferrals__other_bespoke_adjustments___delivery_adjustments___wholesale.ADDN2" xml:space="preserve"> 'K-based controls'!$F$167</definedName>
    <definedName name="Payments_after_abatements_and_deferrals__other_bespoke_adjustments___delivery_adjustments___wholesale.WN" xml:space="preserve"> 'K-based controls'!$F$164</definedName>
    <definedName name="Payments_after_abatements_and_deferrals__other_bespoke_adjustments___delivery_adjustments___wholesale.WR" xml:space="preserve"> 'K-based controls'!$F$163</definedName>
    <definedName name="Payments_after_abatements_and_deferrals__other_bespoke_adjustments___delivery_adjustments___wholesale.WWN" xml:space="preserve"> 'K-based controls'!$F$165</definedName>
    <definedName name="Payments_after_abatements_and_deferrals_and_other_bespoke_adjustments___business_retail" xml:space="preserve"> 'Business retail'!$F$33</definedName>
    <definedName name="Payments_after_abatements_and_deferrals_and_other_bespoke_adjustments_this_year___bioresources__sludge_">'Bioresources (Sludge)'!$J$39:$T$39</definedName>
    <definedName name="Payments_after_abatements_and_deferrals_and_other_bespoke_adjustments_this_year___business_retail">'Business retail'!$J$39:$T$39</definedName>
    <definedName name="Payments_after_abatements_and_deferrals_and_other_bespoke_adjustments_this_year___residential_retail">'Residential retail'!$J$39:$T$39</definedName>
    <definedName name="Payments_after_abatements_and_deferrals_and_other_bespoke_adjustments_this_year___wholesale.ADDN1">'Tax adjustment'!$J$108:$T$108</definedName>
    <definedName name="Payments_after_abatements_and_deferrals_and_other_bespoke_adjustments_this_year___wholesale.ADDN2">'Tax adjustment'!$J$109:$T$109</definedName>
    <definedName name="Payments_after_abatements_and_deferrals_and_other_bespoke_adjustments_this_year___wholesale.WN">'Tax adjustment'!$J$106:$T$106</definedName>
    <definedName name="Payments_after_abatements_and_deferrals_and_other_bespoke_adjustments_this_year___wholesale.WR">'Tax adjustment'!$J$105:$T$105</definedName>
    <definedName name="Payments_after_abatements_and_deferrals_and_other_bespoke_adjustments_this_year___wholesale.WWN">'Tax adjustment'!$J$107:$T$107</definedName>
    <definedName name="Payments_after_abatements_and_deferrals_and_other_bespoke_adjustments_total___bioresources__sludge_" xml:space="preserve"> 'Bioresources (Sludge)'!$F$33</definedName>
    <definedName name="Payments_after_abatements_and_deferrals_and_other_bespoke_adjustments_total___residential_retail" xml:space="preserve"> 'Residential retail'!$F$33</definedName>
    <definedName name="Percent_conversion" localSheetId="12" xml:space="preserve"> InpCompany!$F$16</definedName>
    <definedName name="Percent_conversion" localSheetId="11" xml:space="preserve"> InpExpected!$F$16</definedName>
    <definedName name="Percent_conversion" localSheetId="13" xml:space="preserve"> InpOfwat!$F$16</definedName>
    <definedName name="Percent_conversion" xml:space="preserve"> InpActive!$F$16</definedName>
    <definedName name="Period_number">Time!$J$171:$T$171</definedName>
    <definedName name="Post_Forecast_Period_Flag">Time!$J$107:$T$107</definedName>
    <definedName name="Post_Forecast_Period_Total" xml:space="preserve"> Time!$F$112</definedName>
    <definedName name="Pre_Forecast_Period_Flag">Time!$J$69:$T$69</definedName>
    <definedName name="Pre_Forecast_Period_Total" xml:space="preserve"> Time!$F$74</definedName>
    <definedName name="Pre_Forecast_vs_Forecast">Time!$J$145:$T$145</definedName>
    <definedName name="Prior_year_cost_change_process_revenue_adjustments___bioresouces" localSheetId="12">InpCompany!$J$116:$T$116</definedName>
    <definedName name="Prior_year_cost_change_process_revenue_adjustments___bioresouces" localSheetId="11">InpExpected!$J$116:$T$116</definedName>
    <definedName name="Prior_year_cost_change_process_revenue_adjustments___bioresouces" localSheetId="13">InpOfwat!$J$116:$T$116</definedName>
    <definedName name="Prior_year_cost_change_process_revenue_adjustments___bioresouces">InpActive!$J$116:$T$116</definedName>
    <definedName name="Prior_year_cost_change_process_revenue_adjustments___wholesale.ADDN1" localSheetId="12">InpCompany!$J$112:$T$112</definedName>
    <definedName name="Prior_year_cost_change_process_revenue_adjustments___wholesale.ADDN1" localSheetId="11">InpExpected!$J$112:$T$112</definedName>
    <definedName name="Prior_year_cost_change_process_revenue_adjustments___wholesale.ADDN1" localSheetId="13">InpOfwat!$J$112:$T$112</definedName>
    <definedName name="Prior_year_cost_change_process_revenue_adjustments___wholesale.ADDN1">InpActive!$J$112:$T$112</definedName>
    <definedName name="Prior_year_cost_change_process_revenue_adjustments___wholesale.ADDN2" localSheetId="12">InpCompany!$J$113:$T$113</definedName>
    <definedName name="Prior_year_cost_change_process_revenue_adjustments___wholesale.ADDN2" localSheetId="11">InpExpected!$J$113:$T$113</definedName>
    <definedName name="Prior_year_cost_change_process_revenue_adjustments___wholesale.ADDN2" localSheetId="13">InpOfwat!$J$113:$T$113</definedName>
    <definedName name="Prior_year_cost_change_process_revenue_adjustments___wholesale.ADDN2">InpActive!$J$113:$T$113</definedName>
    <definedName name="Prior_year_cost_change_process_revenue_adjustments___wholesale.WN" localSheetId="12">InpCompany!$J$110:$T$110</definedName>
    <definedName name="Prior_year_cost_change_process_revenue_adjustments___wholesale.WN" localSheetId="11">InpExpected!$J$110:$T$110</definedName>
    <definedName name="Prior_year_cost_change_process_revenue_adjustments___wholesale.WN" localSheetId="13">InpOfwat!$J$110:$T$110</definedName>
    <definedName name="Prior_year_cost_change_process_revenue_adjustments___wholesale.WN">InpActive!$J$110:$T$110</definedName>
    <definedName name="Prior_year_cost_change_process_revenue_adjustments___wholesale.WR" localSheetId="12">InpCompany!$J$109:$T$109</definedName>
    <definedName name="Prior_year_cost_change_process_revenue_adjustments___wholesale.WR" localSheetId="11">InpExpected!$J$109:$T$109</definedName>
    <definedName name="Prior_year_cost_change_process_revenue_adjustments___wholesale.WR" localSheetId="13">InpOfwat!$J$109:$T$109</definedName>
    <definedName name="Prior_year_cost_change_process_revenue_adjustments___wholesale.WR">InpActive!$J$109:$T$109</definedName>
    <definedName name="Prior_year_cost_change_process_revenue_adjustments___wholesale.WWN" localSheetId="12">InpCompany!$J$111:$T$111</definedName>
    <definedName name="Prior_year_cost_change_process_revenue_adjustments___wholesale.WWN" localSheetId="11">InpExpected!$J$111:$T$111</definedName>
    <definedName name="Prior_year_cost_change_process_revenue_adjustments___wholesale.WWN" localSheetId="13">InpOfwat!$J$111:$T$111</definedName>
    <definedName name="Prior_year_cost_change_process_revenue_adjustments___wholesale.WWN">InpActive!$J$111:$T$111</definedName>
    <definedName name="Proportion_of_revenue_expected_to_be_collected_from_these_customers_in_year_adjustment_to_be_made.tariff.band.1" localSheetId="12">InpCompany!$J$179:$T$179</definedName>
    <definedName name="Proportion_of_revenue_expected_to_be_collected_from_these_customers_in_year_adjustment_to_be_made.tariff.band.1" localSheetId="11">InpExpected!$J$179:$T$179</definedName>
    <definedName name="Proportion_of_revenue_expected_to_be_collected_from_these_customers_in_year_adjustment_to_be_made.tariff.band.1" localSheetId="13">InpOfwat!$J$179:$T$179</definedName>
    <definedName name="Proportion_of_revenue_expected_to_be_collected_from_these_customers_in_year_adjustment_to_be_made.tariff.band.1">InpActive!$J$179:$T$179</definedName>
    <definedName name="Proportion_of_revenue_expected_to_be_collected_from_these_customers_in_year_adjustment_to_be_made.tariff.band.2" localSheetId="12">InpCompany!$J$180:$T$180</definedName>
    <definedName name="Proportion_of_revenue_expected_to_be_collected_from_these_customers_in_year_adjustment_to_be_made.tariff.band.2" localSheetId="11">InpExpected!$J$180:$T$180</definedName>
    <definedName name="Proportion_of_revenue_expected_to_be_collected_from_these_customers_in_year_adjustment_to_be_made.tariff.band.2" localSheetId="13">InpOfwat!$J$180:$T$180</definedName>
    <definedName name="Proportion_of_revenue_expected_to_be_collected_from_these_customers_in_year_adjustment_to_be_made.tariff.band.2">InpActive!$J$180:$T$180</definedName>
    <definedName name="Proportion_of_revenue_expected_to_be_collected_from_these_customers_in_year_adjustment_to_be_made.tariff.band.3" localSheetId="12">InpCompany!$J$181:$T$181</definedName>
    <definedName name="Proportion_of_revenue_expected_to_be_collected_from_these_customers_in_year_adjustment_to_be_made.tariff.band.3" localSheetId="11">InpExpected!$J$181:$T$181</definedName>
    <definedName name="Proportion_of_revenue_expected_to_be_collected_from_these_customers_in_year_adjustment_to_be_made.tariff.band.3" localSheetId="13">InpOfwat!$J$181:$T$181</definedName>
    <definedName name="Proportion_of_revenue_expected_to_be_collected_from_these_customers_in_year_adjustment_to_be_made.tariff.band.3">InpActive!$J$181:$T$181</definedName>
    <definedName name="ReportBarFormat">Contents!$A$5</definedName>
    <definedName name="Reporting_year_as_financial_year_ending" localSheetId="12" xml:space="preserve"> InpCompany!$F$28</definedName>
    <definedName name="Reporting_year_as_financial_year_ending" localSheetId="11" xml:space="preserve"> InpExpected!$F$28</definedName>
    <definedName name="Reporting_year_as_financial_year_ending" localSheetId="13" xml:space="preserve"> InpOfwat!$F$28</definedName>
    <definedName name="Reporting_year_as_financial_year_ending" xml:space="preserve"> InpActive!$F$28</definedName>
    <definedName name="Retail_revenue_M__in_last_determination____residential_retail" localSheetId="12">InpCompany!$J$165:$T$165</definedName>
    <definedName name="Retail_revenue_M__in_last_determination____residential_retail" localSheetId="11">InpExpected!$J$165:$T$165</definedName>
    <definedName name="Retail_revenue_M__in_last_determination____residential_retail" localSheetId="13">InpOfwat!$J$165:$T$165</definedName>
    <definedName name="Retail_revenue_M__in_last_determination____residential_retail">InpActive!$J$165:$T$165</definedName>
    <definedName name="Revised_allowed_average_retail_cost_component.tariff.band.1">'Business retail'!$J$106:$T$106</definedName>
    <definedName name="Revised_allowed_average_retail_cost_component.tariff.band.2">'Business retail'!$J$107:$T$107</definedName>
    <definedName name="Revised_allowed_average_retail_cost_component.tariff.band.3">'Business retail'!$J$108:$T$108</definedName>
    <definedName name="Revised_allowed_retail_cost_component_in__m.tariff.band.1">'Business retail'!$J$93:$T$93</definedName>
    <definedName name="Revised_allowed_retail_cost_component_in__m.tariff.band.2">'Business retail'!$J$94:$T$94</definedName>
    <definedName name="Revised_allowed_retail_cost_component_in__m.tariff.band.3">'Business retail'!$J$95:$T$95</definedName>
    <definedName name="Revised_K.ADDN1">'Output calcs'!$J$22:$T$22</definedName>
    <definedName name="Revised_K.ADDN2">'Output calcs'!$J$23:$T$23</definedName>
    <definedName name="Revised_K.WN">'Output calcs'!$J$20:$T$20</definedName>
    <definedName name="Revised_K.WR">'Output calcs'!$J$19:$T$19</definedName>
    <definedName name="Revised_K.WWN">'Output calcs'!$J$21:$T$21</definedName>
    <definedName name="Revised_K_as_percent_after_cost_change_process.ADDN1">'K-based controls'!$J$267:$T$267</definedName>
    <definedName name="Revised_K_as_percent_after_cost_change_process.ADDN2">'K-based controls'!$J$268:$T$268</definedName>
    <definedName name="Revised_K_as_percent_after_cost_change_process.WN">'K-based controls'!$J$265:$T$265</definedName>
    <definedName name="Revised_K_as_percent_after_cost_change_process.WR">'K-based controls'!$J$264:$T$264</definedName>
    <definedName name="Revised_K_as_percent_after_cost_change_process.WWN">'K-based controls'!$J$266:$T$266</definedName>
    <definedName name="Revised_K_as_percent_after_ODI.ADDN1">'K-based controls'!$J$317:$T$317</definedName>
    <definedName name="Revised_K_as_percent_after_ODI.ADDN2">'K-based controls'!$J$318:$T$318</definedName>
    <definedName name="Revised_K_as_percent_after_ODI.WN">'K-based controls'!$J$315:$T$315</definedName>
    <definedName name="Revised_K_as_percent_after_ODI.WR">'K-based controls'!$J$314:$T$314</definedName>
    <definedName name="Revised_K_as_percent_after_ODI.WWN">'K-based controls'!$J$316:$T$316</definedName>
    <definedName name="Revised_M">'Residential retail'!$J$73:$T$73</definedName>
    <definedName name="Revised_total_nominal_revenue_after_cost_change_process.ADDN1">'Tax adjustment'!$J$91:$T$91</definedName>
    <definedName name="Revised_total_nominal_revenue_after_cost_change_process.ADDN2">'Tax adjustment'!$J$92:$T$92</definedName>
    <definedName name="Revised_total_nominal_revenue_after_cost_change_process.WN">'Tax adjustment'!$J$89:$T$89</definedName>
    <definedName name="Revised_total_nominal_revenue_after_cost_change_process.WR">'Tax adjustment'!$J$88:$T$88</definedName>
    <definedName name="Revised_total_nominal_revenue_after_cost_change_process.WWN">'Tax adjustment'!$J$90:$T$90</definedName>
    <definedName name="Revised_total_nominal_revenue_after_ODI___wholesale.ADDN1">'Tax adjustment'!$J$172:$T$172</definedName>
    <definedName name="Revised_total_nominal_revenue_after_ODI___wholesale.ADDN2">'Tax adjustment'!$J$173:$T$173</definedName>
    <definedName name="Revised_total_nominal_revenue_after_ODI___wholesale.WN">'Tax adjustment'!$J$170:$T$170</definedName>
    <definedName name="Revised_total_nominal_revenue_after_ODI___wholesale.WR">'Tax adjustment'!$J$169:$T$169</definedName>
    <definedName name="Revised_total_nominal_revenue_after_ODI___wholesale.WWN">'Tax adjustment'!$J$171:$T$171</definedName>
    <definedName name="Revised_unadjusted_revenue__URt_">'Bioresources (Sludge)'!$J$111:$T$111</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 localSheetId="25" hidden="1">7</definedName>
    <definedName name="RiskHasSettings" localSheetId="24" hidden="1">7</definedName>
    <definedName name="RiskHasSettings" localSheetId="5" hidden="1">7</definedName>
    <definedName name="RiskHasSettings">5</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UpdateDisplay">FALSE</definedName>
    <definedName name="RiskUseDifferentSeedForEachSim">FALSE</definedName>
    <definedName name="RiskUseFixedSeed">FALSE</definedName>
    <definedName name="RiskUseMultipleCPUs">TRUE</definedName>
    <definedName name="SAPBEXrevision">1</definedName>
    <definedName name="SAPBEXsysID">"BWB"</definedName>
    <definedName name="SAPBEXwbID">"49ZLUKBQR0WG29D9LLI3IBIIT"</definedName>
    <definedName name="Start_date" localSheetId="12" xml:space="preserve"> InpCompany!$F$23</definedName>
    <definedName name="Start_date" localSheetId="11" xml:space="preserve"> InpExpected!$F$23</definedName>
    <definedName name="Start_date" localSheetId="13" xml:space="preserve"> InpOfwat!$F$23</definedName>
    <definedName name="Start_date" xml:space="preserve"> InpActive!$F$23</definedName>
    <definedName name="Tax_on_nominal_cost_change_process_adjustment.ADDN1">'Tax adjustment'!$J$55:$T$55</definedName>
    <definedName name="Tax_on_nominal_cost_change_process_adjustment.ADDN2">'Tax adjustment'!$J$56:$T$56</definedName>
    <definedName name="Tax_on_nominal_cost_change_process_adjustment.WN">'Tax adjustment'!$J$53:$T$53</definedName>
    <definedName name="Tax_on_nominal_cost_change_process_adjustment.WR">'Tax adjustment'!$J$52:$T$52</definedName>
    <definedName name="Tax_on_nominal_cost_change_process_adjustment.WWN">'Tax adjustment'!$J$54:$T$54</definedName>
    <definedName name="Tax_on_nominal_cost_change_process_revenue_adjustment___bioresources__sludge_">'Bioresources (Sludge)'!$J$92:$T$92</definedName>
    <definedName name="Tax_on_nominal_ODI___bioresources__sludge_">'Bioresources (Sludge)'!$J$54:$T$54</definedName>
    <definedName name="Tax_on_nominal_ODI___business_retail">'Business retail'!$J$54:$T$54</definedName>
    <definedName name="Tax_on_nominal_ODI___residential_retail">'Residential retail'!$J$54:$T$54</definedName>
    <definedName name="Tax_on_nominal_ODI___wholesale.ADDN1">'Tax adjustment'!$J$136:$T$136</definedName>
    <definedName name="Tax_on_nominal_ODI___wholesale.ADDN2">'Tax adjustment'!$J$137:$T$137</definedName>
    <definedName name="Tax_on_nominal_ODI___wholesale.WN">'Tax adjustment'!$J$134:$T$134</definedName>
    <definedName name="Tax_on_nominal_ODI___wholesale.WR">'Tax adjustment'!$J$133:$T$133</definedName>
    <definedName name="Tax_on_nominal_ODI___wholesale.WWN">'Tax adjustment'!$J$135:$T$135</definedName>
    <definedName name="Tax_on_Tax_geometric_uplift">'Tax adjustment'!$J$11:$T$11</definedName>
    <definedName name="Thousands_in_a_million" localSheetId="12" xml:space="preserve"> InpCompany!$F$18</definedName>
    <definedName name="Thousands_in_a_million" localSheetId="11" xml:space="preserve"> InpExpected!$F$18</definedName>
    <definedName name="Thousands_in_a_million" localSheetId="13" xml:space="preserve"> InpOfwat!$F$18</definedName>
    <definedName name="Thousands_in_a_million" xml:space="preserve"> InpActive!$F$18</definedName>
    <definedName name="Timeline_label">Time!$J$159:$T$159</definedName>
    <definedName name="TimeRow" localSheetId="12">InpCompany!$A$2</definedName>
    <definedName name="TimeRow" localSheetId="11">InpExpected!$A$2</definedName>
    <definedName name="TimeRow" localSheetId="13">InpOfwat!$A$2</definedName>
    <definedName name="TimeRow">InpActive!$A$2</definedName>
    <definedName name="TOCFirstLine">Contents!$A$6</definedName>
    <definedName name="TOCobxBioresources__Sludge_">'Bioresources (Sludge)'!$A$1</definedName>
    <definedName name="TOCobxBioresources__Sludge_.Abatements_and_deferrals">'Bioresources (Sludge)'!$A$12</definedName>
    <definedName name="TOCobxBioresources__Sludge_.Revenue_adjustments">'Bioresources (Sludge)'!$A$45</definedName>
    <definedName name="TOCobxBusiness_retail">'Business retail'!$A$1</definedName>
    <definedName name="TOCobxBusiness_retail.Abatements_and_deferrals">'Business retail'!$A$12</definedName>
    <definedName name="TOCobxBusiness_retail.Revenue_adjustments">'Business retail'!$A$45</definedName>
    <definedName name="TOCobxIndex">Index!$A$1</definedName>
    <definedName name="TOCobxInputs" localSheetId="12">InpCompany!$A$1</definedName>
    <definedName name="TOCobxInputs" localSheetId="11">InpExpected!$A$1</definedName>
    <definedName name="TOCobxInputs" localSheetId="13">InpOfwat!$A$1</definedName>
    <definedName name="TOCobxInputs">InpActive!$A$1</definedName>
    <definedName name="TOCobxInputs._Cost___delivery_related_revenue_adjustments" localSheetId="12">InpCompany!$A$100</definedName>
    <definedName name="TOCobxInputs._Cost___delivery_related_revenue_adjustments" localSheetId="11">InpExpected!$A$100</definedName>
    <definedName name="TOCobxInputs._Cost___delivery_related_revenue_adjustments" localSheetId="13">InpOfwat!$A$100</definedName>
    <definedName name="TOCobxInputs._Cost___delivery_related_revenue_adjustments">InpActive!$A$100</definedName>
    <definedName name="TOCobxInputs.Company_wide_adjustments" localSheetId="12">InpCompany!$A$133</definedName>
    <definedName name="TOCobxInputs.Company_wide_adjustments" localSheetId="11">InpExpected!$A$133</definedName>
    <definedName name="TOCobxInputs.Company_wide_adjustments" localSheetId="13">InpOfwat!$A$133</definedName>
    <definedName name="TOCobxInputs.Company_wide_adjustments">InpActive!$A$133</definedName>
    <definedName name="TOCobxInputs.Model_Constants" localSheetId="12">InpCompany!$A$12</definedName>
    <definedName name="TOCobxInputs.Model_Constants" localSheetId="11">InpExpected!$A$12</definedName>
    <definedName name="TOCobxInputs.Model_Constants" localSheetId="13">InpOfwat!$A$12</definedName>
    <definedName name="TOCobxInputs.Model_Constants">InpActive!$A$12</definedName>
    <definedName name="TOCobxInputs.ODI_Payments" localSheetId="12">InpCompany!$A$29</definedName>
    <definedName name="TOCobxInputs.ODI_Payments" localSheetId="11">InpExpected!$A$29</definedName>
    <definedName name="TOCobxInputs.ODI_Payments" localSheetId="13">InpOfwat!$A$29</definedName>
    <definedName name="TOCobxInputs.ODI_Payments">InpActive!$A$29</definedName>
    <definedName name="TOCobxInputs.ODI_Payments.Net_ODI_payments__by_price_control_" localSheetId="12">InpCompany!$B$32</definedName>
    <definedName name="TOCobxInputs.ODI_Payments.Net_ODI_payments__by_price_control_" localSheetId="11">InpExpected!$B$32</definedName>
    <definedName name="TOCobxInputs.ODI_Payments.Net_ODI_payments__by_price_control_" localSheetId="13">InpOfwat!$B$32</definedName>
    <definedName name="TOCobxInputs.ODI_Payments.Net_ODI_payments__by_price_control_">InpActive!$B$32</definedName>
    <definedName name="TOCobxInputs.ODI_Payments.ODI_payments_deferred_from_previous_reconciliation_year" localSheetId="12">InpCompany!$B$45</definedName>
    <definedName name="TOCobxInputs.ODI_Payments.ODI_payments_deferred_from_previous_reconciliation_year" localSheetId="11">InpExpected!$B$45</definedName>
    <definedName name="TOCobxInputs.ODI_Payments.ODI_payments_deferred_from_previous_reconciliation_year" localSheetId="13">InpOfwat!$B$45</definedName>
    <definedName name="TOCobxInputs.ODI_Payments.ODI_payments_deferred_from_previous_reconciliation_year">InpActive!$B$45</definedName>
    <definedName name="TOCobxInputs.ODI_Payments.Other_adjustments___to_be_applied_this_year" localSheetId="12">InpCompany!$B$88</definedName>
    <definedName name="TOCobxInputs.ODI_Payments.Other_adjustments___to_be_applied_this_year" localSheetId="11">InpExpected!$B$88</definedName>
    <definedName name="TOCobxInputs.ODI_Payments.Other_adjustments___to_be_applied_this_year" localSheetId="13">InpOfwat!$B$88</definedName>
    <definedName name="TOCobxInputs.ODI_Payments.Other_adjustments___to_be_applied_this_year">InpActive!$B$88</definedName>
    <definedName name="TOCobxInputs.ODI_Payments.Voluntary_abatements_or_deferrals___to_be_applied_this_year" localSheetId="12">InpCompany!$B$58</definedName>
    <definedName name="TOCobxInputs.ODI_Payments.Voluntary_abatements_or_deferrals___to_be_applied_this_year" localSheetId="11">InpExpected!$B$58</definedName>
    <definedName name="TOCobxInputs.ODI_Payments.Voluntary_abatements_or_deferrals___to_be_applied_this_year" localSheetId="13">InpOfwat!$B$58</definedName>
    <definedName name="TOCobxInputs.ODI_Payments.Voluntary_abatements_or_deferrals___to_be_applied_this_year">InpActive!$B$58</definedName>
    <definedName name="TOCobxInputs.ODI_Payments.Voluntary_abatements_or_deferrals___to_be_applied_this_year.Voluntary_abatements" localSheetId="12">InpCompany!$C$62</definedName>
    <definedName name="TOCobxInputs.ODI_Payments.Voluntary_abatements_or_deferrals___to_be_applied_this_year.Voluntary_abatements" localSheetId="11">InpExpected!$C$62</definedName>
    <definedName name="TOCobxInputs.ODI_Payments.Voluntary_abatements_or_deferrals___to_be_applied_this_year.Voluntary_abatements" localSheetId="13">InpOfwat!$C$62</definedName>
    <definedName name="TOCobxInputs.ODI_Payments.Voluntary_abatements_or_deferrals___to_be_applied_this_year.Voluntary_abatements">InpActive!$C$62</definedName>
    <definedName name="TOCobxInputs.ODI_Payments.Voluntary_abatements_or_deferrals___to_be_applied_this_year.Voluntary_deferrals" localSheetId="12">InpCompany!$C$75</definedName>
    <definedName name="TOCobxInputs.ODI_Payments.Voluntary_abatements_or_deferrals___to_be_applied_this_year.Voluntary_deferrals" localSheetId="11">InpExpected!$C$75</definedName>
    <definedName name="TOCobxInputs.ODI_Payments.Voluntary_abatements_or_deferrals___to_be_applied_this_year.Voluntary_deferrals" localSheetId="13">InpOfwat!$C$75</definedName>
    <definedName name="TOCobxInputs.ODI_Payments.Voluntary_abatements_or_deferrals___to_be_applied_this_year.Voluntary_deferrals">InpActive!$C$75</definedName>
    <definedName name="TOCobxInputs.Price_control_variables" localSheetId="12">InpCompany!$A$140</definedName>
    <definedName name="TOCobxInputs.Price_control_variables" localSheetId="11">InpExpected!$A$140</definedName>
    <definedName name="TOCobxInputs.Price_control_variables" localSheetId="13">InpOfwat!$A$140</definedName>
    <definedName name="TOCobxInputs.Price_control_variables">InpActive!$A$140</definedName>
    <definedName name="TOCobxInputs.Price_control_variables.Bioresources__sludge_" localSheetId="12">InpCompany!$B$155</definedName>
    <definedName name="TOCobxInputs.Price_control_variables.Bioresources__sludge_" localSheetId="11">InpExpected!$B$155</definedName>
    <definedName name="TOCobxInputs.Price_control_variables.Bioresources__sludge_" localSheetId="13">InpOfwat!$B$155</definedName>
    <definedName name="TOCobxInputs.Price_control_variables.Bioresources__sludge_">InpActive!$B$155</definedName>
    <definedName name="TOCobxInputs.Price_control_variables.Business_retail" localSheetId="12">InpCompany!$B$168</definedName>
    <definedName name="TOCobxInputs.Price_control_variables.Business_retail" localSheetId="11">InpExpected!$B$168</definedName>
    <definedName name="TOCobxInputs.Price_control_variables.Business_retail" localSheetId="13">InpOfwat!$B$168</definedName>
    <definedName name="TOCobxInputs.Price_control_variables.Business_retail">InpActive!$B$168</definedName>
    <definedName name="TOCobxInputs.Price_control_variables.Residential_retail" localSheetId="12">InpCompany!$B$162</definedName>
    <definedName name="TOCobxInputs.Price_control_variables.Residential_retail" localSheetId="11">InpExpected!$B$162</definedName>
    <definedName name="TOCobxInputs.Price_control_variables.Residential_retail" localSheetId="13">InpOfwat!$B$162</definedName>
    <definedName name="TOCobxInputs.Price_control_variables.Residential_retail">InpActive!$B$162</definedName>
    <definedName name="TOCobxInputs.Time" localSheetId="12">InpCompany!$A$19</definedName>
    <definedName name="TOCobxInputs.Time" localSheetId="11">InpExpected!$A$19</definedName>
    <definedName name="TOCobxInputs.Time" localSheetId="13">InpOfwat!$A$19</definedName>
    <definedName name="TOCobxInputs.Time">InpActive!$A$19</definedName>
    <definedName name="TOCobxK_based_controls">'K-based controls'!$A$1</definedName>
    <definedName name="TOCobxK_based_controls.Abatements_and_deferrals">'K-based controls'!$A$12</definedName>
    <definedName name="TOCobxK_based_controls.Abatements_and_deferrals.Cost_change_process">'K-based controls'!$A$15</definedName>
    <definedName name="TOCobxK_based_controls.Combined_revised_K">'K-based controls'!$A$350</definedName>
    <definedName name="TOCobxK_based_controls.Revenue_adjustments">'K-based controls'!$A$173</definedName>
    <definedName name="TOCobxK_based_controls.Revenue_adjustments.Revised_K_Cost_change_process">'K-based controls'!$A$224</definedName>
    <definedName name="TOCobxK_based_controls.Revenue_adjustments.Revised_K_ODI">'K-based controls'!$A$274</definedName>
    <definedName name="TOCobxOutput_calcs">'Output calcs'!$A$1</definedName>
    <definedName name="TOCobxOutput_calcs.Application_of_ODI_payments">'Output calcs'!$A$12</definedName>
    <definedName name="TOCobxOutput_calcs.ODI_payments_deferred_until_next_reconciliation_year">'Output calcs'!$A$29</definedName>
    <definedName name="TOCobxResidential_retail">'Residential retail'!$A$1</definedName>
    <definedName name="TOCobxResidential_retail.Abatements_and_deferrals">'Residential retail'!$A$12</definedName>
    <definedName name="TOCobxResidential_retail.Revenue_adjustments">'Residential retail'!$A$45</definedName>
    <definedName name="TOCobxTax_adjustment">'Tax adjustment'!$A$1</definedName>
    <definedName name="TOCobxTax_adjustment.Cost_change_process">'Tax adjustment'!$A$17</definedName>
    <definedName name="TOCobxTax_adjustment.ODI_revenues">'Tax adjustment'!$A$98</definedName>
    <definedName name="TOCobxTime">Time!$A$1</definedName>
    <definedName name="TOCobxTime.Forecast_period">Time!$A$80</definedName>
    <definedName name="TOCobxTime.Headers">Time!$A$151</definedName>
    <definedName name="TOCobxTime.Model_period">Time!$A$36</definedName>
    <definedName name="TOCobxTime.Model_period.Model_Column_Counter_">Time!$A$47</definedName>
    <definedName name="TOCobxTime.Other">Time!$A$118</definedName>
    <definedName name="TOCobxTime.Post_forecast_period">Time!$A$100</definedName>
    <definedName name="TOCobxTime.Pre_forecast_period">Time!$A$60</definedName>
    <definedName name="TOCobxTime.Timing">Time!$A$12</definedName>
    <definedName name="TOCrepobxOutputs_Year_">Outputs!$A$9</definedName>
    <definedName name="Total_cost_change_process_adjustment___tax_in__m__2022_23_FYA_CPIH_prices____bioresources__sludge_">'Bioresources (Sludge)'!$J$104:$T$104</definedName>
    <definedName name="Total_ODI_value_including_tax_in__m__2022_23_FYA_CPIH_prices____bioresources__sludge_">'Bioresources (Sludge)'!$J$66:$T$66</definedName>
    <definedName name="Total_Revised_K.ADDN1">'K-based controls'!$J$365:$T$365</definedName>
    <definedName name="Total_Revised_K.ADDN2">'K-based controls'!$J$366:$T$366</definedName>
    <definedName name="Total_Revised_K.WN">'K-based controls'!$J$363:$T$363</definedName>
    <definedName name="Total_Revised_K.WR">'K-based controls'!$J$362:$T$362</definedName>
    <definedName name="Total_Revised_K.WWN">'K-based controls'!$J$364:$T$364</definedName>
    <definedName name="Total_value_cost_change_process.ADDN1">'Tax adjustment'!$J$73:$T$73</definedName>
    <definedName name="Total_value_cost_change_process.ADDN2">'Tax adjustment'!$J$74:$T$74</definedName>
    <definedName name="Total_value_cost_change_process.WN">'Tax adjustment'!$J$71:$T$71</definedName>
    <definedName name="Total_value_cost_change_process.WR">'Tax adjustment'!$J$70:$T$70</definedName>
    <definedName name="Total_value_cost_change_process.WWN">'Tax adjustment'!$J$72:$T$72</definedName>
    <definedName name="Total_value_of_cost_change_process___bioresources__sludge_">'Bioresources (Sludge)'!$J$98:$T$98</definedName>
    <definedName name="Total_value_of_ODI___bioresources__sludge_">'Bioresources (Sludge)'!$J$60:$T$60</definedName>
    <definedName name="Total_value_of_ODI___business_retail">'Business retail'!$J$60:$T$60</definedName>
    <definedName name="Total_value_of_ODI___residential_retail">'Residential retail'!$J$60:$T$60</definedName>
    <definedName name="Total_value_of_ODI___residential_retail_per_customer">'Residential retail'!$J$67:$T$67</definedName>
    <definedName name="Total_value_of_ODI___wholesale.ADDN1">'Tax adjustment'!$J$154:$T$154</definedName>
    <definedName name="Total_value_of_ODI___wholesale.ADDN2">'Tax adjustment'!$J$155:$T$155</definedName>
    <definedName name="Total_value_of_ODI___wholesale.WN">'Tax adjustment'!$J$152:$T$152</definedName>
    <definedName name="Total_value_of_ODI___wholesale.WR">'Tax adjustment'!$J$151:$T$151</definedName>
    <definedName name="Total_value_of_ODI___wholesale.WWN">'Tax adjustment'!$J$153:$T$153</definedName>
    <definedName name="Totals" localSheetId="12">InpCompany!$H$6</definedName>
    <definedName name="Totals" localSheetId="11">InpExpected!$H$6</definedName>
    <definedName name="Totals" localSheetId="13">InpOfwat!$H$6</definedName>
    <definedName name="Totals">InpActive!$H$6</definedName>
    <definedName name="Unadjusted_payments_after_abatements___bioresources__sludge_" xml:space="preserve"> 'Bioresources (Sludge)'!$F$21</definedName>
    <definedName name="Unadjusted_payments_after_abatements___business_retail" xml:space="preserve"> 'Business retail'!$F$21</definedName>
    <definedName name="Unadjusted_payments_after_abatements___residential_retail" xml:space="preserve"> 'Residential retail'!$F$21</definedName>
    <definedName name="Unadjusted_payments_after_abatements___wholesale.ADDN1" xml:space="preserve"> 'K-based controls'!$F$93</definedName>
    <definedName name="Unadjusted_payments_after_abatements___wholesale.ADDN2" xml:space="preserve"> 'K-based controls'!$F$94</definedName>
    <definedName name="Unadjusted_payments_after_abatements___wholesale.WN" xml:space="preserve"> 'K-based controls'!$F$91</definedName>
    <definedName name="Unadjusted_payments_after_abatements___wholesale.WR" xml:space="preserve"> 'K-based controls'!$F$90</definedName>
    <definedName name="Unadjusted_payments_after_abatements___wholesale.WWN" xml:space="preserve"> 'K-based controls'!$F$92</definedName>
    <definedName name="Unadjusted_payments_after_abatements_and_deferrals___bioresources__sludge_" xml:space="preserve"> 'Bioresources (Sludge)'!$F$27</definedName>
    <definedName name="Unadjusted_payments_after_abatements_and_deferrals___business_retail" xml:space="preserve"> 'Business retail'!$F$27</definedName>
    <definedName name="Unadjusted_payments_after_abatements_and_deferrals___residential_retail" xml:space="preserve"> 'Residential retail'!$F$27</definedName>
    <definedName name="Unadjusted_payments_after_abatements_and_deferrals___wholesale.ADDN1" xml:space="preserve"> 'K-based controls'!$F$111</definedName>
    <definedName name="Unadjusted_payments_after_abatements_and_deferrals___wholesale.ADDN2" xml:space="preserve"> 'K-based controls'!$F$112</definedName>
    <definedName name="Unadjusted_payments_after_abatements_and_deferrals___wholesale.WN" xml:space="preserve"> 'K-based controls'!$F$109</definedName>
    <definedName name="Unadjusted_payments_after_abatements_and_deferrals___wholesale.WR" xml:space="preserve"> 'K-based controls'!$F$108</definedName>
    <definedName name="Unadjusted_payments_after_abatements_and_deferrals___wholesale.WWN" xml:space="preserve"> 'K-based controls'!$F$110</definedName>
    <definedName name="Unadjusted_revenue__URt_in_last_determination____bioresources__sludge_" localSheetId="12">InpCompany!$J$160:$T$160</definedName>
    <definedName name="Unadjusted_revenue__URt_in_last_determination____bioresources__sludge_" localSheetId="11">InpExpected!$J$160:$T$160</definedName>
    <definedName name="Unadjusted_revenue__URt_in_last_determination____bioresources__sludge_" localSheetId="13">InpOfwat!$J$160:$T$160</definedName>
    <definedName name="Unadjusted_revenue__URt_in_last_determination____bioresources__sludge_">InpActive!$J$160:$T$160</definedName>
    <definedName name="Units" localSheetId="12">InpCompany!$G$1</definedName>
    <definedName name="Units" localSheetId="11">InpExpected!$G$1</definedName>
    <definedName name="Units" localSheetId="13">InpOfwat!$G$1</definedName>
    <definedName name="Units">InpActive!$G$1</definedName>
    <definedName name="Voluntary_abatements___bioresources__sludge_" localSheetId="12" xml:space="preserve"> InpCompany!$F$71</definedName>
    <definedName name="Voluntary_abatements___bioresources__sludge_" localSheetId="11" xml:space="preserve"> InpExpected!$F$71</definedName>
    <definedName name="Voluntary_abatements___bioresources__sludge_" localSheetId="13" xml:space="preserve"> InpOfwat!$F$71</definedName>
    <definedName name="Voluntary_abatements___bioresources__sludge_" xml:space="preserve"> InpActive!$F$71</definedName>
    <definedName name="Voluntary_abatements___business_retail" localSheetId="12" xml:space="preserve"> InpCompany!$F$73</definedName>
    <definedName name="Voluntary_abatements___business_retail" localSheetId="11" xml:space="preserve"> InpExpected!$F$73</definedName>
    <definedName name="Voluntary_abatements___business_retail" localSheetId="13" xml:space="preserve"> InpOfwat!$F$73</definedName>
    <definedName name="Voluntary_abatements___business_retail" xml:space="preserve"> InpActive!$F$73</definedName>
    <definedName name="Voluntary_abatements___residential_retail" localSheetId="12" xml:space="preserve"> InpCompany!$F$72</definedName>
    <definedName name="Voluntary_abatements___residential_retail" localSheetId="11" xml:space="preserve"> InpExpected!$F$72</definedName>
    <definedName name="Voluntary_abatements___residential_retail" localSheetId="13" xml:space="preserve"> InpOfwat!$F$72</definedName>
    <definedName name="Voluntary_abatements___residential_retail" xml:space="preserve"> InpActive!$F$72</definedName>
    <definedName name="Voluntary_abatements___wholesale.ADDN1" localSheetId="12" xml:space="preserve"> InpCompany!$F$68</definedName>
    <definedName name="Voluntary_abatements___wholesale.ADDN1" localSheetId="11" xml:space="preserve"> InpExpected!$F$68</definedName>
    <definedName name="Voluntary_abatements___wholesale.ADDN1" localSheetId="13" xml:space="preserve"> InpOfwat!$F$68</definedName>
    <definedName name="Voluntary_abatements___wholesale.ADDN1" xml:space="preserve"> InpActive!$F$68</definedName>
    <definedName name="Voluntary_abatements___wholesale.ADDN2" localSheetId="12" xml:space="preserve"> InpCompany!$F$69</definedName>
    <definedName name="Voluntary_abatements___wholesale.ADDN2" localSheetId="11" xml:space="preserve"> InpExpected!$F$69</definedName>
    <definedName name="Voluntary_abatements___wholesale.ADDN2" localSheetId="13" xml:space="preserve"> InpOfwat!$F$69</definedName>
    <definedName name="Voluntary_abatements___wholesale.ADDN2" xml:space="preserve"> InpActive!$F$69</definedName>
    <definedName name="Voluntary_abatements___wholesale.WN" localSheetId="12" xml:space="preserve"> InpCompany!$F$66</definedName>
    <definedName name="Voluntary_abatements___wholesale.WN" localSheetId="11" xml:space="preserve"> InpExpected!$F$66</definedName>
    <definedName name="Voluntary_abatements___wholesale.WN" localSheetId="13" xml:space="preserve"> InpOfwat!$F$66</definedName>
    <definedName name="Voluntary_abatements___wholesale.WN" xml:space="preserve"> InpActive!$F$66</definedName>
    <definedName name="Voluntary_abatements___wholesale.WR" localSheetId="12" xml:space="preserve"> InpCompany!$F$65</definedName>
    <definedName name="Voluntary_abatements___wholesale.WR" localSheetId="11" xml:space="preserve"> InpExpected!$F$65</definedName>
    <definedName name="Voluntary_abatements___wholesale.WR" localSheetId="13" xml:space="preserve"> InpOfwat!$F$65</definedName>
    <definedName name="Voluntary_abatements___wholesale.WR" xml:space="preserve"> InpActive!$F$65</definedName>
    <definedName name="Voluntary_abatements___wholesale.WWN" localSheetId="12" xml:space="preserve"> InpCompany!$F$67</definedName>
    <definedName name="Voluntary_abatements___wholesale.WWN" localSheetId="11" xml:space="preserve"> InpExpected!$F$67</definedName>
    <definedName name="Voluntary_abatements___wholesale.WWN" localSheetId="13" xml:space="preserve"> InpOfwat!$F$67</definedName>
    <definedName name="Voluntary_abatements___wholesale.WWN" xml:space="preserve"> InpActive!$F$67</definedName>
    <definedName name="Voluntary_deferrals___bioresources__sludge_" localSheetId="12" xml:space="preserve"> InpCompany!$F$84</definedName>
    <definedName name="Voluntary_deferrals___bioresources__sludge_" localSheetId="11" xml:space="preserve"> InpExpected!$F$84</definedName>
    <definedName name="Voluntary_deferrals___bioresources__sludge_" localSheetId="13" xml:space="preserve"> InpOfwat!$F$84</definedName>
    <definedName name="Voluntary_deferrals___bioresources__sludge_" xml:space="preserve"> InpActive!$F$84</definedName>
    <definedName name="Voluntary_deferrals___business_retail" localSheetId="12" xml:space="preserve"> InpCompany!$F$86</definedName>
    <definedName name="Voluntary_deferrals___business_retail" localSheetId="11" xml:space="preserve"> InpExpected!$F$86</definedName>
    <definedName name="Voluntary_deferrals___business_retail" localSheetId="13" xml:space="preserve"> InpOfwat!$F$86</definedName>
    <definedName name="Voluntary_deferrals___business_retail" xml:space="preserve"> InpActive!$F$86</definedName>
    <definedName name="Voluntary_deferrals___residential_retail" localSheetId="12" xml:space="preserve"> InpCompany!$F$85</definedName>
    <definedName name="Voluntary_deferrals___residential_retail" localSheetId="11" xml:space="preserve"> InpExpected!$F$85</definedName>
    <definedName name="Voluntary_deferrals___residential_retail" localSheetId="13" xml:space="preserve"> InpOfwat!$F$85</definedName>
    <definedName name="Voluntary_deferrals___residential_retail" xml:space="preserve"> InpActive!$F$85</definedName>
    <definedName name="Voluntary_deferrals___wholesale.ADDN1" localSheetId="12" xml:space="preserve"> InpCompany!$F$81</definedName>
    <definedName name="Voluntary_deferrals___wholesale.ADDN1" localSheetId="11" xml:space="preserve"> InpExpected!$F$81</definedName>
    <definedName name="Voluntary_deferrals___wholesale.ADDN1" localSheetId="13" xml:space="preserve"> InpOfwat!$F$81</definedName>
    <definedName name="Voluntary_deferrals___wholesale.ADDN1" xml:space="preserve"> InpActive!$F$81</definedName>
    <definedName name="Voluntary_deferrals___wholesale.ADDN2" localSheetId="12" xml:space="preserve"> InpCompany!$F$82</definedName>
    <definedName name="Voluntary_deferrals___wholesale.ADDN2" localSheetId="11" xml:space="preserve"> InpExpected!$F$82</definedName>
    <definedName name="Voluntary_deferrals___wholesale.ADDN2" localSheetId="13" xml:space="preserve"> InpOfwat!$F$82</definedName>
    <definedName name="Voluntary_deferrals___wholesale.ADDN2" xml:space="preserve"> InpActive!$F$82</definedName>
    <definedName name="Voluntary_deferrals___wholesale.WN" localSheetId="12" xml:space="preserve"> InpCompany!$F$79</definedName>
    <definedName name="Voluntary_deferrals___wholesale.WN" localSheetId="11" xml:space="preserve"> InpExpected!$F$79</definedName>
    <definedName name="Voluntary_deferrals___wholesale.WN" localSheetId="13" xml:space="preserve"> InpOfwat!$F$79</definedName>
    <definedName name="Voluntary_deferrals___wholesale.WN" xml:space="preserve"> InpActive!$F$79</definedName>
    <definedName name="Voluntary_deferrals___wholesale.WR" localSheetId="12" xml:space="preserve"> InpCompany!$F$78</definedName>
    <definedName name="Voluntary_deferrals___wholesale.WR" localSheetId="11" xml:space="preserve"> InpExpected!$F$78</definedName>
    <definedName name="Voluntary_deferrals___wholesale.WR" localSheetId="13" xml:space="preserve"> InpOfwat!$F$78</definedName>
    <definedName name="Voluntary_deferrals___wholesale.WR" xml:space="preserve"> InpActive!$F$78</definedName>
    <definedName name="Voluntary_deferrals___wholesale.WWN" localSheetId="12" xml:space="preserve"> InpCompany!$F$80</definedName>
    <definedName name="Voluntary_deferrals___wholesale.WWN" localSheetId="11" xml:space="preserve"> InpExpected!$F$80</definedName>
    <definedName name="Voluntary_deferrals___wholesale.WWN" localSheetId="13" xml:space="preserve"> InpOfwat!$F$80</definedName>
    <definedName name="Voluntary_deferrals___wholesale.WWN" xml:space="preserve"> InpActive!$F$80</definedName>
    <definedName name="wrn.papersdraft" localSheetId="25" hidden="1">{"bal",#N/A,FALSE,"working papers";"income",#N/A,FALSE,"working papers"}</definedName>
    <definedName name="wrn.papersdraft" localSheetId="24" hidden="1">{"bal",#N/A,FALSE,"working papers";"income",#N/A,FALSE,"working papers"}</definedName>
    <definedName name="wrn.papersdraft" localSheetId="5" hidden="1">{"bal",#N/A,FALSE,"working papers";"income",#N/A,FALSE,"working papers"}</definedName>
    <definedName name="wrn.papersdraft">{"bal",#N/A,FALSE,"working papers";"income",#N/A,FALSE,"working papers"}</definedName>
    <definedName name="wrn.wpapers." localSheetId="25" hidden="1">{"bal",#N/A,FALSE,"working papers";"income",#N/A,FALSE,"working papers"}</definedName>
    <definedName name="wrn.wpapers." localSheetId="24" hidden="1">{"bal",#N/A,FALSE,"working papers";"income",#N/A,FALSE,"working papers"}</definedName>
    <definedName name="wrn.wpapers." localSheetId="5" hidden="1">{"bal",#N/A,FALSE,"working papers";"income",#N/A,FALSE,"working papers"}</definedName>
    <definedName name="wrn.wpapers.">{"bal",#N/A,FALSE,"working papers";"income",#N/A,FALSE,"working papers"}</definedName>
    <definedName name="Year_of_adjustment_lag" localSheetId="12" xml:space="preserve"> InpCompany!$F$27</definedName>
    <definedName name="Year_of_adjustment_lag" localSheetId="11" xml:space="preserve"> InpExpected!$F$27</definedName>
    <definedName name="Year_of_adjustment_lag" localSheetId="13" xml:space="preserve"> InpOfwat!$F$27</definedName>
    <definedName name="Year_of_adjustment_lag" xml:space="preserve"> InpActive!$F$27</definedName>
    <definedName name="Year_of_adjustment_to_be_applied">Time!$J$21:$T$21</definedName>
    <definedName name="Year_of_deferral_to_be_applied">'Output calcs'!$J$31:$T$31</definedName>
    <definedName name="Year_of_performance">Time!$J$15:$T$15</definedName>
    <definedName name="Year_that_price_limits_should_be_recalculated.ADDN1">'K-based controls'!$J$217:$T$217</definedName>
    <definedName name="Year_that_price_limits_should_be_recalculated.ADDN2">'K-based controls'!$J$218:$T$218</definedName>
    <definedName name="Year_that_price_limits_should_be_recalculated.WN">'K-based controls'!$J$215:$T$215</definedName>
    <definedName name="Year_that_price_limits_should_be_recalculated.WR">'K-based controls'!$J$214:$T$214</definedName>
    <definedName name="Year_that_price_limits_should_be_recalculated.WWN">'K-based controls'!$J$216:$T$216</definedName>
    <definedName name="Years_of_delay_for_deferrals" localSheetId="12" xml:space="preserve"> InpCompany!$F$137</definedName>
    <definedName name="Years_of_delay_for_deferrals" localSheetId="11" xml:space="preserve"> InpExpected!$F$137</definedName>
    <definedName name="Years_of_delay_for_deferrals" localSheetId="13" xml:space="preserve"> InpOfwat!$F$137</definedName>
    <definedName name="Years_of_delay_for_deferrals" xml:space="preserve"> InpActive!$F$137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5" l="1"/>
  <c r="P139" i="30"/>
  <c r="E72" i="12"/>
  <c r="F72" i="12"/>
  <c r="G72" i="12"/>
  <c r="I72" i="12"/>
  <c r="F9" i="29"/>
  <c r="I313" i="11"/>
  <c r="H313" i="11"/>
  <c r="G313" i="11"/>
  <c r="F313" i="11"/>
  <c r="E313" i="11"/>
  <c r="I343" i="11"/>
  <c r="H343" i="11"/>
  <c r="G343" i="11"/>
  <c r="F343" i="11"/>
  <c r="E343" i="11"/>
  <c r="F351" i="11"/>
  <c r="G351" i="11"/>
  <c r="I351" i="11"/>
  <c r="F352" i="11"/>
  <c r="G352" i="11"/>
  <c r="I352" i="11"/>
  <c r="F353" i="11"/>
  <c r="G353" i="11"/>
  <c r="I353" i="11"/>
  <c r="F354" i="11"/>
  <c r="G354" i="11"/>
  <c r="I354" i="11"/>
  <c r="F355" i="11"/>
  <c r="G355" i="11"/>
  <c r="I355" i="11"/>
  <c r="I361" i="11"/>
  <c r="H361" i="11"/>
  <c r="G361" i="11"/>
  <c r="F361" i="11"/>
  <c r="E361" i="11"/>
  <c r="E351" i="11"/>
  <c r="E352" i="11"/>
  <c r="E353" i="11"/>
  <c r="E354" i="11"/>
  <c r="E355" i="11"/>
  <c r="I360" i="11"/>
  <c r="H360" i="11"/>
  <c r="G360" i="11"/>
  <c r="F360" i="11"/>
  <c r="E360" i="11"/>
  <c r="I359" i="11"/>
  <c r="H359" i="11"/>
  <c r="G359" i="11"/>
  <c r="F359" i="11"/>
  <c r="E359" i="11"/>
  <c r="I358" i="11"/>
  <c r="H358" i="11"/>
  <c r="G358" i="11"/>
  <c r="F358" i="11"/>
  <c r="E358" i="11"/>
  <c r="I357" i="11"/>
  <c r="H357" i="11"/>
  <c r="G357" i="11"/>
  <c r="F357" i="11"/>
  <c r="E357" i="11"/>
  <c r="I356" i="11"/>
  <c r="H356" i="11"/>
  <c r="G356" i="11"/>
  <c r="F356" i="11"/>
  <c r="E356" i="11"/>
  <c r="I294" i="11"/>
  <c r="H294" i="11"/>
  <c r="G294" i="11"/>
  <c r="F294" i="11"/>
  <c r="E294" i="11"/>
  <c r="I263" i="11"/>
  <c r="H263" i="11"/>
  <c r="G263" i="11"/>
  <c r="F263" i="11"/>
  <c r="E263" i="11"/>
  <c r="I244" i="11"/>
  <c r="H244" i="11"/>
  <c r="G244" i="11"/>
  <c r="F244" i="11"/>
  <c r="E244" i="11"/>
  <c r="E213" i="11"/>
  <c r="F213" i="11"/>
  <c r="G213" i="11"/>
  <c r="I213" i="11"/>
  <c r="I24" i="8"/>
  <c r="G24" i="8"/>
  <c r="F24" i="8"/>
  <c r="E24" i="8"/>
  <c r="I342" i="11"/>
  <c r="H342" i="11"/>
  <c r="G342" i="11"/>
  <c r="F342" i="11"/>
  <c r="E342" i="11"/>
  <c r="I341" i="11"/>
  <c r="H341" i="11"/>
  <c r="G341" i="11"/>
  <c r="F341" i="11"/>
  <c r="E341" i="11"/>
  <c r="I340" i="11"/>
  <c r="H340" i="11"/>
  <c r="G340" i="11"/>
  <c r="F340" i="11"/>
  <c r="E340" i="11"/>
  <c r="I339" i="11"/>
  <c r="H339" i="11"/>
  <c r="G339" i="11"/>
  <c r="F339" i="11"/>
  <c r="E339" i="11"/>
  <c r="I338" i="11"/>
  <c r="H338" i="11"/>
  <c r="G338" i="11"/>
  <c r="F338" i="11"/>
  <c r="E338" i="11"/>
  <c r="I337" i="11"/>
  <c r="H337" i="11"/>
  <c r="G337" i="11"/>
  <c r="F337" i="11"/>
  <c r="E337" i="11"/>
  <c r="E325" i="11"/>
  <c r="F325" i="11"/>
  <c r="G325" i="11"/>
  <c r="I325" i="11"/>
  <c r="J330" i="11" s="1"/>
  <c r="J337" i="11" s="1"/>
  <c r="E326" i="11"/>
  <c r="F326" i="11"/>
  <c r="G326" i="11"/>
  <c r="I326" i="11"/>
  <c r="J331" i="11" s="1"/>
  <c r="J338" i="11" s="1"/>
  <c r="E327" i="11"/>
  <c r="F327" i="11"/>
  <c r="G327" i="11"/>
  <c r="I327" i="11"/>
  <c r="J332" i="11" s="1"/>
  <c r="J339" i="11" s="1"/>
  <c r="E328" i="11"/>
  <c r="F328" i="11"/>
  <c r="G328" i="11"/>
  <c r="I328" i="11"/>
  <c r="J333" i="11" s="1"/>
  <c r="J340" i="11" s="1"/>
  <c r="E329" i="11"/>
  <c r="F329" i="11"/>
  <c r="G329" i="11"/>
  <c r="I329" i="11"/>
  <c r="J334" i="11" s="1"/>
  <c r="J341" i="11" s="1"/>
  <c r="F69" i="16"/>
  <c r="G69" i="16"/>
  <c r="I69" i="16"/>
  <c r="F70" i="16"/>
  <c r="G70" i="16"/>
  <c r="I70" i="16"/>
  <c r="E70" i="16"/>
  <c r="E69" i="16"/>
  <c r="E121" i="12"/>
  <c r="F121" i="12"/>
  <c r="G121" i="12"/>
  <c r="I121" i="12"/>
  <c r="J121" i="12"/>
  <c r="K121" i="12"/>
  <c r="L121" i="12"/>
  <c r="M121" i="12"/>
  <c r="N121" i="12"/>
  <c r="T121" i="12"/>
  <c r="E122" i="12"/>
  <c r="F122" i="12"/>
  <c r="G122" i="12"/>
  <c r="I122" i="12"/>
  <c r="E115" i="12"/>
  <c r="F115" i="12"/>
  <c r="G115" i="12"/>
  <c r="I115" i="12"/>
  <c r="J115" i="12"/>
  <c r="K115" i="12"/>
  <c r="L115" i="12"/>
  <c r="M115" i="12"/>
  <c r="N115" i="12"/>
  <c r="T115" i="12"/>
  <c r="E116" i="12"/>
  <c r="F116" i="12"/>
  <c r="G116" i="12"/>
  <c r="I116" i="12"/>
  <c r="E186" i="10"/>
  <c r="F186" i="10"/>
  <c r="G186" i="10"/>
  <c r="I186" i="10"/>
  <c r="E187" i="10"/>
  <c r="F187" i="10"/>
  <c r="G187" i="10"/>
  <c r="I187" i="10"/>
  <c r="E188" i="10"/>
  <c r="F188" i="10"/>
  <c r="G188" i="10"/>
  <c r="I188" i="10"/>
  <c r="E189" i="10"/>
  <c r="F189" i="10"/>
  <c r="G189" i="10"/>
  <c r="I189" i="10"/>
  <c r="E190" i="10"/>
  <c r="F190" i="10"/>
  <c r="G190" i="10"/>
  <c r="I190" i="10"/>
  <c r="E181" i="10"/>
  <c r="F181" i="10"/>
  <c r="G181" i="10"/>
  <c r="I181" i="10"/>
  <c r="E182" i="10"/>
  <c r="F182" i="10"/>
  <c r="G182" i="10"/>
  <c r="I182" i="10"/>
  <c r="E183" i="10"/>
  <c r="F183" i="10"/>
  <c r="G183" i="10"/>
  <c r="I183" i="10"/>
  <c r="E184" i="10"/>
  <c r="F184" i="10"/>
  <c r="G184" i="10"/>
  <c r="I184" i="10"/>
  <c r="E185" i="10"/>
  <c r="F185" i="10"/>
  <c r="G185" i="10"/>
  <c r="I185" i="10"/>
  <c r="E176" i="10"/>
  <c r="F176" i="10"/>
  <c r="G176" i="10"/>
  <c r="I176" i="10"/>
  <c r="E177" i="10"/>
  <c r="F177" i="10"/>
  <c r="G177" i="10"/>
  <c r="I177" i="10"/>
  <c r="E178" i="10"/>
  <c r="F178" i="10"/>
  <c r="G178" i="10"/>
  <c r="I178" i="10"/>
  <c r="E179" i="10"/>
  <c r="F179" i="10"/>
  <c r="G179" i="10"/>
  <c r="I179" i="10"/>
  <c r="E180" i="10"/>
  <c r="F180" i="10"/>
  <c r="G180" i="10"/>
  <c r="I180" i="10"/>
  <c r="E59" i="16"/>
  <c r="F59" i="16"/>
  <c r="G59" i="16"/>
  <c r="I59" i="16"/>
  <c r="E67" i="16"/>
  <c r="F67" i="16"/>
  <c r="G67" i="16"/>
  <c r="I67" i="16"/>
  <c r="E61" i="16"/>
  <c r="F61" i="16"/>
  <c r="G61" i="16"/>
  <c r="H61" i="16"/>
  <c r="I61" i="16"/>
  <c r="E62" i="16"/>
  <c r="F62" i="16"/>
  <c r="G62" i="16"/>
  <c r="H62" i="16"/>
  <c r="I62" i="16"/>
  <c r="E63" i="16"/>
  <c r="F63" i="16"/>
  <c r="G63" i="16"/>
  <c r="H63" i="16"/>
  <c r="I63" i="16"/>
  <c r="E64" i="16"/>
  <c r="F64" i="16"/>
  <c r="G64" i="16"/>
  <c r="H64" i="16"/>
  <c r="I64" i="16"/>
  <c r="E65" i="16"/>
  <c r="F65" i="16"/>
  <c r="G65" i="16"/>
  <c r="H65" i="16"/>
  <c r="I65" i="16"/>
  <c r="E53" i="16"/>
  <c r="F53" i="16"/>
  <c r="G53" i="16"/>
  <c r="H53" i="16"/>
  <c r="I53" i="16"/>
  <c r="E54" i="16"/>
  <c r="F54" i="16"/>
  <c r="G54" i="16"/>
  <c r="H54" i="16"/>
  <c r="I54" i="16"/>
  <c r="E55" i="16"/>
  <c r="F55" i="16"/>
  <c r="G55" i="16"/>
  <c r="H55" i="16"/>
  <c r="I55" i="16"/>
  <c r="E56" i="16"/>
  <c r="F56" i="16"/>
  <c r="G56" i="16"/>
  <c r="H56" i="16"/>
  <c r="I56" i="16"/>
  <c r="E57" i="16"/>
  <c r="F57" i="16"/>
  <c r="G57" i="16"/>
  <c r="H57" i="16"/>
  <c r="I57" i="16"/>
  <c r="E17" i="2"/>
  <c r="C42" i="44"/>
  <c r="C40" i="44"/>
  <c r="C41" i="44"/>
  <c r="C39" i="44"/>
  <c r="C38" i="44"/>
  <c r="C36" i="44"/>
  <c r="C37" i="44"/>
  <c r="C35" i="44"/>
  <c r="C34" i="44"/>
  <c r="C32" i="44"/>
  <c r="C33" i="44"/>
  <c r="C31" i="44"/>
  <c r="C30" i="44"/>
  <c r="C28" i="44"/>
  <c r="C29" i="44"/>
  <c r="C27" i="44"/>
  <c r="C26" i="44"/>
  <c r="C24" i="44"/>
  <c r="C25" i="44"/>
  <c r="C23" i="44"/>
  <c r="C22" i="44"/>
  <c r="C20" i="44"/>
  <c r="C21" i="44"/>
  <c r="C19" i="44"/>
  <c r="C18" i="44"/>
  <c r="C16" i="44"/>
  <c r="C17" i="44"/>
  <c r="C15" i="44"/>
  <c r="C14" i="44"/>
  <c r="C12" i="44"/>
  <c r="C13" i="44"/>
  <c r="C11" i="44"/>
  <c r="P54" i="42"/>
  <c r="P53" i="42"/>
  <c r="F53" i="42"/>
  <c r="G53" i="42"/>
  <c r="H53" i="42"/>
  <c r="I53" i="42"/>
  <c r="F54" i="42"/>
  <c r="G54" i="42"/>
  <c r="H54" i="42"/>
  <c r="I54" i="42"/>
  <c r="O54" i="42"/>
  <c r="N54" i="42"/>
  <c r="M54" i="42"/>
  <c r="L54" i="42"/>
  <c r="K54" i="42"/>
  <c r="J54" i="42"/>
  <c r="O53" i="42"/>
  <c r="N53" i="42"/>
  <c r="M53" i="42"/>
  <c r="L53" i="42"/>
  <c r="K53" i="42"/>
  <c r="J53" i="42"/>
  <c r="L69" i="40" l="1"/>
  <c r="G27" i="40"/>
  <c r="G26" i="40"/>
  <c r="G25" i="40"/>
  <c r="G21" i="40"/>
  <c r="G22" i="40"/>
  <c r="G23" i="40"/>
  <c r="G24" i="40"/>
  <c r="G20" i="40"/>
  <c r="F10" i="28"/>
  <c r="F8" i="28"/>
  <c r="F10" i="7"/>
  <c r="F8" i="7"/>
  <c r="F10" i="30"/>
  <c r="F8" i="30"/>
  <c r="F28" i="29"/>
  <c r="F28" i="7" s="1"/>
  <c r="F28" i="30" l="1"/>
  <c r="F28" i="28"/>
  <c r="T139" i="28"/>
  <c r="T139" i="7" s="1"/>
  <c r="S139" i="28"/>
  <c r="S139" i="7" s="1"/>
  <c r="R139" i="28"/>
  <c r="R139" i="7" s="1"/>
  <c r="Q139" i="28"/>
  <c r="Q139" i="7" s="1"/>
  <c r="N138" i="7"/>
  <c r="M138" i="7"/>
  <c r="L138" i="7"/>
  <c r="K138" i="7"/>
  <c r="J138" i="7"/>
  <c r="F137" i="28"/>
  <c r="F137" i="7" s="1"/>
  <c r="F99" i="28"/>
  <c r="F99" i="7" s="1"/>
  <c r="F98" i="28"/>
  <c r="F98" i="7" s="1"/>
  <c r="F97" i="28"/>
  <c r="F97" i="7" s="1"/>
  <c r="F95" i="28"/>
  <c r="F95" i="7" s="1"/>
  <c r="F94" i="28"/>
  <c r="F94" i="7" s="1"/>
  <c r="F93" i="28"/>
  <c r="F93" i="7" s="1"/>
  <c r="F92" i="28"/>
  <c r="F92" i="7" s="1"/>
  <c r="F91" i="28"/>
  <c r="F91" i="7" s="1"/>
  <c r="F86" i="28"/>
  <c r="F86" i="7" s="1"/>
  <c r="F85" i="28"/>
  <c r="F85" i="7" s="1"/>
  <c r="F84" i="28"/>
  <c r="F84" i="7" s="1"/>
  <c r="F82" i="28"/>
  <c r="F82" i="7" s="1"/>
  <c r="F81" i="28"/>
  <c r="F81" i="7" s="1"/>
  <c r="F80" i="28"/>
  <c r="F80" i="7" s="1"/>
  <c r="F79" i="28"/>
  <c r="F79" i="7" s="1"/>
  <c r="F78" i="28"/>
  <c r="F78" i="7" s="1"/>
  <c r="F73" i="28"/>
  <c r="F73" i="7" s="1"/>
  <c r="F72" i="28"/>
  <c r="F72" i="7" s="1"/>
  <c r="F71" i="28"/>
  <c r="F71" i="7" s="1"/>
  <c r="F69" i="28"/>
  <c r="F69" i="7" s="1"/>
  <c r="F68" i="28"/>
  <c r="F68" i="7" s="1"/>
  <c r="F67" i="28"/>
  <c r="F67" i="7" s="1"/>
  <c r="F66" i="28"/>
  <c r="F66" i="7" s="1"/>
  <c r="F65" i="28"/>
  <c r="F65" i="7" s="1"/>
  <c r="F43" i="28"/>
  <c r="F43" i="7" s="1"/>
  <c r="F42" i="28"/>
  <c r="F42" i="7" s="1"/>
  <c r="F41" i="28"/>
  <c r="F41" i="7" s="1"/>
  <c r="F39" i="28"/>
  <c r="F39" i="7" s="1"/>
  <c r="F38" i="28"/>
  <c r="F38" i="7" s="1"/>
  <c r="F37" i="28"/>
  <c r="F37" i="7" s="1"/>
  <c r="F36" i="28"/>
  <c r="F36" i="7" s="1"/>
  <c r="F35" i="28"/>
  <c r="F35" i="7" s="1"/>
  <c r="B4" i="40"/>
  <c r="B5" i="40"/>
  <c r="B6" i="40"/>
  <c r="B7" i="40"/>
  <c r="B8" i="40"/>
  <c r="B9" i="40"/>
  <c r="B10" i="40"/>
  <c r="B11" i="40"/>
  <c r="H71" i="40"/>
  <c r="J71" i="40"/>
  <c r="K71" i="40"/>
  <c r="G71" i="40"/>
  <c r="F75" i="40"/>
  <c r="F76" i="40"/>
  <c r="F77" i="40"/>
  <c r="F78" i="40"/>
  <c r="F79" i="40"/>
  <c r="G70" i="40"/>
  <c r="H70" i="40"/>
  <c r="I70" i="40"/>
  <c r="J70" i="40"/>
  <c r="K70" i="40"/>
  <c r="B70" i="40"/>
  <c r="C70" i="40"/>
  <c r="B71" i="40"/>
  <c r="C71" i="40"/>
  <c r="B72" i="40"/>
  <c r="C72" i="40"/>
  <c r="B73" i="40"/>
  <c r="C73" i="40"/>
  <c r="B74" i="40"/>
  <c r="C74" i="40"/>
  <c r="B75" i="40"/>
  <c r="C75" i="40"/>
  <c r="B76" i="40"/>
  <c r="C76" i="40"/>
  <c r="B77" i="40"/>
  <c r="C77" i="40"/>
  <c r="B78" i="40"/>
  <c r="C78" i="40"/>
  <c r="B79" i="40"/>
  <c r="C79" i="40"/>
  <c r="B80" i="40"/>
  <c r="C80" i="40"/>
  <c r="B81" i="40"/>
  <c r="C81" i="40"/>
  <c r="B82" i="40"/>
  <c r="C82" i="40"/>
  <c r="B83" i="40"/>
  <c r="C83" i="40"/>
  <c r="B84" i="40"/>
  <c r="C84" i="40"/>
  <c r="B85" i="40"/>
  <c r="C85" i="40"/>
  <c r="B86" i="40"/>
  <c r="C86" i="40"/>
  <c r="B87" i="40"/>
  <c r="C87" i="40"/>
  <c r="B88" i="40"/>
  <c r="C88" i="40"/>
  <c r="B89" i="40"/>
  <c r="C89" i="40"/>
  <c r="B90" i="40"/>
  <c r="C90" i="40"/>
  <c r="B91" i="40"/>
  <c r="C91" i="40"/>
  <c r="G69" i="40"/>
  <c r="H69" i="40"/>
  <c r="I69" i="40"/>
  <c r="J69" i="40"/>
  <c r="K69" i="40"/>
  <c r="G68" i="40"/>
  <c r="H68" i="40"/>
  <c r="I68" i="40"/>
  <c r="J68" i="40"/>
  <c r="K68" i="40"/>
  <c r="G66" i="40"/>
  <c r="G67" i="40"/>
  <c r="C66" i="40"/>
  <c r="C67" i="40"/>
  <c r="C68" i="40"/>
  <c r="C69" i="40"/>
  <c r="B66" i="40"/>
  <c r="B67" i="40"/>
  <c r="B68" i="40"/>
  <c r="B69" i="40"/>
  <c r="B56" i="40"/>
  <c r="B57" i="40"/>
  <c r="B58" i="40"/>
  <c r="B59" i="40"/>
  <c r="B60" i="40"/>
  <c r="B61" i="40"/>
  <c r="B62" i="40"/>
  <c r="B63" i="40"/>
  <c r="B64" i="40"/>
  <c r="B65" i="40"/>
  <c r="C56" i="40"/>
  <c r="C57" i="40"/>
  <c r="C58" i="40"/>
  <c r="C59" i="40"/>
  <c r="C60" i="40"/>
  <c r="C61" i="40"/>
  <c r="C62" i="40"/>
  <c r="C63" i="40"/>
  <c r="C64" i="40"/>
  <c r="C65" i="40"/>
  <c r="G44" i="40"/>
  <c r="H44" i="40"/>
  <c r="I44" i="40"/>
  <c r="J44" i="40"/>
  <c r="K44" i="40"/>
  <c r="L44" i="40"/>
  <c r="B44" i="40"/>
  <c r="B45" i="40"/>
  <c r="B46" i="40"/>
  <c r="B47" i="40"/>
  <c r="B48" i="40"/>
  <c r="B49" i="40"/>
  <c r="B50" i="40"/>
  <c r="B51" i="40"/>
  <c r="B52" i="40"/>
  <c r="B53" i="40"/>
  <c r="B54" i="40"/>
  <c r="B55" i="40"/>
  <c r="C44" i="40"/>
  <c r="C45" i="40"/>
  <c r="C46" i="40"/>
  <c r="C47" i="40"/>
  <c r="C48" i="40"/>
  <c r="C49" i="40"/>
  <c r="C50" i="40"/>
  <c r="C51" i="40"/>
  <c r="C52" i="40"/>
  <c r="C53" i="40"/>
  <c r="C54" i="40"/>
  <c r="C55" i="40"/>
  <c r="B43" i="40"/>
  <c r="B42" i="40"/>
  <c r="B41" i="40"/>
  <c r="B40" i="40"/>
  <c r="B39" i="40"/>
  <c r="B38" i="40"/>
  <c r="B37" i="40"/>
  <c r="B36" i="40"/>
  <c r="B35" i="40"/>
  <c r="B34" i="40"/>
  <c r="B33" i="40"/>
  <c r="B32" i="40"/>
  <c r="B31" i="40"/>
  <c r="B30" i="40"/>
  <c r="B29" i="40"/>
  <c r="B28" i="40"/>
  <c r="B27" i="40"/>
  <c r="B26" i="40"/>
  <c r="B25" i="40"/>
  <c r="B24" i="40"/>
  <c r="B23" i="40"/>
  <c r="B22" i="40"/>
  <c r="B21" i="40"/>
  <c r="B20" i="40"/>
  <c r="B19" i="40"/>
  <c r="B18" i="40"/>
  <c r="B17" i="40"/>
  <c r="B16" i="40"/>
  <c r="B15" i="40"/>
  <c r="B14" i="40"/>
  <c r="B13" i="40"/>
  <c r="B12" i="40"/>
  <c r="G36" i="40"/>
  <c r="G37" i="40"/>
  <c r="G38" i="40"/>
  <c r="G39" i="40"/>
  <c r="G40" i="40"/>
  <c r="G41" i="40"/>
  <c r="G42" i="40"/>
  <c r="G43" i="40"/>
  <c r="C36" i="40"/>
  <c r="C37" i="40"/>
  <c r="C38" i="40"/>
  <c r="C39" i="40"/>
  <c r="C40" i="40"/>
  <c r="C41" i="40"/>
  <c r="C42" i="40"/>
  <c r="C43" i="40"/>
  <c r="G28" i="40"/>
  <c r="G29" i="40"/>
  <c r="G30" i="40"/>
  <c r="G31" i="40"/>
  <c r="G32" i="40"/>
  <c r="G33" i="40"/>
  <c r="G34" i="40"/>
  <c r="G35" i="40"/>
  <c r="C28" i="40"/>
  <c r="C29" i="40"/>
  <c r="C30" i="40"/>
  <c r="C31" i="40"/>
  <c r="C32" i="40"/>
  <c r="C33" i="40"/>
  <c r="C34" i="40"/>
  <c r="C35" i="40"/>
  <c r="C20" i="40"/>
  <c r="C21" i="40"/>
  <c r="C22" i="40"/>
  <c r="C23" i="40"/>
  <c r="C24" i="40"/>
  <c r="C25" i="40"/>
  <c r="C26" i="40"/>
  <c r="C27" i="40"/>
  <c r="G12" i="40"/>
  <c r="G13" i="40"/>
  <c r="G14" i="40"/>
  <c r="G15" i="40"/>
  <c r="G16" i="40"/>
  <c r="G17" i="40"/>
  <c r="G18" i="40"/>
  <c r="G19" i="40"/>
  <c r="C12" i="40"/>
  <c r="C13" i="40"/>
  <c r="C14" i="40"/>
  <c r="C15" i="40"/>
  <c r="C16" i="40"/>
  <c r="C17" i="40"/>
  <c r="C18" i="40"/>
  <c r="C19" i="40"/>
  <c r="G4" i="40"/>
  <c r="G5" i="40"/>
  <c r="G6" i="40"/>
  <c r="G7" i="40"/>
  <c r="G8" i="40"/>
  <c r="G9" i="40"/>
  <c r="G10" i="40"/>
  <c r="G11" i="40"/>
  <c r="C4" i="40"/>
  <c r="C5" i="40"/>
  <c r="C6" i="40"/>
  <c r="C7" i="40"/>
  <c r="C8" i="40"/>
  <c r="C9" i="40"/>
  <c r="C10" i="40"/>
  <c r="C11" i="40"/>
  <c r="J45" i="40" l="1"/>
  <c r="I71" i="40"/>
  <c r="L45" i="40"/>
  <c r="K45" i="40"/>
  <c r="G46" i="40"/>
  <c r="H46" i="40"/>
  <c r="G81" i="40"/>
  <c r="H45" i="40"/>
  <c r="G45" i="40"/>
  <c r="G80" i="40"/>
  <c r="I72" i="40"/>
  <c r="I45" i="40"/>
  <c r="L46" i="40" l="1"/>
  <c r="I46" i="40"/>
  <c r="K46" i="40"/>
  <c r="H81" i="40"/>
  <c r="J72" i="40"/>
  <c r="K72" i="40"/>
  <c r="G47" i="40"/>
  <c r="H47" i="40"/>
  <c r="G72" i="40"/>
  <c r="G82" i="40"/>
  <c r="H80" i="40"/>
  <c r="H72" i="40"/>
  <c r="I73" i="40"/>
  <c r="J46" i="40"/>
  <c r="L47" i="40"/>
  <c r="I47" i="40" l="1"/>
  <c r="K47" i="40"/>
  <c r="O109" i="28"/>
  <c r="O109" i="7" s="1"/>
  <c r="G48" i="40"/>
  <c r="J74" i="40"/>
  <c r="J73" i="40"/>
  <c r="I74" i="40"/>
  <c r="K74" i="40"/>
  <c r="K73" i="40"/>
  <c r="H48" i="40"/>
  <c r="G73" i="40"/>
  <c r="L48" i="40"/>
  <c r="T109" i="28"/>
  <c r="T109" i="7" s="1"/>
  <c r="G83" i="40"/>
  <c r="I80" i="40"/>
  <c r="H73" i="40"/>
  <c r="J47" i="40"/>
  <c r="S109" i="28" l="1"/>
  <c r="S109" i="7" s="1"/>
  <c r="K48" i="40"/>
  <c r="Q109" i="28"/>
  <c r="Q109" i="7" s="1"/>
  <c r="I48" i="40"/>
  <c r="O110" i="28"/>
  <c r="O110" i="7" s="1"/>
  <c r="G49" i="40"/>
  <c r="I81" i="40"/>
  <c r="J81" i="40"/>
  <c r="H82" i="40"/>
  <c r="G74" i="40"/>
  <c r="H74" i="40"/>
  <c r="H49" i="40"/>
  <c r="P109" i="28"/>
  <c r="P109" i="7" s="1"/>
  <c r="P110" i="28"/>
  <c r="P110" i="7" s="1"/>
  <c r="G84" i="40"/>
  <c r="O173" i="28"/>
  <c r="O173" i="7" s="1"/>
  <c r="L49" i="40"/>
  <c r="T110" i="28"/>
  <c r="T110" i="7" s="1"/>
  <c r="J48" i="40"/>
  <c r="R109" i="28"/>
  <c r="R109" i="7" s="1"/>
  <c r="K49" i="40"/>
  <c r="S110" i="28"/>
  <c r="S110" i="7" s="1"/>
  <c r="J80" i="40"/>
  <c r="O111" i="28" l="1"/>
  <c r="O111" i="7" s="1"/>
  <c r="Q110" i="28"/>
  <c r="Q110" i="7" s="1"/>
  <c r="G50" i="40"/>
  <c r="I49" i="40"/>
  <c r="J82" i="40"/>
  <c r="I82" i="40"/>
  <c r="H83" i="40"/>
  <c r="H50" i="40"/>
  <c r="P111" i="28"/>
  <c r="P111" i="7" s="1"/>
  <c r="G85" i="40"/>
  <c r="T111" i="28"/>
  <c r="T111" i="7" s="1"/>
  <c r="L50" i="40"/>
  <c r="R110" i="28"/>
  <c r="R110" i="7" s="1"/>
  <c r="J49" i="40"/>
  <c r="K50" i="40"/>
  <c r="S111" i="28"/>
  <c r="S111" i="7" s="1"/>
  <c r="O112" i="28"/>
  <c r="O112" i="7" s="1"/>
  <c r="G51" i="40"/>
  <c r="K80" i="40"/>
  <c r="Q111" i="28" l="1"/>
  <c r="Q111" i="7" s="1"/>
  <c r="I83" i="40"/>
  <c r="I50" i="40"/>
  <c r="K81" i="40"/>
  <c r="J83" i="40"/>
  <c r="H84" i="40"/>
  <c r="P112" i="28"/>
  <c r="P112" i="7" s="1"/>
  <c r="H51" i="40"/>
  <c r="I84" i="40"/>
  <c r="Q173" i="28"/>
  <c r="Q173" i="7" s="1"/>
  <c r="G86" i="40"/>
  <c r="S112" i="28"/>
  <c r="S112" i="7" s="1"/>
  <c r="K51" i="40"/>
  <c r="J50" i="40"/>
  <c r="R111" i="28"/>
  <c r="R111" i="7" s="1"/>
  <c r="K82" i="40"/>
  <c r="O113" i="28"/>
  <c r="O113" i="7" s="1"/>
  <c r="G52" i="40"/>
  <c r="I51" i="40"/>
  <c r="Q112" i="28"/>
  <c r="Q112" i="7" s="1"/>
  <c r="T112" i="28"/>
  <c r="T112" i="7" s="1"/>
  <c r="L51" i="40"/>
  <c r="P173" i="28" l="1"/>
  <c r="P173" i="7" s="1"/>
  <c r="H85" i="40"/>
  <c r="H52" i="40"/>
  <c r="P113" i="28"/>
  <c r="P113" i="7" s="1"/>
  <c r="O177" i="28"/>
  <c r="O177" i="7" s="1"/>
  <c r="G87" i="40"/>
  <c r="J84" i="40"/>
  <c r="R173" i="28"/>
  <c r="R173" i="7" s="1"/>
  <c r="I85" i="40"/>
  <c r="K83" i="40"/>
  <c r="T113" i="28"/>
  <c r="T113" i="7" s="1"/>
  <c r="L52" i="40"/>
  <c r="Q113" i="28"/>
  <c r="Q113" i="7" s="1"/>
  <c r="I52" i="40"/>
  <c r="J51" i="40"/>
  <c r="R112" i="28"/>
  <c r="R112" i="7" s="1"/>
  <c r="G53" i="40"/>
  <c r="K52" i="40"/>
  <c r="S113" i="28"/>
  <c r="S113" i="7" s="1"/>
  <c r="H86" i="40" l="1"/>
  <c r="H53" i="40"/>
  <c r="I86" i="40"/>
  <c r="K84" i="40"/>
  <c r="S173" i="28"/>
  <c r="S173" i="7" s="1"/>
  <c r="J85" i="40"/>
  <c r="G88" i="40"/>
  <c r="R113" i="28"/>
  <c r="R113" i="7" s="1"/>
  <c r="J52" i="40"/>
  <c r="L53" i="40"/>
  <c r="K53" i="40"/>
  <c r="I53" i="40"/>
  <c r="G54" i="40"/>
  <c r="H54" i="40" l="1"/>
  <c r="H87" i="40"/>
  <c r="K85" i="40"/>
  <c r="J86" i="40"/>
  <c r="Q177" i="28"/>
  <c r="Q177" i="7" s="1"/>
  <c r="I87" i="40"/>
  <c r="G89" i="40"/>
  <c r="K54" i="40"/>
  <c r="O121" i="28"/>
  <c r="O121" i="7" s="1"/>
  <c r="G55" i="40"/>
  <c r="L54" i="40"/>
  <c r="I54" i="40"/>
  <c r="J53" i="40"/>
  <c r="P121" i="28" l="1"/>
  <c r="P121" i="7" s="1"/>
  <c r="H55" i="40"/>
  <c r="P177" i="28"/>
  <c r="P177" i="7" s="1"/>
  <c r="H88" i="40"/>
  <c r="G90" i="40"/>
  <c r="I88" i="40"/>
  <c r="J87" i="40"/>
  <c r="R177" i="28"/>
  <c r="R177" i="7" s="1"/>
  <c r="K86" i="40"/>
  <c r="J54" i="40"/>
  <c r="L55" i="40"/>
  <c r="T121" i="28"/>
  <c r="T121" i="7" s="1"/>
  <c r="O122" i="28"/>
  <c r="O122" i="7" s="1"/>
  <c r="G56" i="40"/>
  <c r="I55" i="40"/>
  <c r="Q121" i="28"/>
  <c r="Q121" i="7" s="1"/>
  <c r="K55" i="40"/>
  <c r="S121" i="28"/>
  <c r="S121" i="7" s="1"/>
  <c r="P122" i="28" l="1"/>
  <c r="P122" i="7" s="1"/>
  <c r="H56" i="40"/>
  <c r="G91" i="40"/>
  <c r="O181" i="28"/>
  <c r="O181" i="7" s="1"/>
  <c r="H89" i="40"/>
  <c r="J88" i="40"/>
  <c r="I89" i="40"/>
  <c r="K87" i="40"/>
  <c r="S177" i="28"/>
  <c r="S177" i="7" s="1"/>
  <c r="L56" i="40"/>
  <c r="T122" i="28"/>
  <c r="T122" i="7" s="1"/>
  <c r="I56" i="40"/>
  <c r="Q122" i="28"/>
  <c r="Q122" i="7" s="1"/>
  <c r="H57" i="40"/>
  <c r="P123" i="28"/>
  <c r="P123" i="7" s="1"/>
  <c r="G57" i="40"/>
  <c r="O123" i="28"/>
  <c r="O123" i="7" s="1"/>
  <c r="S122" i="28"/>
  <c r="S122" i="7" s="1"/>
  <c r="K56" i="40"/>
  <c r="J55" i="40"/>
  <c r="R121" i="28"/>
  <c r="R121" i="7" s="1"/>
  <c r="H90" i="40" l="1"/>
  <c r="K88" i="40"/>
  <c r="I90" i="40"/>
  <c r="J89" i="40"/>
  <c r="O124" i="28"/>
  <c r="O124" i="7" s="1"/>
  <c r="G58" i="40"/>
  <c r="S123" i="28"/>
  <c r="S123" i="7" s="1"/>
  <c r="K57" i="40"/>
  <c r="H58" i="40"/>
  <c r="P124" i="28"/>
  <c r="P124" i="7" s="1"/>
  <c r="Q123" i="28"/>
  <c r="Q123" i="7" s="1"/>
  <c r="I57" i="40"/>
  <c r="R122" i="28"/>
  <c r="R122" i="7" s="1"/>
  <c r="J56" i="40"/>
  <c r="T123" i="28"/>
  <c r="T123" i="7" s="1"/>
  <c r="L57" i="40"/>
  <c r="I91" i="40" l="1"/>
  <c r="Q181" i="28"/>
  <c r="Q181" i="7" s="1"/>
  <c r="H91" i="40"/>
  <c r="P181" i="28"/>
  <c r="P181" i="7" s="1"/>
  <c r="J90" i="40"/>
  <c r="K89" i="40"/>
  <c r="P125" i="28"/>
  <c r="P125" i="7" s="1"/>
  <c r="H59" i="40"/>
  <c r="L58" i="40"/>
  <c r="T124" i="28"/>
  <c r="T124" i="7" s="1"/>
  <c r="R123" i="28"/>
  <c r="R123" i="7" s="1"/>
  <c r="J57" i="40"/>
  <c r="I58" i="40"/>
  <c r="Q124" i="28"/>
  <c r="Q124" i="7" s="1"/>
  <c r="K58" i="40"/>
  <c r="S124" i="28"/>
  <c r="S124" i="7" s="1"/>
  <c r="O125" i="28"/>
  <c r="O125" i="7" s="1"/>
  <c r="G59" i="40"/>
  <c r="J91" i="40" l="1"/>
  <c r="R181" i="28"/>
  <c r="R181" i="7" s="1"/>
  <c r="K90" i="40"/>
  <c r="J58" i="40"/>
  <c r="R124" i="28"/>
  <c r="R124" i="7" s="1"/>
  <c r="T125" i="28"/>
  <c r="T125" i="7" s="1"/>
  <c r="L59" i="40"/>
  <c r="O127" i="28"/>
  <c r="O127" i="7" s="1"/>
  <c r="G60" i="40"/>
  <c r="S125" i="28"/>
  <c r="S125" i="7" s="1"/>
  <c r="K59" i="40"/>
  <c r="Q125" i="28"/>
  <c r="Q125" i="7" s="1"/>
  <c r="I59" i="40"/>
  <c r="P127" i="28"/>
  <c r="P127" i="7" s="1"/>
  <c r="H60" i="40"/>
  <c r="K91" i="40" l="1"/>
  <c r="S181" i="28"/>
  <c r="S181" i="7" s="1"/>
  <c r="H61" i="40"/>
  <c r="P128" i="28"/>
  <c r="P128" i="7" s="1"/>
  <c r="Q127" i="28"/>
  <c r="Q127" i="7" s="1"/>
  <c r="I60" i="40"/>
  <c r="K60" i="40"/>
  <c r="S127" i="28"/>
  <c r="S127" i="7" s="1"/>
  <c r="G61" i="40"/>
  <c r="O128" i="28"/>
  <c r="O128" i="7" s="1"/>
  <c r="T127" i="28"/>
  <c r="T127" i="7" s="1"/>
  <c r="L60" i="40"/>
  <c r="R125" i="28"/>
  <c r="R125" i="7" s="1"/>
  <c r="J59" i="40"/>
  <c r="O129" i="28" l="1"/>
  <c r="O129" i="7" s="1"/>
  <c r="G62" i="40"/>
  <c r="Q128" i="28"/>
  <c r="Q128" i="7" s="1"/>
  <c r="I61" i="40"/>
  <c r="T128" i="28"/>
  <c r="T128" i="7" s="1"/>
  <c r="L61" i="40"/>
  <c r="R127" i="28"/>
  <c r="R127" i="7" s="1"/>
  <c r="J60" i="40"/>
  <c r="K61" i="40"/>
  <c r="S128" i="28"/>
  <c r="S128" i="7" s="1"/>
  <c r="H62" i="40"/>
  <c r="P129" i="28"/>
  <c r="P129" i="7" s="1"/>
  <c r="P130" i="28" l="1"/>
  <c r="P130" i="7" s="1"/>
  <c r="H63" i="40"/>
  <c r="I62" i="40"/>
  <c r="Q129" i="28"/>
  <c r="Q129" i="7" s="1"/>
  <c r="J61" i="40"/>
  <c r="R128" i="28"/>
  <c r="R128" i="7" s="1"/>
  <c r="K62" i="40"/>
  <c r="S129" i="28"/>
  <c r="S129" i="7" s="1"/>
  <c r="L62" i="40"/>
  <c r="T129" i="28"/>
  <c r="T129" i="7" s="1"/>
  <c r="O130" i="28"/>
  <c r="O130" i="7" s="1"/>
  <c r="G63" i="40"/>
  <c r="G64" i="40" l="1"/>
  <c r="T130" i="28"/>
  <c r="T130" i="7" s="1"/>
  <c r="L63" i="40"/>
  <c r="S130" i="28"/>
  <c r="S130" i="7" s="1"/>
  <c r="K63" i="40"/>
  <c r="J62" i="40"/>
  <c r="R129" i="28"/>
  <c r="R129" i="7" s="1"/>
  <c r="Q130" i="28"/>
  <c r="Q130" i="7" s="1"/>
  <c r="I63" i="40"/>
  <c r="H64" i="40"/>
  <c r="G65" i="40" l="1"/>
  <c r="O131" i="28"/>
  <c r="O131" i="7" s="1"/>
  <c r="H65" i="40"/>
  <c r="P131" i="28"/>
  <c r="P131" i="7" s="1"/>
  <c r="L64" i="40"/>
  <c r="I64" i="40"/>
  <c r="J63" i="40"/>
  <c r="R130" i="28"/>
  <c r="R130" i="7" s="1"/>
  <c r="K64" i="40"/>
  <c r="L65" i="40" l="1"/>
  <c r="T131" i="28"/>
  <c r="T131" i="7" s="1"/>
  <c r="I65" i="40"/>
  <c r="Q131" i="28"/>
  <c r="Q131" i="7" s="1"/>
  <c r="K65" i="40"/>
  <c r="S131" i="28"/>
  <c r="S131" i="7" s="1"/>
  <c r="J64" i="40"/>
  <c r="J65" i="40" l="1"/>
  <c r="R131" i="28"/>
  <c r="R131" i="7" s="1"/>
  <c r="I511" i="18" l="1"/>
  <c r="H510" i="18"/>
  <c r="H509" i="18"/>
  <c r="H508" i="18"/>
  <c r="H507" i="18"/>
  <c r="H506" i="18"/>
  <c r="H505" i="18"/>
  <c r="H504" i="18"/>
  <c r="H503" i="18"/>
  <c r="H502" i="18"/>
  <c r="H501" i="18"/>
  <c r="H500" i="18"/>
  <c r="H499" i="18"/>
  <c r="H493" i="18"/>
  <c r="H492" i="18"/>
  <c r="H491" i="18"/>
  <c r="H490" i="18"/>
  <c r="H489" i="18"/>
  <c r="H488" i="18"/>
  <c r="H482" i="18"/>
  <c r="H481" i="18"/>
  <c r="H480" i="18"/>
  <c r="H479" i="18"/>
  <c r="H478" i="18"/>
  <c r="I477" i="18"/>
  <c r="I476" i="18"/>
  <c r="I475" i="18"/>
  <c r="I474" i="18"/>
  <c r="I473" i="18"/>
  <c r="I472" i="18"/>
  <c r="I471" i="18"/>
  <c r="I470" i="18"/>
  <c r="I469" i="18"/>
  <c r="I468" i="18"/>
  <c r="I467" i="18"/>
  <c r="I466" i="18"/>
  <c r="I460" i="18"/>
  <c r="I459" i="18"/>
  <c r="I458" i="18"/>
  <c r="I457" i="18"/>
  <c r="I456" i="18"/>
  <c r="I455" i="18"/>
  <c r="I449" i="18"/>
  <c r="I448" i="18"/>
  <c r="I447" i="18"/>
  <c r="I446" i="18"/>
  <c r="I445" i="18"/>
  <c r="I444" i="18"/>
  <c r="I443" i="18"/>
  <c r="I442" i="18"/>
  <c r="I441" i="18"/>
  <c r="I440" i="18"/>
  <c r="I439" i="18"/>
  <c r="I438" i="18"/>
  <c r="I437" i="18"/>
  <c r="I436" i="18"/>
  <c r="I435" i="18"/>
  <c r="I434" i="18"/>
  <c r="I433" i="18"/>
  <c r="I427" i="18"/>
  <c r="I426" i="18"/>
  <c r="I425" i="18"/>
  <c r="I424" i="18"/>
  <c r="I423" i="18"/>
  <c r="I422" i="18"/>
  <c r="I416" i="18"/>
  <c r="I415" i="18"/>
  <c r="I414" i="18"/>
  <c r="I413" i="18"/>
  <c r="I412" i="18"/>
  <c r="I411" i="18"/>
  <c r="I405" i="18"/>
  <c r="I404" i="18"/>
  <c r="I403" i="18"/>
  <c r="I402" i="18"/>
  <c r="I401" i="18"/>
  <c r="I400" i="18"/>
  <c r="I394" i="18"/>
  <c r="I393" i="18"/>
  <c r="I392" i="18"/>
  <c r="I391" i="18"/>
  <c r="I390" i="18"/>
  <c r="I389" i="18"/>
  <c r="I383" i="18"/>
  <c r="I382" i="18"/>
  <c r="I381" i="18"/>
  <c r="I380" i="18"/>
  <c r="I379" i="18"/>
  <c r="I373" i="18"/>
  <c r="I367" i="18"/>
  <c r="I366" i="18"/>
  <c r="I365" i="18"/>
  <c r="I364" i="18"/>
  <c r="I363" i="18"/>
  <c r="I362" i="18"/>
  <c r="I356" i="18"/>
  <c r="I355" i="18"/>
  <c r="I354" i="18"/>
  <c r="I353" i="18"/>
  <c r="I352" i="18"/>
  <c r="I351" i="18"/>
  <c r="I345" i="18"/>
  <c r="I344" i="18"/>
  <c r="I343" i="18"/>
  <c r="I342" i="18"/>
  <c r="I341" i="18"/>
  <c r="I340" i="18"/>
  <c r="I334" i="18"/>
  <c r="I333" i="18"/>
  <c r="I332" i="18"/>
  <c r="I331" i="18"/>
  <c r="I330" i="18"/>
  <c r="I329" i="18"/>
  <c r="I323" i="18"/>
  <c r="I322" i="18"/>
  <c r="I321" i="18"/>
  <c r="I320" i="18"/>
  <c r="I319" i="18"/>
  <c r="I318" i="18"/>
  <c r="I317" i="18"/>
  <c r="I316" i="18"/>
  <c r="I315" i="18"/>
  <c r="H307" i="18"/>
  <c r="H301" i="18"/>
  <c r="H300" i="18"/>
  <c r="H299" i="18"/>
  <c r="H298" i="18"/>
  <c r="H297" i="18"/>
  <c r="I296" i="18"/>
  <c r="I294" i="18"/>
  <c r="I293" i="18"/>
  <c r="I292" i="18"/>
  <c r="I291" i="18"/>
  <c r="I290" i="18"/>
  <c r="I289" i="18"/>
  <c r="I288" i="18"/>
  <c r="I287" i="18"/>
  <c r="I286" i="18"/>
  <c r="I285" i="18"/>
  <c r="I284" i="18"/>
  <c r="I283" i="18"/>
  <c r="I282" i="18"/>
  <c r="I281" i="18"/>
  <c r="I280" i="18"/>
  <c r="I279" i="18"/>
  <c r="I278" i="18"/>
  <c r="I277" i="18"/>
  <c r="I276" i="18"/>
  <c r="I275" i="18"/>
  <c r="I274" i="18"/>
  <c r="I273" i="18"/>
  <c r="I272" i="18"/>
  <c r="I271" i="18"/>
  <c r="I270" i="18"/>
  <c r="I269" i="18"/>
  <c r="I268" i="18"/>
  <c r="I267" i="18"/>
  <c r="I266" i="18"/>
  <c r="I265" i="18"/>
  <c r="I264" i="18"/>
  <c r="I263" i="18"/>
  <c r="I262" i="18"/>
  <c r="I261" i="18"/>
  <c r="I260" i="18"/>
  <c r="I259" i="18"/>
  <c r="I258" i="18"/>
  <c r="I257" i="18"/>
  <c r="I256" i="18"/>
  <c r="I255" i="18"/>
  <c r="I254" i="18"/>
  <c r="I253" i="18"/>
  <c r="I252" i="18"/>
  <c r="I251" i="18"/>
  <c r="I250" i="18"/>
  <c r="I249" i="18"/>
  <c r="I248" i="18"/>
  <c r="I247" i="18"/>
  <c r="I246" i="18"/>
  <c r="I245" i="18"/>
  <c r="I244" i="18"/>
  <c r="I243" i="18"/>
  <c r="I242" i="18"/>
  <c r="I241" i="18"/>
  <c r="I240" i="18"/>
  <c r="I239" i="18"/>
  <c r="I238" i="18"/>
  <c r="I237" i="18"/>
  <c r="I236" i="18"/>
  <c r="I235" i="18"/>
  <c r="I234" i="18"/>
  <c r="I233" i="18"/>
  <c r="I232" i="18"/>
  <c r="I231" i="18"/>
  <c r="I230" i="18"/>
  <c r="I229" i="18"/>
  <c r="I228" i="18"/>
  <c r="I227" i="18"/>
  <c r="I226" i="18"/>
  <c r="I225" i="18"/>
  <c r="I224" i="18"/>
  <c r="I223" i="18"/>
  <c r="I222" i="18"/>
  <c r="I221" i="18"/>
  <c r="I220" i="18"/>
  <c r="I219" i="18"/>
  <c r="I218" i="18"/>
  <c r="I217" i="18"/>
  <c r="I216" i="18"/>
  <c r="I215" i="18"/>
  <c r="I214" i="18"/>
  <c r="I213" i="18"/>
  <c r="I212" i="18"/>
  <c r="I211" i="18"/>
  <c r="I210" i="18"/>
  <c r="I209" i="18"/>
  <c r="I208" i="18"/>
  <c r="I207" i="18"/>
  <c r="I206" i="18"/>
  <c r="I205" i="18"/>
  <c r="I204" i="18"/>
  <c r="I203" i="18"/>
  <c r="I202" i="18"/>
  <c r="I201" i="18"/>
  <c r="I200" i="18"/>
  <c r="I199" i="18"/>
  <c r="I198" i="18"/>
  <c r="I197" i="18"/>
  <c r="I196" i="18"/>
  <c r="I195" i="18"/>
  <c r="I194" i="18"/>
  <c r="I193" i="18"/>
  <c r="I192" i="18"/>
  <c r="I191" i="18"/>
  <c r="I190" i="18"/>
  <c r="I189" i="18"/>
  <c r="I188" i="18"/>
  <c r="I187" i="18"/>
  <c r="I186" i="18"/>
  <c r="I185" i="18"/>
  <c r="I178" i="18"/>
  <c r="I177" i="18"/>
  <c r="I176" i="18"/>
  <c r="I175" i="18"/>
  <c r="I174" i="18"/>
  <c r="I167" i="18"/>
  <c r="I166" i="18"/>
  <c r="I165" i="18"/>
  <c r="I164" i="18"/>
  <c r="I163" i="18"/>
  <c r="I162" i="18"/>
  <c r="I161" i="18"/>
  <c r="I160" i="18"/>
  <c r="I159" i="18"/>
  <c r="I158" i="18"/>
  <c r="I157" i="18"/>
  <c r="I156" i="18"/>
  <c r="I155" i="18"/>
  <c r="I154" i="18"/>
  <c r="I153" i="18"/>
  <c r="I152" i="18"/>
  <c r="I151" i="18"/>
  <c r="I150" i="18"/>
  <c r="I149" i="18"/>
  <c r="I148" i="18"/>
  <c r="I147" i="18"/>
  <c r="I146" i="18"/>
  <c r="I145" i="18"/>
  <c r="I144" i="18"/>
  <c r="I143" i="18"/>
  <c r="I142" i="18"/>
  <c r="I141" i="18"/>
  <c r="I140" i="18"/>
  <c r="I139" i="18"/>
  <c r="I138" i="18"/>
  <c r="I137" i="18"/>
  <c r="I136" i="18"/>
  <c r="I135" i="18"/>
  <c r="I134" i="18"/>
  <c r="I133" i="18"/>
  <c r="I132" i="18"/>
  <c r="I131" i="18"/>
  <c r="I130" i="18"/>
  <c r="I129" i="18"/>
  <c r="I128" i="18"/>
  <c r="I127" i="18"/>
  <c r="I126" i="18"/>
  <c r="I125" i="18"/>
  <c r="I124" i="18"/>
  <c r="I123" i="18"/>
  <c r="I122" i="18"/>
  <c r="I121" i="18"/>
  <c r="I120" i="18"/>
  <c r="I119" i="18"/>
  <c r="I118" i="18"/>
  <c r="I117" i="18"/>
  <c r="I116" i="18"/>
  <c r="I115" i="18"/>
  <c r="I114" i="18"/>
  <c r="I113" i="18"/>
  <c r="I112" i="18"/>
  <c r="I111" i="18"/>
  <c r="I110" i="18"/>
  <c r="I109" i="18"/>
  <c r="I108" i="18"/>
  <c r="I101" i="18"/>
  <c r="I100" i="18"/>
  <c r="I99" i="18"/>
  <c r="I98" i="18"/>
  <c r="I97" i="18"/>
  <c r="I90" i="18"/>
  <c r="I89" i="18"/>
  <c r="I88" i="18"/>
  <c r="I87" i="18"/>
  <c r="I86" i="18"/>
  <c r="I79" i="18"/>
  <c r="I78" i="18"/>
  <c r="I77" i="18"/>
  <c r="I76" i="18"/>
  <c r="I75" i="18"/>
  <c r="I68" i="18"/>
  <c r="I67" i="18"/>
  <c r="I66" i="18"/>
  <c r="I65" i="18"/>
  <c r="I64" i="18"/>
  <c r="I57" i="18"/>
  <c r="I56" i="18"/>
  <c r="I55" i="18"/>
  <c r="I54" i="18"/>
  <c r="I53" i="18"/>
  <c r="I52" i="18"/>
  <c r="I51" i="18"/>
  <c r="I50" i="18"/>
  <c r="I49" i="18"/>
  <c r="I48" i="18"/>
  <c r="I47" i="18"/>
  <c r="I46" i="18"/>
  <c r="I45" i="18"/>
  <c r="I44" i="18"/>
  <c r="I43" i="18"/>
  <c r="I42" i="18"/>
  <c r="I41" i="18"/>
  <c r="I40" i="18"/>
  <c r="I39" i="18"/>
  <c r="I38" i="18"/>
  <c r="I37" i="18"/>
  <c r="I36" i="18"/>
  <c r="I35" i="18"/>
  <c r="I34" i="18"/>
  <c r="I33" i="18"/>
  <c r="I32" i="18"/>
  <c r="I31" i="18"/>
  <c r="I30" i="18"/>
  <c r="I29" i="18"/>
  <c r="I20" i="18"/>
  <c r="I19" i="18"/>
  <c r="I18" i="18"/>
  <c r="I17" i="18"/>
  <c r="I16" i="18"/>
  <c r="I15" i="18"/>
  <c r="I14" i="18"/>
  <c r="I13" i="18"/>
  <c r="I12" i="18"/>
  <c r="I11" i="18"/>
  <c r="G10" i="18"/>
  <c r="G9" i="18"/>
  <c r="I8" i="18"/>
  <c r="G7" i="18"/>
  <c r="I6" i="18"/>
  <c r="I5" i="18"/>
  <c r="I4" i="18"/>
  <c r="I3" i="18"/>
  <c r="I2" i="18"/>
  <c r="D101" i="17"/>
  <c r="D100" i="17"/>
  <c r="D99" i="17"/>
  <c r="D98" i="17"/>
  <c r="D97" i="17"/>
  <c r="D96" i="17"/>
  <c r="D95" i="17"/>
  <c r="D94" i="17"/>
  <c r="D93" i="17"/>
  <c r="D92" i="17"/>
  <c r="D91" i="17"/>
  <c r="D90" i="17"/>
  <c r="D89" i="17"/>
  <c r="D83" i="17"/>
  <c r="D82" i="17"/>
  <c r="D81" i="17"/>
  <c r="D80" i="17"/>
  <c r="D79" i="17"/>
  <c r="D77" i="17"/>
  <c r="D76"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0" i="17"/>
  <c r="D19" i="17"/>
  <c r="D18" i="17"/>
  <c r="D17" i="17"/>
  <c r="D16" i="17"/>
  <c r="D15" i="17"/>
  <c r="D14" i="17"/>
  <c r="D13" i="17"/>
  <c r="D12" i="17"/>
  <c r="D11" i="17"/>
  <c r="D10" i="17"/>
  <c r="D9" i="17"/>
  <c r="D8" i="17"/>
  <c r="D7" i="17"/>
  <c r="D6" i="17"/>
  <c r="D5" i="17"/>
  <c r="D4" i="17"/>
  <c r="D3" i="17"/>
  <c r="D2" i="17"/>
  <c r="I48" i="16"/>
  <c r="G48" i="16"/>
  <c r="F48" i="16"/>
  <c r="E48" i="16"/>
  <c r="I47" i="16"/>
  <c r="G47" i="16"/>
  <c r="F47" i="16"/>
  <c r="E47" i="16"/>
  <c r="I46" i="16"/>
  <c r="G46" i="16"/>
  <c r="F46" i="16"/>
  <c r="E46" i="16"/>
  <c r="I45" i="16"/>
  <c r="G45" i="16"/>
  <c r="F45" i="16"/>
  <c r="E45" i="16"/>
  <c r="I44" i="16"/>
  <c r="G44" i="16"/>
  <c r="G63" i="3" s="1"/>
  <c r="F44" i="16"/>
  <c r="E44" i="16"/>
  <c r="D63" i="3" s="1"/>
  <c r="I40" i="16"/>
  <c r="G40" i="16"/>
  <c r="F40" i="16"/>
  <c r="E40" i="16"/>
  <c r="I39" i="16"/>
  <c r="G39" i="16"/>
  <c r="G62" i="3" s="1"/>
  <c r="F39" i="16"/>
  <c r="E39" i="16"/>
  <c r="D62" i="3" s="1"/>
  <c r="I38" i="16"/>
  <c r="G38" i="16"/>
  <c r="G61" i="3" s="1"/>
  <c r="F38" i="16"/>
  <c r="E38" i="16"/>
  <c r="D61" i="3" s="1"/>
  <c r="I37" i="16"/>
  <c r="G37" i="16"/>
  <c r="G60" i="3" s="1"/>
  <c r="F37" i="16"/>
  <c r="E37" i="16"/>
  <c r="D60" i="3" s="1"/>
  <c r="I36" i="16"/>
  <c r="G36" i="16"/>
  <c r="F36" i="16"/>
  <c r="E36" i="16"/>
  <c r="I35" i="16"/>
  <c r="G35" i="16"/>
  <c r="F35" i="16"/>
  <c r="E35" i="16"/>
  <c r="I34" i="16"/>
  <c r="G34" i="16"/>
  <c r="F34" i="16"/>
  <c r="E34" i="16"/>
  <c r="I33" i="16"/>
  <c r="G33" i="16"/>
  <c r="F33" i="16"/>
  <c r="E33" i="16"/>
  <c r="I32" i="16"/>
  <c r="G32" i="16"/>
  <c r="G59" i="3" s="1"/>
  <c r="F32" i="16"/>
  <c r="E32" i="16"/>
  <c r="D59" i="3" s="1"/>
  <c r="I31" i="16"/>
  <c r="G31" i="16"/>
  <c r="F31" i="16"/>
  <c r="E31" i="16"/>
  <c r="I27" i="16"/>
  <c r="H27" i="16"/>
  <c r="G27" i="16"/>
  <c r="F27" i="16"/>
  <c r="E27" i="16"/>
  <c r="I26" i="16"/>
  <c r="H26" i="16"/>
  <c r="G26" i="16"/>
  <c r="F26" i="16"/>
  <c r="E26" i="16"/>
  <c r="I25" i="16"/>
  <c r="H25" i="16"/>
  <c r="G25" i="16"/>
  <c r="G58" i="3" s="1"/>
  <c r="F25" i="16"/>
  <c r="E25" i="16"/>
  <c r="D58" i="3" s="1"/>
  <c r="I22" i="16"/>
  <c r="H22" i="16"/>
  <c r="G22" i="16"/>
  <c r="G57" i="3" s="1"/>
  <c r="F22" i="16"/>
  <c r="E22" i="16"/>
  <c r="D57" i="3" s="1"/>
  <c r="I19" i="16"/>
  <c r="G19" i="16"/>
  <c r="G56" i="3" s="1"/>
  <c r="F19" i="16"/>
  <c r="E19" i="16"/>
  <c r="D56" i="3" s="1"/>
  <c r="I16" i="16"/>
  <c r="G16" i="16"/>
  <c r="F16" i="16"/>
  <c r="E16" i="16"/>
  <c r="I15" i="16"/>
  <c r="G15" i="16"/>
  <c r="F15" i="16"/>
  <c r="E15" i="16"/>
  <c r="I14" i="16"/>
  <c r="G14" i="16"/>
  <c r="F14" i="16"/>
  <c r="E14" i="16"/>
  <c r="I13" i="16"/>
  <c r="G13" i="16"/>
  <c r="F13" i="16"/>
  <c r="E13" i="16"/>
  <c r="I12" i="16"/>
  <c r="G12" i="16"/>
  <c r="G55" i="3" s="1"/>
  <c r="F12" i="16"/>
  <c r="E12" i="16"/>
  <c r="D55" i="3" s="1"/>
  <c r="F2" i="16"/>
  <c r="A1" i="16"/>
  <c r="I110" i="15"/>
  <c r="G110" i="15"/>
  <c r="F110" i="15"/>
  <c r="E110" i="15"/>
  <c r="I109" i="15"/>
  <c r="G109" i="15"/>
  <c r="F109" i="15"/>
  <c r="E109" i="15"/>
  <c r="I108" i="15"/>
  <c r="G108" i="15"/>
  <c r="F108" i="15"/>
  <c r="E108" i="15"/>
  <c r="I107" i="15"/>
  <c r="G107" i="15"/>
  <c r="F107" i="15"/>
  <c r="E107" i="15"/>
  <c r="I106" i="15"/>
  <c r="G106" i="15"/>
  <c r="F106" i="15"/>
  <c r="E106" i="15"/>
  <c r="I105" i="15"/>
  <c r="G105" i="15"/>
  <c r="F105" i="15"/>
  <c r="E105" i="15"/>
  <c r="I104" i="15"/>
  <c r="G104" i="15"/>
  <c r="F104" i="15"/>
  <c r="E104" i="15"/>
  <c r="I103" i="15"/>
  <c r="G103" i="15"/>
  <c r="F103" i="15"/>
  <c r="E103" i="15"/>
  <c r="I98" i="15"/>
  <c r="G98" i="15"/>
  <c r="F98" i="15"/>
  <c r="E98" i="15"/>
  <c r="G97" i="15"/>
  <c r="E97" i="15"/>
  <c r="I92" i="15"/>
  <c r="G92" i="15"/>
  <c r="F92" i="15"/>
  <c r="E92" i="15"/>
  <c r="G91" i="15"/>
  <c r="E91" i="15"/>
  <c r="I86" i="15"/>
  <c r="G86" i="15"/>
  <c r="F86" i="15"/>
  <c r="E86" i="15"/>
  <c r="G85" i="15"/>
  <c r="E85" i="15"/>
  <c r="G80" i="15"/>
  <c r="F80" i="15"/>
  <c r="E80" i="15"/>
  <c r="G79" i="15"/>
  <c r="E79" i="15"/>
  <c r="G78" i="15"/>
  <c r="F78" i="15"/>
  <c r="E78" i="15"/>
  <c r="G73" i="15"/>
  <c r="F73" i="15"/>
  <c r="E73" i="15"/>
  <c r="G72" i="15"/>
  <c r="E72" i="15"/>
  <c r="G71" i="15"/>
  <c r="F71" i="15"/>
  <c r="E71" i="15"/>
  <c r="G66" i="15"/>
  <c r="F66" i="15"/>
  <c r="E66" i="15"/>
  <c r="G65" i="15"/>
  <c r="E65" i="15"/>
  <c r="G64" i="15"/>
  <c r="F64" i="15"/>
  <c r="E64" i="15"/>
  <c r="I55" i="15"/>
  <c r="G55" i="15"/>
  <c r="F55" i="15"/>
  <c r="E55" i="15"/>
  <c r="G54" i="15"/>
  <c r="E54" i="15"/>
  <c r="G53" i="15"/>
  <c r="E53" i="15"/>
  <c r="G52" i="15"/>
  <c r="E52" i="15"/>
  <c r="G51" i="15"/>
  <c r="E51" i="15"/>
  <c r="G50" i="15"/>
  <c r="E50" i="15"/>
  <c r="G41" i="15"/>
  <c r="F41" i="15"/>
  <c r="E41" i="15"/>
  <c r="G40" i="15"/>
  <c r="E40" i="15"/>
  <c r="G39" i="15"/>
  <c r="F39" i="15"/>
  <c r="E39" i="15"/>
  <c r="G38" i="15"/>
  <c r="F38" i="15"/>
  <c r="E38" i="15"/>
  <c r="G37" i="15"/>
  <c r="F37" i="15"/>
  <c r="E37" i="15"/>
  <c r="G36" i="15"/>
  <c r="F36" i="15"/>
  <c r="E36" i="15"/>
  <c r="G35" i="15"/>
  <c r="F35" i="15"/>
  <c r="E35" i="15"/>
  <c r="I30" i="15"/>
  <c r="J31" i="15" s="1"/>
  <c r="J55" i="15" s="1"/>
  <c r="G30" i="15"/>
  <c r="F30" i="15"/>
  <c r="E30" i="15"/>
  <c r="I18" i="15"/>
  <c r="H18" i="15"/>
  <c r="G18" i="15"/>
  <c r="F18" i="15"/>
  <c r="E18" i="15"/>
  <c r="I17" i="15"/>
  <c r="H17" i="15"/>
  <c r="G17" i="15"/>
  <c r="F17" i="15"/>
  <c r="E17" i="15"/>
  <c r="I16" i="15"/>
  <c r="H16" i="15"/>
  <c r="G16" i="15"/>
  <c r="F16" i="15"/>
  <c r="E16" i="15"/>
  <c r="I15" i="15"/>
  <c r="H15" i="15"/>
  <c r="G15" i="15"/>
  <c r="F15" i="15"/>
  <c r="E15" i="15"/>
  <c r="I14" i="15"/>
  <c r="H14" i="15"/>
  <c r="G14" i="15"/>
  <c r="F14" i="15"/>
  <c r="E14" i="15"/>
  <c r="G13" i="15"/>
  <c r="F13" i="15"/>
  <c r="E13" i="15"/>
  <c r="F2" i="15"/>
  <c r="A1" i="15"/>
  <c r="I105" i="14"/>
  <c r="G105" i="14"/>
  <c r="F105" i="14"/>
  <c r="E105" i="14"/>
  <c r="I104" i="14"/>
  <c r="G104" i="14"/>
  <c r="F104" i="14"/>
  <c r="E104" i="14"/>
  <c r="I103" i="14"/>
  <c r="G103" i="14"/>
  <c r="F103" i="14"/>
  <c r="E103" i="14"/>
  <c r="T102" i="14"/>
  <c r="T108" i="14" s="1"/>
  <c r="S102" i="14"/>
  <c r="S108" i="14" s="1"/>
  <c r="I2462" i="18" s="1"/>
  <c r="R102" i="14"/>
  <c r="R108" i="14" s="1"/>
  <c r="I2461" i="18" s="1"/>
  <c r="Q102" i="14"/>
  <c r="Q108" i="14" s="1"/>
  <c r="P102" i="14"/>
  <c r="P108" i="14" s="1"/>
  <c r="I2459" i="18" s="1"/>
  <c r="O102" i="14"/>
  <c r="O108" i="14" s="1"/>
  <c r="N102" i="14"/>
  <c r="N108" i="14" s="1"/>
  <c r="M102" i="14"/>
  <c r="M108" i="14" s="1"/>
  <c r="I2456" i="18" s="1"/>
  <c r="L102" i="14"/>
  <c r="L108" i="14" s="1"/>
  <c r="K102" i="14"/>
  <c r="K108" i="14" s="1"/>
  <c r="J102" i="14"/>
  <c r="J108" i="14" s="1"/>
  <c r="I102" i="14"/>
  <c r="G102" i="14"/>
  <c r="F102" i="14"/>
  <c r="E102" i="14"/>
  <c r="T101" i="14"/>
  <c r="T107" i="14" s="1"/>
  <c r="N101" i="14"/>
  <c r="N107" i="14" s="1"/>
  <c r="M101" i="14"/>
  <c r="M107" i="14" s="1"/>
  <c r="L101" i="14"/>
  <c r="L107" i="14" s="1"/>
  <c r="K101" i="14"/>
  <c r="K107" i="14" s="1"/>
  <c r="I2443" i="18" s="1"/>
  <c r="J101" i="14"/>
  <c r="J107" i="14" s="1"/>
  <c r="I101" i="14"/>
  <c r="G101" i="14"/>
  <c r="F101" i="14"/>
  <c r="E101" i="14"/>
  <c r="T100" i="14"/>
  <c r="T106" i="14" s="1"/>
  <c r="N100" i="14"/>
  <c r="N106" i="14" s="1"/>
  <c r="M100" i="14"/>
  <c r="M106" i="14" s="1"/>
  <c r="L100" i="14"/>
  <c r="L106" i="14" s="1"/>
  <c r="K100" i="14"/>
  <c r="K106" i="14" s="1"/>
  <c r="J100" i="14"/>
  <c r="J106" i="14" s="1"/>
  <c r="I100" i="14"/>
  <c r="G100" i="14"/>
  <c r="F100" i="14"/>
  <c r="E100" i="14"/>
  <c r="G99" i="14"/>
  <c r="F99" i="14"/>
  <c r="E99" i="14"/>
  <c r="I92" i="14"/>
  <c r="G92" i="14"/>
  <c r="F92" i="14"/>
  <c r="E92" i="14"/>
  <c r="I91" i="14"/>
  <c r="G91" i="14"/>
  <c r="F91" i="14"/>
  <c r="E91" i="14"/>
  <c r="I90" i="14"/>
  <c r="G90" i="14"/>
  <c r="F90" i="14"/>
  <c r="E90" i="14"/>
  <c r="I89" i="14"/>
  <c r="G89" i="14"/>
  <c r="F89" i="14"/>
  <c r="E89" i="14"/>
  <c r="I88" i="14"/>
  <c r="G88" i="14"/>
  <c r="F88" i="14"/>
  <c r="E88" i="14"/>
  <c r="I87" i="14"/>
  <c r="G87" i="14"/>
  <c r="F87" i="14"/>
  <c r="E87" i="14"/>
  <c r="T80" i="14"/>
  <c r="S80" i="14"/>
  <c r="R80" i="14"/>
  <c r="Q80" i="14"/>
  <c r="P80" i="14"/>
  <c r="O80" i="14"/>
  <c r="N80" i="14"/>
  <c r="M80" i="14"/>
  <c r="L80" i="14"/>
  <c r="K80" i="14"/>
  <c r="J80" i="14"/>
  <c r="I80" i="14"/>
  <c r="G80" i="14"/>
  <c r="F80" i="14"/>
  <c r="E80" i="14"/>
  <c r="T79" i="14"/>
  <c r="N79" i="14"/>
  <c r="M79" i="14"/>
  <c r="L79" i="14"/>
  <c r="K79" i="14"/>
  <c r="J79" i="14"/>
  <c r="I79" i="14"/>
  <c r="G79" i="14"/>
  <c r="F79" i="14"/>
  <c r="E79" i="14"/>
  <c r="T78" i="14"/>
  <c r="N78" i="14"/>
  <c r="M78" i="14"/>
  <c r="L78" i="14"/>
  <c r="K78" i="14"/>
  <c r="J78" i="14"/>
  <c r="I78" i="14"/>
  <c r="G78" i="14"/>
  <c r="F78" i="14"/>
  <c r="E78" i="14"/>
  <c r="T77" i="14"/>
  <c r="S77" i="14"/>
  <c r="R77" i="14"/>
  <c r="Q77" i="14"/>
  <c r="P77" i="14"/>
  <c r="O77" i="14"/>
  <c r="N77" i="14"/>
  <c r="M77" i="14"/>
  <c r="L77" i="14"/>
  <c r="K77" i="14"/>
  <c r="J77" i="14"/>
  <c r="I77" i="14"/>
  <c r="H77" i="14"/>
  <c r="G77" i="14"/>
  <c r="F77" i="14"/>
  <c r="E77" i="14"/>
  <c r="T76" i="14"/>
  <c r="N76" i="14"/>
  <c r="M76" i="14"/>
  <c r="L76" i="14"/>
  <c r="K76" i="14"/>
  <c r="J76" i="14"/>
  <c r="I76" i="14"/>
  <c r="H76" i="14"/>
  <c r="G76" i="14"/>
  <c r="F76" i="14"/>
  <c r="E76" i="14"/>
  <c r="T75" i="14"/>
  <c r="N75" i="14"/>
  <c r="M75" i="14"/>
  <c r="L75" i="14"/>
  <c r="K75" i="14"/>
  <c r="J75" i="14"/>
  <c r="I75" i="14"/>
  <c r="H75" i="14"/>
  <c r="G75" i="14"/>
  <c r="F75" i="14"/>
  <c r="E75" i="14"/>
  <c r="G74" i="14"/>
  <c r="F74" i="14"/>
  <c r="E74" i="14"/>
  <c r="I67" i="14"/>
  <c r="G67" i="14"/>
  <c r="F67" i="14"/>
  <c r="E67" i="14"/>
  <c r="T66" i="14"/>
  <c r="S66" i="14"/>
  <c r="R66" i="14"/>
  <c r="Q66" i="14"/>
  <c r="P66" i="14"/>
  <c r="O66" i="14"/>
  <c r="N66" i="14"/>
  <c r="M66" i="14"/>
  <c r="L66" i="14"/>
  <c r="K66" i="14"/>
  <c r="J66" i="14"/>
  <c r="I66" i="14"/>
  <c r="H66" i="14"/>
  <c r="G66" i="14"/>
  <c r="F66" i="14"/>
  <c r="E66" i="14"/>
  <c r="T65" i="14"/>
  <c r="N65" i="14"/>
  <c r="M65" i="14"/>
  <c r="L65" i="14"/>
  <c r="K65" i="14"/>
  <c r="J65" i="14"/>
  <c r="I65" i="14"/>
  <c r="H65" i="14"/>
  <c r="G65" i="14"/>
  <c r="F65" i="14"/>
  <c r="E65" i="14"/>
  <c r="T64" i="14"/>
  <c r="N64" i="14"/>
  <c r="M64" i="14"/>
  <c r="L64" i="14"/>
  <c r="K64" i="14"/>
  <c r="J64" i="14"/>
  <c r="I64" i="14"/>
  <c r="H64" i="14"/>
  <c r="G64" i="14"/>
  <c r="F64" i="14"/>
  <c r="E64" i="14"/>
  <c r="I59" i="14"/>
  <c r="G59" i="14"/>
  <c r="F59" i="14"/>
  <c r="E59" i="14"/>
  <c r="I58" i="14"/>
  <c r="G58" i="14"/>
  <c r="F58" i="14"/>
  <c r="E58" i="14"/>
  <c r="I53" i="14"/>
  <c r="H53" i="14"/>
  <c r="G53" i="14"/>
  <c r="F53" i="14"/>
  <c r="E53" i="14"/>
  <c r="I52" i="14"/>
  <c r="G52" i="14"/>
  <c r="F52" i="14"/>
  <c r="E52" i="14"/>
  <c r="I47" i="14"/>
  <c r="H47" i="14"/>
  <c r="G47" i="14"/>
  <c r="F47" i="14"/>
  <c r="E47" i="14"/>
  <c r="I46" i="14"/>
  <c r="G46" i="14"/>
  <c r="F46" i="14"/>
  <c r="E46" i="14"/>
  <c r="I38" i="14"/>
  <c r="G38" i="14"/>
  <c r="F38" i="14"/>
  <c r="E38" i="14"/>
  <c r="G37" i="14"/>
  <c r="E37" i="14"/>
  <c r="G32" i="14"/>
  <c r="F32" i="14"/>
  <c r="E32" i="14"/>
  <c r="G31" i="14"/>
  <c r="E31" i="14"/>
  <c r="G26" i="14"/>
  <c r="F26" i="14"/>
  <c r="E26" i="14"/>
  <c r="G25" i="14"/>
  <c r="E25" i="14"/>
  <c r="G20" i="14"/>
  <c r="F20" i="14"/>
  <c r="E20" i="14"/>
  <c r="G19" i="14"/>
  <c r="E19" i="14"/>
  <c r="G14" i="14"/>
  <c r="E14" i="14"/>
  <c r="G13" i="14"/>
  <c r="F13" i="14"/>
  <c r="E13" i="14"/>
  <c r="F2" i="14"/>
  <c r="A1" i="14"/>
  <c r="I72" i="13"/>
  <c r="H72" i="13"/>
  <c r="G72" i="13"/>
  <c r="F72" i="13"/>
  <c r="E72" i="13"/>
  <c r="T71" i="13"/>
  <c r="N71" i="13"/>
  <c r="M71" i="13"/>
  <c r="L71" i="13"/>
  <c r="K71" i="13"/>
  <c r="J71" i="13"/>
  <c r="I71" i="13"/>
  <c r="H71" i="13"/>
  <c r="G71" i="13"/>
  <c r="F71" i="13"/>
  <c r="E71" i="13"/>
  <c r="I66" i="13"/>
  <c r="G66" i="13"/>
  <c r="F66" i="13"/>
  <c r="E66" i="13"/>
  <c r="T65" i="13"/>
  <c r="T67" i="13" s="1"/>
  <c r="N65" i="13"/>
  <c r="N67" i="13" s="1"/>
  <c r="M65" i="13"/>
  <c r="M67" i="13" s="1"/>
  <c r="L65" i="13"/>
  <c r="L67" i="13" s="1"/>
  <c r="K65" i="13"/>
  <c r="K67" i="13" s="1"/>
  <c r="I2263" i="18" s="1"/>
  <c r="J65" i="13"/>
  <c r="J67" i="13" s="1"/>
  <c r="I65" i="13"/>
  <c r="G65" i="13"/>
  <c r="F65" i="13"/>
  <c r="E65" i="13"/>
  <c r="G64" i="13"/>
  <c r="F64" i="13"/>
  <c r="E64" i="13"/>
  <c r="I59" i="13"/>
  <c r="G59" i="13"/>
  <c r="F59" i="13"/>
  <c r="E59" i="13"/>
  <c r="I58" i="13"/>
  <c r="G58" i="13"/>
  <c r="F58" i="13"/>
  <c r="E58" i="13"/>
  <c r="I53" i="13"/>
  <c r="G53" i="13"/>
  <c r="F53" i="13"/>
  <c r="E53" i="13"/>
  <c r="I52" i="13"/>
  <c r="H52" i="13"/>
  <c r="G52" i="13"/>
  <c r="F52" i="13"/>
  <c r="E52" i="13"/>
  <c r="I47" i="13"/>
  <c r="H47" i="13"/>
  <c r="G47" i="13"/>
  <c r="F47" i="13"/>
  <c r="E47" i="13"/>
  <c r="I46" i="13"/>
  <c r="G46" i="13"/>
  <c r="F46" i="13"/>
  <c r="E46" i="13"/>
  <c r="I38" i="13"/>
  <c r="G38" i="13"/>
  <c r="F38" i="13"/>
  <c r="E38" i="13"/>
  <c r="G37" i="13"/>
  <c r="E37" i="13"/>
  <c r="G32" i="13"/>
  <c r="F32" i="13"/>
  <c r="E32" i="13"/>
  <c r="G31" i="13"/>
  <c r="E31" i="13"/>
  <c r="G26" i="13"/>
  <c r="F26" i="13"/>
  <c r="E26" i="13"/>
  <c r="G25" i="13"/>
  <c r="E25" i="13"/>
  <c r="G20" i="13"/>
  <c r="F20" i="13"/>
  <c r="E20" i="13"/>
  <c r="G19" i="13"/>
  <c r="E19" i="13"/>
  <c r="G14" i="13"/>
  <c r="E14" i="13"/>
  <c r="G13" i="13"/>
  <c r="F13" i="13"/>
  <c r="E13" i="13"/>
  <c r="F2" i="13"/>
  <c r="A1" i="13"/>
  <c r="I110" i="12"/>
  <c r="G110" i="12"/>
  <c r="F110" i="12"/>
  <c r="E110" i="12"/>
  <c r="I109" i="12"/>
  <c r="G109" i="12"/>
  <c r="F109" i="12"/>
  <c r="E109" i="12"/>
  <c r="T108" i="12"/>
  <c r="N108" i="12"/>
  <c r="M108" i="12"/>
  <c r="L108" i="12"/>
  <c r="K108" i="12"/>
  <c r="J108" i="12"/>
  <c r="I108" i="12"/>
  <c r="G108" i="12"/>
  <c r="F108" i="12"/>
  <c r="E108" i="12"/>
  <c r="I103" i="12"/>
  <c r="G103" i="12"/>
  <c r="F103" i="12"/>
  <c r="E103" i="12"/>
  <c r="I102" i="12"/>
  <c r="H102" i="12"/>
  <c r="G102" i="12"/>
  <c r="F102" i="12"/>
  <c r="E102" i="12"/>
  <c r="I97" i="12"/>
  <c r="G97" i="12"/>
  <c r="F97" i="12"/>
  <c r="E97" i="12"/>
  <c r="I96" i="12"/>
  <c r="G96" i="12"/>
  <c r="F96" i="12"/>
  <c r="E96" i="12"/>
  <c r="I91" i="12"/>
  <c r="H91" i="12"/>
  <c r="G91" i="12"/>
  <c r="F91" i="12"/>
  <c r="E91" i="12"/>
  <c r="I90" i="12"/>
  <c r="G90" i="12"/>
  <c r="F90" i="12"/>
  <c r="E90" i="12"/>
  <c r="I85" i="12"/>
  <c r="H85" i="12"/>
  <c r="G85" i="12"/>
  <c r="F85" i="12"/>
  <c r="E85" i="12"/>
  <c r="I84" i="12"/>
  <c r="G84" i="12"/>
  <c r="F84" i="12"/>
  <c r="E84" i="12"/>
  <c r="I79" i="12"/>
  <c r="G79" i="12"/>
  <c r="F79" i="12"/>
  <c r="E79" i="12"/>
  <c r="N78" i="12"/>
  <c r="M78" i="12"/>
  <c r="L78" i="12"/>
  <c r="K78" i="12"/>
  <c r="J78" i="12"/>
  <c r="I78" i="12"/>
  <c r="G78" i="12"/>
  <c r="F78" i="12"/>
  <c r="E78" i="12"/>
  <c r="N77" i="12"/>
  <c r="M77" i="12"/>
  <c r="L77" i="12"/>
  <c r="K77" i="12"/>
  <c r="J77" i="12"/>
  <c r="I77" i="12"/>
  <c r="G77" i="12"/>
  <c r="F77" i="12"/>
  <c r="E77" i="12"/>
  <c r="N71" i="12"/>
  <c r="M71" i="12"/>
  <c r="L71" i="12"/>
  <c r="K71" i="12"/>
  <c r="J71" i="12"/>
  <c r="I71" i="12"/>
  <c r="G71" i="12"/>
  <c r="F71" i="12"/>
  <c r="E71" i="12"/>
  <c r="N70" i="12"/>
  <c r="M70" i="12"/>
  <c r="L70" i="12"/>
  <c r="K70" i="12"/>
  <c r="J70" i="12"/>
  <c r="I70" i="12"/>
  <c r="G70" i="12"/>
  <c r="F70" i="12"/>
  <c r="E70" i="12"/>
  <c r="I65" i="12"/>
  <c r="G65" i="12"/>
  <c r="F65" i="12"/>
  <c r="E65" i="12"/>
  <c r="I64" i="12"/>
  <c r="H64" i="12"/>
  <c r="G64" i="12"/>
  <c r="F64" i="12"/>
  <c r="E64" i="12"/>
  <c r="I59" i="12"/>
  <c r="G59" i="12"/>
  <c r="F59" i="12"/>
  <c r="E59" i="12"/>
  <c r="I58" i="12"/>
  <c r="G58" i="12"/>
  <c r="F58" i="12"/>
  <c r="E58" i="12"/>
  <c r="I53" i="12"/>
  <c r="H53" i="12"/>
  <c r="G53" i="12"/>
  <c r="F53" i="12"/>
  <c r="E53" i="12"/>
  <c r="I52" i="12"/>
  <c r="G52" i="12"/>
  <c r="F52" i="12"/>
  <c r="E52" i="12"/>
  <c r="I47" i="12"/>
  <c r="H47" i="12"/>
  <c r="G47" i="12"/>
  <c r="F47" i="12"/>
  <c r="E47" i="12"/>
  <c r="I46" i="12"/>
  <c r="G46" i="12"/>
  <c r="F46" i="12"/>
  <c r="E46" i="12"/>
  <c r="I38" i="12"/>
  <c r="G38" i="12"/>
  <c r="F38" i="12"/>
  <c r="E38" i="12"/>
  <c r="G37" i="12"/>
  <c r="E37" i="12"/>
  <c r="G32" i="12"/>
  <c r="F32" i="12"/>
  <c r="E32" i="12"/>
  <c r="G31" i="12"/>
  <c r="E31" i="12"/>
  <c r="G26" i="12"/>
  <c r="F26" i="12"/>
  <c r="E26" i="12"/>
  <c r="G25" i="12"/>
  <c r="E25" i="12"/>
  <c r="G20" i="12"/>
  <c r="F20" i="12"/>
  <c r="E20" i="12"/>
  <c r="G19" i="12"/>
  <c r="E19" i="12"/>
  <c r="G14" i="12"/>
  <c r="E14" i="12"/>
  <c r="G13" i="12"/>
  <c r="F13" i="12"/>
  <c r="E13" i="12"/>
  <c r="F2" i="12"/>
  <c r="A1" i="12"/>
  <c r="I312" i="11"/>
  <c r="H312" i="11"/>
  <c r="G312" i="11"/>
  <c r="F312" i="11"/>
  <c r="E312" i="11"/>
  <c r="I311" i="11"/>
  <c r="H311" i="11"/>
  <c r="G311" i="11"/>
  <c r="F311" i="11"/>
  <c r="E311" i="11"/>
  <c r="I310" i="11"/>
  <c r="H310" i="11"/>
  <c r="G310" i="11"/>
  <c r="F310" i="11"/>
  <c r="E310" i="11"/>
  <c r="I309" i="11"/>
  <c r="H309" i="11"/>
  <c r="G309" i="11"/>
  <c r="F309" i="11"/>
  <c r="E309" i="11"/>
  <c r="I308" i="11"/>
  <c r="H308" i="11"/>
  <c r="G308" i="11"/>
  <c r="F308" i="11"/>
  <c r="E308" i="11"/>
  <c r="I307" i="11"/>
  <c r="H307" i="11"/>
  <c r="G307" i="11"/>
  <c r="F307" i="11"/>
  <c r="E307" i="11"/>
  <c r="I306" i="11"/>
  <c r="H306" i="11"/>
  <c r="G306" i="11"/>
  <c r="F306" i="11"/>
  <c r="E306" i="11"/>
  <c r="I305" i="11"/>
  <c r="H305" i="11"/>
  <c r="G305" i="11"/>
  <c r="F305" i="11"/>
  <c r="E305" i="11"/>
  <c r="I304" i="11"/>
  <c r="H304" i="11"/>
  <c r="G304" i="11"/>
  <c r="F304" i="11"/>
  <c r="E304" i="11"/>
  <c r="I303" i="11"/>
  <c r="H303" i="11"/>
  <c r="G303" i="11"/>
  <c r="F303" i="11"/>
  <c r="E303" i="11"/>
  <c r="I293" i="11"/>
  <c r="H293" i="11"/>
  <c r="G293" i="11"/>
  <c r="F293" i="11"/>
  <c r="E293" i="11"/>
  <c r="I292" i="11"/>
  <c r="H292" i="11"/>
  <c r="G292" i="11"/>
  <c r="F292" i="11"/>
  <c r="E292" i="11"/>
  <c r="I291" i="11"/>
  <c r="H291" i="11"/>
  <c r="G291" i="11"/>
  <c r="F291" i="11"/>
  <c r="E291" i="11"/>
  <c r="I290" i="11"/>
  <c r="H290" i="11"/>
  <c r="G290" i="11"/>
  <c r="F290" i="11"/>
  <c r="E290" i="11"/>
  <c r="I289" i="11"/>
  <c r="H289" i="11"/>
  <c r="G289" i="11"/>
  <c r="F289" i="11"/>
  <c r="E289" i="11"/>
  <c r="I288" i="11"/>
  <c r="H288" i="11"/>
  <c r="G288" i="11"/>
  <c r="F288" i="11"/>
  <c r="E288" i="11"/>
  <c r="I279" i="11"/>
  <c r="J284" i="11" s="1"/>
  <c r="G279" i="11"/>
  <c r="F279" i="11"/>
  <c r="E279" i="11"/>
  <c r="I278" i="11"/>
  <c r="J283" i="11" s="1"/>
  <c r="G278" i="11"/>
  <c r="F278" i="11"/>
  <c r="E278" i="11"/>
  <c r="I277" i="11"/>
  <c r="J282" i="11" s="1"/>
  <c r="G277" i="11"/>
  <c r="F277" i="11"/>
  <c r="E277" i="11"/>
  <c r="I276" i="11"/>
  <c r="J281" i="11" s="1"/>
  <c r="G276" i="11"/>
  <c r="F276" i="11"/>
  <c r="E276" i="11"/>
  <c r="I275" i="11"/>
  <c r="J280" i="11" s="1"/>
  <c r="G275" i="11"/>
  <c r="F275" i="11"/>
  <c r="E275" i="11"/>
  <c r="I262" i="11"/>
  <c r="H262" i="11"/>
  <c r="G262" i="11"/>
  <c r="F262" i="11"/>
  <c r="E262" i="11"/>
  <c r="I261" i="11"/>
  <c r="H261" i="11"/>
  <c r="G261" i="11"/>
  <c r="F261" i="11"/>
  <c r="E261" i="11"/>
  <c r="I260" i="11"/>
  <c r="H260" i="11"/>
  <c r="G260" i="11"/>
  <c r="F260" i="11"/>
  <c r="E260" i="11"/>
  <c r="I259" i="11"/>
  <c r="H259" i="11"/>
  <c r="G259" i="11"/>
  <c r="F259" i="11"/>
  <c r="E259" i="11"/>
  <c r="I258" i="11"/>
  <c r="H258" i="11"/>
  <c r="G258" i="11"/>
  <c r="F258" i="11"/>
  <c r="E258" i="11"/>
  <c r="I257" i="11"/>
  <c r="G257" i="11"/>
  <c r="F257" i="11"/>
  <c r="E257" i="11"/>
  <c r="I256" i="11"/>
  <c r="G256" i="11"/>
  <c r="F256" i="11"/>
  <c r="E256" i="11"/>
  <c r="I255" i="11"/>
  <c r="G255" i="11"/>
  <c r="F255" i="11"/>
  <c r="E255" i="11"/>
  <c r="I254" i="11"/>
  <c r="G254" i="11"/>
  <c r="F254" i="11"/>
  <c r="E254" i="11"/>
  <c r="I253" i="11"/>
  <c r="G253" i="11"/>
  <c r="F253" i="11"/>
  <c r="E253" i="11"/>
  <c r="I243" i="11"/>
  <c r="H243" i="11"/>
  <c r="G243" i="11"/>
  <c r="F243" i="11"/>
  <c r="E243" i="11"/>
  <c r="I242" i="11"/>
  <c r="H242" i="11"/>
  <c r="G242" i="11"/>
  <c r="F242" i="11"/>
  <c r="E242" i="11"/>
  <c r="I241" i="11"/>
  <c r="H241" i="11"/>
  <c r="G241" i="11"/>
  <c r="F241" i="11"/>
  <c r="E241" i="11"/>
  <c r="I240" i="11"/>
  <c r="H240" i="11"/>
  <c r="G240" i="11"/>
  <c r="F240" i="11"/>
  <c r="E240" i="11"/>
  <c r="I239" i="11"/>
  <c r="H239" i="11"/>
  <c r="G239" i="11"/>
  <c r="F239" i="11"/>
  <c r="E239" i="11"/>
  <c r="I238" i="11"/>
  <c r="H238" i="11"/>
  <c r="G238" i="11"/>
  <c r="F238" i="11"/>
  <c r="E238" i="11"/>
  <c r="I229" i="11"/>
  <c r="J234" i="11" s="1"/>
  <c r="J242" i="11" s="1"/>
  <c r="G229" i="11"/>
  <c r="F229" i="11"/>
  <c r="E229" i="11"/>
  <c r="I228" i="11"/>
  <c r="J233" i="11" s="1"/>
  <c r="G228" i="11"/>
  <c r="F228" i="11"/>
  <c r="E228" i="11"/>
  <c r="I227" i="11"/>
  <c r="J232" i="11" s="1"/>
  <c r="G227" i="11"/>
  <c r="F227" i="11"/>
  <c r="E227" i="11"/>
  <c r="I226" i="11"/>
  <c r="J231" i="11" s="1"/>
  <c r="G226" i="11"/>
  <c r="F226" i="11"/>
  <c r="E226" i="11"/>
  <c r="I225" i="11"/>
  <c r="J230" i="11" s="1"/>
  <c r="G225" i="11"/>
  <c r="F225" i="11"/>
  <c r="E225" i="11"/>
  <c r="I212" i="11"/>
  <c r="G212" i="11"/>
  <c r="F212" i="11"/>
  <c r="E212" i="11"/>
  <c r="I211" i="11"/>
  <c r="G211" i="11"/>
  <c r="F211" i="11"/>
  <c r="E211" i="11"/>
  <c r="I210" i="11"/>
  <c r="G210" i="11"/>
  <c r="F210" i="11"/>
  <c r="E210" i="11"/>
  <c r="I209" i="11"/>
  <c r="G209" i="11"/>
  <c r="F209" i="11"/>
  <c r="E209" i="11"/>
  <c r="I208" i="11"/>
  <c r="G208" i="11"/>
  <c r="F208" i="11"/>
  <c r="E208" i="11"/>
  <c r="I199" i="11"/>
  <c r="G199" i="11"/>
  <c r="F199" i="11"/>
  <c r="E199" i="11"/>
  <c r="I198" i="11"/>
  <c r="H198" i="11"/>
  <c r="G198" i="11"/>
  <c r="F198" i="11"/>
  <c r="E198" i="11"/>
  <c r="I197" i="11"/>
  <c r="H197" i="11"/>
  <c r="G197" i="11"/>
  <c r="F197" i="11"/>
  <c r="E197" i="11"/>
  <c r="I196" i="11"/>
  <c r="H196" i="11"/>
  <c r="G196" i="11"/>
  <c r="F196" i="11"/>
  <c r="E196" i="11"/>
  <c r="I195" i="11"/>
  <c r="H195" i="11"/>
  <c r="G195" i="11"/>
  <c r="F195" i="11"/>
  <c r="E195" i="11"/>
  <c r="I194" i="11"/>
  <c r="H194" i="11"/>
  <c r="G194" i="11"/>
  <c r="F194" i="11"/>
  <c r="E194" i="11"/>
  <c r="I193" i="11"/>
  <c r="H193" i="11"/>
  <c r="G193" i="11"/>
  <c r="F193" i="11"/>
  <c r="E193" i="11"/>
  <c r="G192" i="11"/>
  <c r="E192" i="11"/>
  <c r="G191" i="11"/>
  <c r="E191" i="11"/>
  <c r="G190" i="11"/>
  <c r="E190" i="11"/>
  <c r="G189" i="11"/>
  <c r="E189" i="11"/>
  <c r="G188" i="11"/>
  <c r="E188" i="11"/>
  <c r="T179" i="11"/>
  <c r="N179" i="11"/>
  <c r="M179" i="11"/>
  <c r="L179" i="11"/>
  <c r="K179" i="11"/>
  <c r="J179" i="11"/>
  <c r="I179" i="11"/>
  <c r="H179" i="11"/>
  <c r="G179" i="11"/>
  <c r="F179" i="11"/>
  <c r="E179" i="11"/>
  <c r="T178" i="11"/>
  <c r="N178" i="11"/>
  <c r="M178" i="11"/>
  <c r="L178" i="11"/>
  <c r="K178" i="11"/>
  <c r="J178" i="11"/>
  <c r="I178" i="11"/>
  <c r="H178" i="11"/>
  <c r="G178" i="11"/>
  <c r="F178" i="11"/>
  <c r="E178" i="11"/>
  <c r="T177" i="11"/>
  <c r="N177" i="11"/>
  <c r="M177" i="11"/>
  <c r="L177" i="11"/>
  <c r="K177" i="11"/>
  <c r="J177" i="11"/>
  <c r="I177" i="11"/>
  <c r="H177" i="11"/>
  <c r="G177" i="11"/>
  <c r="F177" i="11"/>
  <c r="E177" i="11"/>
  <c r="T176" i="11"/>
  <c r="N176" i="11"/>
  <c r="M176" i="11"/>
  <c r="L176" i="11"/>
  <c r="K176" i="11"/>
  <c r="J176" i="11"/>
  <c r="I176" i="11"/>
  <c r="H176" i="11"/>
  <c r="G176" i="11"/>
  <c r="F176" i="11"/>
  <c r="E176" i="11"/>
  <c r="T175" i="11"/>
  <c r="N175" i="11"/>
  <c r="M175" i="11"/>
  <c r="L175" i="11"/>
  <c r="K175" i="11"/>
  <c r="J175" i="11"/>
  <c r="I175" i="11"/>
  <c r="H175" i="11"/>
  <c r="G175" i="11"/>
  <c r="F175" i="11"/>
  <c r="E175" i="11"/>
  <c r="G174" i="11"/>
  <c r="F174" i="11"/>
  <c r="E174" i="11"/>
  <c r="G162" i="11"/>
  <c r="E162" i="11"/>
  <c r="G161" i="11"/>
  <c r="E161" i="11"/>
  <c r="G160" i="11"/>
  <c r="E160" i="11"/>
  <c r="G159" i="11"/>
  <c r="E159" i="11"/>
  <c r="G158" i="11"/>
  <c r="E158" i="11"/>
  <c r="G157" i="11"/>
  <c r="F157" i="11"/>
  <c r="E157" i="11"/>
  <c r="G156" i="11"/>
  <c r="F156" i="11"/>
  <c r="E156" i="11"/>
  <c r="G155" i="11"/>
  <c r="F155" i="11"/>
  <c r="E155" i="11"/>
  <c r="G154" i="11"/>
  <c r="F154" i="11"/>
  <c r="E154" i="11"/>
  <c r="G153" i="11"/>
  <c r="F153" i="11"/>
  <c r="E153" i="11"/>
  <c r="G152" i="11"/>
  <c r="E152" i="11"/>
  <c r="G151" i="11"/>
  <c r="E151" i="11"/>
  <c r="G150" i="11"/>
  <c r="E150" i="11"/>
  <c r="G149" i="11"/>
  <c r="E149" i="11"/>
  <c r="G148" i="11"/>
  <c r="E148" i="11"/>
  <c r="I139" i="11"/>
  <c r="G139" i="11"/>
  <c r="F139" i="11"/>
  <c r="E139" i="11"/>
  <c r="I138" i="11"/>
  <c r="G138" i="11"/>
  <c r="F138" i="11"/>
  <c r="E138" i="11"/>
  <c r="I137" i="11"/>
  <c r="G137" i="11"/>
  <c r="F137" i="11"/>
  <c r="E137" i="11"/>
  <c r="I136" i="11"/>
  <c r="G136" i="11"/>
  <c r="F136" i="11"/>
  <c r="E136" i="11"/>
  <c r="I135" i="11"/>
  <c r="G135" i="11"/>
  <c r="F135" i="11"/>
  <c r="E135" i="11"/>
  <c r="I134" i="11"/>
  <c r="G134" i="11"/>
  <c r="F134" i="11"/>
  <c r="E134" i="11"/>
  <c r="T125" i="11"/>
  <c r="S125" i="11"/>
  <c r="R125" i="11"/>
  <c r="Q125" i="11"/>
  <c r="P125" i="11"/>
  <c r="O125" i="11"/>
  <c r="N125" i="11"/>
  <c r="M125" i="11"/>
  <c r="L125" i="11"/>
  <c r="K125" i="11"/>
  <c r="J125" i="11"/>
  <c r="I125" i="11"/>
  <c r="G125" i="11"/>
  <c r="F125" i="11"/>
  <c r="E125" i="11"/>
  <c r="T124" i="11"/>
  <c r="S124" i="11"/>
  <c r="R124" i="11"/>
  <c r="Q124" i="11"/>
  <c r="P124" i="11"/>
  <c r="O124" i="11"/>
  <c r="N124" i="11"/>
  <c r="M124" i="11"/>
  <c r="L124" i="11"/>
  <c r="K124" i="11"/>
  <c r="J124" i="11"/>
  <c r="I124" i="11"/>
  <c r="G124" i="11"/>
  <c r="F124" i="11"/>
  <c r="E124" i="11"/>
  <c r="T123" i="11"/>
  <c r="S123" i="11"/>
  <c r="R123" i="11"/>
  <c r="Q123" i="11"/>
  <c r="P123" i="11"/>
  <c r="O123" i="11"/>
  <c r="N123" i="11"/>
  <c r="M123" i="11"/>
  <c r="L123" i="11"/>
  <c r="K123" i="11"/>
  <c r="J123" i="11"/>
  <c r="I123" i="11"/>
  <c r="G123" i="11"/>
  <c r="F123" i="11"/>
  <c r="E123" i="11"/>
  <c r="T122" i="11"/>
  <c r="S122" i="11"/>
  <c r="R122" i="11"/>
  <c r="Q122" i="11"/>
  <c r="P122" i="11"/>
  <c r="O122" i="11"/>
  <c r="N122" i="11"/>
  <c r="M122" i="11"/>
  <c r="L122" i="11"/>
  <c r="K122" i="11"/>
  <c r="J122" i="11"/>
  <c r="I122" i="11"/>
  <c r="G122" i="11"/>
  <c r="F122" i="11"/>
  <c r="E122" i="11"/>
  <c r="T121" i="11"/>
  <c r="S121" i="11"/>
  <c r="R121" i="11"/>
  <c r="Q121" i="11"/>
  <c r="P121" i="11"/>
  <c r="O121" i="11"/>
  <c r="N121" i="11"/>
  <c r="M121" i="11"/>
  <c r="L121" i="11"/>
  <c r="K121" i="11"/>
  <c r="J121" i="11"/>
  <c r="I121" i="11"/>
  <c r="G121" i="11"/>
  <c r="F121" i="11"/>
  <c r="E121" i="11"/>
  <c r="T120" i="11"/>
  <c r="S120" i="11"/>
  <c r="R120" i="11"/>
  <c r="Q120" i="11"/>
  <c r="P120" i="11"/>
  <c r="O120" i="11"/>
  <c r="N120" i="11"/>
  <c r="M120" i="11"/>
  <c r="L120" i="11"/>
  <c r="K120" i="11"/>
  <c r="J120" i="11"/>
  <c r="I120" i="11"/>
  <c r="G120" i="11"/>
  <c r="F120" i="11"/>
  <c r="E120" i="11"/>
  <c r="T119" i="11"/>
  <c r="S119" i="11"/>
  <c r="R119" i="11"/>
  <c r="Q119" i="11"/>
  <c r="P119" i="11"/>
  <c r="O119" i="11"/>
  <c r="N119" i="11"/>
  <c r="M119" i="11"/>
  <c r="L119" i="11"/>
  <c r="K119" i="11"/>
  <c r="J119" i="11"/>
  <c r="I119" i="11"/>
  <c r="G119" i="11"/>
  <c r="F119" i="11"/>
  <c r="E119" i="11"/>
  <c r="T118" i="11"/>
  <c r="S118" i="11"/>
  <c r="R118" i="11"/>
  <c r="Q118" i="11"/>
  <c r="P118" i="11"/>
  <c r="O118" i="11"/>
  <c r="N118" i="11"/>
  <c r="M118" i="11"/>
  <c r="L118" i="11"/>
  <c r="K118" i="11"/>
  <c r="J118" i="11"/>
  <c r="I118" i="11"/>
  <c r="G118" i="11"/>
  <c r="F118" i="11"/>
  <c r="E118" i="11"/>
  <c r="T117" i="11"/>
  <c r="S117" i="11"/>
  <c r="R117" i="11"/>
  <c r="Q117" i="11"/>
  <c r="P117" i="11"/>
  <c r="O117" i="11"/>
  <c r="N117" i="11"/>
  <c r="M117" i="11"/>
  <c r="L117" i="11"/>
  <c r="K117" i="11"/>
  <c r="J117" i="11"/>
  <c r="I117" i="11"/>
  <c r="G117" i="11"/>
  <c r="F117" i="11"/>
  <c r="E117" i="11"/>
  <c r="T116" i="11"/>
  <c r="S116" i="11"/>
  <c r="R116" i="11"/>
  <c r="Q116" i="11"/>
  <c r="P116" i="11"/>
  <c r="O116" i="11"/>
  <c r="N116" i="11"/>
  <c r="M116" i="11"/>
  <c r="L116" i="11"/>
  <c r="K116" i="11"/>
  <c r="J116" i="11"/>
  <c r="I116" i="11"/>
  <c r="G116" i="11"/>
  <c r="F116" i="11"/>
  <c r="E116" i="11"/>
  <c r="G107" i="11"/>
  <c r="F107" i="11"/>
  <c r="E107" i="11"/>
  <c r="G106" i="11"/>
  <c r="F106" i="11"/>
  <c r="E106" i="11"/>
  <c r="G105" i="11"/>
  <c r="F105" i="11"/>
  <c r="E105" i="11"/>
  <c r="G104" i="11"/>
  <c r="F104" i="11"/>
  <c r="E104" i="11"/>
  <c r="G103" i="11"/>
  <c r="F103" i="11"/>
  <c r="E103" i="11"/>
  <c r="G102" i="11"/>
  <c r="E102" i="11"/>
  <c r="G101" i="11"/>
  <c r="E101" i="11"/>
  <c r="G100" i="11"/>
  <c r="E100" i="11"/>
  <c r="G99" i="11"/>
  <c r="E99" i="11"/>
  <c r="G98" i="11"/>
  <c r="E98" i="11"/>
  <c r="G89" i="11"/>
  <c r="F89" i="11"/>
  <c r="E89" i="11"/>
  <c r="G88" i="11"/>
  <c r="F88" i="11"/>
  <c r="E88" i="11"/>
  <c r="G87" i="11"/>
  <c r="F87" i="11"/>
  <c r="E87" i="11"/>
  <c r="G86" i="11"/>
  <c r="F86" i="11"/>
  <c r="E86" i="11"/>
  <c r="G85" i="11"/>
  <c r="F85" i="11"/>
  <c r="E85" i="11"/>
  <c r="G84" i="11"/>
  <c r="E84" i="11"/>
  <c r="G83" i="11"/>
  <c r="E83" i="11"/>
  <c r="G82" i="11"/>
  <c r="E82" i="11"/>
  <c r="G81" i="11"/>
  <c r="E81" i="11"/>
  <c r="G80" i="11"/>
  <c r="E80" i="11"/>
  <c r="G71" i="11"/>
  <c r="E71" i="11"/>
  <c r="G70" i="11"/>
  <c r="E70" i="11"/>
  <c r="G69" i="11"/>
  <c r="E69" i="11"/>
  <c r="G68" i="11"/>
  <c r="E68" i="11"/>
  <c r="G67" i="11"/>
  <c r="E67" i="11"/>
  <c r="G66" i="11"/>
  <c r="F66" i="11"/>
  <c r="E66" i="11"/>
  <c r="G65" i="11"/>
  <c r="F65" i="11"/>
  <c r="E65" i="11"/>
  <c r="G64" i="11"/>
  <c r="F64" i="11"/>
  <c r="E64" i="11"/>
  <c r="G63" i="11"/>
  <c r="F63" i="11"/>
  <c r="E63" i="11"/>
  <c r="G62" i="11"/>
  <c r="F62" i="11"/>
  <c r="E62" i="11"/>
  <c r="XFD53" i="11"/>
  <c r="XFC53" i="11"/>
  <c r="XFB53" i="11"/>
  <c r="XFA53" i="11"/>
  <c r="XEZ53" i="11"/>
  <c r="XEY53" i="11"/>
  <c r="XEX53" i="11"/>
  <c r="XEW53" i="11"/>
  <c r="XEV53" i="11"/>
  <c r="XEU53" i="11"/>
  <c r="XET53" i="11"/>
  <c r="XES53" i="11"/>
  <c r="XER53" i="11"/>
  <c r="XEQ53" i="11"/>
  <c r="XEP53" i="11"/>
  <c r="XEO53" i="11"/>
  <c r="XEN53" i="11"/>
  <c r="XEM53" i="11"/>
  <c r="XEL53" i="11"/>
  <c r="XEK53" i="11"/>
  <c r="XEJ53" i="11"/>
  <c r="XEI53" i="11"/>
  <c r="XEH53" i="11"/>
  <c r="XEG53" i="11"/>
  <c r="XEF53" i="11"/>
  <c r="XEE53" i="11"/>
  <c r="XED53" i="11"/>
  <c r="XEC53" i="11"/>
  <c r="XEB53" i="11"/>
  <c r="XEA53" i="11"/>
  <c r="XDZ53" i="11"/>
  <c r="XDY53" i="11"/>
  <c r="XDX53" i="11"/>
  <c r="XDW53" i="11"/>
  <c r="XDV53" i="11"/>
  <c r="XDU53" i="11"/>
  <c r="XDT53" i="11"/>
  <c r="XDS53" i="11"/>
  <c r="XDR53" i="11"/>
  <c r="XDQ53" i="11"/>
  <c r="XDP53" i="11"/>
  <c r="XDO53" i="11"/>
  <c r="XDN53" i="11"/>
  <c r="XDM53" i="11"/>
  <c r="XDL53" i="11"/>
  <c r="XDK53" i="11"/>
  <c r="XDJ53" i="11"/>
  <c r="XDI53" i="11"/>
  <c r="XDH53" i="11"/>
  <c r="XDG53" i="11"/>
  <c r="XDF53" i="11"/>
  <c r="XDE53" i="11"/>
  <c r="XDD53" i="11"/>
  <c r="XDC53" i="11"/>
  <c r="XDB53" i="11"/>
  <c r="XDA53" i="11"/>
  <c r="XCZ53" i="11"/>
  <c r="XCY53" i="11"/>
  <c r="XCX53" i="11"/>
  <c r="XCW53" i="11"/>
  <c r="XCV53" i="11"/>
  <c r="XCU53" i="11"/>
  <c r="XCT53" i="11"/>
  <c r="XCS53" i="11"/>
  <c r="XCR53" i="11"/>
  <c r="XCQ53" i="11"/>
  <c r="XCP53" i="11"/>
  <c r="XCO53" i="11"/>
  <c r="XCN53" i="11"/>
  <c r="XCM53" i="11"/>
  <c r="XCL53" i="11"/>
  <c r="XCK53" i="11"/>
  <c r="XCJ53" i="11"/>
  <c r="XCI53" i="11"/>
  <c r="XCH53" i="11"/>
  <c r="XCG53" i="11"/>
  <c r="XCF53" i="11"/>
  <c r="XCE53" i="11"/>
  <c r="XCD53" i="11"/>
  <c r="XCC53" i="11"/>
  <c r="XCB53" i="11"/>
  <c r="XCA53" i="11"/>
  <c r="XBZ53" i="11"/>
  <c r="XBY53" i="11"/>
  <c r="XBX53" i="11"/>
  <c r="XBW53" i="11"/>
  <c r="XBV53" i="11"/>
  <c r="XBU53" i="11"/>
  <c r="XBT53" i="11"/>
  <c r="XBS53" i="11"/>
  <c r="XBR53" i="11"/>
  <c r="XBQ53" i="11"/>
  <c r="XBP53" i="11"/>
  <c r="XBO53" i="11"/>
  <c r="XBN53" i="11"/>
  <c r="XBM53" i="11"/>
  <c r="XBL53" i="11"/>
  <c r="XBK53" i="11"/>
  <c r="XBJ53" i="11"/>
  <c r="XBI53" i="11"/>
  <c r="XBH53" i="11"/>
  <c r="XBG53" i="11"/>
  <c r="XBF53" i="11"/>
  <c r="XBE53" i="11"/>
  <c r="XBD53" i="11"/>
  <c r="XBC53" i="11"/>
  <c r="XBB53" i="11"/>
  <c r="XBA53" i="11"/>
  <c r="XAZ53" i="11"/>
  <c r="XAY53" i="11"/>
  <c r="XAX53" i="11"/>
  <c r="XAW53" i="11"/>
  <c r="XAV53" i="11"/>
  <c r="XAU53" i="11"/>
  <c r="XAT53" i="11"/>
  <c r="XAS53" i="11"/>
  <c r="XAR53" i="11"/>
  <c r="XAQ53" i="11"/>
  <c r="XAP53" i="11"/>
  <c r="XAO53" i="11"/>
  <c r="XAN53" i="11"/>
  <c r="XAM53" i="11"/>
  <c r="XAL53" i="11"/>
  <c r="XAK53" i="11"/>
  <c r="XAJ53" i="11"/>
  <c r="XAI53" i="11"/>
  <c r="XAH53" i="11"/>
  <c r="XAG53" i="11"/>
  <c r="XAF53" i="11"/>
  <c r="XAE53" i="11"/>
  <c r="XAD53" i="11"/>
  <c r="XAC53" i="11"/>
  <c r="XAB53" i="11"/>
  <c r="XAA53" i="11"/>
  <c r="WZZ53" i="11"/>
  <c r="WZY53" i="11"/>
  <c r="WZX53" i="11"/>
  <c r="WZW53" i="11"/>
  <c r="WZV53" i="11"/>
  <c r="WZU53" i="11"/>
  <c r="WZT53" i="11"/>
  <c r="WZS53" i="11"/>
  <c r="WZR53" i="11"/>
  <c r="WZQ53" i="11"/>
  <c r="WZP53" i="11"/>
  <c r="WZO53" i="11"/>
  <c r="WZN53" i="11"/>
  <c r="WZM53" i="11"/>
  <c r="WZL53" i="11"/>
  <c r="WZK53" i="11"/>
  <c r="WZJ53" i="11"/>
  <c r="WZI53" i="11"/>
  <c r="WZH53" i="11"/>
  <c r="WZG53" i="11"/>
  <c r="WZF53" i="11"/>
  <c r="WZE53" i="11"/>
  <c r="WZD53" i="11"/>
  <c r="WZC53" i="11"/>
  <c r="WZB53" i="11"/>
  <c r="WZA53" i="11"/>
  <c r="WYZ53" i="11"/>
  <c r="WYY53" i="11"/>
  <c r="WYX53" i="11"/>
  <c r="WYW53" i="11"/>
  <c r="WYV53" i="11"/>
  <c r="WYU53" i="11"/>
  <c r="WYT53" i="11"/>
  <c r="WYS53" i="11"/>
  <c r="WYR53" i="11"/>
  <c r="WYQ53" i="11"/>
  <c r="WYP53" i="11"/>
  <c r="WYO53" i="11"/>
  <c r="WYN53" i="11"/>
  <c r="WYM53" i="11"/>
  <c r="WYL53" i="11"/>
  <c r="WYK53" i="11"/>
  <c r="WYJ53" i="11"/>
  <c r="WYI53" i="11"/>
  <c r="WYH53" i="11"/>
  <c r="WYG53" i="11"/>
  <c r="WYF53" i="11"/>
  <c r="WYE53" i="11"/>
  <c r="WYD53" i="11"/>
  <c r="WYC53" i="11"/>
  <c r="WYB53" i="11"/>
  <c r="WYA53" i="11"/>
  <c r="WXZ53" i="11"/>
  <c r="WXY53" i="11"/>
  <c r="WXX53" i="11"/>
  <c r="WXW53" i="11"/>
  <c r="WXV53" i="11"/>
  <c r="WXU53" i="11"/>
  <c r="WXT53" i="11"/>
  <c r="WXS53" i="11"/>
  <c r="WXR53" i="11"/>
  <c r="WXQ53" i="11"/>
  <c r="WXP53" i="11"/>
  <c r="WXO53" i="11"/>
  <c r="WXN53" i="11"/>
  <c r="WXM53" i="11"/>
  <c r="WXL53" i="11"/>
  <c r="WXK53" i="11"/>
  <c r="WXJ53" i="11"/>
  <c r="WXI53" i="11"/>
  <c r="WXH53" i="11"/>
  <c r="WXG53" i="11"/>
  <c r="WXF53" i="11"/>
  <c r="WXE53" i="11"/>
  <c r="WXD53" i="11"/>
  <c r="WXC53" i="11"/>
  <c r="WXB53" i="11"/>
  <c r="WXA53" i="11"/>
  <c r="WWZ53" i="11"/>
  <c r="WWY53" i="11"/>
  <c r="WWX53" i="11"/>
  <c r="WWW53" i="11"/>
  <c r="WWV53" i="11"/>
  <c r="WWU53" i="11"/>
  <c r="WWT53" i="11"/>
  <c r="WWS53" i="11"/>
  <c r="WWR53" i="11"/>
  <c r="WWQ53" i="11"/>
  <c r="WWP53" i="11"/>
  <c r="WWO53" i="11"/>
  <c r="WWN53" i="11"/>
  <c r="WWM53" i="11"/>
  <c r="WWL53" i="11"/>
  <c r="WWK53" i="11"/>
  <c r="WWJ53" i="11"/>
  <c r="WWI53" i="11"/>
  <c r="WWH53" i="11"/>
  <c r="WWG53" i="11"/>
  <c r="WWF53" i="11"/>
  <c r="WWE53" i="11"/>
  <c r="WWD53" i="11"/>
  <c r="WWC53" i="11"/>
  <c r="WWB53" i="11"/>
  <c r="WWA53" i="11"/>
  <c r="WVZ53" i="11"/>
  <c r="WVY53" i="11"/>
  <c r="WVX53" i="11"/>
  <c r="WVW53" i="11"/>
  <c r="WVV53" i="11"/>
  <c r="WVU53" i="11"/>
  <c r="WVT53" i="11"/>
  <c r="WVS53" i="11"/>
  <c r="WVR53" i="11"/>
  <c r="WVQ53" i="11"/>
  <c r="WVP53" i="11"/>
  <c r="WVO53" i="11"/>
  <c r="WVN53" i="11"/>
  <c r="WVM53" i="11"/>
  <c r="WVL53" i="11"/>
  <c r="WVK53" i="11"/>
  <c r="WVJ53" i="11"/>
  <c r="WVI53" i="11"/>
  <c r="WVH53" i="11"/>
  <c r="WVG53" i="11"/>
  <c r="WVF53" i="11"/>
  <c r="WVE53" i="11"/>
  <c r="WVD53" i="11"/>
  <c r="WVC53" i="11"/>
  <c r="WVB53" i="11"/>
  <c r="WVA53" i="11"/>
  <c r="WUZ53" i="11"/>
  <c r="WUY53" i="11"/>
  <c r="WUX53" i="11"/>
  <c r="WUW53" i="11"/>
  <c r="WUV53" i="11"/>
  <c r="WUU53" i="11"/>
  <c r="WUT53" i="11"/>
  <c r="WUS53" i="11"/>
  <c r="WUR53" i="11"/>
  <c r="WUQ53" i="11"/>
  <c r="WUP53" i="11"/>
  <c r="WUO53" i="11"/>
  <c r="WUN53" i="11"/>
  <c r="WUM53" i="11"/>
  <c r="WUL53" i="11"/>
  <c r="WUK53" i="11"/>
  <c r="WUJ53" i="11"/>
  <c r="WUI53" i="11"/>
  <c r="WUH53" i="11"/>
  <c r="WUG53" i="11"/>
  <c r="WUF53" i="11"/>
  <c r="WUE53" i="11"/>
  <c r="WUD53" i="11"/>
  <c r="WUC53" i="11"/>
  <c r="WUB53" i="11"/>
  <c r="WUA53" i="11"/>
  <c r="WTZ53" i="11"/>
  <c r="WTY53" i="11"/>
  <c r="WTX53" i="11"/>
  <c r="WTW53" i="11"/>
  <c r="WTV53" i="11"/>
  <c r="WTU53" i="11"/>
  <c r="WTT53" i="11"/>
  <c r="WTS53" i="11"/>
  <c r="WTR53" i="11"/>
  <c r="WTQ53" i="11"/>
  <c r="WTP53" i="11"/>
  <c r="WTO53" i="11"/>
  <c r="WTN53" i="11"/>
  <c r="WTM53" i="11"/>
  <c r="WTL53" i="11"/>
  <c r="WTK53" i="11"/>
  <c r="WTJ53" i="11"/>
  <c r="WTI53" i="11"/>
  <c r="WTH53" i="11"/>
  <c r="WTG53" i="11"/>
  <c r="WTF53" i="11"/>
  <c r="WTE53" i="11"/>
  <c r="WTD53" i="11"/>
  <c r="WTC53" i="11"/>
  <c r="WTB53" i="11"/>
  <c r="WTA53" i="11"/>
  <c r="WSZ53" i="11"/>
  <c r="WSY53" i="11"/>
  <c r="WSX53" i="11"/>
  <c r="WSW53" i="11"/>
  <c r="WSV53" i="11"/>
  <c r="WSU53" i="11"/>
  <c r="WST53" i="11"/>
  <c r="WSS53" i="11"/>
  <c r="WSR53" i="11"/>
  <c r="WSQ53" i="11"/>
  <c r="WSP53" i="11"/>
  <c r="WSO53" i="11"/>
  <c r="WSN53" i="11"/>
  <c r="WSM53" i="11"/>
  <c r="WSL53" i="11"/>
  <c r="WSK53" i="11"/>
  <c r="WSJ53" i="11"/>
  <c r="WSI53" i="11"/>
  <c r="WSH53" i="11"/>
  <c r="WSG53" i="11"/>
  <c r="WSF53" i="11"/>
  <c r="WSE53" i="11"/>
  <c r="WSD53" i="11"/>
  <c r="WSC53" i="11"/>
  <c r="WSB53" i="11"/>
  <c r="WSA53" i="11"/>
  <c r="WRZ53" i="11"/>
  <c r="WRY53" i="11"/>
  <c r="WRX53" i="11"/>
  <c r="WRW53" i="11"/>
  <c r="WRV53" i="11"/>
  <c r="WRU53" i="11"/>
  <c r="WRT53" i="11"/>
  <c r="WRS53" i="11"/>
  <c r="WRR53" i="11"/>
  <c r="WRQ53" i="11"/>
  <c r="WRP53" i="11"/>
  <c r="WRO53" i="11"/>
  <c r="WRN53" i="11"/>
  <c r="WRM53" i="11"/>
  <c r="WRL53" i="11"/>
  <c r="WRK53" i="11"/>
  <c r="WRJ53" i="11"/>
  <c r="WRI53" i="11"/>
  <c r="WRH53" i="11"/>
  <c r="WRG53" i="11"/>
  <c r="WRF53" i="11"/>
  <c r="WRE53" i="11"/>
  <c r="WRD53" i="11"/>
  <c r="WRC53" i="11"/>
  <c r="WRB53" i="11"/>
  <c r="WRA53" i="11"/>
  <c r="WQZ53" i="11"/>
  <c r="WQY53" i="11"/>
  <c r="WQX53" i="11"/>
  <c r="WQW53" i="11"/>
  <c r="WQV53" i="11"/>
  <c r="WQU53" i="11"/>
  <c r="WQT53" i="11"/>
  <c r="WQS53" i="11"/>
  <c r="WQR53" i="11"/>
  <c r="WQQ53" i="11"/>
  <c r="WQP53" i="11"/>
  <c r="WQO53" i="11"/>
  <c r="WQN53" i="11"/>
  <c r="WQM53" i="11"/>
  <c r="WQL53" i="11"/>
  <c r="WQK53" i="11"/>
  <c r="WQJ53" i="11"/>
  <c r="WQI53" i="11"/>
  <c r="WQH53" i="11"/>
  <c r="WQG53" i="11"/>
  <c r="WQF53" i="11"/>
  <c r="WQE53" i="11"/>
  <c r="WQD53" i="11"/>
  <c r="WQC53" i="11"/>
  <c r="WQB53" i="11"/>
  <c r="WQA53" i="11"/>
  <c r="WPZ53" i="11"/>
  <c r="WPY53" i="11"/>
  <c r="WPX53" i="11"/>
  <c r="WPW53" i="11"/>
  <c r="WPV53" i="11"/>
  <c r="WPU53" i="11"/>
  <c r="WPT53" i="11"/>
  <c r="WPS53" i="11"/>
  <c r="WPR53" i="11"/>
  <c r="WPQ53" i="11"/>
  <c r="WPP53" i="11"/>
  <c r="WPO53" i="11"/>
  <c r="WPN53" i="11"/>
  <c r="WPM53" i="11"/>
  <c r="WPL53" i="11"/>
  <c r="WPK53" i="11"/>
  <c r="WPJ53" i="11"/>
  <c r="WPI53" i="11"/>
  <c r="WPH53" i="11"/>
  <c r="WPG53" i="11"/>
  <c r="WPF53" i="11"/>
  <c r="WPE53" i="11"/>
  <c r="WPD53" i="11"/>
  <c r="WPC53" i="11"/>
  <c r="WPB53" i="11"/>
  <c r="WPA53" i="11"/>
  <c r="WOZ53" i="11"/>
  <c r="WOY53" i="11"/>
  <c r="WOX53" i="11"/>
  <c r="WOW53" i="11"/>
  <c r="WOV53" i="11"/>
  <c r="WOU53" i="11"/>
  <c r="WOT53" i="11"/>
  <c r="WOS53" i="11"/>
  <c r="WOR53" i="11"/>
  <c r="WOQ53" i="11"/>
  <c r="WOP53" i="11"/>
  <c r="WOO53" i="11"/>
  <c r="WON53" i="11"/>
  <c r="WOM53" i="11"/>
  <c r="WOL53" i="11"/>
  <c r="WOK53" i="11"/>
  <c r="WOJ53" i="11"/>
  <c r="WOI53" i="11"/>
  <c r="WOH53" i="11"/>
  <c r="WOG53" i="11"/>
  <c r="WOF53" i="11"/>
  <c r="WOE53" i="11"/>
  <c r="WOD53" i="11"/>
  <c r="WOC53" i="11"/>
  <c r="WOB53" i="11"/>
  <c r="WOA53" i="11"/>
  <c r="WNZ53" i="11"/>
  <c r="WNY53" i="11"/>
  <c r="WNX53" i="11"/>
  <c r="WNW53" i="11"/>
  <c r="WNV53" i="11"/>
  <c r="WNU53" i="11"/>
  <c r="WNT53" i="11"/>
  <c r="WNS53" i="11"/>
  <c r="WNR53" i="11"/>
  <c r="WNQ53" i="11"/>
  <c r="WNP53" i="11"/>
  <c r="WNO53" i="11"/>
  <c r="WNN53" i="11"/>
  <c r="WNM53" i="11"/>
  <c r="WNL53" i="11"/>
  <c r="WNK53" i="11"/>
  <c r="WNJ53" i="11"/>
  <c r="WNI53" i="11"/>
  <c r="WNH53" i="11"/>
  <c r="WNG53" i="11"/>
  <c r="WNF53" i="11"/>
  <c r="WNE53" i="11"/>
  <c r="WND53" i="11"/>
  <c r="WNC53" i="11"/>
  <c r="WNB53" i="11"/>
  <c r="WNA53" i="11"/>
  <c r="WMZ53" i="11"/>
  <c r="WMY53" i="11"/>
  <c r="WMX53" i="11"/>
  <c r="WMW53" i="11"/>
  <c r="WMV53" i="11"/>
  <c r="WMU53" i="11"/>
  <c r="WMT53" i="11"/>
  <c r="WMS53" i="11"/>
  <c r="WMR53" i="11"/>
  <c r="WMQ53" i="11"/>
  <c r="WMP53" i="11"/>
  <c r="WMO53" i="11"/>
  <c r="WMN53" i="11"/>
  <c r="WMM53" i="11"/>
  <c r="WML53" i="11"/>
  <c r="WMK53" i="11"/>
  <c r="WMJ53" i="11"/>
  <c r="WMI53" i="11"/>
  <c r="WMH53" i="11"/>
  <c r="WMG53" i="11"/>
  <c r="WMF53" i="11"/>
  <c r="WME53" i="11"/>
  <c r="WMD53" i="11"/>
  <c r="WMC53" i="11"/>
  <c r="WMB53" i="11"/>
  <c r="WMA53" i="11"/>
  <c r="WLZ53" i="11"/>
  <c r="WLY53" i="11"/>
  <c r="WLX53" i="11"/>
  <c r="WLW53" i="11"/>
  <c r="WLV53" i="11"/>
  <c r="WLU53" i="11"/>
  <c r="WLT53" i="11"/>
  <c r="WLS53" i="11"/>
  <c r="WLR53" i="11"/>
  <c r="WLQ53" i="11"/>
  <c r="WLP53" i="11"/>
  <c r="WLO53" i="11"/>
  <c r="WLN53" i="11"/>
  <c r="WLM53" i="11"/>
  <c r="WLL53" i="11"/>
  <c r="WLK53" i="11"/>
  <c r="WLJ53" i="11"/>
  <c r="WLI53" i="11"/>
  <c r="WLH53" i="11"/>
  <c r="WLG53" i="11"/>
  <c r="WLF53" i="11"/>
  <c r="WLE53" i="11"/>
  <c r="WLD53" i="11"/>
  <c r="WLC53" i="11"/>
  <c r="WLB53" i="11"/>
  <c r="WLA53" i="11"/>
  <c r="WKZ53" i="11"/>
  <c r="WKY53" i="11"/>
  <c r="WKX53" i="11"/>
  <c r="WKW53" i="11"/>
  <c r="WKV53" i="11"/>
  <c r="WKU53" i="11"/>
  <c r="WKT53" i="11"/>
  <c r="WKS53" i="11"/>
  <c r="WKR53" i="11"/>
  <c r="WKQ53" i="11"/>
  <c r="WKP53" i="11"/>
  <c r="WKO53" i="11"/>
  <c r="WKN53" i="11"/>
  <c r="WKM53" i="11"/>
  <c r="WKL53" i="11"/>
  <c r="WKK53" i="11"/>
  <c r="WKJ53" i="11"/>
  <c r="WKI53" i="11"/>
  <c r="WKH53" i="11"/>
  <c r="WKG53" i="11"/>
  <c r="WKF53" i="11"/>
  <c r="WKE53" i="11"/>
  <c r="WKD53" i="11"/>
  <c r="WKC53" i="11"/>
  <c r="WKB53" i="11"/>
  <c r="WKA53" i="11"/>
  <c r="WJZ53" i="11"/>
  <c r="WJY53" i="11"/>
  <c r="WJX53" i="11"/>
  <c r="WJW53" i="11"/>
  <c r="WJV53" i="11"/>
  <c r="WJU53" i="11"/>
  <c r="WJT53" i="11"/>
  <c r="WJS53" i="11"/>
  <c r="WJR53" i="11"/>
  <c r="WJQ53" i="11"/>
  <c r="WJP53" i="11"/>
  <c r="WJO53" i="11"/>
  <c r="WJN53" i="11"/>
  <c r="WJM53" i="11"/>
  <c r="WJL53" i="11"/>
  <c r="WJK53" i="11"/>
  <c r="WJJ53" i="11"/>
  <c r="WJI53" i="11"/>
  <c r="WJH53" i="11"/>
  <c r="WJG53" i="11"/>
  <c r="WJF53" i="11"/>
  <c r="WJE53" i="11"/>
  <c r="WJD53" i="11"/>
  <c r="WJC53" i="11"/>
  <c r="WJB53" i="11"/>
  <c r="WJA53" i="11"/>
  <c r="WIZ53" i="11"/>
  <c r="WIY53" i="11"/>
  <c r="WIX53" i="11"/>
  <c r="WIW53" i="11"/>
  <c r="WIV53" i="11"/>
  <c r="WIU53" i="11"/>
  <c r="WIT53" i="11"/>
  <c r="WIS53" i="11"/>
  <c r="WIR53" i="11"/>
  <c r="WIQ53" i="11"/>
  <c r="WIP53" i="11"/>
  <c r="WIO53" i="11"/>
  <c r="WIN53" i="11"/>
  <c r="WIM53" i="11"/>
  <c r="WIL53" i="11"/>
  <c r="WIK53" i="11"/>
  <c r="WIJ53" i="11"/>
  <c r="WII53" i="11"/>
  <c r="WIH53" i="11"/>
  <c r="WIG53" i="11"/>
  <c r="WIF53" i="11"/>
  <c r="WIE53" i="11"/>
  <c r="WID53" i="11"/>
  <c r="WIC53" i="11"/>
  <c r="WIB53" i="11"/>
  <c r="WIA53" i="11"/>
  <c r="WHZ53" i="11"/>
  <c r="WHY53" i="11"/>
  <c r="WHX53" i="11"/>
  <c r="WHW53" i="11"/>
  <c r="WHV53" i="11"/>
  <c r="WHU53" i="11"/>
  <c r="WHT53" i="11"/>
  <c r="WHS53" i="11"/>
  <c r="WHR53" i="11"/>
  <c r="WHQ53" i="11"/>
  <c r="WHP53" i="11"/>
  <c r="WHO53" i="11"/>
  <c r="WHN53" i="11"/>
  <c r="WHM53" i="11"/>
  <c r="WHL53" i="11"/>
  <c r="WHK53" i="11"/>
  <c r="WHJ53" i="11"/>
  <c r="WHI53" i="11"/>
  <c r="WHH53" i="11"/>
  <c r="WHG53" i="11"/>
  <c r="WHF53" i="11"/>
  <c r="WHE53" i="11"/>
  <c r="WHD53" i="11"/>
  <c r="WHC53" i="11"/>
  <c r="WHB53" i="11"/>
  <c r="WHA53" i="11"/>
  <c r="WGZ53" i="11"/>
  <c r="WGY53" i="11"/>
  <c r="WGX53" i="11"/>
  <c r="WGW53" i="11"/>
  <c r="WGV53" i="11"/>
  <c r="WGU53" i="11"/>
  <c r="WGT53" i="11"/>
  <c r="WGS53" i="11"/>
  <c r="WGR53" i="11"/>
  <c r="WGQ53" i="11"/>
  <c r="WGP53" i="11"/>
  <c r="WGO53" i="11"/>
  <c r="WGN53" i="11"/>
  <c r="WGM53" i="11"/>
  <c r="WGL53" i="11"/>
  <c r="WGK53" i="11"/>
  <c r="WGJ53" i="11"/>
  <c r="WGI53" i="11"/>
  <c r="WGH53" i="11"/>
  <c r="WGG53" i="11"/>
  <c r="WGF53" i="11"/>
  <c r="WGE53" i="11"/>
  <c r="WGD53" i="11"/>
  <c r="WGC53" i="11"/>
  <c r="WGB53" i="11"/>
  <c r="WGA53" i="11"/>
  <c r="WFZ53" i="11"/>
  <c r="WFY53" i="11"/>
  <c r="WFX53" i="11"/>
  <c r="WFW53" i="11"/>
  <c r="WFV53" i="11"/>
  <c r="WFU53" i="11"/>
  <c r="WFT53" i="11"/>
  <c r="WFS53" i="11"/>
  <c r="WFR53" i="11"/>
  <c r="WFQ53" i="11"/>
  <c r="WFP53" i="11"/>
  <c r="WFO53" i="11"/>
  <c r="WFN53" i="11"/>
  <c r="WFM53" i="11"/>
  <c r="WFL53" i="11"/>
  <c r="WFK53" i="11"/>
  <c r="WFJ53" i="11"/>
  <c r="WFI53" i="11"/>
  <c r="WFH53" i="11"/>
  <c r="WFG53" i="11"/>
  <c r="WFF53" i="11"/>
  <c r="WFE53" i="11"/>
  <c r="WFD53" i="11"/>
  <c r="WFC53" i="11"/>
  <c r="WFB53" i="11"/>
  <c r="WFA53" i="11"/>
  <c r="WEZ53" i="11"/>
  <c r="WEY53" i="11"/>
  <c r="WEX53" i="11"/>
  <c r="WEW53" i="11"/>
  <c r="WEV53" i="11"/>
  <c r="WEU53" i="11"/>
  <c r="WET53" i="11"/>
  <c r="WES53" i="11"/>
  <c r="WER53" i="11"/>
  <c r="WEQ53" i="11"/>
  <c r="WEP53" i="11"/>
  <c r="WEO53" i="11"/>
  <c r="WEN53" i="11"/>
  <c r="WEM53" i="11"/>
  <c r="WEL53" i="11"/>
  <c r="WEK53" i="11"/>
  <c r="WEJ53" i="11"/>
  <c r="WEI53" i="11"/>
  <c r="WEH53" i="11"/>
  <c r="WEG53" i="11"/>
  <c r="WEF53" i="11"/>
  <c r="WEE53" i="11"/>
  <c r="WED53" i="11"/>
  <c r="WEC53" i="11"/>
  <c r="WEB53" i="11"/>
  <c r="WEA53" i="11"/>
  <c r="WDZ53" i="11"/>
  <c r="WDY53" i="11"/>
  <c r="WDX53" i="11"/>
  <c r="WDW53" i="11"/>
  <c r="WDV53" i="11"/>
  <c r="WDU53" i="11"/>
  <c r="WDT53" i="11"/>
  <c r="WDS53" i="11"/>
  <c r="WDR53" i="11"/>
  <c r="WDQ53" i="11"/>
  <c r="WDP53" i="11"/>
  <c r="WDO53" i="11"/>
  <c r="WDN53" i="11"/>
  <c r="WDM53" i="11"/>
  <c r="WDL53" i="11"/>
  <c r="WDK53" i="11"/>
  <c r="WDJ53" i="11"/>
  <c r="WDI53" i="11"/>
  <c r="WDH53" i="11"/>
  <c r="WDG53" i="11"/>
  <c r="WDF53" i="11"/>
  <c r="WDE53" i="11"/>
  <c r="WDD53" i="11"/>
  <c r="WDC53" i="11"/>
  <c r="WDB53" i="11"/>
  <c r="WDA53" i="11"/>
  <c r="WCZ53" i="11"/>
  <c r="WCY53" i="11"/>
  <c r="WCX53" i="11"/>
  <c r="WCW53" i="11"/>
  <c r="WCV53" i="11"/>
  <c r="WCU53" i="11"/>
  <c r="WCT53" i="11"/>
  <c r="WCS53" i="11"/>
  <c r="WCR53" i="11"/>
  <c r="WCQ53" i="11"/>
  <c r="WCP53" i="11"/>
  <c r="WCO53" i="11"/>
  <c r="WCN53" i="11"/>
  <c r="WCM53" i="11"/>
  <c r="WCL53" i="11"/>
  <c r="WCK53" i="11"/>
  <c r="WCJ53" i="11"/>
  <c r="WCI53" i="11"/>
  <c r="WCH53" i="11"/>
  <c r="WCG53" i="11"/>
  <c r="WCF53" i="11"/>
  <c r="WCE53" i="11"/>
  <c r="WCD53" i="11"/>
  <c r="WCC53" i="11"/>
  <c r="WCB53" i="11"/>
  <c r="WCA53" i="11"/>
  <c r="WBZ53" i="11"/>
  <c r="WBY53" i="11"/>
  <c r="WBX53" i="11"/>
  <c r="WBW53" i="11"/>
  <c r="WBV53" i="11"/>
  <c r="WBU53" i="11"/>
  <c r="WBT53" i="11"/>
  <c r="WBS53" i="11"/>
  <c r="WBR53" i="11"/>
  <c r="WBQ53" i="11"/>
  <c r="WBP53" i="11"/>
  <c r="WBO53" i="11"/>
  <c r="WBN53" i="11"/>
  <c r="WBM53" i="11"/>
  <c r="WBL53" i="11"/>
  <c r="WBK53" i="11"/>
  <c r="WBJ53" i="11"/>
  <c r="WBI53" i="11"/>
  <c r="WBH53" i="11"/>
  <c r="WBG53" i="11"/>
  <c r="WBF53" i="11"/>
  <c r="WBE53" i="11"/>
  <c r="WBD53" i="11"/>
  <c r="WBC53" i="11"/>
  <c r="WBB53" i="11"/>
  <c r="WBA53" i="11"/>
  <c r="WAZ53" i="11"/>
  <c r="WAY53" i="11"/>
  <c r="WAX53" i="11"/>
  <c r="WAW53" i="11"/>
  <c r="WAV53" i="11"/>
  <c r="WAU53" i="11"/>
  <c r="WAT53" i="11"/>
  <c r="WAS53" i="11"/>
  <c r="WAR53" i="11"/>
  <c r="WAQ53" i="11"/>
  <c r="WAP53" i="11"/>
  <c r="WAO53" i="11"/>
  <c r="WAN53" i="11"/>
  <c r="WAM53" i="11"/>
  <c r="WAL53" i="11"/>
  <c r="WAK53" i="11"/>
  <c r="WAJ53" i="11"/>
  <c r="WAI53" i="11"/>
  <c r="WAH53" i="11"/>
  <c r="WAG53" i="11"/>
  <c r="WAF53" i="11"/>
  <c r="WAE53" i="11"/>
  <c r="WAD53" i="11"/>
  <c r="WAC53" i="11"/>
  <c r="WAB53" i="11"/>
  <c r="WAA53" i="11"/>
  <c r="VZZ53" i="11"/>
  <c r="VZY53" i="11"/>
  <c r="VZX53" i="11"/>
  <c r="VZW53" i="11"/>
  <c r="VZV53" i="11"/>
  <c r="VZU53" i="11"/>
  <c r="VZT53" i="11"/>
  <c r="VZS53" i="11"/>
  <c r="VZR53" i="11"/>
  <c r="VZQ53" i="11"/>
  <c r="VZP53" i="11"/>
  <c r="VZO53" i="11"/>
  <c r="VZN53" i="11"/>
  <c r="VZM53" i="11"/>
  <c r="VZL53" i="11"/>
  <c r="VZK53" i="11"/>
  <c r="VZJ53" i="11"/>
  <c r="VZI53" i="11"/>
  <c r="VZH53" i="11"/>
  <c r="VZG53" i="11"/>
  <c r="VZF53" i="11"/>
  <c r="VZE53" i="11"/>
  <c r="VZD53" i="11"/>
  <c r="VZC53" i="11"/>
  <c r="VZB53" i="11"/>
  <c r="VZA53" i="11"/>
  <c r="VYZ53" i="11"/>
  <c r="VYY53" i="11"/>
  <c r="VYX53" i="11"/>
  <c r="VYW53" i="11"/>
  <c r="VYV53" i="11"/>
  <c r="VYU53" i="11"/>
  <c r="VYT53" i="11"/>
  <c r="VYS53" i="11"/>
  <c r="VYR53" i="11"/>
  <c r="VYQ53" i="11"/>
  <c r="VYP53" i="11"/>
  <c r="VYO53" i="11"/>
  <c r="VYN53" i="11"/>
  <c r="VYM53" i="11"/>
  <c r="VYL53" i="11"/>
  <c r="VYK53" i="11"/>
  <c r="VYJ53" i="11"/>
  <c r="VYI53" i="11"/>
  <c r="VYH53" i="11"/>
  <c r="VYG53" i="11"/>
  <c r="VYF53" i="11"/>
  <c r="VYE53" i="11"/>
  <c r="VYD53" i="11"/>
  <c r="VYC53" i="11"/>
  <c r="VYB53" i="11"/>
  <c r="VYA53" i="11"/>
  <c r="VXZ53" i="11"/>
  <c r="VXY53" i="11"/>
  <c r="VXX53" i="11"/>
  <c r="VXW53" i="11"/>
  <c r="VXV53" i="11"/>
  <c r="VXU53" i="11"/>
  <c r="VXT53" i="11"/>
  <c r="VXS53" i="11"/>
  <c r="VXR53" i="11"/>
  <c r="VXQ53" i="11"/>
  <c r="VXP53" i="11"/>
  <c r="VXO53" i="11"/>
  <c r="VXN53" i="11"/>
  <c r="VXM53" i="11"/>
  <c r="VXL53" i="11"/>
  <c r="VXK53" i="11"/>
  <c r="VXJ53" i="11"/>
  <c r="VXI53" i="11"/>
  <c r="VXH53" i="11"/>
  <c r="VXG53" i="11"/>
  <c r="VXF53" i="11"/>
  <c r="VXE53" i="11"/>
  <c r="VXD53" i="11"/>
  <c r="VXC53" i="11"/>
  <c r="VXB53" i="11"/>
  <c r="VXA53" i="11"/>
  <c r="VWZ53" i="11"/>
  <c r="VWY53" i="11"/>
  <c r="VWX53" i="11"/>
  <c r="VWW53" i="11"/>
  <c r="VWV53" i="11"/>
  <c r="VWU53" i="11"/>
  <c r="VWT53" i="11"/>
  <c r="VWS53" i="11"/>
  <c r="VWR53" i="11"/>
  <c r="VWQ53" i="11"/>
  <c r="VWP53" i="11"/>
  <c r="VWO53" i="11"/>
  <c r="VWN53" i="11"/>
  <c r="VWM53" i="11"/>
  <c r="VWL53" i="11"/>
  <c r="VWK53" i="11"/>
  <c r="VWJ53" i="11"/>
  <c r="VWI53" i="11"/>
  <c r="VWH53" i="11"/>
  <c r="VWG53" i="11"/>
  <c r="VWF53" i="11"/>
  <c r="VWE53" i="11"/>
  <c r="VWD53" i="11"/>
  <c r="VWC53" i="11"/>
  <c r="VWB53" i="11"/>
  <c r="VWA53" i="11"/>
  <c r="VVZ53" i="11"/>
  <c r="VVY53" i="11"/>
  <c r="VVX53" i="11"/>
  <c r="VVW53" i="11"/>
  <c r="VVV53" i="11"/>
  <c r="VVU53" i="11"/>
  <c r="VVT53" i="11"/>
  <c r="VVS53" i="11"/>
  <c r="VVR53" i="11"/>
  <c r="VVQ53" i="11"/>
  <c r="VVP53" i="11"/>
  <c r="VVO53" i="11"/>
  <c r="VVN53" i="11"/>
  <c r="VVM53" i="11"/>
  <c r="VVL53" i="11"/>
  <c r="VVK53" i="11"/>
  <c r="VVJ53" i="11"/>
  <c r="VVI53" i="11"/>
  <c r="VVH53" i="11"/>
  <c r="VVG53" i="11"/>
  <c r="VVF53" i="11"/>
  <c r="VVE53" i="11"/>
  <c r="VVD53" i="11"/>
  <c r="VVC53" i="11"/>
  <c r="VVB53" i="11"/>
  <c r="VVA53" i="11"/>
  <c r="VUZ53" i="11"/>
  <c r="VUY53" i="11"/>
  <c r="VUX53" i="11"/>
  <c r="VUW53" i="11"/>
  <c r="VUV53" i="11"/>
  <c r="VUU53" i="11"/>
  <c r="VUT53" i="11"/>
  <c r="VUS53" i="11"/>
  <c r="VUR53" i="11"/>
  <c r="VUQ53" i="11"/>
  <c r="VUP53" i="11"/>
  <c r="VUO53" i="11"/>
  <c r="VUN53" i="11"/>
  <c r="VUM53" i="11"/>
  <c r="VUL53" i="11"/>
  <c r="VUK53" i="11"/>
  <c r="VUJ53" i="11"/>
  <c r="VUI53" i="11"/>
  <c r="VUH53" i="11"/>
  <c r="VUG53" i="11"/>
  <c r="VUF53" i="11"/>
  <c r="VUE53" i="11"/>
  <c r="VUD53" i="11"/>
  <c r="VUC53" i="11"/>
  <c r="VUB53" i="11"/>
  <c r="VUA53" i="11"/>
  <c r="VTZ53" i="11"/>
  <c r="VTY53" i="11"/>
  <c r="VTX53" i="11"/>
  <c r="VTW53" i="11"/>
  <c r="VTV53" i="11"/>
  <c r="VTU53" i="11"/>
  <c r="VTT53" i="11"/>
  <c r="VTS53" i="11"/>
  <c r="VTR53" i="11"/>
  <c r="VTQ53" i="11"/>
  <c r="VTP53" i="11"/>
  <c r="VTO53" i="11"/>
  <c r="VTN53" i="11"/>
  <c r="VTM53" i="11"/>
  <c r="VTL53" i="11"/>
  <c r="VTK53" i="11"/>
  <c r="VTJ53" i="11"/>
  <c r="VTI53" i="11"/>
  <c r="VTH53" i="11"/>
  <c r="VTG53" i="11"/>
  <c r="VTF53" i="11"/>
  <c r="VTE53" i="11"/>
  <c r="VTD53" i="11"/>
  <c r="VTC53" i="11"/>
  <c r="VTB53" i="11"/>
  <c r="VTA53" i="11"/>
  <c r="VSZ53" i="11"/>
  <c r="VSY53" i="11"/>
  <c r="VSX53" i="11"/>
  <c r="VSW53" i="11"/>
  <c r="VSV53" i="11"/>
  <c r="VSU53" i="11"/>
  <c r="VST53" i="11"/>
  <c r="VSS53" i="11"/>
  <c r="VSR53" i="11"/>
  <c r="VSQ53" i="11"/>
  <c r="VSP53" i="11"/>
  <c r="VSO53" i="11"/>
  <c r="VSN53" i="11"/>
  <c r="VSM53" i="11"/>
  <c r="VSL53" i="11"/>
  <c r="VSK53" i="11"/>
  <c r="VSJ53" i="11"/>
  <c r="VSI53" i="11"/>
  <c r="VSH53" i="11"/>
  <c r="VSG53" i="11"/>
  <c r="VSF53" i="11"/>
  <c r="VSE53" i="11"/>
  <c r="VSD53" i="11"/>
  <c r="VSC53" i="11"/>
  <c r="VSB53" i="11"/>
  <c r="VSA53" i="11"/>
  <c r="VRZ53" i="11"/>
  <c r="VRY53" i="11"/>
  <c r="VRX53" i="11"/>
  <c r="VRW53" i="11"/>
  <c r="VRV53" i="11"/>
  <c r="VRU53" i="11"/>
  <c r="VRT53" i="11"/>
  <c r="VRS53" i="11"/>
  <c r="VRR53" i="11"/>
  <c r="VRQ53" i="11"/>
  <c r="VRP53" i="11"/>
  <c r="VRO53" i="11"/>
  <c r="VRN53" i="11"/>
  <c r="VRM53" i="11"/>
  <c r="VRL53" i="11"/>
  <c r="VRK53" i="11"/>
  <c r="VRJ53" i="11"/>
  <c r="VRI53" i="11"/>
  <c r="VRH53" i="11"/>
  <c r="VRG53" i="11"/>
  <c r="VRF53" i="11"/>
  <c r="VRE53" i="11"/>
  <c r="VRD53" i="11"/>
  <c r="VRC53" i="11"/>
  <c r="VRB53" i="11"/>
  <c r="VRA53" i="11"/>
  <c r="VQZ53" i="11"/>
  <c r="VQY53" i="11"/>
  <c r="VQX53" i="11"/>
  <c r="VQW53" i="11"/>
  <c r="VQV53" i="11"/>
  <c r="VQU53" i="11"/>
  <c r="VQT53" i="11"/>
  <c r="VQS53" i="11"/>
  <c r="VQR53" i="11"/>
  <c r="VQQ53" i="11"/>
  <c r="VQP53" i="11"/>
  <c r="VQO53" i="11"/>
  <c r="VQN53" i="11"/>
  <c r="VQM53" i="11"/>
  <c r="VQL53" i="11"/>
  <c r="VQK53" i="11"/>
  <c r="VQJ53" i="11"/>
  <c r="VQI53" i="11"/>
  <c r="VQH53" i="11"/>
  <c r="VQG53" i="11"/>
  <c r="VQF53" i="11"/>
  <c r="VQE53" i="11"/>
  <c r="VQD53" i="11"/>
  <c r="VQC53" i="11"/>
  <c r="VQB53" i="11"/>
  <c r="VQA53" i="11"/>
  <c r="VPZ53" i="11"/>
  <c r="VPY53" i="11"/>
  <c r="VPX53" i="11"/>
  <c r="VPW53" i="11"/>
  <c r="VPV53" i="11"/>
  <c r="VPU53" i="11"/>
  <c r="VPT53" i="11"/>
  <c r="VPS53" i="11"/>
  <c r="VPR53" i="11"/>
  <c r="VPQ53" i="11"/>
  <c r="VPP53" i="11"/>
  <c r="VPO53" i="11"/>
  <c r="VPN53" i="11"/>
  <c r="VPM53" i="11"/>
  <c r="VPL53" i="11"/>
  <c r="VPK53" i="11"/>
  <c r="VPJ53" i="11"/>
  <c r="VPI53" i="11"/>
  <c r="VPH53" i="11"/>
  <c r="VPG53" i="11"/>
  <c r="VPF53" i="11"/>
  <c r="VPE53" i="11"/>
  <c r="VPD53" i="11"/>
  <c r="VPC53" i="11"/>
  <c r="VPB53" i="11"/>
  <c r="VPA53" i="11"/>
  <c r="VOZ53" i="11"/>
  <c r="VOY53" i="11"/>
  <c r="VOX53" i="11"/>
  <c r="VOW53" i="11"/>
  <c r="VOV53" i="11"/>
  <c r="VOU53" i="11"/>
  <c r="VOT53" i="11"/>
  <c r="VOS53" i="11"/>
  <c r="VOR53" i="11"/>
  <c r="VOQ53" i="11"/>
  <c r="VOP53" i="11"/>
  <c r="VOO53" i="11"/>
  <c r="VON53" i="11"/>
  <c r="VOM53" i="11"/>
  <c r="VOL53" i="11"/>
  <c r="VOK53" i="11"/>
  <c r="VOJ53" i="11"/>
  <c r="VOI53" i="11"/>
  <c r="VOH53" i="11"/>
  <c r="VOG53" i="11"/>
  <c r="VOF53" i="11"/>
  <c r="VOE53" i="11"/>
  <c r="VOD53" i="11"/>
  <c r="VOC53" i="11"/>
  <c r="VOB53" i="11"/>
  <c r="VOA53" i="11"/>
  <c r="VNZ53" i="11"/>
  <c r="VNY53" i="11"/>
  <c r="VNX53" i="11"/>
  <c r="VNW53" i="11"/>
  <c r="VNV53" i="11"/>
  <c r="VNU53" i="11"/>
  <c r="VNT53" i="11"/>
  <c r="VNS53" i="11"/>
  <c r="VNR53" i="11"/>
  <c r="VNQ53" i="11"/>
  <c r="VNP53" i="11"/>
  <c r="VNO53" i="11"/>
  <c r="VNN53" i="11"/>
  <c r="VNM53" i="11"/>
  <c r="VNL53" i="11"/>
  <c r="VNK53" i="11"/>
  <c r="VNJ53" i="11"/>
  <c r="VNI53" i="11"/>
  <c r="VNH53" i="11"/>
  <c r="VNG53" i="11"/>
  <c r="VNF53" i="11"/>
  <c r="VNE53" i="11"/>
  <c r="VND53" i="11"/>
  <c r="VNC53" i="11"/>
  <c r="VNB53" i="11"/>
  <c r="VNA53" i="11"/>
  <c r="VMZ53" i="11"/>
  <c r="VMY53" i="11"/>
  <c r="VMX53" i="11"/>
  <c r="VMW53" i="11"/>
  <c r="VMV53" i="11"/>
  <c r="VMU53" i="11"/>
  <c r="VMT53" i="11"/>
  <c r="VMS53" i="11"/>
  <c r="VMR53" i="11"/>
  <c r="VMQ53" i="11"/>
  <c r="VMP53" i="11"/>
  <c r="VMO53" i="11"/>
  <c r="VMN53" i="11"/>
  <c r="VMM53" i="11"/>
  <c r="VML53" i="11"/>
  <c r="VMK53" i="11"/>
  <c r="VMJ53" i="11"/>
  <c r="VMI53" i="11"/>
  <c r="VMH53" i="11"/>
  <c r="VMG53" i="11"/>
  <c r="VMF53" i="11"/>
  <c r="VME53" i="11"/>
  <c r="VMD53" i="11"/>
  <c r="VMC53" i="11"/>
  <c r="VMB53" i="11"/>
  <c r="VMA53" i="11"/>
  <c r="VLZ53" i="11"/>
  <c r="VLY53" i="11"/>
  <c r="VLX53" i="11"/>
  <c r="VLW53" i="11"/>
  <c r="VLV53" i="11"/>
  <c r="VLU53" i="11"/>
  <c r="VLT53" i="11"/>
  <c r="VLS53" i="11"/>
  <c r="VLR53" i="11"/>
  <c r="VLQ53" i="11"/>
  <c r="VLP53" i="11"/>
  <c r="VLO53" i="11"/>
  <c r="VLN53" i="11"/>
  <c r="VLM53" i="11"/>
  <c r="VLL53" i="11"/>
  <c r="VLK53" i="11"/>
  <c r="VLJ53" i="11"/>
  <c r="VLI53" i="11"/>
  <c r="VLH53" i="11"/>
  <c r="VLG53" i="11"/>
  <c r="VLF53" i="11"/>
  <c r="VLE53" i="11"/>
  <c r="VLD53" i="11"/>
  <c r="VLC53" i="11"/>
  <c r="VLB53" i="11"/>
  <c r="VLA53" i="11"/>
  <c r="VKZ53" i="11"/>
  <c r="VKY53" i="11"/>
  <c r="VKX53" i="11"/>
  <c r="VKW53" i="11"/>
  <c r="VKV53" i="11"/>
  <c r="VKU53" i="11"/>
  <c r="VKT53" i="11"/>
  <c r="VKS53" i="11"/>
  <c r="VKR53" i="11"/>
  <c r="VKQ53" i="11"/>
  <c r="VKP53" i="11"/>
  <c r="VKO53" i="11"/>
  <c r="VKN53" i="11"/>
  <c r="VKM53" i="11"/>
  <c r="VKL53" i="11"/>
  <c r="VKK53" i="11"/>
  <c r="VKJ53" i="11"/>
  <c r="VKI53" i="11"/>
  <c r="VKH53" i="11"/>
  <c r="VKG53" i="11"/>
  <c r="VKF53" i="11"/>
  <c r="VKE53" i="11"/>
  <c r="VKD53" i="11"/>
  <c r="VKC53" i="11"/>
  <c r="VKB53" i="11"/>
  <c r="VKA53" i="11"/>
  <c r="VJZ53" i="11"/>
  <c r="VJY53" i="11"/>
  <c r="VJX53" i="11"/>
  <c r="VJW53" i="11"/>
  <c r="VJV53" i="11"/>
  <c r="VJU53" i="11"/>
  <c r="VJT53" i="11"/>
  <c r="VJS53" i="11"/>
  <c r="VJR53" i="11"/>
  <c r="VJQ53" i="11"/>
  <c r="VJP53" i="11"/>
  <c r="VJO53" i="11"/>
  <c r="VJN53" i="11"/>
  <c r="VJM53" i="11"/>
  <c r="VJL53" i="11"/>
  <c r="VJK53" i="11"/>
  <c r="VJJ53" i="11"/>
  <c r="VJI53" i="11"/>
  <c r="VJH53" i="11"/>
  <c r="VJG53" i="11"/>
  <c r="VJF53" i="11"/>
  <c r="VJE53" i="11"/>
  <c r="VJD53" i="11"/>
  <c r="VJC53" i="11"/>
  <c r="VJB53" i="11"/>
  <c r="VJA53" i="11"/>
  <c r="VIZ53" i="11"/>
  <c r="VIY53" i="11"/>
  <c r="VIX53" i="11"/>
  <c r="VIW53" i="11"/>
  <c r="VIV53" i="11"/>
  <c r="VIU53" i="11"/>
  <c r="VIT53" i="11"/>
  <c r="VIS53" i="11"/>
  <c r="VIR53" i="11"/>
  <c r="VIQ53" i="11"/>
  <c r="VIP53" i="11"/>
  <c r="VIO53" i="11"/>
  <c r="VIN53" i="11"/>
  <c r="VIM53" i="11"/>
  <c r="VIL53" i="11"/>
  <c r="VIK53" i="11"/>
  <c r="VIJ53" i="11"/>
  <c r="VII53" i="11"/>
  <c r="VIH53" i="11"/>
  <c r="VIG53" i="11"/>
  <c r="VIF53" i="11"/>
  <c r="VIE53" i="11"/>
  <c r="VID53" i="11"/>
  <c r="VIC53" i="11"/>
  <c r="VIB53" i="11"/>
  <c r="VIA53" i="11"/>
  <c r="VHZ53" i="11"/>
  <c r="VHY53" i="11"/>
  <c r="VHX53" i="11"/>
  <c r="VHW53" i="11"/>
  <c r="VHV53" i="11"/>
  <c r="VHU53" i="11"/>
  <c r="VHT53" i="11"/>
  <c r="VHS53" i="11"/>
  <c r="VHR53" i="11"/>
  <c r="VHQ53" i="11"/>
  <c r="VHP53" i="11"/>
  <c r="VHO53" i="11"/>
  <c r="VHN53" i="11"/>
  <c r="VHM53" i="11"/>
  <c r="VHL53" i="11"/>
  <c r="VHK53" i="11"/>
  <c r="VHJ53" i="11"/>
  <c r="VHI53" i="11"/>
  <c r="VHH53" i="11"/>
  <c r="VHG53" i="11"/>
  <c r="VHF53" i="11"/>
  <c r="VHE53" i="11"/>
  <c r="VHD53" i="11"/>
  <c r="VHC53" i="11"/>
  <c r="VHB53" i="11"/>
  <c r="VHA53" i="11"/>
  <c r="VGZ53" i="11"/>
  <c r="VGY53" i="11"/>
  <c r="VGX53" i="11"/>
  <c r="VGW53" i="11"/>
  <c r="VGV53" i="11"/>
  <c r="VGU53" i="11"/>
  <c r="VGT53" i="11"/>
  <c r="VGS53" i="11"/>
  <c r="VGR53" i="11"/>
  <c r="VGQ53" i="11"/>
  <c r="VGP53" i="11"/>
  <c r="VGO53" i="11"/>
  <c r="VGN53" i="11"/>
  <c r="VGM53" i="11"/>
  <c r="VGL53" i="11"/>
  <c r="VGK53" i="11"/>
  <c r="VGJ53" i="11"/>
  <c r="VGI53" i="11"/>
  <c r="VGH53" i="11"/>
  <c r="VGG53" i="11"/>
  <c r="VGF53" i="11"/>
  <c r="VGE53" i="11"/>
  <c r="VGD53" i="11"/>
  <c r="VGC53" i="11"/>
  <c r="VGB53" i="11"/>
  <c r="VGA53" i="11"/>
  <c r="VFZ53" i="11"/>
  <c r="VFY53" i="11"/>
  <c r="VFX53" i="11"/>
  <c r="VFW53" i="11"/>
  <c r="VFV53" i="11"/>
  <c r="VFU53" i="11"/>
  <c r="VFT53" i="11"/>
  <c r="VFS53" i="11"/>
  <c r="VFR53" i="11"/>
  <c r="VFQ53" i="11"/>
  <c r="VFP53" i="11"/>
  <c r="VFO53" i="11"/>
  <c r="VFN53" i="11"/>
  <c r="VFM53" i="11"/>
  <c r="VFL53" i="11"/>
  <c r="VFK53" i="11"/>
  <c r="VFJ53" i="11"/>
  <c r="VFI53" i="11"/>
  <c r="VFH53" i="11"/>
  <c r="VFG53" i="11"/>
  <c r="VFF53" i="11"/>
  <c r="VFE53" i="11"/>
  <c r="VFD53" i="11"/>
  <c r="VFC53" i="11"/>
  <c r="VFB53" i="11"/>
  <c r="VFA53" i="11"/>
  <c r="VEZ53" i="11"/>
  <c r="VEY53" i="11"/>
  <c r="VEX53" i="11"/>
  <c r="VEW53" i="11"/>
  <c r="VEV53" i="11"/>
  <c r="VEU53" i="11"/>
  <c r="VET53" i="11"/>
  <c r="VES53" i="11"/>
  <c r="VER53" i="11"/>
  <c r="VEQ53" i="11"/>
  <c r="VEP53" i="11"/>
  <c r="VEO53" i="11"/>
  <c r="VEN53" i="11"/>
  <c r="VEM53" i="11"/>
  <c r="VEL53" i="11"/>
  <c r="VEK53" i="11"/>
  <c r="VEJ53" i="11"/>
  <c r="VEI53" i="11"/>
  <c r="VEH53" i="11"/>
  <c r="VEG53" i="11"/>
  <c r="VEF53" i="11"/>
  <c r="VEE53" i="11"/>
  <c r="VED53" i="11"/>
  <c r="VEC53" i="11"/>
  <c r="VEB53" i="11"/>
  <c r="VEA53" i="11"/>
  <c r="VDZ53" i="11"/>
  <c r="VDY53" i="11"/>
  <c r="VDX53" i="11"/>
  <c r="VDW53" i="11"/>
  <c r="VDV53" i="11"/>
  <c r="VDU53" i="11"/>
  <c r="VDT53" i="11"/>
  <c r="VDS53" i="11"/>
  <c r="VDR53" i="11"/>
  <c r="VDQ53" i="11"/>
  <c r="VDP53" i="11"/>
  <c r="VDO53" i="11"/>
  <c r="VDN53" i="11"/>
  <c r="VDM53" i="11"/>
  <c r="VDL53" i="11"/>
  <c r="VDK53" i="11"/>
  <c r="VDJ53" i="11"/>
  <c r="VDI53" i="11"/>
  <c r="VDH53" i="11"/>
  <c r="VDG53" i="11"/>
  <c r="VDF53" i="11"/>
  <c r="VDE53" i="11"/>
  <c r="VDD53" i="11"/>
  <c r="VDC53" i="11"/>
  <c r="VDB53" i="11"/>
  <c r="VDA53" i="11"/>
  <c r="VCZ53" i="11"/>
  <c r="VCY53" i="11"/>
  <c r="VCX53" i="11"/>
  <c r="VCW53" i="11"/>
  <c r="VCV53" i="11"/>
  <c r="VCU53" i="11"/>
  <c r="VCT53" i="11"/>
  <c r="VCS53" i="11"/>
  <c r="VCR53" i="11"/>
  <c r="VCQ53" i="11"/>
  <c r="VCP53" i="11"/>
  <c r="VCO53" i="11"/>
  <c r="VCN53" i="11"/>
  <c r="VCM53" i="11"/>
  <c r="VCL53" i="11"/>
  <c r="VCK53" i="11"/>
  <c r="VCJ53" i="11"/>
  <c r="VCI53" i="11"/>
  <c r="VCH53" i="11"/>
  <c r="VCG53" i="11"/>
  <c r="VCF53" i="11"/>
  <c r="VCE53" i="11"/>
  <c r="VCD53" i="11"/>
  <c r="VCC53" i="11"/>
  <c r="VCB53" i="11"/>
  <c r="VCA53" i="11"/>
  <c r="VBZ53" i="11"/>
  <c r="VBY53" i="11"/>
  <c r="VBX53" i="11"/>
  <c r="VBW53" i="11"/>
  <c r="VBV53" i="11"/>
  <c r="VBU53" i="11"/>
  <c r="VBT53" i="11"/>
  <c r="VBS53" i="11"/>
  <c r="VBR53" i="11"/>
  <c r="VBQ53" i="11"/>
  <c r="VBP53" i="11"/>
  <c r="VBO53" i="11"/>
  <c r="VBN53" i="11"/>
  <c r="VBM53" i="11"/>
  <c r="VBL53" i="11"/>
  <c r="VBK53" i="11"/>
  <c r="VBJ53" i="11"/>
  <c r="VBI53" i="11"/>
  <c r="VBH53" i="11"/>
  <c r="VBG53" i="11"/>
  <c r="VBF53" i="11"/>
  <c r="VBE53" i="11"/>
  <c r="VBD53" i="11"/>
  <c r="VBC53" i="11"/>
  <c r="VBB53" i="11"/>
  <c r="VBA53" i="11"/>
  <c r="VAZ53" i="11"/>
  <c r="VAY53" i="11"/>
  <c r="VAX53" i="11"/>
  <c r="VAW53" i="11"/>
  <c r="VAV53" i="11"/>
  <c r="VAU53" i="11"/>
  <c r="VAT53" i="11"/>
  <c r="VAS53" i="11"/>
  <c r="VAR53" i="11"/>
  <c r="VAQ53" i="11"/>
  <c r="VAP53" i="11"/>
  <c r="VAO53" i="11"/>
  <c r="VAN53" i="11"/>
  <c r="VAM53" i="11"/>
  <c r="VAL53" i="11"/>
  <c r="VAK53" i="11"/>
  <c r="VAJ53" i="11"/>
  <c r="VAI53" i="11"/>
  <c r="VAH53" i="11"/>
  <c r="VAG53" i="11"/>
  <c r="VAF53" i="11"/>
  <c r="VAE53" i="11"/>
  <c r="VAD53" i="11"/>
  <c r="VAC53" i="11"/>
  <c r="VAB53" i="11"/>
  <c r="VAA53" i="11"/>
  <c r="UZZ53" i="11"/>
  <c r="UZY53" i="11"/>
  <c r="UZX53" i="11"/>
  <c r="UZW53" i="11"/>
  <c r="UZV53" i="11"/>
  <c r="UZU53" i="11"/>
  <c r="UZT53" i="11"/>
  <c r="UZS53" i="11"/>
  <c r="UZR53" i="11"/>
  <c r="UZQ53" i="11"/>
  <c r="UZP53" i="11"/>
  <c r="UZO53" i="11"/>
  <c r="UZN53" i="11"/>
  <c r="UZM53" i="11"/>
  <c r="UZL53" i="11"/>
  <c r="UZK53" i="11"/>
  <c r="UZJ53" i="11"/>
  <c r="UZI53" i="11"/>
  <c r="UZH53" i="11"/>
  <c r="UZG53" i="11"/>
  <c r="UZF53" i="11"/>
  <c r="UZE53" i="11"/>
  <c r="UZD53" i="11"/>
  <c r="UZC53" i="11"/>
  <c r="UZB53" i="11"/>
  <c r="UZA53" i="11"/>
  <c r="UYZ53" i="11"/>
  <c r="UYY53" i="11"/>
  <c r="UYX53" i="11"/>
  <c r="UYW53" i="11"/>
  <c r="UYV53" i="11"/>
  <c r="UYU53" i="11"/>
  <c r="UYT53" i="11"/>
  <c r="UYS53" i="11"/>
  <c r="UYR53" i="11"/>
  <c r="UYQ53" i="11"/>
  <c r="UYP53" i="11"/>
  <c r="UYO53" i="11"/>
  <c r="UYN53" i="11"/>
  <c r="UYM53" i="11"/>
  <c r="UYL53" i="11"/>
  <c r="UYK53" i="11"/>
  <c r="UYJ53" i="11"/>
  <c r="UYI53" i="11"/>
  <c r="UYH53" i="11"/>
  <c r="UYG53" i="11"/>
  <c r="UYF53" i="11"/>
  <c r="UYE53" i="11"/>
  <c r="UYD53" i="11"/>
  <c r="UYC53" i="11"/>
  <c r="UYB53" i="11"/>
  <c r="UYA53" i="11"/>
  <c r="UXZ53" i="11"/>
  <c r="UXY53" i="11"/>
  <c r="UXX53" i="11"/>
  <c r="UXW53" i="11"/>
  <c r="UXV53" i="11"/>
  <c r="UXU53" i="11"/>
  <c r="UXT53" i="11"/>
  <c r="UXS53" i="11"/>
  <c r="UXR53" i="11"/>
  <c r="UXQ53" i="11"/>
  <c r="UXP53" i="11"/>
  <c r="UXO53" i="11"/>
  <c r="UXN53" i="11"/>
  <c r="UXM53" i="11"/>
  <c r="UXL53" i="11"/>
  <c r="UXK53" i="11"/>
  <c r="UXJ53" i="11"/>
  <c r="UXI53" i="11"/>
  <c r="UXH53" i="11"/>
  <c r="UXG53" i="11"/>
  <c r="UXF53" i="11"/>
  <c r="UXE53" i="11"/>
  <c r="UXD53" i="11"/>
  <c r="UXC53" i="11"/>
  <c r="UXB53" i="11"/>
  <c r="UXA53" i="11"/>
  <c r="UWZ53" i="11"/>
  <c r="UWY53" i="11"/>
  <c r="UWX53" i="11"/>
  <c r="UWW53" i="11"/>
  <c r="UWV53" i="11"/>
  <c r="UWU53" i="11"/>
  <c r="UWT53" i="11"/>
  <c r="UWS53" i="11"/>
  <c r="UWR53" i="11"/>
  <c r="UWQ53" i="11"/>
  <c r="UWP53" i="11"/>
  <c r="UWO53" i="11"/>
  <c r="UWN53" i="11"/>
  <c r="UWM53" i="11"/>
  <c r="UWL53" i="11"/>
  <c r="UWK53" i="11"/>
  <c r="UWJ53" i="11"/>
  <c r="UWI53" i="11"/>
  <c r="UWH53" i="11"/>
  <c r="UWG53" i="11"/>
  <c r="UWF53" i="11"/>
  <c r="UWE53" i="11"/>
  <c r="UWD53" i="11"/>
  <c r="UWC53" i="11"/>
  <c r="UWB53" i="11"/>
  <c r="UWA53" i="11"/>
  <c r="UVZ53" i="11"/>
  <c r="UVY53" i="11"/>
  <c r="UVX53" i="11"/>
  <c r="UVW53" i="11"/>
  <c r="UVV53" i="11"/>
  <c r="UVU53" i="11"/>
  <c r="UVT53" i="11"/>
  <c r="UVS53" i="11"/>
  <c r="UVR53" i="11"/>
  <c r="UVQ53" i="11"/>
  <c r="UVP53" i="11"/>
  <c r="UVO53" i="11"/>
  <c r="UVN53" i="11"/>
  <c r="UVM53" i="11"/>
  <c r="UVL53" i="11"/>
  <c r="UVK53" i="11"/>
  <c r="UVJ53" i="11"/>
  <c r="UVI53" i="11"/>
  <c r="UVH53" i="11"/>
  <c r="UVG53" i="11"/>
  <c r="UVF53" i="11"/>
  <c r="UVE53" i="11"/>
  <c r="UVD53" i="11"/>
  <c r="UVC53" i="11"/>
  <c r="UVB53" i="11"/>
  <c r="UVA53" i="11"/>
  <c r="UUZ53" i="11"/>
  <c r="UUY53" i="11"/>
  <c r="UUX53" i="11"/>
  <c r="UUW53" i="11"/>
  <c r="UUV53" i="11"/>
  <c r="UUU53" i="11"/>
  <c r="UUT53" i="11"/>
  <c r="UUS53" i="11"/>
  <c r="UUR53" i="11"/>
  <c r="UUQ53" i="11"/>
  <c r="UUP53" i="11"/>
  <c r="UUO53" i="11"/>
  <c r="UUN53" i="11"/>
  <c r="UUM53" i="11"/>
  <c r="UUL53" i="11"/>
  <c r="UUK53" i="11"/>
  <c r="UUJ53" i="11"/>
  <c r="UUI53" i="11"/>
  <c r="UUH53" i="11"/>
  <c r="UUG53" i="11"/>
  <c r="UUF53" i="11"/>
  <c r="UUE53" i="11"/>
  <c r="UUD53" i="11"/>
  <c r="UUC53" i="11"/>
  <c r="UUB53" i="11"/>
  <c r="UUA53" i="11"/>
  <c r="UTZ53" i="11"/>
  <c r="UTY53" i="11"/>
  <c r="UTX53" i="11"/>
  <c r="UTW53" i="11"/>
  <c r="UTV53" i="11"/>
  <c r="UTU53" i="11"/>
  <c r="UTT53" i="11"/>
  <c r="UTS53" i="11"/>
  <c r="UTR53" i="11"/>
  <c r="UTQ53" i="11"/>
  <c r="UTP53" i="11"/>
  <c r="UTO53" i="11"/>
  <c r="UTN53" i="11"/>
  <c r="UTM53" i="11"/>
  <c r="UTL53" i="11"/>
  <c r="UTK53" i="11"/>
  <c r="UTJ53" i="11"/>
  <c r="UTI53" i="11"/>
  <c r="UTH53" i="11"/>
  <c r="UTG53" i="11"/>
  <c r="UTF53" i="11"/>
  <c r="UTE53" i="11"/>
  <c r="UTD53" i="11"/>
  <c r="UTC53" i="11"/>
  <c r="UTB53" i="11"/>
  <c r="UTA53" i="11"/>
  <c r="USZ53" i="11"/>
  <c r="USY53" i="11"/>
  <c r="USX53" i="11"/>
  <c r="USW53" i="11"/>
  <c r="USV53" i="11"/>
  <c r="USU53" i="11"/>
  <c r="UST53" i="11"/>
  <c r="USS53" i="11"/>
  <c r="USR53" i="11"/>
  <c r="USQ53" i="11"/>
  <c r="USP53" i="11"/>
  <c r="USO53" i="11"/>
  <c r="USN53" i="11"/>
  <c r="USM53" i="11"/>
  <c r="USL53" i="11"/>
  <c r="USK53" i="11"/>
  <c r="USJ53" i="11"/>
  <c r="USI53" i="11"/>
  <c r="USH53" i="11"/>
  <c r="USG53" i="11"/>
  <c r="USF53" i="11"/>
  <c r="USE53" i="11"/>
  <c r="USD53" i="11"/>
  <c r="USC53" i="11"/>
  <c r="USB53" i="11"/>
  <c r="USA53" i="11"/>
  <c r="URZ53" i="11"/>
  <c r="URY53" i="11"/>
  <c r="URX53" i="11"/>
  <c r="URW53" i="11"/>
  <c r="URV53" i="11"/>
  <c r="URU53" i="11"/>
  <c r="URT53" i="11"/>
  <c r="URS53" i="11"/>
  <c r="URR53" i="11"/>
  <c r="URQ53" i="11"/>
  <c r="URP53" i="11"/>
  <c r="URO53" i="11"/>
  <c r="URN53" i="11"/>
  <c r="URM53" i="11"/>
  <c r="URL53" i="11"/>
  <c r="URK53" i="11"/>
  <c r="URJ53" i="11"/>
  <c r="URI53" i="11"/>
  <c r="URH53" i="11"/>
  <c r="URG53" i="11"/>
  <c r="URF53" i="11"/>
  <c r="URE53" i="11"/>
  <c r="URD53" i="11"/>
  <c r="URC53" i="11"/>
  <c r="URB53" i="11"/>
  <c r="URA53" i="11"/>
  <c r="UQZ53" i="11"/>
  <c r="UQY53" i="11"/>
  <c r="UQX53" i="11"/>
  <c r="UQW53" i="11"/>
  <c r="UQV53" i="11"/>
  <c r="UQU53" i="11"/>
  <c r="UQT53" i="11"/>
  <c r="UQS53" i="11"/>
  <c r="UQR53" i="11"/>
  <c r="UQQ53" i="11"/>
  <c r="UQP53" i="11"/>
  <c r="UQO53" i="11"/>
  <c r="UQN53" i="11"/>
  <c r="UQM53" i="11"/>
  <c r="UQL53" i="11"/>
  <c r="UQK53" i="11"/>
  <c r="UQJ53" i="11"/>
  <c r="UQI53" i="11"/>
  <c r="UQH53" i="11"/>
  <c r="UQG53" i="11"/>
  <c r="UQF53" i="11"/>
  <c r="UQE53" i="11"/>
  <c r="UQD53" i="11"/>
  <c r="UQC53" i="11"/>
  <c r="UQB53" i="11"/>
  <c r="UQA53" i="11"/>
  <c r="UPZ53" i="11"/>
  <c r="UPY53" i="11"/>
  <c r="UPX53" i="11"/>
  <c r="UPW53" i="11"/>
  <c r="UPV53" i="11"/>
  <c r="UPU53" i="11"/>
  <c r="UPT53" i="11"/>
  <c r="UPS53" i="11"/>
  <c r="UPR53" i="11"/>
  <c r="UPQ53" i="11"/>
  <c r="UPP53" i="11"/>
  <c r="UPO53" i="11"/>
  <c r="UPN53" i="11"/>
  <c r="UPM53" i="11"/>
  <c r="UPL53" i="11"/>
  <c r="UPK53" i="11"/>
  <c r="UPJ53" i="11"/>
  <c r="UPI53" i="11"/>
  <c r="UPH53" i="11"/>
  <c r="UPG53" i="11"/>
  <c r="UPF53" i="11"/>
  <c r="UPE53" i="11"/>
  <c r="UPD53" i="11"/>
  <c r="UPC53" i="11"/>
  <c r="UPB53" i="11"/>
  <c r="UPA53" i="11"/>
  <c r="UOZ53" i="11"/>
  <c r="UOY53" i="11"/>
  <c r="UOX53" i="11"/>
  <c r="UOW53" i="11"/>
  <c r="UOV53" i="11"/>
  <c r="UOU53" i="11"/>
  <c r="UOT53" i="11"/>
  <c r="UOS53" i="11"/>
  <c r="UOR53" i="11"/>
  <c r="UOQ53" i="11"/>
  <c r="UOP53" i="11"/>
  <c r="UOO53" i="11"/>
  <c r="UON53" i="11"/>
  <c r="UOM53" i="11"/>
  <c r="UOL53" i="11"/>
  <c r="UOK53" i="11"/>
  <c r="UOJ53" i="11"/>
  <c r="UOI53" i="11"/>
  <c r="UOH53" i="11"/>
  <c r="UOG53" i="11"/>
  <c r="UOF53" i="11"/>
  <c r="UOE53" i="11"/>
  <c r="UOD53" i="11"/>
  <c r="UOC53" i="11"/>
  <c r="UOB53" i="11"/>
  <c r="UOA53" i="11"/>
  <c r="UNZ53" i="11"/>
  <c r="UNY53" i="11"/>
  <c r="UNX53" i="11"/>
  <c r="UNW53" i="11"/>
  <c r="UNV53" i="11"/>
  <c r="UNU53" i="11"/>
  <c r="UNT53" i="11"/>
  <c r="UNS53" i="11"/>
  <c r="UNR53" i="11"/>
  <c r="UNQ53" i="11"/>
  <c r="UNP53" i="11"/>
  <c r="UNO53" i="11"/>
  <c r="UNN53" i="11"/>
  <c r="UNM53" i="11"/>
  <c r="UNL53" i="11"/>
  <c r="UNK53" i="11"/>
  <c r="UNJ53" i="11"/>
  <c r="UNI53" i="11"/>
  <c r="UNH53" i="11"/>
  <c r="UNG53" i="11"/>
  <c r="UNF53" i="11"/>
  <c r="UNE53" i="11"/>
  <c r="UND53" i="11"/>
  <c r="UNC53" i="11"/>
  <c r="UNB53" i="11"/>
  <c r="UNA53" i="11"/>
  <c r="UMZ53" i="11"/>
  <c r="UMY53" i="11"/>
  <c r="UMX53" i="11"/>
  <c r="UMW53" i="11"/>
  <c r="UMV53" i="11"/>
  <c r="UMU53" i="11"/>
  <c r="UMT53" i="11"/>
  <c r="UMS53" i="11"/>
  <c r="UMR53" i="11"/>
  <c r="UMQ53" i="11"/>
  <c r="UMP53" i="11"/>
  <c r="UMO53" i="11"/>
  <c r="UMN53" i="11"/>
  <c r="UMM53" i="11"/>
  <c r="UML53" i="11"/>
  <c r="UMK53" i="11"/>
  <c r="UMJ53" i="11"/>
  <c r="UMI53" i="11"/>
  <c r="UMH53" i="11"/>
  <c r="UMG53" i="11"/>
  <c r="UMF53" i="11"/>
  <c r="UME53" i="11"/>
  <c r="UMD53" i="11"/>
  <c r="UMC53" i="11"/>
  <c r="UMB53" i="11"/>
  <c r="UMA53" i="11"/>
  <c r="ULZ53" i="11"/>
  <c r="ULY53" i="11"/>
  <c r="ULX53" i="11"/>
  <c r="ULW53" i="11"/>
  <c r="ULV53" i="11"/>
  <c r="ULU53" i="11"/>
  <c r="ULT53" i="11"/>
  <c r="ULS53" i="11"/>
  <c r="ULR53" i="11"/>
  <c r="ULQ53" i="11"/>
  <c r="ULP53" i="11"/>
  <c r="ULO53" i="11"/>
  <c r="ULN53" i="11"/>
  <c r="ULM53" i="11"/>
  <c r="ULL53" i="11"/>
  <c r="ULK53" i="11"/>
  <c r="ULJ53" i="11"/>
  <c r="ULI53" i="11"/>
  <c r="ULH53" i="11"/>
  <c r="ULG53" i="11"/>
  <c r="ULF53" i="11"/>
  <c r="ULE53" i="11"/>
  <c r="ULD53" i="11"/>
  <c r="ULC53" i="11"/>
  <c r="ULB53" i="11"/>
  <c r="ULA53" i="11"/>
  <c r="UKZ53" i="11"/>
  <c r="UKY53" i="11"/>
  <c r="UKX53" i="11"/>
  <c r="UKW53" i="11"/>
  <c r="UKV53" i="11"/>
  <c r="UKU53" i="11"/>
  <c r="UKT53" i="11"/>
  <c r="UKS53" i="11"/>
  <c r="UKR53" i="11"/>
  <c r="UKQ53" i="11"/>
  <c r="UKP53" i="11"/>
  <c r="UKO53" i="11"/>
  <c r="UKN53" i="11"/>
  <c r="UKM53" i="11"/>
  <c r="UKL53" i="11"/>
  <c r="UKK53" i="11"/>
  <c r="UKJ53" i="11"/>
  <c r="UKI53" i="11"/>
  <c r="UKH53" i="11"/>
  <c r="UKG53" i="11"/>
  <c r="UKF53" i="11"/>
  <c r="UKE53" i="11"/>
  <c r="UKD53" i="11"/>
  <c r="UKC53" i="11"/>
  <c r="UKB53" i="11"/>
  <c r="UKA53" i="11"/>
  <c r="UJZ53" i="11"/>
  <c r="UJY53" i="11"/>
  <c r="UJX53" i="11"/>
  <c r="UJW53" i="11"/>
  <c r="UJV53" i="11"/>
  <c r="UJU53" i="11"/>
  <c r="UJT53" i="11"/>
  <c r="UJS53" i="11"/>
  <c r="UJR53" i="11"/>
  <c r="UJQ53" i="11"/>
  <c r="UJP53" i="11"/>
  <c r="UJO53" i="11"/>
  <c r="UJN53" i="11"/>
  <c r="UJM53" i="11"/>
  <c r="UJL53" i="11"/>
  <c r="UJK53" i="11"/>
  <c r="UJJ53" i="11"/>
  <c r="UJI53" i="11"/>
  <c r="UJH53" i="11"/>
  <c r="UJG53" i="11"/>
  <c r="UJF53" i="11"/>
  <c r="UJE53" i="11"/>
  <c r="UJD53" i="11"/>
  <c r="UJC53" i="11"/>
  <c r="UJB53" i="11"/>
  <c r="UJA53" i="11"/>
  <c r="UIZ53" i="11"/>
  <c r="UIY53" i="11"/>
  <c r="UIX53" i="11"/>
  <c r="UIW53" i="11"/>
  <c r="UIV53" i="11"/>
  <c r="UIU53" i="11"/>
  <c r="UIT53" i="11"/>
  <c r="UIS53" i="11"/>
  <c r="UIR53" i="11"/>
  <c r="UIQ53" i="11"/>
  <c r="UIP53" i="11"/>
  <c r="UIO53" i="11"/>
  <c r="UIN53" i="11"/>
  <c r="UIM53" i="11"/>
  <c r="UIL53" i="11"/>
  <c r="UIK53" i="11"/>
  <c r="UIJ53" i="11"/>
  <c r="UII53" i="11"/>
  <c r="UIH53" i="11"/>
  <c r="UIG53" i="11"/>
  <c r="UIF53" i="11"/>
  <c r="UIE53" i="11"/>
  <c r="UID53" i="11"/>
  <c r="UIC53" i="11"/>
  <c r="UIB53" i="11"/>
  <c r="UIA53" i="11"/>
  <c r="UHZ53" i="11"/>
  <c r="UHY53" i="11"/>
  <c r="UHX53" i="11"/>
  <c r="UHW53" i="11"/>
  <c r="UHV53" i="11"/>
  <c r="UHU53" i="11"/>
  <c r="UHT53" i="11"/>
  <c r="UHS53" i="11"/>
  <c r="UHR53" i="11"/>
  <c r="UHQ53" i="11"/>
  <c r="UHP53" i="11"/>
  <c r="UHO53" i="11"/>
  <c r="UHN53" i="11"/>
  <c r="UHM53" i="11"/>
  <c r="UHL53" i="11"/>
  <c r="UHK53" i="11"/>
  <c r="UHJ53" i="11"/>
  <c r="UHI53" i="11"/>
  <c r="UHH53" i="11"/>
  <c r="UHG53" i="11"/>
  <c r="UHF53" i="11"/>
  <c r="UHE53" i="11"/>
  <c r="UHD53" i="11"/>
  <c r="UHC53" i="11"/>
  <c r="UHB53" i="11"/>
  <c r="UHA53" i="11"/>
  <c r="UGZ53" i="11"/>
  <c r="UGY53" i="11"/>
  <c r="UGX53" i="11"/>
  <c r="UGW53" i="11"/>
  <c r="UGV53" i="11"/>
  <c r="UGU53" i="11"/>
  <c r="UGT53" i="11"/>
  <c r="UGS53" i="11"/>
  <c r="UGR53" i="11"/>
  <c r="UGQ53" i="11"/>
  <c r="UGP53" i="11"/>
  <c r="UGO53" i="11"/>
  <c r="UGN53" i="11"/>
  <c r="UGM53" i="11"/>
  <c r="UGL53" i="11"/>
  <c r="UGK53" i="11"/>
  <c r="UGJ53" i="11"/>
  <c r="UGI53" i="11"/>
  <c r="UGH53" i="11"/>
  <c r="UGG53" i="11"/>
  <c r="UGF53" i="11"/>
  <c r="UGE53" i="11"/>
  <c r="UGD53" i="11"/>
  <c r="UGC53" i="11"/>
  <c r="UGB53" i="11"/>
  <c r="UGA53" i="11"/>
  <c r="UFZ53" i="11"/>
  <c r="UFY53" i="11"/>
  <c r="UFX53" i="11"/>
  <c r="UFW53" i="11"/>
  <c r="UFV53" i="11"/>
  <c r="UFU53" i="11"/>
  <c r="UFT53" i="11"/>
  <c r="UFS53" i="11"/>
  <c r="UFR53" i="11"/>
  <c r="UFQ53" i="11"/>
  <c r="UFP53" i="11"/>
  <c r="UFO53" i="11"/>
  <c r="UFN53" i="11"/>
  <c r="UFM53" i="11"/>
  <c r="UFL53" i="11"/>
  <c r="UFK53" i="11"/>
  <c r="UFJ53" i="11"/>
  <c r="UFI53" i="11"/>
  <c r="UFH53" i="11"/>
  <c r="UFG53" i="11"/>
  <c r="UFF53" i="11"/>
  <c r="UFE53" i="11"/>
  <c r="UFD53" i="11"/>
  <c r="UFC53" i="11"/>
  <c r="UFB53" i="11"/>
  <c r="UFA53" i="11"/>
  <c r="UEZ53" i="11"/>
  <c r="UEY53" i="11"/>
  <c r="UEX53" i="11"/>
  <c r="UEW53" i="11"/>
  <c r="UEV53" i="11"/>
  <c r="UEU53" i="11"/>
  <c r="UET53" i="11"/>
  <c r="UES53" i="11"/>
  <c r="UER53" i="11"/>
  <c r="UEQ53" i="11"/>
  <c r="UEP53" i="11"/>
  <c r="UEO53" i="11"/>
  <c r="UEN53" i="11"/>
  <c r="UEM53" i="11"/>
  <c r="UEL53" i="11"/>
  <c r="UEK53" i="11"/>
  <c r="UEJ53" i="11"/>
  <c r="UEI53" i="11"/>
  <c r="UEH53" i="11"/>
  <c r="UEG53" i="11"/>
  <c r="UEF53" i="11"/>
  <c r="UEE53" i="11"/>
  <c r="UED53" i="11"/>
  <c r="UEC53" i="11"/>
  <c r="UEB53" i="11"/>
  <c r="UEA53" i="11"/>
  <c r="UDZ53" i="11"/>
  <c r="UDY53" i="11"/>
  <c r="UDX53" i="11"/>
  <c r="UDW53" i="11"/>
  <c r="UDV53" i="11"/>
  <c r="UDU53" i="11"/>
  <c r="UDT53" i="11"/>
  <c r="UDS53" i="11"/>
  <c r="UDR53" i="11"/>
  <c r="UDQ53" i="11"/>
  <c r="UDP53" i="11"/>
  <c r="UDO53" i="11"/>
  <c r="UDN53" i="11"/>
  <c r="UDM53" i="11"/>
  <c r="UDL53" i="11"/>
  <c r="UDK53" i="11"/>
  <c r="UDJ53" i="11"/>
  <c r="UDI53" i="11"/>
  <c r="UDH53" i="11"/>
  <c r="UDG53" i="11"/>
  <c r="UDF53" i="11"/>
  <c r="UDE53" i="11"/>
  <c r="UDD53" i="11"/>
  <c r="UDC53" i="11"/>
  <c r="UDB53" i="11"/>
  <c r="UDA53" i="11"/>
  <c r="UCZ53" i="11"/>
  <c r="UCY53" i="11"/>
  <c r="UCX53" i="11"/>
  <c r="UCW53" i="11"/>
  <c r="UCV53" i="11"/>
  <c r="UCU53" i="11"/>
  <c r="UCT53" i="11"/>
  <c r="UCS53" i="11"/>
  <c r="UCR53" i="11"/>
  <c r="UCQ53" i="11"/>
  <c r="UCP53" i="11"/>
  <c r="UCO53" i="11"/>
  <c r="UCN53" i="11"/>
  <c r="UCM53" i="11"/>
  <c r="UCL53" i="11"/>
  <c r="UCK53" i="11"/>
  <c r="UCJ53" i="11"/>
  <c r="UCI53" i="11"/>
  <c r="UCH53" i="11"/>
  <c r="UCG53" i="11"/>
  <c r="UCF53" i="11"/>
  <c r="UCE53" i="11"/>
  <c r="UCD53" i="11"/>
  <c r="UCC53" i="11"/>
  <c r="UCB53" i="11"/>
  <c r="UCA53" i="11"/>
  <c r="UBZ53" i="11"/>
  <c r="UBY53" i="11"/>
  <c r="UBX53" i="11"/>
  <c r="UBW53" i="11"/>
  <c r="UBV53" i="11"/>
  <c r="UBU53" i="11"/>
  <c r="UBT53" i="11"/>
  <c r="UBS53" i="11"/>
  <c r="UBR53" i="11"/>
  <c r="UBQ53" i="11"/>
  <c r="UBP53" i="11"/>
  <c r="UBO53" i="11"/>
  <c r="UBN53" i="11"/>
  <c r="UBM53" i="11"/>
  <c r="UBL53" i="11"/>
  <c r="UBK53" i="11"/>
  <c r="UBJ53" i="11"/>
  <c r="UBI53" i="11"/>
  <c r="UBH53" i="11"/>
  <c r="UBG53" i="11"/>
  <c r="UBF53" i="11"/>
  <c r="UBE53" i="11"/>
  <c r="UBD53" i="11"/>
  <c r="UBC53" i="11"/>
  <c r="UBB53" i="11"/>
  <c r="UBA53" i="11"/>
  <c r="UAZ53" i="11"/>
  <c r="UAY53" i="11"/>
  <c r="UAX53" i="11"/>
  <c r="UAW53" i="11"/>
  <c r="UAV53" i="11"/>
  <c r="UAU53" i="11"/>
  <c r="UAT53" i="11"/>
  <c r="UAS53" i="11"/>
  <c r="UAR53" i="11"/>
  <c r="UAQ53" i="11"/>
  <c r="UAP53" i="11"/>
  <c r="UAO53" i="11"/>
  <c r="UAN53" i="11"/>
  <c r="UAM53" i="11"/>
  <c r="UAL53" i="11"/>
  <c r="UAK53" i="11"/>
  <c r="UAJ53" i="11"/>
  <c r="UAI53" i="11"/>
  <c r="UAH53" i="11"/>
  <c r="UAG53" i="11"/>
  <c r="UAF53" i="11"/>
  <c r="UAE53" i="11"/>
  <c r="UAD53" i="11"/>
  <c r="UAC53" i="11"/>
  <c r="UAB53" i="11"/>
  <c r="UAA53" i="11"/>
  <c r="TZZ53" i="11"/>
  <c r="TZY53" i="11"/>
  <c r="TZX53" i="11"/>
  <c r="TZW53" i="11"/>
  <c r="TZV53" i="11"/>
  <c r="TZU53" i="11"/>
  <c r="TZT53" i="11"/>
  <c r="TZS53" i="11"/>
  <c r="TZR53" i="11"/>
  <c r="TZQ53" i="11"/>
  <c r="TZP53" i="11"/>
  <c r="TZO53" i="11"/>
  <c r="TZN53" i="11"/>
  <c r="TZM53" i="11"/>
  <c r="TZL53" i="11"/>
  <c r="TZK53" i="11"/>
  <c r="TZJ53" i="11"/>
  <c r="TZI53" i="11"/>
  <c r="TZH53" i="11"/>
  <c r="TZG53" i="11"/>
  <c r="TZF53" i="11"/>
  <c r="TZE53" i="11"/>
  <c r="TZD53" i="11"/>
  <c r="TZC53" i="11"/>
  <c r="TZB53" i="11"/>
  <c r="TZA53" i="11"/>
  <c r="TYZ53" i="11"/>
  <c r="TYY53" i="11"/>
  <c r="TYX53" i="11"/>
  <c r="TYW53" i="11"/>
  <c r="TYV53" i="11"/>
  <c r="TYU53" i="11"/>
  <c r="TYT53" i="11"/>
  <c r="TYS53" i="11"/>
  <c r="TYR53" i="11"/>
  <c r="TYQ53" i="11"/>
  <c r="TYP53" i="11"/>
  <c r="TYO53" i="11"/>
  <c r="TYN53" i="11"/>
  <c r="TYM53" i="11"/>
  <c r="TYL53" i="11"/>
  <c r="TYK53" i="11"/>
  <c r="TYJ53" i="11"/>
  <c r="TYI53" i="11"/>
  <c r="TYH53" i="11"/>
  <c r="TYG53" i="11"/>
  <c r="TYF53" i="11"/>
  <c r="TYE53" i="11"/>
  <c r="TYD53" i="11"/>
  <c r="TYC53" i="11"/>
  <c r="TYB53" i="11"/>
  <c r="TYA53" i="11"/>
  <c r="TXZ53" i="11"/>
  <c r="TXY53" i="11"/>
  <c r="TXX53" i="11"/>
  <c r="TXW53" i="11"/>
  <c r="TXV53" i="11"/>
  <c r="TXU53" i="11"/>
  <c r="TXT53" i="11"/>
  <c r="TXS53" i="11"/>
  <c r="TXR53" i="11"/>
  <c r="TXQ53" i="11"/>
  <c r="TXP53" i="11"/>
  <c r="TXO53" i="11"/>
  <c r="TXN53" i="11"/>
  <c r="TXM53" i="11"/>
  <c r="TXL53" i="11"/>
  <c r="TXK53" i="11"/>
  <c r="TXJ53" i="11"/>
  <c r="TXI53" i="11"/>
  <c r="TXH53" i="11"/>
  <c r="TXG53" i="11"/>
  <c r="TXF53" i="11"/>
  <c r="TXE53" i="11"/>
  <c r="TXD53" i="11"/>
  <c r="TXC53" i="11"/>
  <c r="TXB53" i="11"/>
  <c r="TXA53" i="11"/>
  <c r="TWZ53" i="11"/>
  <c r="TWY53" i="11"/>
  <c r="TWX53" i="11"/>
  <c r="TWW53" i="11"/>
  <c r="TWV53" i="11"/>
  <c r="TWU53" i="11"/>
  <c r="TWT53" i="11"/>
  <c r="TWS53" i="11"/>
  <c r="TWR53" i="11"/>
  <c r="TWQ53" i="11"/>
  <c r="TWP53" i="11"/>
  <c r="TWO53" i="11"/>
  <c r="TWN53" i="11"/>
  <c r="TWM53" i="11"/>
  <c r="TWL53" i="11"/>
  <c r="TWK53" i="11"/>
  <c r="TWJ53" i="11"/>
  <c r="TWI53" i="11"/>
  <c r="TWH53" i="11"/>
  <c r="TWG53" i="11"/>
  <c r="TWF53" i="11"/>
  <c r="TWE53" i="11"/>
  <c r="TWD53" i="11"/>
  <c r="TWC53" i="11"/>
  <c r="TWB53" i="11"/>
  <c r="TWA53" i="11"/>
  <c r="TVZ53" i="11"/>
  <c r="TVY53" i="11"/>
  <c r="TVX53" i="11"/>
  <c r="TVW53" i="11"/>
  <c r="TVV53" i="11"/>
  <c r="TVU53" i="11"/>
  <c r="TVT53" i="11"/>
  <c r="TVS53" i="11"/>
  <c r="TVR53" i="11"/>
  <c r="TVQ53" i="11"/>
  <c r="TVP53" i="11"/>
  <c r="TVO53" i="11"/>
  <c r="TVN53" i="11"/>
  <c r="TVM53" i="11"/>
  <c r="TVL53" i="11"/>
  <c r="TVK53" i="11"/>
  <c r="TVJ53" i="11"/>
  <c r="TVI53" i="11"/>
  <c r="TVH53" i="11"/>
  <c r="TVG53" i="11"/>
  <c r="TVF53" i="11"/>
  <c r="TVE53" i="11"/>
  <c r="TVD53" i="11"/>
  <c r="TVC53" i="11"/>
  <c r="TVB53" i="11"/>
  <c r="TVA53" i="11"/>
  <c r="TUZ53" i="11"/>
  <c r="TUY53" i="11"/>
  <c r="TUX53" i="11"/>
  <c r="TUW53" i="11"/>
  <c r="TUV53" i="11"/>
  <c r="TUU53" i="11"/>
  <c r="TUT53" i="11"/>
  <c r="TUS53" i="11"/>
  <c r="TUR53" i="11"/>
  <c r="TUQ53" i="11"/>
  <c r="TUP53" i="11"/>
  <c r="TUO53" i="11"/>
  <c r="TUN53" i="11"/>
  <c r="TUM53" i="11"/>
  <c r="TUL53" i="11"/>
  <c r="TUK53" i="11"/>
  <c r="TUJ53" i="11"/>
  <c r="TUI53" i="11"/>
  <c r="TUH53" i="11"/>
  <c r="TUG53" i="11"/>
  <c r="TUF53" i="11"/>
  <c r="TUE53" i="11"/>
  <c r="TUD53" i="11"/>
  <c r="TUC53" i="11"/>
  <c r="TUB53" i="11"/>
  <c r="TUA53" i="11"/>
  <c r="TTZ53" i="11"/>
  <c r="TTY53" i="11"/>
  <c r="TTX53" i="11"/>
  <c r="TTW53" i="11"/>
  <c r="TTV53" i="11"/>
  <c r="TTU53" i="11"/>
  <c r="TTT53" i="11"/>
  <c r="TTS53" i="11"/>
  <c r="TTR53" i="11"/>
  <c r="TTQ53" i="11"/>
  <c r="TTP53" i="11"/>
  <c r="TTO53" i="11"/>
  <c r="TTN53" i="11"/>
  <c r="TTM53" i="11"/>
  <c r="TTL53" i="11"/>
  <c r="TTK53" i="11"/>
  <c r="TTJ53" i="11"/>
  <c r="TTI53" i="11"/>
  <c r="TTH53" i="11"/>
  <c r="TTG53" i="11"/>
  <c r="TTF53" i="11"/>
  <c r="TTE53" i="11"/>
  <c r="TTD53" i="11"/>
  <c r="TTC53" i="11"/>
  <c r="TTB53" i="11"/>
  <c r="TTA53" i="11"/>
  <c r="TSZ53" i="11"/>
  <c r="TSY53" i="11"/>
  <c r="TSX53" i="11"/>
  <c r="TSW53" i="11"/>
  <c r="TSV53" i="11"/>
  <c r="TSU53" i="11"/>
  <c r="TST53" i="11"/>
  <c r="TSS53" i="11"/>
  <c r="TSR53" i="11"/>
  <c r="TSQ53" i="11"/>
  <c r="TSP53" i="11"/>
  <c r="TSO53" i="11"/>
  <c r="TSN53" i="11"/>
  <c r="TSM53" i="11"/>
  <c r="TSL53" i="11"/>
  <c r="TSK53" i="11"/>
  <c r="TSJ53" i="11"/>
  <c r="TSI53" i="11"/>
  <c r="TSH53" i="11"/>
  <c r="TSG53" i="11"/>
  <c r="TSF53" i="11"/>
  <c r="TSE53" i="11"/>
  <c r="TSD53" i="11"/>
  <c r="TSC53" i="11"/>
  <c r="TSB53" i="11"/>
  <c r="TSA53" i="11"/>
  <c r="TRZ53" i="11"/>
  <c r="TRY53" i="11"/>
  <c r="TRX53" i="11"/>
  <c r="TRW53" i="11"/>
  <c r="TRV53" i="11"/>
  <c r="TRU53" i="11"/>
  <c r="TRT53" i="11"/>
  <c r="TRS53" i="11"/>
  <c r="TRR53" i="11"/>
  <c r="TRQ53" i="11"/>
  <c r="TRP53" i="11"/>
  <c r="TRO53" i="11"/>
  <c r="TRN53" i="11"/>
  <c r="TRM53" i="11"/>
  <c r="TRL53" i="11"/>
  <c r="TRK53" i="11"/>
  <c r="TRJ53" i="11"/>
  <c r="TRI53" i="11"/>
  <c r="TRH53" i="11"/>
  <c r="TRG53" i="11"/>
  <c r="TRF53" i="11"/>
  <c r="TRE53" i="11"/>
  <c r="TRD53" i="11"/>
  <c r="TRC53" i="11"/>
  <c r="TRB53" i="11"/>
  <c r="TRA53" i="11"/>
  <c r="TQZ53" i="11"/>
  <c r="TQY53" i="11"/>
  <c r="TQX53" i="11"/>
  <c r="TQW53" i="11"/>
  <c r="TQV53" i="11"/>
  <c r="TQU53" i="11"/>
  <c r="TQT53" i="11"/>
  <c r="TQS53" i="11"/>
  <c r="TQR53" i="11"/>
  <c r="TQQ53" i="11"/>
  <c r="TQP53" i="11"/>
  <c r="TQO53" i="11"/>
  <c r="TQN53" i="11"/>
  <c r="TQM53" i="11"/>
  <c r="TQL53" i="11"/>
  <c r="TQK53" i="11"/>
  <c r="TQJ53" i="11"/>
  <c r="TQI53" i="11"/>
  <c r="TQH53" i="11"/>
  <c r="TQG53" i="11"/>
  <c r="TQF53" i="11"/>
  <c r="TQE53" i="11"/>
  <c r="TQD53" i="11"/>
  <c r="TQC53" i="11"/>
  <c r="TQB53" i="11"/>
  <c r="TQA53" i="11"/>
  <c r="TPZ53" i="11"/>
  <c r="TPY53" i="11"/>
  <c r="TPX53" i="11"/>
  <c r="TPW53" i="11"/>
  <c r="TPV53" i="11"/>
  <c r="TPU53" i="11"/>
  <c r="TPT53" i="11"/>
  <c r="TPS53" i="11"/>
  <c r="TPR53" i="11"/>
  <c r="TPQ53" i="11"/>
  <c r="TPP53" i="11"/>
  <c r="TPO53" i="11"/>
  <c r="TPN53" i="11"/>
  <c r="TPM53" i="11"/>
  <c r="TPL53" i="11"/>
  <c r="TPK53" i="11"/>
  <c r="TPJ53" i="11"/>
  <c r="TPI53" i="11"/>
  <c r="TPH53" i="11"/>
  <c r="TPG53" i="11"/>
  <c r="TPF53" i="11"/>
  <c r="TPE53" i="11"/>
  <c r="TPD53" i="11"/>
  <c r="TPC53" i="11"/>
  <c r="TPB53" i="11"/>
  <c r="TPA53" i="11"/>
  <c r="TOZ53" i="11"/>
  <c r="TOY53" i="11"/>
  <c r="TOX53" i="11"/>
  <c r="TOW53" i="11"/>
  <c r="TOV53" i="11"/>
  <c r="TOU53" i="11"/>
  <c r="TOT53" i="11"/>
  <c r="TOS53" i="11"/>
  <c r="TOR53" i="11"/>
  <c r="TOQ53" i="11"/>
  <c r="TOP53" i="11"/>
  <c r="TOO53" i="11"/>
  <c r="TON53" i="11"/>
  <c r="TOM53" i="11"/>
  <c r="TOL53" i="11"/>
  <c r="TOK53" i="11"/>
  <c r="TOJ53" i="11"/>
  <c r="TOI53" i="11"/>
  <c r="TOH53" i="11"/>
  <c r="TOG53" i="11"/>
  <c r="TOF53" i="11"/>
  <c r="TOE53" i="11"/>
  <c r="TOD53" i="11"/>
  <c r="TOC53" i="11"/>
  <c r="TOB53" i="11"/>
  <c r="TOA53" i="11"/>
  <c r="TNZ53" i="11"/>
  <c r="TNY53" i="11"/>
  <c r="TNX53" i="11"/>
  <c r="TNW53" i="11"/>
  <c r="TNV53" i="11"/>
  <c r="TNU53" i="11"/>
  <c r="TNT53" i="11"/>
  <c r="TNS53" i="11"/>
  <c r="TNR53" i="11"/>
  <c r="TNQ53" i="11"/>
  <c r="TNP53" i="11"/>
  <c r="TNO53" i="11"/>
  <c r="TNN53" i="11"/>
  <c r="TNM53" i="11"/>
  <c r="TNL53" i="11"/>
  <c r="TNK53" i="11"/>
  <c r="TNJ53" i="11"/>
  <c r="TNI53" i="11"/>
  <c r="TNH53" i="11"/>
  <c r="TNG53" i="11"/>
  <c r="TNF53" i="11"/>
  <c r="TNE53" i="11"/>
  <c r="TND53" i="11"/>
  <c r="TNC53" i="11"/>
  <c r="TNB53" i="11"/>
  <c r="TNA53" i="11"/>
  <c r="TMZ53" i="11"/>
  <c r="TMY53" i="11"/>
  <c r="TMX53" i="11"/>
  <c r="TMW53" i="11"/>
  <c r="TMV53" i="11"/>
  <c r="TMU53" i="11"/>
  <c r="TMT53" i="11"/>
  <c r="TMS53" i="11"/>
  <c r="TMR53" i="11"/>
  <c r="TMQ53" i="11"/>
  <c r="TMP53" i="11"/>
  <c r="TMO53" i="11"/>
  <c r="TMN53" i="11"/>
  <c r="TMM53" i="11"/>
  <c r="TML53" i="11"/>
  <c r="TMK53" i="11"/>
  <c r="TMJ53" i="11"/>
  <c r="TMI53" i="11"/>
  <c r="TMH53" i="11"/>
  <c r="TMG53" i="11"/>
  <c r="TMF53" i="11"/>
  <c r="TME53" i="11"/>
  <c r="TMD53" i="11"/>
  <c r="TMC53" i="11"/>
  <c r="TMB53" i="11"/>
  <c r="TMA53" i="11"/>
  <c r="TLZ53" i="11"/>
  <c r="TLY53" i="11"/>
  <c r="TLX53" i="11"/>
  <c r="TLW53" i="11"/>
  <c r="TLV53" i="11"/>
  <c r="TLU53" i="11"/>
  <c r="TLT53" i="11"/>
  <c r="TLS53" i="11"/>
  <c r="TLR53" i="11"/>
  <c r="TLQ53" i="11"/>
  <c r="TLP53" i="11"/>
  <c r="TLO53" i="11"/>
  <c r="TLN53" i="11"/>
  <c r="TLM53" i="11"/>
  <c r="TLL53" i="11"/>
  <c r="TLK53" i="11"/>
  <c r="TLJ53" i="11"/>
  <c r="TLI53" i="11"/>
  <c r="TLH53" i="11"/>
  <c r="TLG53" i="11"/>
  <c r="TLF53" i="11"/>
  <c r="TLE53" i="11"/>
  <c r="TLD53" i="11"/>
  <c r="TLC53" i="11"/>
  <c r="TLB53" i="11"/>
  <c r="TLA53" i="11"/>
  <c r="TKZ53" i="11"/>
  <c r="TKY53" i="11"/>
  <c r="TKX53" i="11"/>
  <c r="TKW53" i="11"/>
  <c r="TKV53" i="11"/>
  <c r="TKU53" i="11"/>
  <c r="TKT53" i="11"/>
  <c r="TKS53" i="11"/>
  <c r="TKR53" i="11"/>
  <c r="TKQ53" i="11"/>
  <c r="TKP53" i="11"/>
  <c r="TKO53" i="11"/>
  <c r="TKN53" i="11"/>
  <c r="TKM53" i="11"/>
  <c r="TKL53" i="11"/>
  <c r="TKK53" i="11"/>
  <c r="TKJ53" i="11"/>
  <c r="TKI53" i="11"/>
  <c r="TKH53" i="11"/>
  <c r="TKG53" i="11"/>
  <c r="TKF53" i="11"/>
  <c r="TKE53" i="11"/>
  <c r="TKD53" i="11"/>
  <c r="TKC53" i="11"/>
  <c r="TKB53" i="11"/>
  <c r="TKA53" i="11"/>
  <c r="TJZ53" i="11"/>
  <c r="TJY53" i="11"/>
  <c r="TJX53" i="11"/>
  <c r="TJW53" i="11"/>
  <c r="TJV53" i="11"/>
  <c r="TJU53" i="11"/>
  <c r="TJT53" i="11"/>
  <c r="TJS53" i="11"/>
  <c r="TJR53" i="11"/>
  <c r="TJQ53" i="11"/>
  <c r="TJP53" i="11"/>
  <c r="TJO53" i="11"/>
  <c r="TJN53" i="11"/>
  <c r="TJM53" i="11"/>
  <c r="TJL53" i="11"/>
  <c r="TJK53" i="11"/>
  <c r="TJJ53" i="11"/>
  <c r="TJI53" i="11"/>
  <c r="TJH53" i="11"/>
  <c r="TJG53" i="11"/>
  <c r="TJF53" i="11"/>
  <c r="TJE53" i="11"/>
  <c r="TJD53" i="11"/>
  <c r="TJC53" i="11"/>
  <c r="TJB53" i="11"/>
  <c r="TJA53" i="11"/>
  <c r="TIZ53" i="11"/>
  <c r="TIY53" i="11"/>
  <c r="TIX53" i="11"/>
  <c r="TIW53" i="11"/>
  <c r="TIV53" i="11"/>
  <c r="TIU53" i="11"/>
  <c r="TIT53" i="11"/>
  <c r="TIS53" i="11"/>
  <c r="TIR53" i="11"/>
  <c r="TIQ53" i="11"/>
  <c r="TIP53" i="11"/>
  <c r="TIO53" i="11"/>
  <c r="TIN53" i="11"/>
  <c r="TIM53" i="11"/>
  <c r="TIL53" i="11"/>
  <c r="TIK53" i="11"/>
  <c r="TIJ53" i="11"/>
  <c r="TII53" i="11"/>
  <c r="TIH53" i="11"/>
  <c r="TIG53" i="11"/>
  <c r="TIF53" i="11"/>
  <c r="TIE53" i="11"/>
  <c r="TID53" i="11"/>
  <c r="TIC53" i="11"/>
  <c r="TIB53" i="11"/>
  <c r="TIA53" i="11"/>
  <c r="THZ53" i="11"/>
  <c r="THY53" i="11"/>
  <c r="THX53" i="11"/>
  <c r="THW53" i="11"/>
  <c r="THV53" i="11"/>
  <c r="THU53" i="11"/>
  <c r="THT53" i="11"/>
  <c r="THS53" i="11"/>
  <c r="THR53" i="11"/>
  <c r="THQ53" i="11"/>
  <c r="THP53" i="11"/>
  <c r="THO53" i="11"/>
  <c r="THN53" i="11"/>
  <c r="THM53" i="11"/>
  <c r="THL53" i="11"/>
  <c r="THK53" i="11"/>
  <c r="THJ53" i="11"/>
  <c r="THI53" i="11"/>
  <c r="THH53" i="11"/>
  <c r="THG53" i="11"/>
  <c r="THF53" i="11"/>
  <c r="THE53" i="11"/>
  <c r="THD53" i="11"/>
  <c r="THC53" i="11"/>
  <c r="THB53" i="11"/>
  <c r="THA53" i="11"/>
  <c r="TGZ53" i="11"/>
  <c r="TGY53" i="11"/>
  <c r="TGX53" i="11"/>
  <c r="TGW53" i="11"/>
  <c r="TGV53" i="11"/>
  <c r="TGU53" i="11"/>
  <c r="TGT53" i="11"/>
  <c r="TGS53" i="11"/>
  <c r="TGR53" i="11"/>
  <c r="TGQ53" i="11"/>
  <c r="TGP53" i="11"/>
  <c r="TGO53" i="11"/>
  <c r="TGN53" i="11"/>
  <c r="TGM53" i="11"/>
  <c r="TGL53" i="11"/>
  <c r="TGK53" i="11"/>
  <c r="TGJ53" i="11"/>
  <c r="TGI53" i="11"/>
  <c r="TGH53" i="11"/>
  <c r="TGG53" i="11"/>
  <c r="TGF53" i="11"/>
  <c r="TGE53" i="11"/>
  <c r="TGD53" i="11"/>
  <c r="TGC53" i="11"/>
  <c r="TGB53" i="11"/>
  <c r="TGA53" i="11"/>
  <c r="TFZ53" i="11"/>
  <c r="TFY53" i="11"/>
  <c r="TFX53" i="11"/>
  <c r="TFW53" i="11"/>
  <c r="TFV53" i="11"/>
  <c r="TFU53" i="11"/>
  <c r="TFT53" i="11"/>
  <c r="TFS53" i="11"/>
  <c r="TFR53" i="11"/>
  <c r="TFQ53" i="11"/>
  <c r="TFP53" i="11"/>
  <c r="TFO53" i="11"/>
  <c r="TFN53" i="11"/>
  <c r="TFM53" i="11"/>
  <c r="TFL53" i="11"/>
  <c r="TFK53" i="11"/>
  <c r="TFJ53" i="11"/>
  <c r="TFI53" i="11"/>
  <c r="TFH53" i="11"/>
  <c r="TFG53" i="11"/>
  <c r="TFF53" i="11"/>
  <c r="TFE53" i="11"/>
  <c r="TFD53" i="11"/>
  <c r="TFC53" i="11"/>
  <c r="TFB53" i="11"/>
  <c r="TFA53" i="11"/>
  <c r="TEZ53" i="11"/>
  <c r="TEY53" i="11"/>
  <c r="TEX53" i="11"/>
  <c r="TEW53" i="11"/>
  <c r="TEV53" i="11"/>
  <c r="TEU53" i="11"/>
  <c r="TET53" i="11"/>
  <c r="TES53" i="11"/>
  <c r="TER53" i="11"/>
  <c r="TEQ53" i="11"/>
  <c r="TEP53" i="11"/>
  <c r="TEO53" i="11"/>
  <c r="TEN53" i="11"/>
  <c r="TEM53" i="11"/>
  <c r="TEL53" i="11"/>
  <c r="TEK53" i="11"/>
  <c r="TEJ53" i="11"/>
  <c r="TEI53" i="11"/>
  <c r="TEH53" i="11"/>
  <c r="TEG53" i="11"/>
  <c r="TEF53" i="11"/>
  <c r="TEE53" i="11"/>
  <c r="TED53" i="11"/>
  <c r="TEC53" i="11"/>
  <c r="TEB53" i="11"/>
  <c r="TEA53" i="11"/>
  <c r="TDZ53" i="11"/>
  <c r="TDY53" i="11"/>
  <c r="TDX53" i="11"/>
  <c r="TDW53" i="11"/>
  <c r="TDV53" i="11"/>
  <c r="TDU53" i="11"/>
  <c r="TDT53" i="11"/>
  <c r="TDS53" i="11"/>
  <c r="TDR53" i="11"/>
  <c r="TDQ53" i="11"/>
  <c r="TDP53" i="11"/>
  <c r="TDO53" i="11"/>
  <c r="TDN53" i="11"/>
  <c r="TDM53" i="11"/>
  <c r="TDL53" i="11"/>
  <c r="TDK53" i="11"/>
  <c r="TDJ53" i="11"/>
  <c r="TDI53" i="11"/>
  <c r="TDH53" i="11"/>
  <c r="TDG53" i="11"/>
  <c r="TDF53" i="11"/>
  <c r="TDE53" i="11"/>
  <c r="TDD53" i="11"/>
  <c r="TDC53" i="11"/>
  <c r="TDB53" i="11"/>
  <c r="TDA53" i="11"/>
  <c r="TCZ53" i="11"/>
  <c r="TCY53" i="11"/>
  <c r="TCX53" i="11"/>
  <c r="TCW53" i="11"/>
  <c r="TCV53" i="11"/>
  <c r="TCU53" i="11"/>
  <c r="TCT53" i="11"/>
  <c r="TCS53" i="11"/>
  <c r="TCR53" i="11"/>
  <c r="TCQ53" i="11"/>
  <c r="TCP53" i="11"/>
  <c r="TCO53" i="11"/>
  <c r="TCN53" i="11"/>
  <c r="TCM53" i="11"/>
  <c r="TCL53" i="11"/>
  <c r="TCK53" i="11"/>
  <c r="TCJ53" i="11"/>
  <c r="TCI53" i="11"/>
  <c r="TCH53" i="11"/>
  <c r="TCG53" i="11"/>
  <c r="TCF53" i="11"/>
  <c r="TCE53" i="11"/>
  <c r="TCD53" i="11"/>
  <c r="TCC53" i="11"/>
  <c r="TCB53" i="11"/>
  <c r="TCA53" i="11"/>
  <c r="TBZ53" i="11"/>
  <c r="TBY53" i="11"/>
  <c r="TBX53" i="11"/>
  <c r="TBW53" i="11"/>
  <c r="TBV53" i="11"/>
  <c r="TBU53" i="11"/>
  <c r="TBT53" i="11"/>
  <c r="TBS53" i="11"/>
  <c r="TBR53" i="11"/>
  <c r="TBQ53" i="11"/>
  <c r="TBP53" i="11"/>
  <c r="TBO53" i="11"/>
  <c r="TBN53" i="11"/>
  <c r="TBM53" i="11"/>
  <c r="TBL53" i="11"/>
  <c r="TBK53" i="11"/>
  <c r="TBJ53" i="11"/>
  <c r="TBI53" i="11"/>
  <c r="TBH53" i="11"/>
  <c r="TBG53" i="11"/>
  <c r="TBF53" i="11"/>
  <c r="TBE53" i="11"/>
  <c r="TBD53" i="11"/>
  <c r="TBC53" i="11"/>
  <c r="TBB53" i="11"/>
  <c r="TBA53" i="11"/>
  <c r="TAZ53" i="11"/>
  <c r="TAY53" i="11"/>
  <c r="TAX53" i="11"/>
  <c r="TAW53" i="11"/>
  <c r="TAV53" i="11"/>
  <c r="TAU53" i="11"/>
  <c r="TAT53" i="11"/>
  <c r="TAS53" i="11"/>
  <c r="TAR53" i="11"/>
  <c r="TAQ53" i="11"/>
  <c r="TAP53" i="11"/>
  <c r="TAO53" i="11"/>
  <c r="TAN53" i="11"/>
  <c r="TAM53" i="11"/>
  <c r="TAL53" i="11"/>
  <c r="TAK53" i="11"/>
  <c r="TAJ53" i="11"/>
  <c r="TAI53" i="11"/>
  <c r="TAH53" i="11"/>
  <c r="TAG53" i="11"/>
  <c r="TAF53" i="11"/>
  <c r="TAE53" i="11"/>
  <c r="TAD53" i="11"/>
  <c r="TAC53" i="11"/>
  <c r="TAB53" i="11"/>
  <c r="TAA53" i="11"/>
  <c r="SZZ53" i="11"/>
  <c r="SZY53" i="11"/>
  <c r="SZX53" i="11"/>
  <c r="SZW53" i="11"/>
  <c r="SZV53" i="11"/>
  <c r="SZU53" i="11"/>
  <c r="SZT53" i="11"/>
  <c r="SZS53" i="11"/>
  <c r="SZR53" i="11"/>
  <c r="SZQ53" i="11"/>
  <c r="SZP53" i="11"/>
  <c r="SZO53" i="11"/>
  <c r="SZN53" i="11"/>
  <c r="SZM53" i="11"/>
  <c r="SZL53" i="11"/>
  <c r="SZK53" i="11"/>
  <c r="SZJ53" i="11"/>
  <c r="SZI53" i="11"/>
  <c r="SZH53" i="11"/>
  <c r="SZG53" i="11"/>
  <c r="SZF53" i="11"/>
  <c r="SZE53" i="11"/>
  <c r="SZD53" i="11"/>
  <c r="SZC53" i="11"/>
  <c r="SZB53" i="11"/>
  <c r="SZA53" i="11"/>
  <c r="SYZ53" i="11"/>
  <c r="SYY53" i="11"/>
  <c r="SYX53" i="11"/>
  <c r="SYW53" i="11"/>
  <c r="SYV53" i="11"/>
  <c r="SYU53" i="11"/>
  <c r="SYT53" i="11"/>
  <c r="SYS53" i="11"/>
  <c r="SYR53" i="11"/>
  <c r="SYQ53" i="11"/>
  <c r="SYP53" i="11"/>
  <c r="SYO53" i="11"/>
  <c r="SYN53" i="11"/>
  <c r="SYM53" i="11"/>
  <c r="SYL53" i="11"/>
  <c r="SYK53" i="11"/>
  <c r="SYJ53" i="11"/>
  <c r="SYI53" i="11"/>
  <c r="SYH53" i="11"/>
  <c r="SYG53" i="11"/>
  <c r="SYF53" i="11"/>
  <c r="SYE53" i="11"/>
  <c r="SYD53" i="11"/>
  <c r="SYC53" i="11"/>
  <c r="SYB53" i="11"/>
  <c r="SYA53" i="11"/>
  <c r="SXZ53" i="11"/>
  <c r="SXY53" i="11"/>
  <c r="SXX53" i="11"/>
  <c r="SXW53" i="11"/>
  <c r="SXV53" i="11"/>
  <c r="SXU53" i="11"/>
  <c r="SXT53" i="11"/>
  <c r="SXS53" i="11"/>
  <c r="SXR53" i="11"/>
  <c r="SXQ53" i="11"/>
  <c r="SXP53" i="11"/>
  <c r="SXO53" i="11"/>
  <c r="SXN53" i="11"/>
  <c r="SXM53" i="11"/>
  <c r="SXL53" i="11"/>
  <c r="SXK53" i="11"/>
  <c r="SXJ53" i="11"/>
  <c r="SXI53" i="11"/>
  <c r="SXH53" i="11"/>
  <c r="SXG53" i="11"/>
  <c r="SXF53" i="11"/>
  <c r="SXE53" i="11"/>
  <c r="SXD53" i="11"/>
  <c r="SXC53" i="11"/>
  <c r="SXB53" i="11"/>
  <c r="SXA53" i="11"/>
  <c r="SWZ53" i="11"/>
  <c r="SWY53" i="11"/>
  <c r="SWX53" i="11"/>
  <c r="SWW53" i="11"/>
  <c r="SWV53" i="11"/>
  <c r="SWU53" i="11"/>
  <c r="SWT53" i="11"/>
  <c r="SWS53" i="11"/>
  <c r="SWR53" i="11"/>
  <c r="SWQ53" i="11"/>
  <c r="SWP53" i="11"/>
  <c r="SWO53" i="11"/>
  <c r="SWN53" i="11"/>
  <c r="SWM53" i="11"/>
  <c r="SWL53" i="11"/>
  <c r="SWK53" i="11"/>
  <c r="SWJ53" i="11"/>
  <c r="SWI53" i="11"/>
  <c r="SWH53" i="11"/>
  <c r="SWG53" i="11"/>
  <c r="SWF53" i="11"/>
  <c r="SWE53" i="11"/>
  <c r="SWD53" i="11"/>
  <c r="SWC53" i="11"/>
  <c r="SWB53" i="11"/>
  <c r="SWA53" i="11"/>
  <c r="SVZ53" i="11"/>
  <c r="SVY53" i="11"/>
  <c r="SVX53" i="11"/>
  <c r="SVW53" i="11"/>
  <c r="SVV53" i="11"/>
  <c r="SVU53" i="11"/>
  <c r="SVT53" i="11"/>
  <c r="SVS53" i="11"/>
  <c r="SVR53" i="11"/>
  <c r="SVQ53" i="11"/>
  <c r="SVP53" i="11"/>
  <c r="SVO53" i="11"/>
  <c r="SVN53" i="11"/>
  <c r="SVM53" i="11"/>
  <c r="SVL53" i="11"/>
  <c r="SVK53" i="11"/>
  <c r="SVJ53" i="11"/>
  <c r="SVI53" i="11"/>
  <c r="SVH53" i="11"/>
  <c r="SVG53" i="11"/>
  <c r="SVF53" i="11"/>
  <c r="SVE53" i="11"/>
  <c r="SVD53" i="11"/>
  <c r="SVC53" i="11"/>
  <c r="SVB53" i="11"/>
  <c r="SVA53" i="11"/>
  <c r="SUZ53" i="11"/>
  <c r="SUY53" i="11"/>
  <c r="SUX53" i="11"/>
  <c r="SUW53" i="11"/>
  <c r="SUV53" i="11"/>
  <c r="SUU53" i="11"/>
  <c r="SUT53" i="11"/>
  <c r="SUS53" i="11"/>
  <c r="SUR53" i="11"/>
  <c r="SUQ53" i="11"/>
  <c r="SUP53" i="11"/>
  <c r="SUO53" i="11"/>
  <c r="SUN53" i="11"/>
  <c r="SUM53" i="11"/>
  <c r="SUL53" i="11"/>
  <c r="SUK53" i="11"/>
  <c r="SUJ53" i="11"/>
  <c r="SUI53" i="11"/>
  <c r="SUH53" i="11"/>
  <c r="SUG53" i="11"/>
  <c r="SUF53" i="11"/>
  <c r="SUE53" i="11"/>
  <c r="SUD53" i="11"/>
  <c r="SUC53" i="11"/>
  <c r="SUB53" i="11"/>
  <c r="SUA53" i="11"/>
  <c r="STZ53" i="11"/>
  <c r="STY53" i="11"/>
  <c r="STX53" i="11"/>
  <c r="STW53" i="11"/>
  <c r="STV53" i="11"/>
  <c r="STU53" i="11"/>
  <c r="STT53" i="11"/>
  <c r="STS53" i="11"/>
  <c r="STR53" i="11"/>
  <c r="STQ53" i="11"/>
  <c r="STP53" i="11"/>
  <c r="STO53" i="11"/>
  <c r="STN53" i="11"/>
  <c r="STM53" i="11"/>
  <c r="STL53" i="11"/>
  <c r="STK53" i="11"/>
  <c r="STJ53" i="11"/>
  <c r="STI53" i="11"/>
  <c r="STH53" i="11"/>
  <c r="STG53" i="11"/>
  <c r="STF53" i="11"/>
  <c r="STE53" i="11"/>
  <c r="STD53" i="11"/>
  <c r="STC53" i="11"/>
  <c r="STB53" i="11"/>
  <c r="STA53" i="11"/>
  <c r="SSZ53" i="11"/>
  <c r="SSY53" i="11"/>
  <c r="SSX53" i="11"/>
  <c r="SSW53" i="11"/>
  <c r="SSV53" i="11"/>
  <c r="SSU53" i="11"/>
  <c r="SST53" i="11"/>
  <c r="SSS53" i="11"/>
  <c r="SSR53" i="11"/>
  <c r="SSQ53" i="11"/>
  <c r="SSP53" i="11"/>
  <c r="SSO53" i="11"/>
  <c r="SSN53" i="11"/>
  <c r="SSM53" i="11"/>
  <c r="SSL53" i="11"/>
  <c r="SSK53" i="11"/>
  <c r="SSJ53" i="11"/>
  <c r="SSI53" i="11"/>
  <c r="SSH53" i="11"/>
  <c r="SSG53" i="11"/>
  <c r="SSF53" i="11"/>
  <c r="SSE53" i="11"/>
  <c r="SSD53" i="11"/>
  <c r="SSC53" i="11"/>
  <c r="SSB53" i="11"/>
  <c r="SSA53" i="11"/>
  <c r="SRZ53" i="11"/>
  <c r="SRY53" i="11"/>
  <c r="SRX53" i="11"/>
  <c r="SRW53" i="11"/>
  <c r="SRV53" i="11"/>
  <c r="SRU53" i="11"/>
  <c r="SRT53" i="11"/>
  <c r="SRS53" i="11"/>
  <c r="SRR53" i="11"/>
  <c r="SRQ53" i="11"/>
  <c r="SRP53" i="11"/>
  <c r="SRO53" i="11"/>
  <c r="SRN53" i="11"/>
  <c r="SRM53" i="11"/>
  <c r="SRL53" i="11"/>
  <c r="SRK53" i="11"/>
  <c r="SRJ53" i="11"/>
  <c r="SRI53" i="11"/>
  <c r="SRH53" i="11"/>
  <c r="SRG53" i="11"/>
  <c r="SRF53" i="11"/>
  <c r="SRE53" i="11"/>
  <c r="SRD53" i="11"/>
  <c r="SRC53" i="11"/>
  <c r="SRB53" i="11"/>
  <c r="SRA53" i="11"/>
  <c r="SQZ53" i="11"/>
  <c r="SQY53" i="11"/>
  <c r="SQX53" i="11"/>
  <c r="SQW53" i="11"/>
  <c r="SQV53" i="11"/>
  <c r="SQU53" i="11"/>
  <c r="SQT53" i="11"/>
  <c r="SQS53" i="11"/>
  <c r="SQR53" i="11"/>
  <c r="SQQ53" i="11"/>
  <c r="SQP53" i="11"/>
  <c r="SQO53" i="11"/>
  <c r="SQN53" i="11"/>
  <c r="SQM53" i="11"/>
  <c r="SQL53" i="11"/>
  <c r="SQK53" i="11"/>
  <c r="SQJ53" i="11"/>
  <c r="SQI53" i="11"/>
  <c r="SQH53" i="11"/>
  <c r="SQG53" i="11"/>
  <c r="SQF53" i="11"/>
  <c r="SQE53" i="11"/>
  <c r="SQD53" i="11"/>
  <c r="SQC53" i="11"/>
  <c r="SQB53" i="11"/>
  <c r="SQA53" i="11"/>
  <c r="SPZ53" i="11"/>
  <c r="SPY53" i="11"/>
  <c r="SPX53" i="11"/>
  <c r="SPW53" i="11"/>
  <c r="SPV53" i="11"/>
  <c r="SPU53" i="11"/>
  <c r="SPT53" i="11"/>
  <c r="SPS53" i="11"/>
  <c r="SPR53" i="11"/>
  <c r="SPQ53" i="11"/>
  <c r="SPP53" i="11"/>
  <c r="SPO53" i="11"/>
  <c r="SPN53" i="11"/>
  <c r="SPM53" i="11"/>
  <c r="SPL53" i="11"/>
  <c r="SPK53" i="11"/>
  <c r="SPJ53" i="11"/>
  <c r="SPI53" i="11"/>
  <c r="SPH53" i="11"/>
  <c r="SPG53" i="11"/>
  <c r="SPF53" i="11"/>
  <c r="SPE53" i="11"/>
  <c r="SPD53" i="11"/>
  <c r="SPC53" i="11"/>
  <c r="SPB53" i="11"/>
  <c r="SPA53" i="11"/>
  <c r="SOZ53" i="11"/>
  <c r="SOY53" i="11"/>
  <c r="SOX53" i="11"/>
  <c r="SOW53" i="11"/>
  <c r="SOV53" i="11"/>
  <c r="SOU53" i="11"/>
  <c r="SOT53" i="11"/>
  <c r="SOS53" i="11"/>
  <c r="SOR53" i="11"/>
  <c r="SOQ53" i="11"/>
  <c r="SOP53" i="11"/>
  <c r="SOO53" i="11"/>
  <c r="SON53" i="11"/>
  <c r="SOM53" i="11"/>
  <c r="SOL53" i="11"/>
  <c r="SOK53" i="11"/>
  <c r="SOJ53" i="11"/>
  <c r="SOI53" i="11"/>
  <c r="SOH53" i="11"/>
  <c r="SOG53" i="11"/>
  <c r="SOF53" i="11"/>
  <c r="SOE53" i="11"/>
  <c r="SOD53" i="11"/>
  <c r="SOC53" i="11"/>
  <c r="SOB53" i="11"/>
  <c r="SOA53" i="11"/>
  <c r="SNZ53" i="11"/>
  <c r="SNY53" i="11"/>
  <c r="SNX53" i="11"/>
  <c r="SNW53" i="11"/>
  <c r="SNV53" i="11"/>
  <c r="SNU53" i="11"/>
  <c r="SNT53" i="11"/>
  <c r="SNS53" i="11"/>
  <c r="SNR53" i="11"/>
  <c r="SNQ53" i="11"/>
  <c r="SNP53" i="11"/>
  <c r="SNO53" i="11"/>
  <c r="SNN53" i="11"/>
  <c r="SNM53" i="11"/>
  <c r="SNL53" i="11"/>
  <c r="SNK53" i="11"/>
  <c r="SNJ53" i="11"/>
  <c r="SNI53" i="11"/>
  <c r="SNH53" i="11"/>
  <c r="SNG53" i="11"/>
  <c r="SNF53" i="11"/>
  <c r="SNE53" i="11"/>
  <c r="SND53" i="11"/>
  <c r="SNC53" i="11"/>
  <c r="SNB53" i="11"/>
  <c r="SNA53" i="11"/>
  <c r="SMZ53" i="11"/>
  <c r="SMY53" i="11"/>
  <c r="SMX53" i="11"/>
  <c r="SMW53" i="11"/>
  <c r="SMV53" i="11"/>
  <c r="SMU53" i="11"/>
  <c r="SMT53" i="11"/>
  <c r="SMS53" i="11"/>
  <c r="SMR53" i="11"/>
  <c r="SMQ53" i="11"/>
  <c r="SMP53" i="11"/>
  <c r="SMO53" i="11"/>
  <c r="SMN53" i="11"/>
  <c r="SMM53" i="11"/>
  <c r="SML53" i="11"/>
  <c r="SMK53" i="11"/>
  <c r="SMJ53" i="11"/>
  <c r="SMI53" i="11"/>
  <c r="SMH53" i="11"/>
  <c r="SMG53" i="11"/>
  <c r="SMF53" i="11"/>
  <c r="SME53" i="11"/>
  <c r="SMD53" i="11"/>
  <c r="SMC53" i="11"/>
  <c r="SMB53" i="11"/>
  <c r="SMA53" i="11"/>
  <c r="SLZ53" i="11"/>
  <c r="SLY53" i="11"/>
  <c r="SLX53" i="11"/>
  <c r="SLW53" i="11"/>
  <c r="SLV53" i="11"/>
  <c r="SLU53" i="11"/>
  <c r="SLT53" i="11"/>
  <c r="SLS53" i="11"/>
  <c r="SLR53" i="11"/>
  <c r="SLQ53" i="11"/>
  <c r="SLP53" i="11"/>
  <c r="SLO53" i="11"/>
  <c r="SLN53" i="11"/>
  <c r="SLM53" i="11"/>
  <c r="SLL53" i="11"/>
  <c r="SLK53" i="11"/>
  <c r="SLJ53" i="11"/>
  <c r="SLI53" i="11"/>
  <c r="SLH53" i="11"/>
  <c r="SLG53" i="11"/>
  <c r="SLF53" i="11"/>
  <c r="SLE53" i="11"/>
  <c r="SLD53" i="11"/>
  <c r="SLC53" i="11"/>
  <c r="SLB53" i="11"/>
  <c r="SLA53" i="11"/>
  <c r="SKZ53" i="11"/>
  <c r="SKY53" i="11"/>
  <c r="SKX53" i="11"/>
  <c r="SKW53" i="11"/>
  <c r="SKV53" i="11"/>
  <c r="SKU53" i="11"/>
  <c r="SKT53" i="11"/>
  <c r="SKS53" i="11"/>
  <c r="SKR53" i="11"/>
  <c r="SKQ53" i="11"/>
  <c r="SKP53" i="11"/>
  <c r="SKO53" i="11"/>
  <c r="SKN53" i="11"/>
  <c r="SKM53" i="11"/>
  <c r="SKL53" i="11"/>
  <c r="SKK53" i="11"/>
  <c r="SKJ53" i="11"/>
  <c r="SKI53" i="11"/>
  <c r="SKH53" i="11"/>
  <c r="SKG53" i="11"/>
  <c r="SKF53" i="11"/>
  <c r="SKE53" i="11"/>
  <c r="SKD53" i="11"/>
  <c r="SKC53" i="11"/>
  <c r="SKB53" i="11"/>
  <c r="SKA53" i="11"/>
  <c r="SJZ53" i="11"/>
  <c r="SJY53" i="11"/>
  <c r="SJX53" i="11"/>
  <c r="SJW53" i="11"/>
  <c r="SJV53" i="11"/>
  <c r="SJU53" i="11"/>
  <c r="SJT53" i="11"/>
  <c r="SJS53" i="11"/>
  <c r="SJR53" i="11"/>
  <c r="SJQ53" i="11"/>
  <c r="SJP53" i="11"/>
  <c r="SJO53" i="11"/>
  <c r="SJN53" i="11"/>
  <c r="SJM53" i="11"/>
  <c r="SJL53" i="11"/>
  <c r="SJK53" i="11"/>
  <c r="SJJ53" i="11"/>
  <c r="SJI53" i="11"/>
  <c r="SJH53" i="11"/>
  <c r="SJG53" i="11"/>
  <c r="SJF53" i="11"/>
  <c r="SJE53" i="11"/>
  <c r="SJD53" i="11"/>
  <c r="SJC53" i="11"/>
  <c r="SJB53" i="11"/>
  <c r="SJA53" i="11"/>
  <c r="SIZ53" i="11"/>
  <c r="SIY53" i="11"/>
  <c r="SIX53" i="11"/>
  <c r="SIW53" i="11"/>
  <c r="SIV53" i="11"/>
  <c r="SIU53" i="11"/>
  <c r="SIT53" i="11"/>
  <c r="SIS53" i="11"/>
  <c r="SIR53" i="11"/>
  <c r="SIQ53" i="11"/>
  <c r="SIP53" i="11"/>
  <c r="SIO53" i="11"/>
  <c r="SIN53" i="11"/>
  <c r="SIM53" i="11"/>
  <c r="SIL53" i="11"/>
  <c r="SIK53" i="11"/>
  <c r="SIJ53" i="11"/>
  <c r="SII53" i="11"/>
  <c r="SIH53" i="11"/>
  <c r="SIG53" i="11"/>
  <c r="SIF53" i="11"/>
  <c r="SIE53" i="11"/>
  <c r="SID53" i="11"/>
  <c r="SIC53" i="11"/>
  <c r="SIB53" i="11"/>
  <c r="SIA53" i="11"/>
  <c r="SHZ53" i="11"/>
  <c r="SHY53" i="11"/>
  <c r="SHX53" i="11"/>
  <c r="SHW53" i="11"/>
  <c r="SHV53" i="11"/>
  <c r="SHU53" i="11"/>
  <c r="SHT53" i="11"/>
  <c r="SHS53" i="11"/>
  <c r="SHR53" i="11"/>
  <c r="SHQ53" i="11"/>
  <c r="SHP53" i="11"/>
  <c r="SHO53" i="11"/>
  <c r="SHN53" i="11"/>
  <c r="SHM53" i="11"/>
  <c r="SHL53" i="11"/>
  <c r="SHK53" i="11"/>
  <c r="SHJ53" i="11"/>
  <c r="SHI53" i="11"/>
  <c r="SHH53" i="11"/>
  <c r="SHG53" i="11"/>
  <c r="SHF53" i="11"/>
  <c r="SHE53" i="11"/>
  <c r="SHD53" i="11"/>
  <c r="SHC53" i="11"/>
  <c r="SHB53" i="11"/>
  <c r="SHA53" i="11"/>
  <c r="SGZ53" i="11"/>
  <c r="SGY53" i="11"/>
  <c r="SGX53" i="11"/>
  <c r="SGW53" i="11"/>
  <c r="SGV53" i="11"/>
  <c r="SGU53" i="11"/>
  <c r="SGT53" i="11"/>
  <c r="SGS53" i="11"/>
  <c r="SGR53" i="11"/>
  <c r="SGQ53" i="11"/>
  <c r="SGP53" i="11"/>
  <c r="SGO53" i="11"/>
  <c r="SGN53" i="11"/>
  <c r="SGM53" i="11"/>
  <c r="SGL53" i="11"/>
  <c r="SGK53" i="11"/>
  <c r="SGJ53" i="11"/>
  <c r="SGI53" i="11"/>
  <c r="SGH53" i="11"/>
  <c r="SGG53" i="11"/>
  <c r="SGF53" i="11"/>
  <c r="SGE53" i="11"/>
  <c r="SGD53" i="11"/>
  <c r="SGC53" i="11"/>
  <c r="SGB53" i="11"/>
  <c r="SGA53" i="11"/>
  <c r="SFZ53" i="11"/>
  <c r="SFY53" i="11"/>
  <c r="SFX53" i="11"/>
  <c r="SFW53" i="11"/>
  <c r="SFV53" i="11"/>
  <c r="SFU53" i="11"/>
  <c r="SFT53" i="11"/>
  <c r="SFS53" i="11"/>
  <c r="SFR53" i="11"/>
  <c r="SFQ53" i="11"/>
  <c r="SFP53" i="11"/>
  <c r="SFO53" i="11"/>
  <c r="SFN53" i="11"/>
  <c r="SFM53" i="11"/>
  <c r="SFL53" i="11"/>
  <c r="SFK53" i="11"/>
  <c r="SFJ53" i="11"/>
  <c r="SFI53" i="11"/>
  <c r="SFH53" i="11"/>
  <c r="SFG53" i="11"/>
  <c r="SFF53" i="11"/>
  <c r="SFE53" i="11"/>
  <c r="SFD53" i="11"/>
  <c r="SFC53" i="11"/>
  <c r="SFB53" i="11"/>
  <c r="SFA53" i="11"/>
  <c r="SEZ53" i="11"/>
  <c r="SEY53" i="11"/>
  <c r="SEX53" i="11"/>
  <c r="SEW53" i="11"/>
  <c r="SEV53" i="11"/>
  <c r="SEU53" i="11"/>
  <c r="SET53" i="11"/>
  <c r="SES53" i="11"/>
  <c r="SER53" i="11"/>
  <c r="SEQ53" i="11"/>
  <c r="SEP53" i="11"/>
  <c r="SEO53" i="11"/>
  <c r="SEN53" i="11"/>
  <c r="SEM53" i="11"/>
  <c r="SEL53" i="11"/>
  <c r="SEK53" i="11"/>
  <c r="SEJ53" i="11"/>
  <c r="SEI53" i="11"/>
  <c r="SEH53" i="11"/>
  <c r="SEG53" i="11"/>
  <c r="SEF53" i="11"/>
  <c r="SEE53" i="11"/>
  <c r="SED53" i="11"/>
  <c r="SEC53" i="11"/>
  <c r="SEB53" i="11"/>
  <c r="SEA53" i="11"/>
  <c r="SDZ53" i="11"/>
  <c r="SDY53" i="11"/>
  <c r="SDX53" i="11"/>
  <c r="SDW53" i="11"/>
  <c r="SDV53" i="11"/>
  <c r="SDU53" i="11"/>
  <c r="SDT53" i="11"/>
  <c r="SDS53" i="11"/>
  <c r="SDR53" i="11"/>
  <c r="SDQ53" i="11"/>
  <c r="SDP53" i="11"/>
  <c r="SDO53" i="11"/>
  <c r="SDN53" i="11"/>
  <c r="SDM53" i="11"/>
  <c r="SDL53" i="11"/>
  <c r="SDK53" i="11"/>
  <c r="SDJ53" i="11"/>
  <c r="SDI53" i="11"/>
  <c r="SDH53" i="11"/>
  <c r="SDG53" i="11"/>
  <c r="SDF53" i="11"/>
  <c r="SDE53" i="11"/>
  <c r="SDD53" i="11"/>
  <c r="SDC53" i="11"/>
  <c r="SDB53" i="11"/>
  <c r="SDA53" i="11"/>
  <c r="SCZ53" i="11"/>
  <c r="SCY53" i="11"/>
  <c r="SCX53" i="11"/>
  <c r="SCW53" i="11"/>
  <c r="SCV53" i="11"/>
  <c r="SCU53" i="11"/>
  <c r="SCT53" i="11"/>
  <c r="SCS53" i="11"/>
  <c r="SCR53" i="11"/>
  <c r="SCQ53" i="11"/>
  <c r="SCP53" i="11"/>
  <c r="SCO53" i="11"/>
  <c r="SCN53" i="11"/>
  <c r="SCM53" i="11"/>
  <c r="SCL53" i="11"/>
  <c r="SCK53" i="11"/>
  <c r="SCJ53" i="11"/>
  <c r="SCI53" i="11"/>
  <c r="SCH53" i="11"/>
  <c r="SCG53" i="11"/>
  <c r="SCF53" i="11"/>
  <c r="SCE53" i="11"/>
  <c r="SCD53" i="11"/>
  <c r="SCC53" i="11"/>
  <c r="SCB53" i="11"/>
  <c r="SCA53" i="11"/>
  <c r="SBZ53" i="11"/>
  <c r="SBY53" i="11"/>
  <c r="SBX53" i="11"/>
  <c r="SBW53" i="11"/>
  <c r="SBV53" i="11"/>
  <c r="SBU53" i="11"/>
  <c r="SBT53" i="11"/>
  <c r="SBS53" i="11"/>
  <c r="SBR53" i="11"/>
  <c r="SBQ53" i="11"/>
  <c r="SBP53" i="11"/>
  <c r="SBO53" i="11"/>
  <c r="SBN53" i="11"/>
  <c r="SBM53" i="11"/>
  <c r="SBL53" i="11"/>
  <c r="SBK53" i="11"/>
  <c r="SBJ53" i="11"/>
  <c r="SBI53" i="11"/>
  <c r="SBH53" i="11"/>
  <c r="SBG53" i="11"/>
  <c r="SBF53" i="11"/>
  <c r="SBE53" i="11"/>
  <c r="SBD53" i="11"/>
  <c r="SBC53" i="11"/>
  <c r="SBB53" i="11"/>
  <c r="SBA53" i="11"/>
  <c r="SAZ53" i="11"/>
  <c r="SAY53" i="11"/>
  <c r="SAX53" i="11"/>
  <c r="SAW53" i="11"/>
  <c r="SAV53" i="11"/>
  <c r="SAU53" i="11"/>
  <c r="SAT53" i="11"/>
  <c r="SAS53" i="11"/>
  <c r="SAR53" i="11"/>
  <c r="SAQ53" i="11"/>
  <c r="SAP53" i="11"/>
  <c r="SAO53" i="11"/>
  <c r="SAN53" i="11"/>
  <c r="SAM53" i="11"/>
  <c r="SAL53" i="11"/>
  <c r="SAK53" i="11"/>
  <c r="SAJ53" i="11"/>
  <c r="SAI53" i="11"/>
  <c r="SAH53" i="11"/>
  <c r="SAG53" i="11"/>
  <c r="SAF53" i="11"/>
  <c r="SAE53" i="11"/>
  <c r="SAD53" i="11"/>
  <c r="SAC53" i="11"/>
  <c r="SAB53" i="11"/>
  <c r="SAA53" i="11"/>
  <c r="RZZ53" i="11"/>
  <c r="RZY53" i="11"/>
  <c r="RZX53" i="11"/>
  <c r="RZW53" i="11"/>
  <c r="RZV53" i="11"/>
  <c r="RZU53" i="11"/>
  <c r="RZT53" i="11"/>
  <c r="RZS53" i="11"/>
  <c r="RZR53" i="11"/>
  <c r="RZQ53" i="11"/>
  <c r="RZP53" i="11"/>
  <c r="RZO53" i="11"/>
  <c r="RZN53" i="11"/>
  <c r="RZM53" i="11"/>
  <c r="RZL53" i="11"/>
  <c r="RZK53" i="11"/>
  <c r="RZJ53" i="11"/>
  <c r="RZI53" i="11"/>
  <c r="RZH53" i="11"/>
  <c r="RZG53" i="11"/>
  <c r="RZF53" i="11"/>
  <c r="RZE53" i="11"/>
  <c r="RZD53" i="11"/>
  <c r="RZC53" i="11"/>
  <c r="RZB53" i="11"/>
  <c r="RZA53" i="11"/>
  <c r="RYZ53" i="11"/>
  <c r="RYY53" i="11"/>
  <c r="RYX53" i="11"/>
  <c r="RYW53" i="11"/>
  <c r="RYV53" i="11"/>
  <c r="RYU53" i="11"/>
  <c r="RYT53" i="11"/>
  <c r="RYS53" i="11"/>
  <c r="RYR53" i="11"/>
  <c r="RYQ53" i="11"/>
  <c r="RYP53" i="11"/>
  <c r="RYO53" i="11"/>
  <c r="RYN53" i="11"/>
  <c r="RYM53" i="11"/>
  <c r="RYL53" i="11"/>
  <c r="RYK53" i="11"/>
  <c r="RYJ53" i="11"/>
  <c r="RYI53" i="11"/>
  <c r="RYH53" i="11"/>
  <c r="RYG53" i="11"/>
  <c r="RYF53" i="11"/>
  <c r="RYE53" i="11"/>
  <c r="RYD53" i="11"/>
  <c r="RYC53" i="11"/>
  <c r="RYB53" i="11"/>
  <c r="RYA53" i="11"/>
  <c r="RXZ53" i="11"/>
  <c r="RXY53" i="11"/>
  <c r="RXX53" i="11"/>
  <c r="RXW53" i="11"/>
  <c r="RXV53" i="11"/>
  <c r="RXU53" i="11"/>
  <c r="RXT53" i="11"/>
  <c r="RXS53" i="11"/>
  <c r="RXR53" i="11"/>
  <c r="RXQ53" i="11"/>
  <c r="RXP53" i="11"/>
  <c r="RXO53" i="11"/>
  <c r="RXN53" i="11"/>
  <c r="RXM53" i="11"/>
  <c r="RXL53" i="11"/>
  <c r="RXK53" i="11"/>
  <c r="RXJ53" i="11"/>
  <c r="RXI53" i="11"/>
  <c r="RXH53" i="11"/>
  <c r="RXG53" i="11"/>
  <c r="RXF53" i="11"/>
  <c r="RXE53" i="11"/>
  <c r="RXD53" i="11"/>
  <c r="RXC53" i="11"/>
  <c r="RXB53" i="11"/>
  <c r="RXA53" i="11"/>
  <c r="RWZ53" i="11"/>
  <c r="RWY53" i="11"/>
  <c r="RWX53" i="11"/>
  <c r="RWW53" i="11"/>
  <c r="RWV53" i="11"/>
  <c r="RWU53" i="11"/>
  <c r="RWT53" i="11"/>
  <c r="RWS53" i="11"/>
  <c r="RWR53" i="11"/>
  <c r="RWQ53" i="11"/>
  <c r="RWP53" i="11"/>
  <c r="RWO53" i="11"/>
  <c r="RWN53" i="11"/>
  <c r="RWM53" i="11"/>
  <c r="RWL53" i="11"/>
  <c r="RWK53" i="11"/>
  <c r="RWJ53" i="11"/>
  <c r="RWI53" i="11"/>
  <c r="RWH53" i="11"/>
  <c r="RWG53" i="11"/>
  <c r="RWF53" i="11"/>
  <c r="RWE53" i="11"/>
  <c r="RWD53" i="11"/>
  <c r="RWC53" i="11"/>
  <c r="RWB53" i="11"/>
  <c r="RWA53" i="11"/>
  <c r="RVZ53" i="11"/>
  <c r="RVY53" i="11"/>
  <c r="RVX53" i="11"/>
  <c r="RVW53" i="11"/>
  <c r="RVV53" i="11"/>
  <c r="RVU53" i="11"/>
  <c r="RVT53" i="11"/>
  <c r="RVS53" i="11"/>
  <c r="RVR53" i="11"/>
  <c r="RVQ53" i="11"/>
  <c r="RVP53" i="11"/>
  <c r="RVO53" i="11"/>
  <c r="RVN53" i="11"/>
  <c r="RVM53" i="11"/>
  <c r="RVL53" i="11"/>
  <c r="RVK53" i="11"/>
  <c r="RVJ53" i="11"/>
  <c r="RVI53" i="11"/>
  <c r="RVH53" i="11"/>
  <c r="RVG53" i="11"/>
  <c r="RVF53" i="11"/>
  <c r="RVE53" i="11"/>
  <c r="RVD53" i="11"/>
  <c r="RVC53" i="11"/>
  <c r="RVB53" i="11"/>
  <c r="RVA53" i="11"/>
  <c r="RUZ53" i="11"/>
  <c r="RUY53" i="11"/>
  <c r="RUX53" i="11"/>
  <c r="RUW53" i="11"/>
  <c r="RUV53" i="11"/>
  <c r="RUU53" i="11"/>
  <c r="RUT53" i="11"/>
  <c r="RUS53" i="11"/>
  <c r="RUR53" i="11"/>
  <c r="RUQ53" i="11"/>
  <c r="RUP53" i="11"/>
  <c r="RUO53" i="11"/>
  <c r="RUN53" i="11"/>
  <c r="RUM53" i="11"/>
  <c r="RUL53" i="11"/>
  <c r="RUK53" i="11"/>
  <c r="RUJ53" i="11"/>
  <c r="RUI53" i="11"/>
  <c r="RUH53" i="11"/>
  <c r="RUG53" i="11"/>
  <c r="RUF53" i="11"/>
  <c r="RUE53" i="11"/>
  <c r="RUD53" i="11"/>
  <c r="RUC53" i="11"/>
  <c r="RUB53" i="11"/>
  <c r="RUA53" i="11"/>
  <c r="RTZ53" i="11"/>
  <c r="RTY53" i="11"/>
  <c r="RTX53" i="11"/>
  <c r="RTW53" i="11"/>
  <c r="RTV53" i="11"/>
  <c r="RTU53" i="11"/>
  <c r="RTT53" i="11"/>
  <c r="RTS53" i="11"/>
  <c r="RTR53" i="11"/>
  <c r="RTQ53" i="11"/>
  <c r="RTP53" i="11"/>
  <c r="RTO53" i="11"/>
  <c r="RTN53" i="11"/>
  <c r="RTM53" i="11"/>
  <c r="RTL53" i="11"/>
  <c r="RTK53" i="11"/>
  <c r="RTJ53" i="11"/>
  <c r="RTI53" i="11"/>
  <c r="RTH53" i="11"/>
  <c r="RTG53" i="11"/>
  <c r="RTF53" i="11"/>
  <c r="RTE53" i="11"/>
  <c r="RTD53" i="11"/>
  <c r="RTC53" i="11"/>
  <c r="RTB53" i="11"/>
  <c r="RTA53" i="11"/>
  <c r="RSZ53" i="11"/>
  <c r="RSY53" i="11"/>
  <c r="RSX53" i="11"/>
  <c r="RSW53" i="11"/>
  <c r="RSV53" i="11"/>
  <c r="RSU53" i="11"/>
  <c r="RST53" i="11"/>
  <c r="RSS53" i="11"/>
  <c r="RSR53" i="11"/>
  <c r="RSQ53" i="11"/>
  <c r="RSP53" i="11"/>
  <c r="RSO53" i="11"/>
  <c r="RSN53" i="11"/>
  <c r="RSM53" i="11"/>
  <c r="RSL53" i="11"/>
  <c r="RSK53" i="11"/>
  <c r="RSJ53" i="11"/>
  <c r="RSI53" i="11"/>
  <c r="RSH53" i="11"/>
  <c r="RSG53" i="11"/>
  <c r="RSF53" i="11"/>
  <c r="RSE53" i="11"/>
  <c r="RSD53" i="11"/>
  <c r="RSC53" i="11"/>
  <c r="RSB53" i="11"/>
  <c r="RSA53" i="11"/>
  <c r="RRZ53" i="11"/>
  <c r="RRY53" i="11"/>
  <c r="RRX53" i="11"/>
  <c r="RRW53" i="11"/>
  <c r="RRV53" i="11"/>
  <c r="RRU53" i="11"/>
  <c r="RRT53" i="11"/>
  <c r="RRS53" i="11"/>
  <c r="RRR53" i="11"/>
  <c r="RRQ53" i="11"/>
  <c r="RRP53" i="11"/>
  <c r="RRO53" i="11"/>
  <c r="RRN53" i="11"/>
  <c r="RRM53" i="11"/>
  <c r="RRL53" i="11"/>
  <c r="RRK53" i="11"/>
  <c r="RRJ53" i="11"/>
  <c r="RRI53" i="11"/>
  <c r="RRH53" i="11"/>
  <c r="RRG53" i="11"/>
  <c r="RRF53" i="11"/>
  <c r="RRE53" i="11"/>
  <c r="RRD53" i="11"/>
  <c r="RRC53" i="11"/>
  <c r="RRB53" i="11"/>
  <c r="RRA53" i="11"/>
  <c r="RQZ53" i="11"/>
  <c r="RQY53" i="11"/>
  <c r="RQX53" i="11"/>
  <c r="RQW53" i="11"/>
  <c r="RQV53" i="11"/>
  <c r="RQU53" i="11"/>
  <c r="RQT53" i="11"/>
  <c r="RQS53" i="11"/>
  <c r="RQR53" i="11"/>
  <c r="RQQ53" i="11"/>
  <c r="RQP53" i="11"/>
  <c r="RQO53" i="11"/>
  <c r="RQN53" i="11"/>
  <c r="RQM53" i="11"/>
  <c r="RQL53" i="11"/>
  <c r="RQK53" i="11"/>
  <c r="RQJ53" i="11"/>
  <c r="RQI53" i="11"/>
  <c r="RQH53" i="11"/>
  <c r="RQG53" i="11"/>
  <c r="RQF53" i="11"/>
  <c r="RQE53" i="11"/>
  <c r="RQD53" i="11"/>
  <c r="RQC53" i="11"/>
  <c r="RQB53" i="11"/>
  <c r="RQA53" i="11"/>
  <c r="RPZ53" i="11"/>
  <c r="RPY53" i="11"/>
  <c r="RPX53" i="11"/>
  <c r="RPW53" i="11"/>
  <c r="RPV53" i="11"/>
  <c r="RPU53" i="11"/>
  <c r="RPT53" i="11"/>
  <c r="RPS53" i="11"/>
  <c r="RPR53" i="11"/>
  <c r="RPQ53" i="11"/>
  <c r="RPP53" i="11"/>
  <c r="RPO53" i="11"/>
  <c r="RPN53" i="11"/>
  <c r="RPM53" i="11"/>
  <c r="RPL53" i="11"/>
  <c r="RPK53" i="11"/>
  <c r="RPJ53" i="11"/>
  <c r="RPI53" i="11"/>
  <c r="RPH53" i="11"/>
  <c r="RPG53" i="11"/>
  <c r="RPF53" i="11"/>
  <c r="RPE53" i="11"/>
  <c r="RPD53" i="11"/>
  <c r="RPC53" i="11"/>
  <c r="RPB53" i="11"/>
  <c r="RPA53" i="11"/>
  <c r="ROZ53" i="11"/>
  <c r="ROY53" i="11"/>
  <c r="ROX53" i="11"/>
  <c r="ROW53" i="11"/>
  <c r="ROV53" i="11"/>
  <c r="ROU53" i="11"/>
  <c r="ROT53" i="11"/>
  <c r="ROS53" i="11"/>
  <c r="ROR53" i="11"/>
  <c r="ROQ53" i="11"/>
  <c r="ROP53" i="11"/>
  <c r="ROO53" i="11"/>
  <c r="RON53" i="11"/>
  <c r="ROM53" i="11"/>
  <c r="ROL53" i="11"/>
  <c r="ROK53" i="11"/>
  <c r="ROJ53" i="11"/>
  <c r="ROI53" i="11"/>
  <c r="ROH53" i="11"/>
  <c r="ROG53" i="11"/>
  <c r="ROF53" i="11"/>
  <c r="ROE53" i="11"/>
  <c r="ROD53" i="11"/>
  <c r="ROC53" i="11"/>
  <c r="ROB53" i="11"/>
  <c r="ROA53" i="11"/>
  <c r="RNZ53" i="11"/>
  <c r="RNY53" i="11"/>
  <c r="RNX53" i="11"/>
  <c r="RNW53" i="11"/>
  <c r="RNV53" i="11"/>
  <c r="RNU53" i="11"/>
  <c r="RNT53" i="11"/>
  <c r="RNS53" i="11"/>
  <c r="RNR53" i="11"/>
  <c r="RNQ53" i="11"/>
  <c r="RNP53" i="11"/>
  <c r="RNO53" i="11"/>
  <c r="RNN53" i="11"/>
  <c r="RNM53" i="11"/>
  <c r="RNL53" i="11"/>
  <c r="RNK53" i="11"/>
  <c r="RNJ53" i="11"/>
  <c r="RNI53" i="11"/>
  <c r="RNH53" i="11"/>
  <c r="RNG53" i="11"/>
  <c r="RNF53" i="11"/>
  <c r="RNE53" i="11"/>
  <c r="RND53" i="11"/>
  <c r="RNC53" i="11"/>
  <c r="RNB53" i="11"/>
  <c r="RNA53" i="11"/>
  <c r="RMZ53" i="11"/>
  <c r="RMY53" i="11"/>
  <c r="RMX53" i="11"/>
  <c r="RMW53" i="11"/>
  <c r="RMV53" i="11"/>
  <c r="RMU53" i="11"/>
  <c r="RMT53" i="11"/>
  <c r="RMS53" i="11"/>
  <c r="RMR53" i="11"/>
  <c r="RMQ53" i="11"/>
  <c r="RMP53" i="11"/>
  <c r="RMO53" i="11"/>
  <c r="RMN53" i="11"/>
  <c r="RMM53" i="11"/>
  <c r="RML53" i="11"/>
  <c r="RMK53" i="11"/>
  <c r="RMJ53" i="11"/>
  <c r="RMI53" i="11"/>
  <c r="RMH53" i="11"/>
  <c r="RMG53" i="11"/>
  <c r="RMF53" i="11"/>
  <c r="RME53" i="11"/>
  <c r="RMD53" i="11"/>
  <c r="RMC53" i="11"/>
  <c r="RMB53" i="11"/>
  <c r="RMA53" i="11"/>
  <c r="RLZ53" i="11"/>
  <c r="RLY53" i="11"/>
  <c r="RLX53" i="11"/>
  <c r="RLW53" i="11"/>
  <c r="RLV53" i="11"/>
  <c r="RLU53" i="11"/>
  <c r="RLT53" i="11"/>
  <c r="RLS53" i="11"/>
  <c r="RLR53" i="11"/>
  <c r="RLQ53" i="11"/>
  <c r="RLP53" i="11"/>
  <c r="RLO53" i="11"/>
  <c r="RLN53" i="11"/>
  <c r="RLM53" i="11"/>
  <c r="RLL53" i="11"/>
  <c r="RLK53" i="11"/>
  <c r="RLJ53" i="11"/>
  <c r="RLI53" i="11"/>
  <c r="RLH53" i="11"/>
  <c r="RLG53" i="11"/>
  <c r="RLF53" i="11"/>
  <c r="RLE53" i="11"/>
  <c r="RLD53" i="11"/>
  <c r="RLC53" i="11"/>
  <c r="RLB53" i="11"/>
  <c r="RLA53" i="11"/>
  <c r="RKZ53" i="11"/>
  <c r="RKY53" i="11"/>
  <c r="RKX53" i="11"/>
  <c r="RKW53" i="11"/>
  <c r="RKV53" i="11"/>
  <c r="RKU53" i="11"/>
  <c r="RKT53" i="11"/>
  <c r="RKS53" i="11"/>
  <c r="RKR53" i="11"/>
  <c r="RKQ53" i="11"/>
  <c r="RKP53" i="11"/>
  <c r="RKO53" i="11"/>
  <c r="RKN53" i="11"/>
  <c r="RKM53" i="11"/>
  <c r="RKL53" i="11"/>
  <c r="RKK53" i="11"/>
  <c r="RKJ53" i="11"/>
  <c r="RKI53" i="11"/>
  <c r="RKH53" i="11"/>
  <c r="RKG53" i="11"/>
  <c r="RKF53" i="11"/>
  <c r="RKE53" i="11"/>
  <c r="RKD53" i="11"/>
  <c r="RKC53" i="11"/>
  <c r="RKB53" i="11"/>
  <c r="RKA53" i="11"/>
  <c r="RJZ53" i="11"/>
  <c r="RJY53" i="11"/>
  <c r="RJX53" i="11"/>
  <c r="RJW53" i="11"/>
  <c r="RJV53" i="11"/>
  <c r="RJU53" i="11"/>
  <c r="RJT53" i="11"/>
  <c r="RJS53" i="11"/>
  <c r="RJR53" i="11"/>
  <c r="RJQ53" i="11"/>
  <c r="RJP53" i="11"/>
  <c r="RJO53" i="11"/>
  <c r="RJN53" i="11"/>
  <c r="RJM53" i="11"/>
  <c r="RJL53" i="11"/>
  <c r="RJK53" i="11"/>
  <c r="RJJ53" i="11"/>
  <c r="RJI53" i="11"/>
  <c r="RJH53" i="11"/>
  <c r="RJG53" i="11"/>
  <c r="RJF53" i="11"/>
  <c r="RJE53" i="11"/>
  <c r="RJD53" i="11"/>
  <c r="RJC53" i="11"/>
  <c r="RJB53" i="11"/>
  <c r="RJA53" i="11"/>
  <c r="RIZ53" i="11"/>
  <c r="RIY53" i="11"/>
  <c r="RIX53" i="11"/>
  <c r="RIW53" i="11"/>
  <c r="RIV53" i="11"/>
  <c r="RIU53" i="11"/>
  <c r="RIT53" i="11"/>
  <c r="RIS53" i="11"/>
  <c r="RIR53" i="11"/>
  <c r="RIQ53" i="11"/>
  <c r="RIP53" i="11"/>
  <c r="RIO53" i="11"/>
  <c r="RIN53" i="11"/>
  <c r="RIM53" i="11"/>
  <c r="RIL53" i="11"/>
  <c r="RIK53" i="11"/>
  <c r="RIJ53" i="11"/>
  <c r="RII53" i="11"/>
  <c r="RIH53" i="11"/>
  <c r="RIG53" i="11"/>
  <c r="RIF53" i="11"/>
  <c r="RIE53" i="11"/>
  <c r="RID53" i="11"/>
  <c r="RIC53" i="11"/>
  <c r="RIB53" i="11"/>
  <c r="RIA53" i="11"/>
  <c r="RHZ53" i="11"/>
  <c r="RHY53" i="11"/>
  <c r="RHX53" i="11"/>
  <c r="RHW53" i="11"/>
  <c r="RHV53" i="11"/>
  <c r="RHU53" i="11"/>
  <c r="RHT53" i="11"/>
  <c r="RHS53" i="11"/>
  <c r="RHR53" i="11"/>
  <c r="RHQ53" i="11"/>
  <c r="RHP53" i="11"/>
  <c r="RHO53" i="11"/>
  <c r="RHN53" i="11"/>
  <c r="RHM53" i="11"/>
  <c r="RHL53" i="11"/>
  <c r="RHK53" i="11"/>
  <c r="RHJ53" i="11"/>
  <c r="RHI53" i="11"/>
  <c r="RHH53" i="11"/>
  <c r="RHG53" i="11"/>
  <c r="RHF53" i="11"/>
  <c r="RHE53" i="11"/>
  <c r="RHD53" i="11"/>
  <c r="RHC53" i="11"/>
  <c r="RHB53" i="11"/>
  <c r="RHA53" i="11"/>
  <c r="RGZ53" i="11"/>
  <c r="RGY53" i="11"/>
  <c r="RGX53" i="11"/>
  <c r="RGW53" i="11"/>
  <c r="RGV53" i="11"/>
  <c r="RGU53" i="11"/>
  <c r="RGT53" i="11"/>
  <c r="RGS53" i="11"/>
  <c r="RGR53" i="11"/>
  <c r="RGQ53" i="11"/>
  <c r="RGP53" i="11"/>
  <c r="RGO53" i="11"/>
  <c r="RGN53" i="11"/>
  <c r="RGM53" i="11"/>
  <c r="RGL53" i="11"/>
  <c r="RGK53" i="11"/>
  <c r="RGJ53" i="11"/>
  <c r="RGI53" i="11"/>
  <c r="RGH53" i="11"/>
  <c r="RGG53" i="11"/>
  <c r="RGF53" i="11"/>
  <c r="RGE53" i="11"/>
  <c r="RGD53" i="11"/>
  <c r="RGC53" i="11"/>
  <c r="RGB53" i="11"/>
  <c r="RGA53" i="11"/>
  <c r="RFZ53" i="11"/>
  <c r="RFY53" i="11"/>
  <c r="RFX53" i="11"/>
  <c r="RFW53" i="11"/>
  <c r="RFV53" i="11"/>
  <c r="RFU53" i="11"/>
  <c r="RFT53" i="11"/>
  <c r="RFS53" i="11"/>
  <c r="RFR53" i="11"/>
  <c r="RFQ53" i="11"/>
  <c r="RFP53" i="11"/>
  <c r="RFO53" i="11"/>
  <c r="RFN53" i="11"/>
  <c r="RFM53" i="11"/>
  <c r="RFL53" i="11"/>
  <c r="RFK53" i="11"/>
  <c r="RFJ53" i="11"/>
  <c r="RFI53" i="11"/>
  <c r="RFH53" i="11"/>
  <c r="RFG53" i="11"/>
  <c r="RFF53" i="11"/>
  <c r="RFE53" i="11"/>
  <c r="RFD53" i="11"/>
  <c r="RFC53" i="11"/>
  <c r="RFB53" i="11"/>
  <c r="RFA53" i="11"/>
  <c r="REZ53" i="11"/>
  <c r="REY53" i="11"/>
  <c r="REX53" i="11"/>
  <c r="REW53" i="11"/>
  <c r="REV53" i="11"/>
  <c r="REU53" i="11"/>
  <c r="RET53" i="11"/>
  <c r="RES53" i="11"/>
  <c r="RER53" i="11"/>
  <c r="REQ53" i="11"/>
  <c r="REP53" i="11"/>
  <c r="REO53" i="11"/>
  <c r="REN53" i="11"/>
  <c r="REM53" i="11"/>
  <c r="REL53" i="11"/>
  <c r="REK53" i="11"/>
  <c r="REJ53" i="11"/>
  <c r="REI53" i="11"/>
  <c r="REH53" i="11"/>
  <c r="REG53" i="11"/>
  <c r="REF53" i="11"/>
  <c r="REE53" i="11"/>
  <c r="RED53" i="11"/>
  <c r="REC53" i="11"/>
  <c r="REB53" i="11"/>
  <c r="REA53" i="11"/>
  <c r="RDZ53" i="11"/>
  <c r="RDY53" i="11"/>
  <c r="RDX53" i="11"/>
  <c r="RDW53" i="11"/>
  <c r="RDV53" i="11"/>
  <c r="RDU53" i="11"/>
  <c r="RDT53" i="11"/>
  <c r="RDS53" i="11"/>
  <c r="RDR53" i="11"/>
  <c r="RDQ53" i="11"/>
  <c r="RDP53" i="11"/>
  <c r="RDO53" i="11"/>
  <c r="RDN53" i="11"/>
  <c r="RDM53" i="11"/>
  <c r="RDL53" i="11"/>
  <c r="RDK53" i="11"/>
  <c r="RDJ53" i="11"/>
  <c r="RDI53" i="11"/>
  <c r="RDH53" i="11"/>
  <c r="RDG53" i="11"/>
  <c r="RDF53" i="11"/>
  <c r="RDE53" i="11"/>
  <c r="RDD53" i="11"/>
  <c r="RDC53" i="11"/>
  <c r="RDB53" i="11"/>
  <c r="RDA53" i="11"/>
  <c r="RCZ53" i="11"/>
  <c r="RCY53" i="11"/>
  <c r="RCX53" i="11"/>
  <c r="RCW53" i="11"/>
  <c r="RCV53" i="11"/>
  <c r="RCU53" i="11"/>
  <c r="RCT53" i="11"/>
  <c r="RCS53" i="11"/>
  <c r="RCR53" i="11"/>
  <c r="RCQ53" i="11"/>
  <c r="RCP53" i="11"/>
  <c r="RCO53" i="11"/>
  <c r="RCN53" i="11"/>
  <c r="RCM53" i="11"/>
  <c r="RCL53" i="11"/>
  <c r="RCK53" i="11"/>
  <c r="RCJ53" i="11"/>
  <c r="RCI53" i="11"/>
  <c r="RCH53" i="11"/>
  <c r="RCG53" i="11"/>
  <c r="RCF53" i="11"/>
  <c r="RCE53" i="11"/>
  <c r="RCD53" i="11"/>
  <c r="RCC53" i="11"/>
  <c r="RCB53" i="11"/>
  <c r="RCA53" i="11"/>
  <c r="RBZ53" i="11"/>
  <c r="RBY53" i="11"/>
  <c r="RBX53" i="11"/>
  <c r="RBW53" i="11"/>
  <c r="RBV53" i="11"/>
  <c r="RBU53" i="11"/>
  <c r="RBT53" i="11"/>
  <c r="RBS53" i="11"/>
  <c r="RBR53" i="11"/>
  <c r="RBQ53" i="11"/>
  <c r="RBP53" i="11"/>
  <c r="RBO53" i="11"/>
  <c r="RBN53" i="11"/>
  <c r="RBM53" i="11"/>
  <c r="RBL53" i="11"/>
  <c r="RBK53" i="11"/>
  <c r="RBJ53" i="11"/>
  <c r="RBI53" i="11"/>
  <c r="RBH53" i="11"/>
  <c r="RBG53" i="11"/>
  <c r="RBF53" i="11"/>
  <c r="RBE53" i="11"/>
  <c r="RBD53" i="11"/>
  <c r="RBC53" i="11"/>
  <c r="RBB53" i="11"/>
  <c r="RBA53" i="11"/>
  <c r="RAZ53" i="11"/>
  <c r="RAY53" i="11"/>
  <c r="RAX53" i="11"/>
  <c r="RAW53" i="11"/>
  <c r="RAV53" i="11"/>
  <c r="RAU53" i="11"/>
  <c r="RAT53" i="11"/>
  <c r="RAS53" i="11"/>
  <c r="RAR53" i="11"/>
  <c r="RAQ53" i="11"/>
  <c r="RAP53" i="11"/>
  <c r="RAO53" i="11"/>
  <c r="RAN53" i="11"/>
  <c r="RAM53" i="11"/>
  <c r="RAL53" i="11"/>
  <c r="RAK53" i="11"/>
  <c r="RAJ53" i="11"/>
  <c r="RAI53" i="11"/>
  <c r="RAH53" i="11"/>
  <c r="RAG53" i="11"/>
  <c r="RAF53" i="11"/>
  <c r="RAE53" i="11"/>
  <c r="RAD53" i="11"/>
  <c r="RAC53" i="11"/>
  <c r="RAB53" i="11"/>
  <c r="RAA53" i="11"/>
  <c r="QZZ53" i="11"/>
  <c r="QZY53" i="11"/>
  <c r="QZX53" i="11"/>
  <c r="QZW53" i="11"/>
  <c r="QZV53" i="11"/>
  <c r="QZU53" i="11"/>
  <c r="QZT53" i="11"/>
  <c r="QZS53" i="11"/>
  <c r="QZR53" i="11"/>
  <c r="QZQ53" i="11"/>
  <c r="QZP53" i="11"/>
  <c r="QZO53" i="11"/>
  <c r="QZN53" i="11"/>
  <c r="QZM53" i="11"/>
  <c r="QZL53" i="11"/>
  <c r="QZK53" i="11"/>
  <c r="QZJ53" i="11"/>
  <c r="QZI53" i="11"/>
  <c r="QZH53" i="11"/>
  <c r="QZG53" i="11"/>
  <c r="QZF53" i="11"/>
  <c r="QZE53" i="11"/>
  <c r="QZD53" i="11"/>
  <c r="QZC53" i="11"/>
  <c r="QZB53" i="11"/>
  <c r="QZA53" i="11"/>
  <c r="QYZ53" i="11"/>
  <c r="QYY53" i="11"/>
  <c r="QYX53" i="11"/>
  <c r="QYW53" i="11"/>
  <c r="QYV53" i="11"/>
  <c r="QYU53" i="11"/>
  <c r="QYT53" i="11"/>
  <c r="QYS53" i="11"/>
  <c r="QYR53" i="11"/>
  <c r="QYQ53" i="11"/>
  <c r="QYP53" i="11"/>
  <c r="QYO53" i="11"/>
  <c r="QYN53" i="11"/>
  <c r="QYM53" i="11"/>
  <c r="QYL53" i="11"/>
  <c r="QYK53" i="11"/>
  <c r="QYJ53" i="11"/>
  <c r="QYI53" i="11"/>
  <c r="QYH53" i="11"/>
  <c r="QYG53" i="11"/>
  <c r="QYF53" i="11"/>
  <c r="QYE53" i="11"/>
  <c r="QYD53" i="11"/>
  <c r="QYC53" i="11"/>
  <c r="QYB53" i="11"/>
  <c r="QYA53" i="11"/>
  <c r="QXZ53" i="11"/>
  <c r="QXY53" i="11"/>
  <c r="QXX53" i="11"/>
  <c r="QXW53" i="11"/>
  <c r="QXV53" i="11"/>
  <c r="QXU53" i="11"/>
  <c r="QXT53" i="11"/>
  <c r="QXS53" i="11"/>
  <c r="QXR53" i="11"/>
  <c r="QXQ53" i="11"/>
  <c r="QXP53" i="11"/>
  <c r="QXO53" i="11"/>
  <c r="QXN53" i="11"/>
  <c r="QXM53" i="11"/>
  <c r="QXL53" i="11"/>
  <c r="QXK53" i="11"/>
  <c r="QXJ53" i="11"/>
  <c r="QXI53" i="11"/>
  <c r="QXH53" i="11"/>
  <c r="QXG53" i="11"/>
  <c r="QXF53" i="11"/>
  <c r="QXE53" i="11"/>
  <c r="QXD53" i="11"/>
  <c r="QXC53" i="11"/>
  <c r="QXB53" i="11"/>
  <c r="QXA53" i="11"/>
  <c r="QWZ53" i="11"/>
  <c r="QWY53" i="11"/>
  <c r="QWX53" i="11"/>
  <c r="QWW53" i="11"/>
  <c r="QWV53" i="11"/>
  <c r="QWU53" i="11"/>
  <c r="QWT53" i="11"/>
  <c r="QWS53" i="11"/>
  <c r="QWR53" i="11"/>
  <c r="QWQ53" i="11"/>
  <c r="QWP53" i="11"/>
  <c r="QWO53" i="11"/>
  <c r="QWN53" i="11"/>
  <c r="QWM53" i="11"/>
  <c r="QWL53" i="11"/>
  <c r="QWK53" i="11"/>
  <c r="QWJ53" i="11"/>
  <c r="QWI53" i="11"/>
  <c r="QWH53" i="11"/>
  <c r="QWG53" i="11"/>
  <c r="QWF53" i="11"/>
  <c r="QWE53" i="11"/>
  <c r="QWD53" i="11"/>
  <c r="QWC53" i="11"/>
  <c r="QWB53" i="11"/>
  <c r="QWA53" i="11"/>
  <c r="QVZ53" i="11"/>
  <c r="QVY53" i="11"/>
  <c r="QVX53" i="11"/>
  <c r="QVW53" i="11"/>
  <c r="QVV53" i="11"/>
  <c r="QVU53" i="11"/>
  <c r="QVT53" i="11"/>
  <c r="QVS53" i="11"/>
  <c r="QVR53" i="11"/>
  <c r="QVQ53" i="11"/>
  <c r="QVP53" i="11"/>
  <c r="QVO53" i="11"/>
  <c r="QVN53" i="11"/>
  <c r="QVM53" i="11"/>
  <c r="QVL53" i="11"/>
  <c r="QVK53" i="11"/>
  <c r="QVJ53" i="11"/>
  <c r="QVI53" i="11"/>
  <c r="QVH53" i="11"/>
  <c r="QVG53" i="11"/>
  <c r="QVF53" i="11"/>
  <c r="QVE53" i="11"/>
  <c r="QVD53" i="11"/>
  <c r="QVC53" i="11"/>
  <c r="QVB53" i="11"/>
  <c r="QVA53" i="11"/>
  <c r="QUZ53" i="11"/>
  <c r="QUY53" i="11"/>
  <c r="QUX53" i="11"/>
  <c r="QUW53" i="11"/>
  <c r="QUV53" i="11"/>
  <c r="QUU53" i="11"/>
  <c r="QUT53" i="11"/>
  <c r="QUS53" i="11"/>
  <c r="QUR53" i="11"/>
  <c r="QUQ53" i="11"/>
  <c r="QUP53" i="11"/>
  <c r="QUO53" i="11"/>
  <c r="QUN53" i="11"/>
  <c r="QUM53" i="11"/>
  <c r="QUL53" i="11"/>
  <c r="QUK53" i="11"/>
  <c r="QUJ53" i="11"/>
  <c r="QUI53" i="11"/>
  <c r="QUH53" i="11"/>
  <c r="QUG53" i="11"/>
  <c r="QUF53" i="11"/>
  <c r="QUE53" i="11"/>
  <c r="QUD53" i="11"/>
  <c r="QUC53" i="11"/>
  <c r="QUB53" i="11"/>
  <c r="QUA53" i="11"/>
  <c r="QTZ53" i="11"/>
  <c r="QTY53" i="11"/>
  <c r="QTX53" i="11"/>
  <c r="QTW53" i="11"/>
  <c r="QTV53" i="11"/>
  <c r="QTU53" i="11"/>
  <c r="QTT53" i="11"/>
  <c r="QTS53" i="11"/>
  <c r="QTR53" i="11"/>
  <c r="QTQ53" i="11"/>
  <c r="QTP53" i="11"/>
  <c r="QTO53" i="11"/>
  <c r="QTN53" i="11"/>
  <c r="QTM53" i="11"/>
  <c r="QTL53" i="11"/>
  <c r="QTK53" i="11"/>
  <c r="QTJ53" i="11"/>
  <c r="QTI53" i="11"/>
  <c r="QTH53" i="11"/>
  <c r="QTG53" i="11"/>
  <c r="QTF53" i="11"/>
  <c r="QTE53" i="11"/>
  <c r="QTD53" i="11"/>
  <c r="QTC53" i="11"/>
  <c r="QTB53" i="11"/>
  <c r="QTA53" i="11"/>
  <c r="QSZ53" i="11"/>
  <c r="QSY53" i="11"/>
  <c r="QSX53" i="11"/>
  <c r="QSW53" i="11"/>
  <c r="QSV53" i="11"/>
  <c r="QSU53" i="11"/>
  <c r="QST53" i="11"/>
  <c r="QSS53" i="11"/>
  <c r="QSR53" i="11"/>
  <c r="QSQ53" i="11"/>
  <c r="QSP53" i="11"/>
  <c r="QSO53" i="11"/>
  <c r="QSN53" i="11"/>
  <c r="QSM53" i="11"/>
  <c r="QSL53" i="11"/>
  <c r="QSK53" i="11"/>
  <c r="QSJ53" i="11"/>
  <c r="QSI53" i="11"/>
  <c r="QSH53" i="11"/>
  <c r="QSG53" i="11"/>
  <c r="QSF53" i="11"/>
  <c r="QSE53" i="11"/>
  <c r="QSD53" i="11"/>
  <c r="QSC53" i="11"/>
  <c r="QSB53" i="11"/>
  <c r="QSA53" i="11"/>
  <c r="QRZ53" i="11"/>
  <c r="QRY53" i="11"/>
  <c r="QRX53" i="11"/>
  <c r="QRW53" i="11"/>
  <c r="QRV53" i="11"/>
  <c r="QRU53" i="11"/>
  <c r="QRT53" i="11"/>
  <c r="QRS53" i="11"/>
  <c r="QRR53" i="11"/>
  <c r="QRQ53" i="11"/>
  <c r="QRP53" i="11"/>
  <c r="QRO53" i="11"/>
  <c r="QRN53" i="11"/>
  <c r="QRM53" i="11"/>
  <c r="QRL53" i="11"/>
  <c r="QRK53" i="11"/>
  <c r="QRJ53" i="11"/>
  <c r="QRI53" i="11"/>
  <c r="QRH53" i="11"/>
  <c r="QRG53" i="11"/>
  <c r="QRF53" i="11"/>
  <c r="QRE53" i="11"/>
  <c r="QRD53" i="11"/>
  <c r="QRC53" i="11"/>
  <c r="QRB53" i="11"/>
  <c r="QRA53" i="11"/>
  <c r="QQZ53" i="11"/>
  <c r="QQY53" i="11"/>
  <c r="QQX53" i="11"/>
  <c r="QQW53" i="11"/>
  <c r="QQV53" i="11"/>
  <c r="QQU53" i="11"/>
  <c r="QQT53" i="11"/>
  <c r="QQS53" i="11"/>
  <c r="QQR53" i="11"/>
  <c r="QQQ53" i="11"/>
  <c r="QQP53" i="11"/>
  <c r="QQO53" i="11"/>
  <c r="QQN53" i="11"/>
  <c r="QQM53" i="11"/>
  <c r="QQL53" i="11"/>
  <c r="QQK53" i="11"/>
  <c r="QQJ53" i="11"/>
  <c r="QQI53" i="11"/>
  <c r="QQH53" i="11"/>
  <c r="QQG53" i="11"/>
  <c r="QQF53" i="11"/>
  <c r="QQE53" i="11"/>
  <c r="QQD53" i="11"/>
  <c r="QQC53" i="11"/>
  <c r="QQB53" i="11"/>
  <c r="QQA53" i="11"/>
  <c r="QPZ53" i="11"/>
  <c r="QPY53" i="11"/>
  <c r="QPX53" i="11"/>
  <c r="QPW53" i="11"/>
  <c r="QPV53" i="11"/>
  <c r="QPU53" i="11"/>
  <c r="QPT53" i="11"/>
  <c r="QPS53" i="11"/>
  <c r="QPR53" i="11"/>
  <c r="QPQ53" i="11"/>
  <c r="QPP53" i="11"/>
  <c r="QPO53" i="11"/>
  <c r="QPN53" i="11"/>
  <c r="QPM53" i="11"/>
  <c r="QPL53" i="11"/>
  <c r="QPK53" i="11"/>
  <c r="QPJ53" i="11"/>
  <c r="QPI53" i="11"/>
  <c r="QPH53" i="11"/>
  <c r="QPG53" i="11"/>
  <c r="QPF53" i="11"/>
  <c r="QPE53" i="11"/>
  <c r="QPD53" i="11"/>
  <c r="QPC53" i="11"/>
  <c r="QPB53" i="11"/>
  <c r="QPA53" i="11"/>
  <c r="QOZ53" i="11"/>
  <c r="QOY53" i="11"/>
  <c r="QOX53" i="11"/>
  <c r="QOW53" i="11"/>
  <c r="QOV53" i="11"/>
  <c r="QOU53" i="11"/>
  <c r="QOT53" i="11"/>
  <c r="QOS53" i="11"/>
  <c r="QOR53" i="11"/>
  <c r="QOQ53" i="11"/>
  <c r="QOP53" i="11"/>
  <c r="QOO53" i="11"/>
  <c r="QON53" i="11"/>
  <c r="QOM53" i="11"/>
  <c r="QOL53" i="11"/>
  <c r="QOK53" i="11"/>
  <c r="QOJ53" i="11"/>
  <c r="QOI53" i="11"/>
  <c r="QOH53" i="11"/>
  <c r="QOG53" i="11"/>
  <c r="QOF53" i="11"/>
  <c r="QOE53" i="11"/>
  <c r="QOD53" i="11"/>
  <c r="QOC53" i="11"/>
  <c r="QOB53" i="11"/>
  <c r="QOA53" i="11"/>
  <c r="QNZ53" i="11"/>
  <c r="QNY53" i="11"/>
  <c r="QNX53" i="11"/>
  <c r="QNW53" i="11"/>
  <c r="QNV53" i="11"/>
  <c r="QNU53" i="11"/>
  <c r="QNT53" i="11"/>
  <c r="QNS53" i="11"/>
  <c r="QNR53" i="11"/>
  <c r="QNQ53" i="11"/>
  <c r="QNP53" i="11"/>
  <c r="QNO53" i="11"/>
  <c r="QNN53" i="11"/>
  <c r="QNM53" i="11"/>
  <c r="QNL53" i="11"/>
  <c r="QNK53" i="11"/>
  <c r="QNJ53" i="11"/>
  <c r="QNI53" i="11"/>
  <c r="QNH53" i="11"/>
  <c r="QNG53" i="11"/>
  <c r="QNF53" i="11"/>
  <c r="QNE53" i="11"/>
  <c r="QND53" i="11"/>
  <c r="QNC53" i="11"/>
  <c r="QNB53" i="11"/>
  <c r="QNA53" i="11"/>
  <c r="QMZ53" i="11"/>
  <c r="QMY53" i="11"/>
  <c r="QMX53" i="11"/>
  <c r="QMW53" i="11"/>
  <c r="QMV53" i="11"/>
  <c r="QMU53" i="11"/>
  <c r="QMT53" i="11"/>
  <c r="QMS53" i="11"/>
  <c r="QMR53" i="11"/>
  <c r="QMQ53" i="11"/>
  <c r="QMP53" i="11"/>
  <c r="QMO53" i="11"/>
  <c r="QMN53" i="11"/>
  <c r="QMM53" i="11"/>
  <c r="QML53" i="11"/>
  <c r="QMK53" i="11"/>
  <c r="QMJ53" i="11"/>
  <c r="QMI53" i="11"/>
  <c r="QMH53" i="11"/>
  <c r="QMG53" i="11"/>
  <c r="QMF53" i="11"/>
  <c r="QME53" i="11"/>
  <c r="QMD53" i="11"/>
  <c r="QMC53" i="11"/>
  <c r="QMB53" i="11"/>
  <c r="QMA53" i="11"/>
  <c r="QLZ53" i="11"/>
  <c r="QLY53" i="11"/>
  <c r="QLX53" i="11"/>
  <c r="QLW53" i="11"/>
  <c r="QLV53" i="11"/>
  <c r="QLU53" i="11"/>
  <c r="QLT53" i="11"/>
  <c r="QLS53" i="11"/>
  <c r="QLR53" i="11"/>
  <c r="QLQ53" i="11"/>
  <c r="QLP53" i="11"/>
  <c r="QLO53" i="11"/>
  <c r="QLN53" i="11"/>
  <c r="QLM53" i="11"/>
  <c r="QLL53" i="11"/>
  <c r="QLK53" i="11"/>
  <c r="QLJ53" i="11"/>
  <c r="QLI53" i="11"/>
  <c r="QLH53" i="11"/>
  <c r="QLG53" i="11"/>
  <c r="QLF53" i="11"/>
  <c r="QLE53" i="11"/>
  <c r="QLD53" i="11"/>
  <c r="QLC53" i="11"/>
  <c r="QLB53" i="11"/>
  <c r="QLA53" i="11"/>
  <c r="QKZ53" i="11"/>
  <c r="QKY53" i="11"/>
  <c r="QKX53" i="11"/>
  <c r="QKW53" i="11"/>
  <c r="QKV53" i="11"/>
  <c r="QKU53" i="11"/>
  <c r="QKT53" i="11"/>
  <c r="QKS53" i="11"/>
  <c r="QKR53" i="11"/>
  <c r="QKQ53" i="11"/>
  <c r="QKP53" i="11"/>
  <c r="QKO53" i="11"/>
  <c r="QKN53" i="11"/>
  <c r="QKM53" i="11"/>
  <c r="QKL53" i="11"/>
  <c r="QKK53" i="11"/>
  <c r="QKJ53" i="11"/>
  <c r="QKI53" i="11"/>
  <c r="QKH53" i="11"/>
  <c r="QKG53" i="11"/>
  <c r="QKF53" i="11"/>
  <c r="QKE53" i="11"/>
  <c r="QKD53" i="11"/>
  <c r="QKC53" i="11"/>
  <c r="QKB53" i="11"/>
  <c r="QKA53" i="11"/>
  <c r="QJZ53" i="11"/>
  <c r="QJY53" i="11"/>
  <c r="QJX53" i="11"/>
  <c r="QJW53" i="11"/>
  <c r="QJV53" i="11"/>
  <c r="QJU53" i="11"/>
  <c r="QJT53" i="11"/>
  <c r="QJS53" i="11"/>
  <c r="QJR53" i="11"/>
  <c r="QJQ53" i="11"/>
  <c r="QJP53" i="11"/>
  <c r="QJO53" i="11"/>
  <c r="QJN53" i="11"/>
  <c r="QJM53" i="11"/>
  <c r="QJL53" i="11"/>
  <c r="QJK53" i="11"/>
  <c r="QJJ53" i="11"/>
  <c r="QJI53" i="11"/>
  <c r="QJH53" i="11"/>
  <c r="QJG53" i="11"/>
  <c r="QJF53" i="11"/>
  <c r="QJE53" i="11"/>
  <c r="QJD53" i="11"/>
  <c r="QJC53" i="11"/>
  <c r="QJB53" i="11"/>
  <c r="QJA53" i="11"/>
  <c r="QIZ53" i="11"/>
  <c r="QIY53" i="11"/>
  <c r="QIX53" i="11"/>
  <c r="QIW53" i="11"/>
  <c r="QIV53" i="11"/>
  <c r="QIU53" i="11"/>
  <c r="QIT53" i="11"/>
  <c r="QIS53" i="11"/>
  <c r="QIR53" i="11"/>
  <c r="QIQ53" i="11"/>
  <c r="QIP53" i="11"/>
  <c r="QIO53" i="11"/>
  <c r="QIN53" i="11"/>
  <c r="QIM53" i="11"/>
  <c r="QIL53" i="11"/>
  <c r="QIK53" i="11"/>
  <c r="QIJ53" i="11"/>
  <c r="QII53" i="11"/>
  <c r="QIH53" i="11"/>
  <c r="QIG53" i="11"/>
  <c r="QIF53" i="11"/>
  <c r="QIE53" i="11"/>
  <c r="QID53" i="11"/>
  <c r="QIC53" i="11"/>
  <c r="QIB53" i="11"/>
  <c r="QIA53" i="11"/>
  <c r="QHZ53" i="11"/>
  <c r="QHY53" i="11"/>
  <c r="QHX53" i="11"/>
  <c r="QHW53" i="11"/>
  <c r="QHV53" i="11"/>
  <c r="QHU53" i="11"/>
  <c r="QHT53" i="11"/>
  <c r="QHS53" i="11"/>
  <c r="QHR53" i="11"/>
  <c r="QHQ53" i="11"/>
  <c r="QHP53" i="11"/>
  <c r="QHO53" i="11"/>
  <c r="QHN53" i="11"/>
  <c r="QHM53" i="11"/>
  <c r="QHL53" i="11"/>
  <c r="QHK53" i="11"/>
  <c r="QHJ53" i="11"/>
  <c r="QHI53" i="11"/>
  <c r="QHH53" i="11"/>
  <c r="QHG53" i="11"/>
  <c r="QHF53" i="11"/>
  <c r="QHE53" i="11"/>
  <c r="QHD53" i="11"/>
  <c r="QHC53" i="11"/>
  <c r="QHB53" i="11"/>
  <c r="QHA53" i="11"/>
  <c r="QGZ53" i="11"/>
  <c r="QGY53" i="11"/>
  <c r="QGX53" i="11"/>
  <c r="QGW53" i="11"/>
  <c r="QGV53" i="11"/>
  <c r="QGU53" i="11"/>
  <c r="QGT53" i="11"/>
  <c r="QGS53" i="11"/>
  <c r="QGR53" i="11"/>
  <c r="QGQ53" i="11"/>
  <c r="QGP53" i="11"/>
  <c r="QGO53" i="11"/>
  <c r="QGN53" i="11"/>
  <c r="QGM53" i="11"/>
  <c r="QGL53" i="11"/>
  <c r="QGK53" i="11"/>
  <c r="QGJ53" i="11"/>
  <c r="QGI53" i="11"/>
  <c r="QGH53" i="11"/>
  <c r="QGG53" i="11"/>
  <c r="QGF53" i="11"/>
  <c r="QGE53" i="11"/>
  <c r="QGD53" i="11"/>
  <c r="QGC53" i="11"/>
  <c r="QGB53" i="11"/>
  <c r="QGA53" i="11"/>
  <c r="QFZ53" i="11"/>
  <c r="QFY53" i="11"/>
  <c r="QFX53" i="11"/>
  <c r="QFW53" i="11"/>
  <c r="QFV53" i="11"/>
  <c r="QFU53" i="11"/>
  <c r="QFT53" i="11"/>
  <c r="QFS53" i="11"/>
  <c r="QFR53" i="11"/>
  <c r="QFQ53" i="11"/>
  <c r="QFP53" i="11"/>
  <c r="QFO53" i="11"/>
  <c r="QFN53" i="11"/>
  <c r="QFM53" i="11"/>
  <c r="QFL53" i="11"/>
  <c r="QFK53" i="11"/>
  <c r="QFJ53" i="11"/>
  <c r="QFI53" i="11"/>
  <c r="QFH53" i="11"/>
  <c r="QFG53" i="11"/>
  <c r="QFF53" i="11"/>
  <c r="QFE53" i="11"/>
  <c r="QFD53" i="11"/>
  <c r="QFC53" i="11"/>
  <c r="QFB53" i="11"/>
  <c r="QFA53" i="11"/>
  <c r="QEZ53" i="11"/>
  <c r="QEY53" i="11"/>
  <c r="QEX53" i="11"/>
  <c r="QEW53" i="11"/>
  <c r="QEV53" i="11"/>
  <c r="QEU53" i="11"/>
  <c r="QET53" i="11"/>
  <c r="QES53" i="11"/>
  <c r="QER53" i="11"/>
  <c r="QEQ53" i="11"/>
  <c r="QEP53" i="11"/>
  <c r="QEO53" i="11"/>
  <c r="QEN53" i="11"/>
  <c r="QEM53" i="11"/>
  <c r="QEL53" i="11"/>
  <c r="QEK53" i="11"/>
  <c r="QEJ53" i="11"/>
  <c r="QEI53" i="11"/>
  <c r="QEH53" i="11"/>
  <c r="QEG53" i="11"/>
  <c r="QEF53" i="11"/>
  <c r="QEE53" i="11"/>
  <c r="QED53" i="11"/>
  <c r="QEC53" i="11"/>
  <c r="QEB53" i="11"/>
  <c r="QEA53" i="11"/>
  <c r="QDZ53" i="11"/>
  <c r="QDY53" i="11"/>
  <c r="QDX53" i="11"/>
  <c r="QDW53" i="11"/>
  <c r="QDV53" i="11"/>
  <c r="QDU53" i="11"/>
  <c r="QDT53" i="11"/>
  <c r="QDS53" i="11"/>
  <c r="QDR53" i="11"/>
  <c r="QDQ53" i="11"/>
  <c r="QDP53" i="11"/>
  <c r="QDO53" i="11"/>
  <c r="QDN53" i="11"/>
  <c r="QDM53" i="11"/>
  <c r="QDL53" i="11"/>
  <c r="QDK53" i="11"/>
  <c r="QDJ53" i="11"/>
  <c r="QDI53" i="11"/>
  <c r="QDH53" i="11"/>
  <c r="QDG53" i="11"/>
  <c r="QDF53" i="11"/>
  <c r="QDE53" i="11"/>
  <c r="QDD53" i="11"/>
  <c r="QDC53" i="11"/>
  <c r="QDB53" i="11"/>
  <c r="QDA53" i="11"/>
  <c r="QCZ53" i="11"/>
  <c r="QCY53" i="11"/>
  <c r="QCX53" i="11"/>
  <c r="QCW53" i="11"/>
  <c r="QCV53" i="11"/>
  <c r="QCU53" i="11"/>
  <c r="QCT53" i="11"/>
  <c r="QCS53" i="11"/>
  <c r="QCR53" i="11"/>
  <c r="QCQ53" i="11"/>
  <c r="QCP53" i="11"/>
  <c r="QCO53" i="11"/>
  <c r="QCN53" i="11"/>
  <c r="QCM53" i="11"/>
  <c r="QCL53" i="11"/>
  <c r="QCK53" i="11"/>
  <c r="QCJ53" i="11"/>
  <c r="QCI53" i="11"/>
  <c r="QCH53" i="11"/>
  <c r="QCG53" i="11"/>
  <c r="QCF53" i="11"/>
  <c r="QCE53" i="11"/>
  <c r="QCD53" i="11"/>
  <c r="QCC53" i="11"/>
  <c r="QCB53" i="11"/>
  <c r="QCA53" i="11"/>
  <c r="QBZ53" i="11"/>
  <c r="QBY53" i="11"/>
  <c r="QBX53" i="11"/>
  <c r="QBW53" i="11"/>
  <c r="QBV53" i="11"/>
  <c r="QBU53" i="11"/>
  <c r="QBT53" i="11"/>
  <c r="QBS53" i="11"/>
  <c r="QBR53" i="11"/>
  <c r="QBQ53" i="11"/>
  <c r="QBP53" i="11"/>
  <c r="QBO53" i="11"/>
  <c r="QBN53" i="11"/>
  <c r="QBM53" i="11"/>
  <c r="QBL53" i="11"/>
  <c r="QBK53" i="11"/>
  <c r="QBJ53" i="11"/>
  <c r="QBI53" i="11"/>
  <c r="QBH53" i="11"/>
  <c r="QBG53" i="11"/>
  <c r="QBF53" i="11"/>
  <c r="QBE53" i="11"/>
  <c r="QBD53" i="11"/>
  <c r="QBC53" i="11"/>
  <c r="QBB53" i="11"/>
  <c r="QBA53" i="11"/>
  <c r="QAZ53" i="11"/>
  <c r="QAY53" i="11"/>
  <c r="QAX53" i="11"/>
  <c r="QAW53" i="11"/>
  <c r="QAV53" i="11"/>
  <c r="QAU53" i="11"/>
  <c r="QAT53" i="11"/>
  <c r="QAS53" i="11"/>
  <c r="QAR53" i="11"/>
  <c r="QAQ53" i="11"/>
  <c r="QAP53" i="11"/>
  <c r="QAO53" i="11"/>
  <c r="QAN53" i="11"/>
  <c r="QAM53" i="11"/>
  <c r="QAL53" i="11"/>
  <c r="QAK53" i="11"/>
  <c r="QAJ53" i="11"/>
  <c r="QAI53" i="11"/>
  <c r="QAH53" i="11"/>
  <c r="QAG53" i="11"/>
  <c r="QAF53" i="11"/>
  <c r="QAE53" i="11"/>
  <c r="QAD53" i="11"/>
  <c r="QAC53" i="11"/>
  <c r="QAB53" i="11"/>
  <c r="QAA53" i="11"/>
  <c r="PZZ53" i="11"/>
  <c r="PZY53" i="11"/>
  <c r="PZX53" i="11"/>
  <c r="PZW53" i="11"/>
  <c r="PZV53" i="11"/>
  <c r="PZU53" i="11"/>
  <c r="PZT53" i="11"/>
  <c r="PZS53" i="11"/>
  <c r="PZR53" i="11"/>
  <c r="PZQ53" i="11"/>
  <c r="PZP53" i="11"/>
  <c r="PZO53" i="11"/>
  <c r="PZN53" i="11"/>
  <c r="PZM53" i="11"/>
  <c r="PZL53" i="11"/>
  <c r="PZK53" i="11"/>
  <c r="PZJ53" i="11"/>
  <c r="PZI53" i="11"/>
  <c r="PZH53" i="11"/>
  <c r="PZG53" i="11"/>
  <c r="PZF53" i="11"/>
  <c r="PZE53" i="11"/>
  <c r="PZD53" i="11"/>
  <c r="PZC53" i="11"/>
  <c r="PZB53" i="11"/>
  <c r="PZA53" i="11"/>
  <c r="PYZ53" i="11"/>
  <c r="PYY53" i="11"/>
  <c r="PYX53" i="11"/>
  <c r="PYW53" i="11"/>
  <c r="PYV53" i="11"/>
  <c r="PYU53" i="11"/>
  <c r="PYT53" i="11"/>
  <c r="PYS53" i="11"/>
  <c r="PYR53" i="11"/>
  <c r="PYQ53" i="11"/>
  <c r="PYP53" i="11"/>
  <c r="PYO53" i="11"/>
  <c r="PYN53" i="11"/>
  <c r="PYM53" i="11"/>
  <c r="PYL53" i="11"/>
  <c r="PYK53" i="11"/>
  <c r="PYJ53" i="11"/>
  <c r="PYI53" i="11"/>
  <c r="PYH53" i="11"/>
  <c r="PYG53" i="11"/>
  <c r="PYF53" i="11"/>
  <c r="PYE53" i="11"/>
  <c r="PYD53" i="11"/>
  <c r="PYC53" i="11"/>
  <c r="PYB53" i="11"/>
  <c r="PYA53" i="11"/>
  <c r="PXZ53" i="11"/>
  <c r="PXY53" i="11"/>
  <c r="PXX53" i="11"/>
  <c r="PXW53" i="11"/>
  <c r="PXV53" i="11"/>
  <c r="PXU53" i="11"/>
  <c r="PXT53" i="11"/>
  <c r="PXS53" i="11"/>
  <c r="PXR53" i="11"/>
  <c r="PXQ53" i="11"/>
  <c r="PXP53" i="11"/>
  <c r="PXO53" i="11"/>
  <c r="PXN53" i="11"/>
  <c r="PXM53" i="11"/>
  <c r="PXL53" i="11"/>
  <c r="PXK53" i="11"/>
  <c r="PXJ53" i="11"/>
  <c r="PXI53" i="11"/>
  <c r="PXH53" i="11"/>
  <c r="PXG53" i="11"/>
  <c r="PXF53" i="11"/>
  <c r="PXE53" i="11"/>
  <c r="PXD53" i="11"/>
  <c r="PXC53" i="11"/>
  <c r="PXB53" i="11"/>
  <c r="PXA53" i="11"/>
  <c r="PWZ53" i="11"/>
  <c r="PWY53" i="11"/>
  <c r="PWX53" i="11"/>
  <c r="PWW53" i="11"/>
  <c r="PWV53" i="11"/>
  <c r="PWU53" i="11"/>
  <c r="PWT53" i="11"/>
  <c r="PWS53" i="11"/>
  <c r="PWR53" i="11"/>
  <c r="PWQ53" i="11"/>
  <c r="PWP53" i="11"/>
  <c r="PWO53" i="11"/>
  <c r="PWN53" i="11"/>
  <c r="PWM53" i="11"/>
  <c r="PWL53" i="11"/>
  <c r="PWK53" i="11"/>
  <c r="PWJ53" i="11"/>
  <c r="PWI53" i="11"/>
  <c r="PWH53" i="11"/>
  <c r="PWG53" i="11"/>
  <c r="PWF53" i="11"/>
  <c r="PWE53" i="11"/>
  <c r="PWD53" i="11"/>
  <c r="PWC53" i="11"/>
  <c r="PWB53" i="11"/>
  <c r="PWA53" i="11"/>
  <c r="PVZ53" i="11"/>
  <c r="PVY53" i="11"/>
  <c r="PVX53" i="11"/>
  <c r="PVW53" i="11"/>
  <c r="PVV53" i="11"/>
  <c r="PVU53" i="11"/>
  <c r="PVT53" i="11"/>
  <c r="PVS53" i="11"/>
  <c r="PVR53" i="11"/>
  <c r="PVQ53" i="11"/>
  <c r="PVP53" i="11"/>
  <c r="PVO53" i="11"/>
  <c r="PVN53" i="11"/>
  <c r="PVM53" i="11"/>
  <c r="PVL53" i="11"/>
  <c r="PVK53" i="11"/>
  <c r="PVJ53" i="11"/>
  <c r="PVI53" i="11"/>
  <c r="PVH53" i="11"/>
  <c r="PVG53" i="11"/>
  <c r="PVF53" i="11"/>
  <c r="PVE53" i="11"/>
  <c r="PVD53" i="11"/>
  <c r="PVC53" i="11"/>
  <c r="PVB53" i="11"/>
  <c r="PVA53" i="11"/>
  <c r="PUZ53" i="11"/>
  <c r="PUY53" i="11"/>
  <c r="PUX53" i="11"/>
  <c r="PUW53" i="11"/>
  <c r="PUV53" i="11"/>
  <c r="PUU53" i="11"/>
  <c r="PUT53" i="11"/>
  <c r="PUS53" i="11"/>
  <c r="PUR53" i="11"/>
  <c r="PUQ53" i="11"/>
  <c r="PUP53" i="11"/>
  <c r="PUO53" i="11"/>
  <c r="PUN53" i="11"/>
  <c r="PUM53" i="11"/>
  <c r="PUL53" i="11"/>
  <c r="PUK53" i="11"/>
  <c r="PUJ53" i="11"/>
  <c r="PUI53" i="11"/>
  <c r="PUH53" i="11"/>
  <c r="PUG53" i="11"/>
  <c r="PUF53" i="11"/>
  <c r="PUE53" i="11"/>
  <c r="PUD53" i="11"/>
  <c r="PUC53" i="11"/>
  <c r="PUB53" i="11"/>
  <c r="PUA53" i="11"/>
  <c r="PTZ53" i="11"/>
  <c r="PTY53" i="11"/>
  <c r="PTX53" i="11"/>
  <c r="PTW53" i="11"/>
  <c r="PTV53" i="11"/>
  <c r="PTU53" i="11"/>
  <c r="PTT53" i="11"/>
  <c r="PTS53" i="11"/>
  <c r="PTR53" i="11"/>
  <c r="PTQ53" i="11"/>
  <c r="PTP53" i="11"/>
  <c r="PTO53" i="11"/>
  <c r="PTN53" i="11"/>
  <c r="PTM53" i="11"/>
  <c r="PTL53" i="11"/>
  <c r="PTK53" i="11"/>
  <c r="PTJ53" i="11"/>
  <c r="PTI53" i="11"/>
  <c r="PTH53" i="11"/>
  <c r="PTG53" i="11"/>
  <c r="PTF53" i="11"/>
  <c r="PTE53" i="11"/>
  <c r="PTD53" i="11"/>
  <c r="PTC53" i="11"/>
  <c r="PTB53" i="11"/>
  <c r="PTA53" i="11"/>
  <c r="PSZ53" i="11"/>
  <c r="PSY53" i="11"/>
  <c r="PSX53" i="11"/>
  <c r="PSW53" i="11"/>
  <c r="PSV53" i="11"/>
  <c r="PSU53" i="11"/>
  <c r="PST53" i="11"/>
  <c r="PSS53" i="11"/>
  <c r="PSR53" i="11"/>
  <c r="PSQ53" i="11"/>
  <c r="PSP53" i="11"/>
  <c r="PSO53" i="11"/>
  <c r="PSN53" i="11"/>
  <c r="PSM53" i="11"/>
  <c r="PSL53" i="11"/>
  <c r="PSK53" i="11"/>
  <c r="PSJ53" i="11"/>
  <c r="PSI53" i="11"/>
  <c r="PSH53" i="11"/>
  <c r="PSG53" i="11"/>
  <c r="PSF53" i="11"/>
  <c r="PSE53" i="11"/>
  <c r="PSD53" i="11"/>
  <c r="PSC53" i="11"/>
  <c r="PSB53" i="11"/>
  <c r="PSA53" i="11"/>
  <c r="PRZ53" i="11"/>
  <c r="PRY53" i="11"/>
  <c r="PRX53" i="11"/>
  <c r="PRW53" i="11"/>
  <c r="PRV53" i="11"/>
  <c r="PRU53" i="11"/>
  <c r="PRT53" i="11"/>
  <c r="PRS53" i="11"/>
  <c r="PRR53" i="11"/>
  <c r="PRQ53" i="11"/>
  <c r="PRP53" i="11"/>
  <c r="PRO53" i="11"/>
  <c r="PRN53" i="11"/>
  <c r="PRM53" i="11"/>
  <c r="PRL53" i="11"/>
  <c r="PRK53" i="11"/>
  <c r="PRJ53" i="11"/>
  <c r="PRI53" i="11"/>
  <c r="PRH53" i="11"/>
  <c r="PRG53" i="11"/>
  <c r="PRF53" i="11"/>
  <c r="PRE53" i="11"/>
  <c r="PRD53" i="11"/>
  <c r="PRC53" i="11"/>
  <c r="PRB53" i="11"/>
  <c r="PRA53" i="11"/>
  <c r="PQZ53" i="11"/>
  <c r="PQY53" i="11"/>
  <c r="PQX53" i="11"/>
  <c r="PQW53" i="11"/>
  <c r="PQV53" i="11"/>
  <c r="PQU53" i="11"/>
  <c r="PQT53" i="11"/>
  <c r="PQS53" i="11"/>
  <c r="PQR53" i="11"/>
  <c r="PQQ53" i="11"/>
  <c r="PQP53" i="11"/>
  <c r="PQO53" i="11"/>
  <c r="PQN53" i="11"/>
  <c r="PQM53" i="11"/>
  <c r="PQL53" i="11"/>
  <c r="PQK53" i="11"/>
  <c r="PQJ53" i="11"/>
  <c r="PQI53" i="11"/>
  <c r="PQH53" i="11"/>
  <c r="PQG53" i="11"/>
  <c r="PQF53" i="11"/>
  <c r="PQE53" i="11"/>
  <c r="PQD53" i="11"/>
  <c r="PQC53" i="11"/>
  <c r="PQB53" i="11"/>
  <c r="PQA53" i="11"/>
  <c r="PPZ53" i="11"/>
  <c r="PPY53" i="11"/>
  <c r="PPX53" i="11"/>
  <c r="PPW53" i="11"/>
  <c r="PPV53" i="11"/>
  <c r="PPU53" i="11"/>
  <c r="PPT53" i="11"/>
  <c r="PPS53" i="11"/>
  <c r="PPR53" i="11"/>
  <c r="PPQ53" i="11"/>
  <c r="PPP53" i="11"/>
  <c r="PPO53" i="11"/>
  <c r="PPN53" i="11"/>
  <c r="PPM53" i="11"/>
  <c r="PPL53" i="11"/>
  <c r="PPK53" i="11"/>
  <c r="PPJ53" i="11"/>
  <c r="PPI53" i="11"/>
  <c r="PPH53" i="11"/>
  <c r="PPG53" i="11"/>
  <c r="PPF53" i="11"/>
  <c r="PPE53" i="11"/>
  <c r="PPD53" i="11"/>
  <c r="PPC53" i="11"/>
  <c r="PPB53" i="11"/>
  <c r="PPA53" i="11"/>
  <c r="POZ53" i="11"/>
  <c r="POY53" i="11"/>
  <c r="POX53" i="11"/>
  <c r="POW53" i="11"/>
  <c r="POV53" i="11"/>
  <c r="POU53" i="11"/>
  <c r="POT53" i="11"/>
  <c r="POS53" i="11"/>
  <c r="POR53" i="11"/>
  <c r="POQ53" i="11"/>
  <c r="POP53" i="11"/>
  <c r="POO53" i="11"/>
  <c r="PON53" i="11"/>
  <c r="POM53" i="11"/>
  <c r="POL53" i="11"/>
  <c r="POK53" i="11"/>
  <c r="POJ53" i="11"/>
  <c r="POI53" i="11"/>
  <c r="POH53" i="11"/>
  <c r="POG53" i="11"/>
  <c r="POF53" i="11"/>
  <c r="POE53" i="11"/>
  <c r="POD53" i="11"/>
  <c r="POC53" i="11"/>
  <c r="POB53" i="11"/>
  <c r="POA53" i="11"/>
  <c r="PNZ53" i="11"/>
  <c r="PNY53" i="11"/>
  <c r="PNX53" i="11"/>
  <c r="PNW53" i="11"/>
  <c r="PNV53" i="11"/>
  <c r="PNU53" i="11"/>
  <c r="PNT53" i="11"/>
  <c r="PNS53" i="11"/>
  <c r="PNR53" i="11"/>
  <c r="PNQ53" i="11"/>
  <c r="PNP53" i="11"/>
  <c r="PNO53" i="11"/>
  <c r="PNN53" i="11"/>
  <c r="PNM53" i="11"/>
  <c r="PNL53" i="11"/>
  <c r="PNK53" i="11"/>
  <c r="PNJ53" i="11"/>
  <c r="PNI53" i="11"/>
  <c r="PNH53" i="11"/>
  <c r="PNG53" i="11"/>
  <c r="PNF53" i="11"/>
  <c r="PNE53" i="11"/>
  <c r="PND53" i="11"/>
  <c r="PNC53" i="11"/>
  <c r="PNB53" i="11"/>
  <c r="PNA53" i="11"/>
  <c r="PMZ53" i="11"/>
  <c r="PMY53" i="11"/>
  <c r="PMX53" i="11"/>
  <c r="PMW53" i="11"/>
  <c r="PMV53" i="11"/>
  <c r="PMU53" i="11"/>
  <c r="PMT53" i="11"/>
  <c r="PMS53" i="11"/>
  <c r="PMR53" i="11"/>
  <c r="PMQ53" i="11"/>
  <c r="PMP53" i="11"/>
  <c r="PMO53" i="11"/>
  <c r="PMN53" i="11"/>
  <c r="PMM53" i="11"/>
  <c r="PML53" i="11"/>
  <c r="PMK53" i="11"/>
  <c r="PMJ53" i="11"/>
  <c r="PMI53" i="11"/>
  <c r="PMH53" i="11"/>
  <c r="PMG53" i="11"/>
  <c r="PMF53" i="11"/>
  <c r="PME53" i="11"/>
  <c r="PMD53" i="11"/>
  <c r="PMC53" i="11"/>
  <c r="PMB53" i="11"/>
  <c r="PMA53" i="11"/>
  <c r="PLZ53" i="11"/>
  <c r="PLY53" i="11"/>
  <c r="PLX53" i="11"/>
  <c r="PLW53" i="11"/>
  <c r="PLV53" i="11"/>
  <c r="PLU53" i="11"/>
  <c r="PLT53" i="11"/>
  <c r="PLS53" i="11"/>
  <c r="PLR53" i="11"/>
  <c r="PLQ53" i="11"/>
  <c r="PLP53" i="11"/>
  <c r="PLO53" i="11"/>
  <c r="PLN53" i="11"/>
  <c r="PLM53" i="11"/>
  <c r="PLL53" i="11"/>
  <c r="PLK53" i="11"/>
  <c r="PLJ53" i="11"/>
  <c r="PLI53" i="11"/>
  <c r="PLH53" i="11"/>
  <c r="PLG53" i="11"/>
  <c r="PLF53" i="11"/>
  <c r="PLE53" i="11"/>
  <c r="PLD53" i="11"/>
  <c r="PLC53" i="11"/>
  <c r="PLB53" i="11"/>
  <c r="PLA53" i="11"/>
  <c r="PKZ53" i="11"/>
  <c r="PKY53" i="11"/>
  <c r="PKX53" i="11"/>
  <c r="PKW53" i="11"/>
  <c r="PKV53" i="11"/>
  <c r="PKU53" i="11"/>
  <c r="PKT53" i="11"/>
  <c r="PKS53" i="11"/>
  <c r="PKR53" i="11"/>
  <c r="PKQ53" i="11"/>
  <c r="PKP53" i="11"/>
  <c r="PKO53" i="11"/>
  <c r="PKN53" i="11"/>
  <c r="PKM53" i="11"/>
  <c r="PKL53" i="11"/>
  <c r="PKK53" i="11"/>
  <c r="PKJ53" i="11"/>
  <c r="PKI53" i="11"/>
  <c r="PKH53" i="11"/>
  <c r="PKG53" i="11"/>
  <c r="PKF53" i="11"/>
  <c r="PKE53" i="11"/>
  <c r="PKD53" i="11"/>
  <c r="PKC53" i="11"/>
  <c r="PKB53" i="11"/>
  <c r="PKA53" i="11"/>
  <c r="PJZ53" i="11"/>
  <c r="PJY53" i="11"/>
  <c r="PJX53" i="11"/>
  <c r="PJW53" i="11"/>
  <c r="PJV53" i="11"/>
  <c r="PJU53" i="11"/>
  <c r="PJT53" i="11"/>
  <c r="PJS53" i="11"/>
  <c r="PJR53" i="11"/>
  <c r="PJQ53" i="11"/>
  <c r="PJP53" i="11"/>
  <c r="PJO53" i="11"/>
  <c r="PJN53" i="11"/>
  <c r="PJM53" i="11"/>
  <c r="PJL53" i="11"/>
  <c r="PJK53" i="11"/>
  <c r="PJJ53" i="11"/>
  <c r="PJI53" i="11"/>
  <c r="PJH53" i="11"/>
  <c r="PJG53" i="11"/>
  <c r="PJF53" i="11"/>
  <c r="PJE53" i="11"/>
  <c r="PJD53" i="11"/>
  <c r="PJC53" i="11"/>
  <c r="PJB53" i="11"/>
  <c r="PJA53" i="11"/>
  <c r="PIZ53" i="11"/>
  <c r="PIY53" i="11"/>
  <c r="PIX53" i="11"/>
  <c r="PIW53" i="11"/>
  <c r="PIV53" i="11"/>
  <c r="PIU53" i="11"/>
  <c r="PIT53" i="11"/>
  <c r="PIS53" i="11"/>
  <c r="PIR53" i="11"/>
  <c r="PIQ53" i="11"/>
  <c r="PIP53" i="11"/>
  <c r="PIO53" i="11"/>
  <c r="PIN53" i="11"/>
  <c r="PIM53" i="11"/>
  <c r="PIL53" i="11"/>
  <c r="PIK53" i="11"/>
  <c r="PIJ53" i="11"/>
  <c r="PII53" i="11"/>
  <c r="PIH53" i="11"/>
  <c r="PIG53" i="11"/>
  <c r="PIF53" i="11"/>
  <c r="PIE53" i="11"/>
  <c r="PID53" i="11"/>
  <c r="PIC53" i="11"/>
  <c r="PIB53" i="11"/>
  <c r="PIA53" i="11"/>
  <c r="PHZ53" i="11"/>
  <c r="PHY53" i="11"/>
  <c r="PHX53" i="11"/>
  <c r="PHW53" i="11"/>
  <c r="PHV53" i="11"/>
  <c r="PHU53" i="11"/>
  <c r="PHT53" i="11"/>
  <c r="PHS53" i="11"/>
  <c r="PHR53" i="11"/>
  <c r="PHQ53" i="11"/>
  <c r="PHP53" i="11"/>
  <c r="PHO53" i="11"/>
  <c r="PHN53" i="11"/>
  <c r="PHM53" i="11"/>
  <c r="PHL53" i="11"/>
  <c r="PHK53" i="11"/>
  <c r="PHJ53" i="11"/>
  <c r="PHI53" i="11"/>
  <c r="PHH53" i="11"/>
  <c r="PHG53" i="11"/>
  <c r="PHF53" i="11"/>
  <c r="PHE53" i="11"/>
  <c r="PHD53" i="11"/>
  <c r="PHC53" i="11"/>
  <c r="PHB53" i="11"/>
  <c r="PHA53" i="11"/>
  <c r="PGZ53" i="11"/>
  <c r="PGY53" i="11"/>
  <c r="PGX53" i="11"/>
  <c r="PGW53" i="11"/>
  <c r="PGV53" i="11"/>
  <c r="PGU53" i="11"/>
  <c r="PGT53" i="11"/>
  <c r="PGS53" i="11"/>
  <c r="PGR53" i="11"/>
  <c r="PGQ53" i="11"/>
  <c r="PGP53" i="11"/>
  <c r="PGO53" i="11"/>
  <c r="PGN53" i="11"/>
  <c r="PGM53" i="11"/>
  <c r="PGL53" i="11"/>
  <c r="PGK53" i="11"/>
  <c r="PGJ53" i="11"/>
  <c r="PGI53" i="11"/>
  <c r="PGH53" i="11"/>
  <c r="PGG53" i="11"/>
  <c r="PGF53" i="11"/>
  <c r="PGE53" i="11"/>
  <c r="PGD53" i="11"/>
  <c r="PGC53" i="11"/>
  <c r="PGB53" i="11"/>
  <c r="PGA53" i="11"/>
  <c r="PFZ53" i="11"/>
  <c r="PFY53" i="11"/>
  <c r="PFX53" i="11"/>
  <c r="PFW53" i="11"/>
  <c r="PFV53" i="11"/>
  <c r="PFU53" i="11"/>
  <c r="PFT53" i="11"/>
  <c r="PFS53" i="11"/>
  <c r="PFR53" i="11"/>
  <c r="PFQ53" i="11"/>
  <c r="PFP53" i="11"/>
  <c r="PFO53" i="11"/>
  <c r="PFN53" i="11"/>
  <c r="PFM53" i="11"/>
  <c r="PFL53" i="11"/>
  <c r="PFK53" i="11"/>
  <c r="PFJ53" i="11"/>
  <c r="PFI53" i="11"/>
  <c r="PFH53" i="11"/>
  <c r="PFG53" i="11"/>
  <c r="PFF53" i="11"/>
  <c r="PFE53" i="11"/>
  <c r="PFD53" i="11"/>
  <c r="PFC53" i="11"/>
  <c r="PFB53" i="11"/>
  <c r="PFA53" i="11"/>
  <c r="PEZ53" i="11"/>
  <c r="PEY53" i="11"/>
  <c r="PEX53" i="11"/>
  <c r="PEW53" i="11"/>
  <c r="PEV53" i="11"/>
  <c r="PEU53" i="11"/>
  <c r="PET53" i="11"/>
  <c r="PES53" i="11"/>
  <c r="PER53" i="11"/>
  <c r="PEQ53" i="11"/>
  <c r="PEP53" i="11"/>
  <c r="PEO53" i="11"/>
  <c r="PEN53" i="11"/>
  <c r="PEM53" i="11"/>
  <c r="PEL53" i="11"/>
  <c r="PEK53" i="11"/>
  <c r="PEJ53" i="11"/>
  <c r="PEI53" i="11"/>
  <c r="PEH53" i="11"/>
  <c r="PEG53" i="11"/>
  <c r="PEF53" i="11"/>
  <c r="PEE53" i="11"/>
  <c r="PED53" i="11"/>
  <c r="PEC53" i="11"/>
  <c r="PEB53" i="11"/>
  <c r="PEA53" i="11"/>
  <c r="PDZ53" i="11"/>
  <c r="PDY53" i="11"/>
  <c r="PDX53" i="11"/>
  <c r="PDW53" i="11"/>
  <c r="PDV53" i="11"/>
  <c r="PDU53" i="11"/>
  <c r="PDT53" i="11"/>
  <c r="PDS53" i="11"/>
  <c r="PDR53" i="11"/>
  <c r="PDQ53" i="11"/>
  <c r="PDP53" i="11"/>
  <c r="PDO53" i="11"/>
  <c r="PDN53" i="11"/>
  <c r="PDM53" i="11"/>
  <c r="PDL53" i="11"/>
  <c r="PDK53" i="11"/>
  <c r="PDJ53" i="11"/>
  <c r="PDI53" i="11"/>
  <c r="PDH53" i="11"/>
  <c r="PDG53" i="11"/>
  <c r="PDF53" i="11"/>
  <c r="PDE53" i="11"/>
  <c r="PDD53" i="11"/>
  <c r="PDC53" i="11"/>
  <c r="PDB53" i="11"/>
  <c r="PDA53" i="11"/>
  <c r="PCZ53" i="11"/>
  <c r="PCY53" i="11"/>
  <c r="PCX53" i="11"/>
  <c r="PCW53" i="11"/>
  <c r="PCV53" i="11"/>
  <c r="PCU53" i="11"/>
  <c r="PCT53" i="11"/>
  <c r="PCS53" i="11"/>
  <c r="PCR53" i="11"/>
  <c r="PCQ53" i="11"/>
  <c r="PCP53" i="11"/>
  <c r="PCO53" i="11"/>
  <c r="PCN53" i="11"/>
  <c r="PCM53" i="11"/>
  <c r="PCL53" i="11"/>
  <c r="PCK53" i="11"/>
  <c r="PCJ53" i="11"/>
  <c r="PCI53" i="11"/>
  <c r="PCH53" i="11"/>
  <c r="PCG53" i="11"/>
  <c r="PCF53" i="11"/>
  <c r="PCE53" i="11"/>
  <c r="PCD53" i="11"/>
  <c r="PCC53" i="11"/>
  <c r="PCB53" i="11"/>
  <c r="PCA53" i="11"/>
  <c r="PBZ53" i="11"/>
  <c r="PBY53" i="11"/>
  <c r="PBX53" i="11"/>
  <c r="PBW53" i="11"/>
  <c r="PBV53" i="11"/>
  <c r="PBU53" i="11"/>
  <c r="PBT53" i="11"/>
  <c r="PBS53" i="11"/>
  <c r="PBR53" i="11"/>
  <c r="PBQ53" i="11"/>
  <c r="PBP53" i="11"/>
  <c r="PBO53" i="11"/>
  <c r="PBN53" i="11"/>
  <c r="PBM53" i="11"/>
  <c r="PBL53" i="11"/>
  <c r="PBK53" i="11"/>
  <c r="PBJ53" i="11"/>
  <c r="PBI53" i="11"/>
  <c r="PBH53" i="11"/>
  <c r="PBG53" i="11"/>
  <c r="PBF53" i="11"/>
  <c r="PBE53" i="11"/>
  <c r="PBD53" i="11"/>
  <c r="PBC53" i="11"/>
  <c r="PBB53" i="11"/>
  <c r="PBA53" i="11"/>
  <c r="PAZ53" i="11"/>
  <c r="PAY53" i="11"/>
  <c r="PAX53" i="11"/>
  <c r="PAW53" i="11"/>
  <c r="PAV53" i="11"/>
  <c r="PAU53" i="11"/>
  <c r="PAT53" i="11"/>
  <c r="PAS53" i="11"/>
  <c r="PAR53" i="11"/>
  <c r="PAQ53" i="11"/>
  <c r="PAP53" i="11"/>
  <c r="PAO53" i="11"/>
  <c r="PAN53" i="11"/>
  <c r="PAM53" i="11"/>
  <c r="PAL53" i="11"/>
  <c r="PAK53" i="11"/>
  <c r="PAJ53" i="11"/>
  <c r="PAI53" i="11"/>
  <c r="PAH53" i="11"/>
  <c r="PAG53" i="11"/>
  <c r="PAF53" i="11"/>
  <c r="PAE53" i="11"/>
  <c r="PAD53" i="11"/>
  <c r="PAC53" i="11"/>
  <c r="PAB53" i="11"/>
  <c r="PAA53" i="11"/>
  <c r="OZZ53" i="11"/>
  <c r="OZY53" i="11"/>
  <c r="OZX53" i="11"/>
  <c r="OZW53" i="11"/>
  <c r="OZV53" i="11"/>
  <c r="OZU53" i="11"/>
  <c r="OZT53" i="11"/>
  <c r="OZS53" i="11"/>
  <c r="OZR53" i="11"/>
  <c r="OZQ53" i="11"/>
  <c r="OZP53" i="11"/>
  <c r="OZO53" i="11"/>
  <c r="OZN53" i="11"/>
  <c r="OZM53" i="11"/>
  <c r="OZL53" i="11"/>
  <c r="OZK53" i="11"/>
  <c r="OZJ53" i="11"/>
  <c r="OZI53" i="11"/>
  <c r="OZH53" i="11"/>
  <c r="OZG53" i="11"/>
  <c r="OZF53" i="11"/>
  <c r="OZE53" i="11"/>
  <c r="OZD53" i="11"/>
  <c r="OZC53" i="11"/>
  <c r="OZB53" i="11"/>
  <c r="OZA53" i="11"/>
  <c r="OYZ53" i="11"/>
  <c r="OYY53" i="11"/>
  <c r="OYX53" i="11"/>
  <c r="OYW53" i="11"/>
  <c r="OYV53" i="11"/>
  <c r="OYU53" i="11"/>
  <c r="OYT53" i="11"/>
  <c r="OYS53" i="11"/>
  <c r="OYR53" i="11"/>
  <c r="OYQ53" i="11"/>
  <c r="OYP53" i="11"/>
  <c r="OYO53" i="11"/>
  <c r="OYN53" i="11"/>
  <c r="OYM53" i="11"/>
  <c r="OYL53" i="11"/>
  <c r="OYK53" i="11"/>
  <c r="OYJ53" i="11"/>
  <c r="OYI53" i="11"/>
  <c r="OYH53" i="11"/>
  <c r="OYG53" i="11"/>
  <c r="OYF53" i="11"/>
  <c r="OYE53" i="11"/>
  <c r="OYD53" i="11"/>
  <c r="OYC53" i="11"/>
  <c r="OYB53" i="11"/>
  <c r="OYA53" i="11"/>
  <c r="OXZ53" i="11"/>
  <c r="OXY53" i="11"/>
  <c r="OXX53" i="11"/>
  <c r="OXW53" i="11"/>
  <c r="OXV53" i="11"/>
  <c r="OXU53" i="11"/>
  <c r="OXT53" i="11"/>
  <c r="OXS53" i="11"/>
  <c r="OXR53" i="11"/>
  <c r="OXQ53" i="11"/>
  <c r="OXP53" i="11"/>
  <c r="OXO53" i="11"/>
  <c r="OXN53" i="11"/>
  <c r="OXM53" i="11"/>
  <c r="OXL53" i="11"/>
  <c r="OXK53" i="11"/>
  <c r="OXJ53" i="11"/>
  <c r="OXI53" i="11"/>
  <c r="OXH53" i="11"/>
  <c r="OXG53" i="11"/>
  <c r="OXF53" i="11"/>
  <c r="OXE53" i="11"/>
  <c r="OXD53" i="11"/>
  <c r="OXC53" i="11"/>
  <c r="OXB53" i="11"/>
  <c r="OXA53" i="11"/>
  <c r="OWZ53" i="11"/>
  <c r="OWY53" i="11"/>
  <c r="OWX53" i="11"/>
  <c r="OWW53" i="11"/>
  <c r="OWV53" i="11"/>
  <c r="OWU53" i="11"/>
  <c r="OWT53" i="11"/>
  <c r="OWS53" i="11"/>
  <c r="OWR53" i="11"/>
  <c r="OWQ53" i="11"/>
  <c r="OWP53" i="11"/>
  <c r="OWO53" i="11"/>
  <c r="OWN53" i="11"/>
  <c r="OWM53" i="11"/>
  <c r="OWL53" i="11"/>
  <c r="OWK53" i="11"/>
  <c r="OWJ53" i="11"/>
  <c r="OWI53" i="11"/>
  <c r="OWH53" i="11"/>
  <c r="OWG53" i="11"/>
  <c r="OWF53" i="11"/>
  <c r="OWE53" i="11"/>
  <c r="OWD53" i="11"/>
  <c r="OWC53" i="11"/>
  <c r="OWB53" i="11"/>
  <c r="OWA53" i="11"/>
  <c r="OVZ53" i="11"/>
  <c r="OVY53" i="11"/>
  <c r="OVX53" i="11"/>
  <c r="OVW53" i="11"/>
  <c r="OVV53" i="11"/>
  <c r="OVU53" i="11"/>
  <c r="OVT53" i="11"/>
  <c r="OVS53" i="11"/>
  <c r="OVR53" i="11"/>
  <c r="OVQ53" i="11"/>
  <c r="OVP53" i="11"/>
  <c r="OVO53" i="11"/>
  <c r="OVN53" i="11"/>
  <c r="OVM53" i="11"/>
  <c r="OVL53" i="11"/>
  <c r="OVK53" i="11"/>
  <c r="OVJ53" i="11"/>
  <c r="OVI53" i="11"/>
  <c r="OVH53" i="11"/>
  <c r="OVG53" i="11"/>
  <c r="OVF53" i="11"/>
  <c r="OVE53" i="11"/>
  <c r="OVD53" i="11"/>
  <c r="OVC53" i="11"/>
  <c r="OVB53" i="11"/>
  <c r="OVA53" i="11"/>
  <c r="OUZ53" i="11"/>
  <c r="OUY53" i="11"/>
  <c r="OUX53" i="11"/>
  <c r="OUW53" i="11"/>
  <c r="OUV53" i="11"/>
  <c r="OUU53" i="11"/>
  <c r="OUT53" i="11"/>
  <c r="OUS53" i="11"/>
  <c r="OUR53" i="11"/>
  <c r="OUQ53" i="11"/>
  <c r="OUP53" i="11"/>
  <c r="OUO53" i="11"/>
  <c r="OUN53" i="11"/>
  <c r="OUM53" i="11"/>
  <c r="OUL53" i="11"/>
  <c r="OUK53" i="11"/>
  <c r="OUJ53" i="11"/>
  <c r="OUI53" i="11"/>
  <c r="OUH53" i="11"/>
  <c r="OUG53" i="11"/>
  <c r="OUF53" i="11"/>
  <c r="OUE53" i="11"/>
  <c r="OUD53" i="11"/>
  <c r="OUC53" i="11"/>
  <c r="OUB53" i="11"/>
  <c r="OUA53" i="11"/>
  <c r="OTZ53" i="11"/>
  <c r="OTY53" i="11"/>
  <c r="OTX53" i="11"/>
  <c r="OTW53" i="11"/>
  <c r="OTV53" i="11"/>
  <c r="OTU53" i="11"/>
  <c r="OTT53" i="11"/>
  <c r="OTS53" i="11"/>
  <c r="OTR53" i="11"/>
  <c r="OTQ53" i="11"/>
  <c r="OTP53" i="11"/>
  <c r="OTO53" i="11"/>
  <c r="OTN53" i="11"/>
  <c r="OTM53" i="11"/>
  <c r="OTL53" i="11"/>
  <c r="OTK53" i="11"/>
  <c r="OTJ53" i="11"/>
  <c r="OTI53" i="11"/>
  <c r="OTH53" i="11"/>
  <c r="OTG53" i="11"/>
  <c r="OTF53" i="11"/>
  <c r="OTE53" i="11"/>
  <c r="OTD53" i="11"/>
  <c r="OTC53" i="11"/>
  <c r="OTB53" i="11"/>
  <c r="OTA53" i="11"/>
  <c r="OSZ53" i="11"/>
  <c r="OSY53" i="11"/>
  <c r="OSX53" i="11"/>
  <c r="OSW53" i="11"/>
  <c r="OSV53" i="11"/>
  <c r="OSU53" i="11"/>
  <c r="OST53" i="11"/>
  <c r="OSS53" i="11"/>
  <c r="OSR53" i="11"/>
  <c r="OSQ53" i="11"/>
  <c r="OSP53" i="11"/>
  <c r="OSO53" i="11"/>
  <c r="OSN53" i="11"/>
  <c r="OSM53" i="11"/>
  <c r="OSL53" i="11"/>
  <c r="OSK53" i="11"/>
  <c r="OSJ53" i="11"/>
  <c r="OSI53" i="11"/>
  <c r="OSH53" i="11"/>
  <c r="OSG53" i="11"/>
  <c r="OSF53" i="11"/>
  <c r="OSE53" i="11"/>
  <c r="OSD53" i="11"/>
  <c r="OSC53" i="11"/>
  <c r="OSB53" i="11"/>
  <c r="OSA53" i="11"/>
  <c r="ORZ53" i="11"/>
  <c r="ORY53" i="11"/>
  <c r="ORX53" i="11"/>
  <c r="ORW53" i="11"/>
  <c r="ORV53" i="11"/>
  <c r="ORU53" i="11"/>
  <c r="ORT53" i="11"/>
  <c r="ORS53" i="11"/>
  <c r="ORR53" i="11"/>
  <c r="ORQ53" i="11"/>
  <c r="ORP53" i="11"/>
  <c r="ORO53" i="11"/>
  <c r="ORN53" i="11"/>
  <c r="ORM53" i="11"/>
  <c r="ORL53" i="11"/>
  <c r="ORK53" i="11"/>
  <c r="ORJ53" i="11"/>
  <c r="ORI53" i="11"/>
  <c r="ORH53" i="11"/>
  <c r="ORG53" i="11"/>
  <c r="ORF53" i="11"/>
  <c r="ORE53" i="11"/>
  <c r="ORD53" i="11"/>
  <c r="ORC53" i="11"/>
  <c r="ORB53" i="11"/>
  <c r="ORA53" i="11"/>
  <c r="OQZ53" i="11"/>
  <c r="OQY53" i="11"/>
  <c r="OQX53" i="11"/>
  <c r="OQW53" i="11"/>
  <c r="OQV53" i="11"/>
  <c r="OQU53" i="11"/>
  <c r="OQT53" i="11"/>
  <c r="OQS53" i="11"/>
  <c r="OQR53" i="11"/>
  <c r="OQQ53" i="11"/>
  <c r="OQP53" i="11"/>
  <c r="OQO53" i="11"/>
  <c r="OQN53" i="11"/>
  <c r="OQM53" i="11"/>
  <c r="OQL53" i="11"/>
  <c r="OQK53" i="11"/>
  <c r="OQJ53" i="11"/>
  <c r="OQI53" i="11"/>
  <c r="OQH53" i="11"/>
  <c r="OQG53" i="11"/>
  <c r="OQF53" i="11"/>
  <c r="OQE53" i="11"/>
  <c r="OQD53" i="11"/>
  <c r="OQC53" i="11"/>
  <c r="OQB53" i="11"/>
  <c r="OQA53" i="11"/>
  <c r="OPZ53" i="11"/>
  <c r="OPY53" i="11"/>
  <c r="OPX53" i="11"/>
  <c r="OPW53" i="11"/>
  <c r="OPV53" i="11"/>
  <c r="OPU53" i="11"/>
  <c r="OPT53" i="11"/>
  <c r="OPS53" i="11"/>
  <c r="OPR53" i="11"/>
  <c r="OPQ53" i="11"/>
  <c r="OPP53" i="11"/>
  <c r="OPO53" i="11"/>
  <c r="OPN53" i="11"/>
  <c r="OPM53" i="11"/>
  <c r="OPL53" i="11"/>
  <c r="OPK53" i="11"/>
  <c r="OPJ53" i="11"/>
  <c r="OPI53" i="11"/>
  <c r="OPH53" i="11"/>
  <c r="OPG53" i="11"/>
  <c r="OPF53" i="11"/>
  <c r="OPE53" i="11"/>
  <c r="OPD53" i="11"/>
  <c r="OPC53" i="11"/>
  <c r="OPB53" i="11"/>
  <c r="OPA53" i="11"/>
  <c r="OOZ53" i="11"/>
  <c r="OOY53" i="11"/>
  <c r="OOX53" i="11"/>
  <c r="OOW53" i="11"/>
  <c r="OOV53" i="11"/>
  <c r="OOU53" i="11"/>
  <c r="OOT53" i="11"/>
  <c r="OOS53" i="11"/>
  <c r="OOR53" i="11"/>
  <c r="OOQ53" i="11"/>
  <c r="OOP53" i="11"/>
  <c r="OOO53" i="11"/>
  <c r="OON53" i="11"/>
  <c r="OOM53" i="11"/>
  <c r="OOL53" i="11"/>
  <c r="OOK53" i="11"/>
  <c r="OOJ53" i="11"/>
  <c r="OOI53" i="11"/>
  <c r="OOH53" i="11"/>
  <c r="OOG53" i="11"/>
  <c r="OOF53" i="11"/>
  <c r="OOE53" i="11"/>
  <c r="OOD53" i="11"/>
  <c r="OOC53" i="11"/>
  <c r="OOB53" i="11"/>
  <c r="OOA53" i="11"/>
  <c r="ONZ53" i="11"/>
  <c r="ONY53" i="11"/>
  <c r="ONX53" i="11"/>
  <c r="ONW53" i="11"/>
  <c r="ONV53" i="11"/>
  <c r="ONU53" i="11"/>
  <c r="ONT53" i="11"/>
  <c r="ONS53" i="11"/>
  <c r="ONR53" i="11"/>
  <c r="ONQ53" i="11"/>
  <c r="ONP53" i="11"/>
  <c r="ONO53" i="11"/>
  <c r="ONN53" i="11"/>
  <c r="ONM53" i="11"/>
  <c r="ONL53" i="11"/>
  <c r="ONK53" i="11"/>
  <c r="ONJ53" i="11"/>
  <c r="ONI53" i="11"/>
  <c r="ONH53" i="11"/>
  <c r="ONG53" i="11"/>
  <c r="ONF53" i="11"/>
  <c r="ONE53" i="11"/>
  <c r="OND53" i="11"/>
  <c r="ONC53" i="11"/>
  <c r="ONB53" i="11"/>
  <c r="ONA53" i="11"/>
  <c r="OMZ53" i="11"/>
  <c r="OMY53" i="11"/>
  <c r="OMX53" i="11"/>
  <c r="OMW53" i="11"/>
  <c r="OMV53" i="11"/>
  <c r="OMU53" i="11"/>
  <c r="OMT53" i="11"/>
  <c r="OMS53" i="11"/>
  <c r="OMR53" i="11"/>
  <c r="OMQ53" i="11"/>
  <c r="OMP53" i="11"/>
  <c r="OMO53" i="11"/>
  <c r="OMN53" i="11"/>
  <c r="OMM53" i="11"/>
  <c r="OML53" i="11"/>
  <c r="OMK53" i="11"/>
  <c r="OMJ53" i="11"/>
  <c r="OMI53" i="11"/>
  <c r="OMH53" i="11"/>
  <c r="OMG53" i="11"/>
  <c r="OMF53" i="11"/>
  <c r="OME53" i="11"/>
  <c r="OMD53" i="11"/>
  <c r="OMC53" i="11"/>
  <c r="OMB53" i="11"/>
  <c r="OMA53" i="11"/>
  <c r="OLZ53" i="11"/>
  <c r="OLY53" i="11"/>
  <c r="OLX53" i="11"/>
  <c r="OLW53" i="11"/>
  <c r="OLV53" i="11"/>
  <c r="OLU53" i="11"/>
  <c r="OLT53" i="11"/>
  <c r="OLS53" i="11"/>
  <c r="OLR53" i="11"/>
  <c r="OLQ53" i="11"/>
  <c r="OLP53" i="11"/>
  <c r="OLO53" i="11"/>
  <c r="OLN53" i="11"/>
  <c r="OLM53" i="11"/>
  <c r="OLL53" i="11"/>
  <c r="OLK53" i="11"/>
  <c r="OLJ53" i="11"/>
  <c r="OLI53" i="11"/>
  <c r="OLH53" i="11"/>
  <c r="OLG53" i="11"/>
  <c r="OLF53" i="11"/>
  <c r="OLE53" i="11"/>
  <c r="OLD53" i="11"/>
  <c r="OLC53" i="11"/>
  <c r="OLB53" i="11"/>
  <c r="OLA53" i="11"/>
  <c r="OKZ53" i="11"/>
  <c r="OKY53" i="11"/>
  <c r="OKX53" i="11"/>
  <c r="OKW53" i="11"/>
  <c r="OKV53" i="11"/>
  <c r="OKU53" i="11"/>
  <c r="OKT53" i="11"/>
  <c r="OKS53" i="11"/>
  <c r="OKR53" i="11"/>
  <c r="OKQ53" i="11"/>
  <c r="OKP53" i="11"/>
  <c r="OKO53" i="11"/>
  <c r="OKN53" i="11"/>
  <c r="OKM53" i="11"/>
  <c r="OKL53" i="11"/>
  <c r="OKK53" i="11"/>
  <c r="OKJ53" i="11"/>
  <c r="OKI53" i="11"/>
  <c r="OKH53" i="11"/>
  <c r="OKG53" i="11"/>
  <c r="OKF53" i="11"/>
  <c r="OKE53" i="11"/>
  <c r="OKD53" i="11"/>
  <c r="OKC53" i="11"/>
  <c r="OKB53" i="11"/>
  <c r="OKA53" i="11"/>
  <c r="OJZ53" i="11"/>
  <c r="OJY53" i="11"/>
  <c r="OJX53" i="11"/>
  <c r="OJW53" i="11"/>
  <c r="OJV53" i="11"/>
  <c r="OJU53" i="11"/>
  <c r="OJT53" i="11"/>
  <c r="OJS53" i="11"/>
  <c r="OJR53" i="11"/>
  <c r="OJQ53" i="11"/>
  <c r="OJP53" i="11"/>
  <c r="OJO53" i="11"/>
  <c r="OJN53" i="11"/>
  <c r="OJM53" i="11"/>
  <c r="OJL53" i="11"/>
  <c r="OJK53" i="11"/>
  <c r="OJJ53" i="11"/>
  <c r="OJI53" i="11"/>
  <c r="OJH53" i="11"/>
  <c r="OJG53" i="11"/>
  <c r="OJF53" i="11"/>
  <c r="OJE53" i="11"/>
  <c r="OJD53" i="11"/>
  <c r="OJC53" i="11"/>
  <c r="OJB53" i="11"/>
  <c r="OJA53" i="11"/>
  <c r="OIZ53" i="11"/>
  <c r="OIY53" i="11"/>
  <c r="OIX53" i="11"/>
  <c r="OIW53" i="11"/>
  <c r="OIV53" i="11"/>
  <c r="OIU53" i="11"/>
  <c r="OIT53" i="11"/>
  <c r="OIS53" i="11"/>
  <c r="OIR53" i="11"/>
  <c r="OIQ53" i="11"/>
  <c r="OIP53" i="11"/>
  <c r="OIO53" i="11"/>
  <c r="OIN53" i="11"/>
  <c r="OIM53" i="11"/>
  <c r="OIL53" i="11"/>
  <c r="OIK53" i="11"/>
  <c r="OIJ53" i="11"/>
  <c r="OII53" i="11"/>
  <c r="OIH53" i="11"/>
  <c r="OIG53" i="11"/>
  <c r="OIF53" i="11"/>
  <c r="OIE53" i="11"/>
  <c r="OID53" i="11"/>
  <c r="OIC53" i="11"/>
  <c r="OIB53" i="11"/>
  <c r="OIA53" i="11"/>
  <c r="OHZ53" i="11"/>
  <c r="OHY53" i="11"/>
  <c r="OHX53" i="11"/>
  <c r="OHW53" i="11"/>
  <c r="OHV53" i="11"/>
  <c r="OHU53" i="11"/>
  <c r="OHT53" i="11"/>
  <c r="OHS53" i="11"/>
  <c r="OHR53" i="11"/>
  <c r="OHQ53" i="11"/>
  <c r="OHP53" i="11"/>
  <c r="OHO53" i="11"/>
  <c r="OHN53" i="11"/>
  <c r="OHM53" i="11"/>
  <c r="OHL53" i="11"/>
  <c r="OHK53" i="11"/>
  <c r="OHJ53" i="11"/>
  <c r="OHI53" i="11"/>
  <c r="OHH53" i="11"/>
  <c r="OHG53" i="11"/>
  <c r="OHF53" i="11"/>
  <c r="OHE53" i="11"/>
  <c r="OHD53" i="11"/>
  <c r="OHC53" i="11"/>
  <c r="OHB53" i="11"/>
  <c r="OHA53" i="11"/>
  <c r="OGZ53" i="11"/>
  <c r="OGY53" i="11"/>
  <c r="OGX53" i="11"/>
  <c r="OGW53" i="11"/>
  <c r="OGV53" i="11"/>
  <c r="OGU53" i="11"/>
  <c r="OGT53" i="11"/>
  <c r="OGS53" i="11"/>
  <c r="OGR53" i="11"/>
  <c r="OGQ53" i="11"/>
  <c r="OGP53" i="11"/>
  <c r="OGO53" i="11"/>
  <c r="OGN53" i="11"/>
  <c r="OGM53" i="11"/>
  <c r="OGL53" i="11"/>
  <c r="OGK53" i="11"/>
  <c r="OGJ53" i="11"/>
  <c r="OGI53" i="11"/>
  <c r="OGH53" i="11"/>
  <c r="OGG53" i="11"/>
  <c r="OGF53" i="11"/>
  <c r="OGE53" i="11"/>
  <c r="OGD53" i="11"/>
  <c r="OGC53" i="11"/>
  <c r="OGB53" i="11"/>
  <c r="OGA53" i="11"/>
  <c r="OFZ53" i="11"/>
  <c r="OFY53" i="11"/>
  <c r="OFX53" i="11"/>
  <c r="OFW53" i="11"/>
  <c r="OFV53" i="11"/>
  <c r="OFU53" i="11"/>
  <c r="OFT53" i="11"/>
  <c r="OFS53" i="11"/>
  <c r="OFR53" i="11"/>
  <c r="OFQ53" i="11"/>
  <c r="OFP53" i="11"/>
  <c r="OFO53" i="11"/>
  <c r="OFN53" i="11"/>
  <c r="OFM53" i="11"/>
  <c r="OFL53" i="11"/>
  <c r="OFK53" i="11"/>
  <c r="OFJ53" i="11"/>
  <c r="OFI53" i="11"/>
  <c r="OFH53" i="11"/>
  <c r="OFG53" i="11"/>
  <c r="OFF53" i="11"/>
  <c r="OFE53" i="11"/>
  <c r="OFD53" i="11"/>
  <c r="OFC53" i="11"/>
  <c r="OFB53" i="11"/>
  <c r="OFA53" i="11"/>
  <c r="OEZ53" i="11"/>
  <c r="OEY53" i="11"/>
  <c r="OEX53" i="11"/>
  <c r="OEW53" i="11"/>
  <c r="OEV53" i="11"/>
  <c r="OEU53" i="11"/>
  <c r="OET53" i="11"/>
  <c r="OES53" i="11"/>
  <c r="OER53" i="11"/>
  <c r="OEQ53" i="11"/>
  <c r="OEP53" i="11"/>
  <c r="OEO53" i="11"/>
  <c r="OEN53" i="11"/>
  <c r="OEM53" i="11"/>
  <c r="OEL53" i="11"/>
  <c r="OEK53" i="11"/>
  <c r="OEJ53" i="11"/>
  <c r="OEI53" i="11"/>
  <c r="OEH53" i="11"/>
  <c r="OEG53" i="11"/>
  <c r="OEF53" i="11"/>
  <c r="OEE53" i="11"/>
  <c r="OED53" i="11"/>
  <c r="OEC53" i="11"/>
  <c r="OEB53" i="11"/>
  <c r="OEA53" i="11"/>
  <c r="ODZ53" i="11"/>
  <c r="ODY53" i="11"/>
  <c r="ODX53" i="11"/>
  <c r="ODW53" i="11"/>
  <c r="ODV53" i="11"/>
  <c r="ODU53" i="11"/>
  <c r="ODT53" i="11"/>
  <c r="ODS53" i="11"/>
  <c r="ODR53" i="11"/>
  <c r="ODQ53" i="11"/>
  <c r="ODP53" i="11"/>
  <c r="ODO53" i="11"/>
  <c r="ODN53" i="11"/>
  <c r="ODM53" i="11"/>
  <c r="ODL53" i="11"/>
  <c r="ODK53" i="11"/>
  <c r="ODJ53" i="11"/>
  <c r="ODI53" i="11"/>
  <c r="ODH53" i="11"/>
  <c r="ODG53" i="11"/>
  <c r="ODF53" i="11"/>
  <c r="ODE53" i="11"/>
  <c r="ODD53" i="11"/>
  <c r="ODC53" i="11"/>
  <c r="ODB53" i="11"/>
  <c r="ODA53" i="11"/>
  <c r="OCZ53" i="11"/>
  <c r="OCY53" i="11"/>
  <c r="OCX53" i="11"/>
  <c r="OCW53" i="11"/>
  <c r="OCV53" i="11"/>
  <c r="OCU53" i="11"/>
  <c r="OCT53" i="11"/>
  <c r="OCS53" i="11"/>
  <c r="OCR53" i="11"/>
  <c r="OCQ53" i="11"/>
  <c r="OCP53" i="11"/>
  <c r="OCO53" i="11"/>
  <c r="OCN53" i="11"/>
  <c r="OCM53" i="11"/>
  <c r="OCL53" i="11"/>
  <c r="OCK53" i="11"/>
  <c r="OCJ53" i="11"/>
  <c r="OCI53" i="11"/>
  <c r="OCH53" i="11"/>
  <c r="OCG53" i="11"/>
  <c r="OCF53" i="11"/>
  <c r="OCE53" i="11"/>
  <c r="OCD53" i="11"/>
  <c r="OCC53" i="11"/>
  <c r="OCB53" i="11"/>
  <c r="OCA53" i="11"/>
  <c r="OBZ53" i="11"/>
  <c r="OBY53" i="11"/>
  <c r="OBX53" i="11"/>
  <c r="OBW53" i="11"/>
  <c r="OBV53" i="11"/>
  <c r="OBU53" i="11"/>
  <c r="OBT53" i="11"/>
  <c r="OBS53" i="11"/>
  <c r="OBR53" i="11"/>
  <c r="OBQ53" i="11"/>
  <c r="OBP53" i="11"/>
  <c r="OBO53" i="11"/>
  <c r="OBN53" i="11"/>
  <c r="OBM53" i="11"/>
  <c r="OBL53" i="11"/>
  <c r="OBK53" i="11"/>
  <c r="OBJ53" i="11"/>
  <c r="OBI53" i="11"/>
  <c r="OBH53" i="11"/>
  <c r="OBG53" i="11"/>
  <c r="OBF53" i="11"/>
  <c r="OBE53" i="11"/>
  <c r="OBD53" i="11"/>
  <c r="OBC53" i="11"/>
  <c r="OBB53" i="11"/>
  <c r="OBA53" i="11"/>
  <c r="OAZ53" i="11"/>
  <c r="OAY53" i="11"/>
  <c r="OAX53" i="11"/>
  <c r="OAW53" i="11"/>
  <c r="OAV53" i="11"/>
  <c r="OAU53" i="11"/>
  <c r="OAT53" i="11"/>
  <c r="OAS53" i="11"/>
  <c r="OAR53" i="11"/>
  <c r="OAQ53" i="11"/>
  <c r="OAP53" i="11"/>
  <c r="OAO53" i="11"/>
  <c r="OAN53" i="11"/>
  <c r="OAM53" i="11"/>
  <c r="OAL53" i="11"/>
  <c r="OAK53" i="11"/>
  <c r="OAJ53" i="11"/>
  <c r="OAI53" i="11"/>
  <c r="OAH53" i="11"/>
  <c r="OAG53" i="11"/>
  <c r="OAF53" i="11"/>
  <c r="OAE53" i="11"/>
  <c r="OAD53" i="11"/>
  <c r="OAC53" i="11"/>
  <c r="OAB53" i="11"/>
  <c r="OAA53" i="11"/>
  <c r="NZZ53" i="11"/>
  <c r="NZY53" i="11"/>
  <c r="NZX53" i="11"/>
  <c r="NZW53" i="11"/>
  <c r="NZV53" i="11"/>
  <c r="NZU53" i="11"/>
  <c r="NZT53" i="11"/>
  <c r="NZS53" i="11"/>
  <c r="NZR53" i="11"/>
  <c r="NZQ53" i="11"/>
  <c r="NZP53" i="11"/>
  <c r="NZO53" i="11"/>
  <c r="NZN53" i="11"/>
  <c r="NZM53" i="11"/>
  <c r="NZL53" i="11"/>
  <c r="NZK53" i="11"/>
  <c r="NZJ53" i="11"/>
  <c r="NZI53" i="11"/>
  <c r="NZH53" i="11"/>
  <c r="NZG53" i="11"/>
  <c r="NZF53" i="11"/>
  <c r="NZE53" i="11"/>
  <c r="NZD53" i="11"/>
  <c r="NZC53" i="11"/>
  <c r="NZB53" i="11"/>
  <c r="NZA53" i="11"/>
  <c r="NYZ53" i="11"/>
  <c r="NYY53" i="11"/>
  <c r="NYX53" i="11"/>
  <c r="NYW53" i="11"/>
  <c r="NYV53" i="11"/>
  <c r="NYU53" i="11"/>
  <c r="NYT53" i="11"/>
  <c r="NYS53" i="11"/>
  <c r="NYR53" i="11"/>
  <c r="NYQ53" i="11"/>
  <c r="NYP53" i="11"/>
  <c r="NYO53" i="11"/>
  <c r="NYN53" i="11"/>
  <c r="NYM53" i="11"/>
  <c r="NYL53" i="11"/>
  <c r="NYK53" i="11"/>
  <c r="NYJ53" i="11"/>
  <c r="NYI53" i="11"/>
  <c r="NYH53" i="11"/>
  <c r="NYG53" i="11"/>
  <c r="NYF53" i="11"/>
  <c r="NYE53" i="11"/>
  <c r="NYD53" i="11"/>
  <c r="NYC53" i="11"/>
  <c r="NYB53" i="11"/>
  <c r="NYA53" i="11"/>
  <c r="NXZ53" i="11"/>
  <c r="NXY53" i="11"/>
  <c r="NXX53" i="11"/>
  <c r="NXW53" i="11"/>
  <c r="NXV53" i="11"/>
  <c r="NXU53" i="11"/>
  <c r="NXT53" i="11"/>
  <c r="NXS53" i="11"/>
  <c r="NXR53" i="11"/>
  <c r="NXQ53" i="11"/>
  <c r="NXP53" i="11"/>
  <c r="NXO53" i="11"/>
  <c r="NXN53" i="11"/>
  <c r="NXM53" i="11"/>
  <c r="NXL53" i="11"/>
  <c r="NXK53" i="11"/>
  <c r="NXJ53" i="11"/>
  <c r="NXI53" i="11"/>
  <c r="NXH53" i="11"/>
  <c r="NXG53" i="11"/>
  <c r="NXF53" i="11"/>
  <c r="NXE53" i="11"/>
  <c r="NXD53" i="11"/>
  <c r="NXC53" i="11"/>
  <c r="NXB53" i="11"/>
  <c r="NXA53" i="11"/>
  <c r="NWZ53" i="11"/>
  <c r="NWY53" i="11"/>
  <c r="NWX53" i="11"/>
  <c r="NWW53" i="11"/>
  <c r="NWV53" i="11"/>
  <c r="NWU53" i="11"/>
  <c r="NWT53" i="11"/>
  <c r="NWS53" i="11"/>
  <c r="NWR53" i="11"/>
  <c r="NWQ53" i="11"/>
  <c r="NWP53" i="11"/>
  <c r="NWO53" i="11"/>
  <c r="NWN53" i="11"/>
  <c r="NWM53" i="11"/>
  <c r="NWL53" i="11"/>
  <c r="NWK53" i="11"/>
  <c r="NWJ53" i="11"/>
  <c r="NWI53" i="11"/>
  <c r="NWH53" i="11"/>
  <c r="NWG53" i="11"/>
  <c r="NWF53" i="11"/>
  <c r="NWE53" i="11"/>
  <c r="NWD53" i="11"/>
  <c r="NWC53" i="11"/>
  <c r="NWB53" i="11"/>
  <c r="NWA53" i="11"/>
  <c r="NVZ53" i="11"/>
  <c r="NVY53" i="11"/>
  <c r="NVX53" i="11"/>
  <c r="NVW53" i="11"/>
  <c r="NVV53" i="11"/>
  <c r="NVU53" i="11"/>
  <c r="NVT53" i="11"/>
  <c r="NVS53" i="11"/>
  <c r="NVR53" i="11"/>
  <c r="NVQ53" i="11"/>
  <c r="NVP53" i="11"/>
  <c r="NVO53" i="11"/>
  <c r="NVN53" i="11"/>
  <c r="NVM53" i="11"/>
  <c r="NVL53" i="11"/>
  <c r="NVK53" i="11"/>
  <c r="NVJ53" i="11"/>
  <c r="NVI53" i="11"/>
  <c r="NVH53" i="11"/>
  <c r="NVG53" i="11"/>
  <c r="NVF53" i="11"/>
  <c r="NVE53" i="11"/>
  <c r="NVD53" i="11"/>
  <c r="NVC53" i="11"/>
  <c r="NVB53" i="11"/>
  <c r="NVA53" i="11"/>
  <c r="NUZ53" i="11"/>
  <c r="NUY53" i="11"/>
  <c r="NUX53" i="11"/>
  <c r="NUW53" i="11"/>
  <c r="NUV53" i="11"/>
  <c r="NUU53" i="11"/>
  <c r="NUT53" i="11"/>
  <c r="NUS53" i="11"/>
  <c r="NUR53" i="11"/>
  <c r="NUQ53" i="11"/>
  <c r="NUP53" i="11"/>
  <c r="NUO53" i="11"/>
  <c r="NUN53" i="11"/>
  <c r="NUM53" i="11"/>
  <c r="NUL53" i="11"/>
  <c r="NUK53" i="11"/>
  <c r="NUJ53" i="11"/>
  <c r="NUI53" i="11"/>
  <c r="NUH53" i="11"/>
  <c r="NUG53" i="11"/>
  <c r="NUF53" i="11"/>
  <c r="NUE53" i="11"/>
  <c r="NUD53" i="11"/>
  <c r="NUC53" i="11"/>
  <c r="NUB53" i="11"/>
  <c r="NUA53" i="11"/>
  <c r="NTZ53" i="11"/>
  <c r="NTY53" i="11"/>
  <c r="NTX53" i="11"/>
  <c r="NTW53" i="11"/>
  <c r="NTV53" i="11"/>
  <c r="NTU53" i="11"/>
  <c r="NTT53" i="11"/>
  <c r="NTS53" i="11"/>
  <c r="NTR53" i="11"/>
  <c r="NTQ53" i="11"/>
  <c r="NTP53" i="11"/>
  <c r="NTO53" i="11"/>
  <c r="NTN53" i="11"/>
  <c r="NTM53" i="11"/>
  <c r="NTL53" i="11"/>
  <c r="NTK53" i="11"/>
  <c r="NTJ53" i="11"/>
  <c r="NTI53" i="11"/>
  <c r="NTH53" i="11"/>
  <c r="NTG53" i="11"/>
  <c r="NTF53" i="11"/>
  <c r="NTE53" i="11"/>
  <c r="NTD53" i="11"/>
  <c r="NTC53" i="11"/>
  <c r="NTB53" i="11"/>
  <c r="NTA53" i="11"/>
  <c r="NSZ53" i="11"/>
  <c r="NSY53" i="11"/>
  <c r="NSX53" i="11"/>
  <c r="NSW53" i="11"/>
  <c r="NSV53" i="11"/>
  <c r="NSU53" i="11"/>
  <c r="NST53" i="11"/>
  <c r="NSS53" i="11"/>
  <c r="NSR53" i="11"/>
  <c r="NSQ53" i="11"/>
  <c r="NSP53" i="11"/>
  <c r="NSO53" i="11"/>
  <c r="NSN53" i="11"/>
  <c r="NSM53" i="11"/>
  <c r="NSL53" i="11"/>
  <c r="NSK53" i="11"/>
  <c r="NSJ53" i="11"/>
  <c r="NSI53" i="11"/>
  <c r="NSH53" i="11"/>
  <c r="NSG53" i="11"/>
  <c r="NSF53" i="11"/>
  <c r="NSE53" i="11"/>
  <c r="NSD53" i="11"/>
  <c r="NSC53" i="11"/>
  <c r="NSB53" i="11"/>
  <c r="NSA53" i="11"/>
  <c r="NRZ53" i="11"/>
  <c r="NRY53" i="11"/>
  <c r="NRX53" i="11"/>
  <c r="NRW53" i="11"/>
  <c r="NRV53" i="11"/>
  <c r="NRU53" i="11"/>
  <c r="NRT53" i="11"/>
  <c r="NRS53" i="11"/>
  <c r="NRR53" i="11"/>
  <c r="NRQ53" i="11"/>
  <c r="NRP53" i="11"/>
  <c r="NRO53" i="11"/>
  <c r="NRN53" i="11"/>
  <c r="NRM53" i="11"/>
  <c r="NRL53" i="11"/>
  <c r="NRK53" i="11"/>
  <c r="NRJ53" i="11"/>
  <c r="NRI53" i="11"/>
  <c r="NRH53" i="11"/>
  <c r="NRG53" i="11"/>
  <c r="NRF53" i="11"/>
  <c r="NRE53" i="11"/>
  <c r="NRD53" i="11"/>
  <c r="NRC53" i="11"/>
  <c r="NRB53" i="11"/>
  <c r="NRA53" i="11"/>
  <c r="NQZ53" i="11"/>
  <c r="NQY53" i="11"/>
  <c r="NQX53" i="11"/>
  <c r="NQW53" i="11"/>
  <c r="NQV53" i="11"/>
  <c r="NQU53" i="11"/>
  <c r="NQT53" i="11"/>
  <c r="NQS53" i="11"/>
  <c r="NQR53" i="11"/>
  <c r="NQQ53" i="11"/>
  <c r="NQP53" i="11"/>
  <c r="NQO53" i="11"/>
  <c r="NQN53" i="11"/>
  <c r="NQM53" i="11"/>
  <c r="NQL53" i="11"/>
  <c r="NQK53" i="11"/>
  <c r="NQJ53" i="11"/>
  <c r="NQI53" i="11"/>
  <c r="NQH53" i="11"/>
  <c r="NQG53" i="11"/>
  <c r="NQF53" i="11"/>
  <c r="NQE53" i="11"/>
  <c r="NQD53" i="11"/>
  <c r="NQC53" i="11"/>
  <c r="NQB53" i="11"/>
  <c r="NQA53" i="11"/>
  <c r="NPZ53" i="11"/>
  <c r="NPY53" i="11"/>
  <c r="NPX53" i="11"/>
  <c r="NPW53" i="11"/>
  <c r="NPV53" i="11"/>
  <c r="NPU53" i="11"/>
  <c r="NPT53" i="11"/>
  <c r="NPS53" i="11"/>
  <c r="NPR53" i="11"/>
  <c r="NPQ53" i="11"/>
  <c r="NPP53" i="11"/>
  <c r="NPO53" i="11"/>
  <c r="NPN53" i="11"/>
  <c r="NPM53" i="11"/>
  <c r="NPL53" i="11"/>
  <c r="NPK53" i="11"/>
  <c r="NPJ53" i="11"/>
  <c r="NPI53" i="11"/>
  <c r="NPH53" i="11"/>
  <c r="NPG53" i="11"/>
  <c r="NPF53" i="11"/>
  <c r="NPE53" i="11"/>
  <c r="NPD53" i="11"/>
  <c r="NPC53" i="11"/>
  <c r="NPB53" i="11"/>
  <c r="NPA53" i="11"/>
  <c r="NOZ53" i="11"/>
  <c r="NOY53" i="11"/>
  <c r="NOX53" i="11"/>
  <c r="NOW53" i="11"/>
  <c r="NOV53" i="11"/>
  <c r="NOU53" i="11"/>
  <c r="NOT53" i="11"/>
  <c r="NOS53" i="11"/>
  <c r="NOR53" i="11"/>
  <c r="NOQ53" i="11"/>
  <c r="NOP53" i="11"/>
  <c r="NOO53" i="11"/>
  <c r="NON53" i="11"/>
  <c r="NOM53" i="11"/>
  <c r="NOL53" i="11"/>
  <c r="NOK53" i="11"/>
  <c r="NOJ53" i="11"/>
  <c r="NOI53" i="11"/>
  <c r="NOH53" i="11"/>
  <c r="NOG53" i="11"/>
  <c r="NOF53" i="11"/>
  <c r="NOE53" i="11"/>
  <c r="NOD53" i="11"/>
  <c r="NOC53" i="11"/>
  <c r="NOB53" i="11"/>
  <c r="NOA53" i="11"/>
  <c r="NNZ53" i="11"/>
  <c r="NNY53" i="11"/>
  <c r="NNX53" i="11"/>
  <c r="NNW53" i="11"/>
  <c r="NNV53" i="11"/>
  <c r="NNU53" i="11"/>
  <c r="NNT53" i="11"/>
  <c r="NNS53" i="11"/>
  <c r="NNR53" i="11"/>
  <c r="NNQ53" i="11"/>
  <c r="NNP53" i="11"/>
  <c r="NNO53" i="11"/>
  <c r="NNN53" i="11"/>
  <c r="NNM53" i="11"/>
  <c r="NNL53" i="11"/>
  <c r="NNK53" i="11"/>
  <c r="NNJ53" i="11"/>
  <c r="NNI53" i="11"/>
  <c r="NNH53" i="11"/>
  <c r="NNG53" i="11"/>
  <c r="NNF53" i="11"/>
  <c r="NNE53" i="11"/>
  <c r="NND53" i="11"/>
  <c r="NNC53" i="11"/>
  <c r="NNB53" i="11"/>
  <c r="NNA53" i="11"/>
  <c r="NMZ53" i="11"/>
  <c r="NMY53" i="11"/>
  <c r="NMX53" i="11"/>
  <c r="NMW53" i="11"/>
  <c r="NMV53" i="11"/>
  <c r="NMU53" i="11"/>
  <c r="NMT53" i="11"/>
  <c r="NMS53" i="11"/>
  <c r="NMR53" i="11"/>
  <c r="NMQ53" i="11"/>
  <c r="NMP53" i="11"/>
  <c r="NMO53" i="11"/>
  <c r="NMN53" i="11"/>
  <c r="NMM53" i="11"/>
  <c r="NML53" i="11"/>
  <c r="NMK53" i="11"/>
  <c r="NMJ53" i="11"/>
  <c r="NMI53" i="11"/>
  <c r="NMH53" i="11"/>
  <c r="NMG53" i="11"/>
  <c r="NMF53" i="11"/>
  <c r="NME53" i="11"/>
  <c r="NMD53" i="11"/>
  <c r="NMC53" i="11"/>
  <c r="NMB53" i="11"/>
  <c r="NMA53" i="11"/>
  <c r="NLZ53" i="11"/>
  <c r="NLY53" i="11"/>
  <c r="NLX53" i="11"/>
  <c r="NLW53" i="11"/>
  <c r="NLV53" i="11"/>
  <c r="NLU53" i="11"/>
  <c r="NLT53" i="11"/>
  <c r="NLS53" i="11"/>
  <c r="NLR53" i="11"/>
  <c r="NLQ53" i="11"/>
  <c r="NLP53" i="11"/>
  <c r="NLO53" i="11"/>
  <c r="NLN53" i="11"/>
  <c r="NLM53" i="11"/>
  <c r="NLL53" i="11"/>
  <c r="NLK53" i="11"/>
  <c r="NLJ53" i="11"/>
  <c r="NLI53" i="11"/>
  <c r="NLH53" i="11"/>
  <c r="NLG53" i="11"/>
  <c r="NLF53" i="11"/>
  <c r="NLE53" i="11"/>
  <c r="NLD53" i="11"/>
  <c r="NLC53" i="11"/>
  <c r="NLB53" i="11"/>
  <c r="NLA53" i="11"/>
  <c r="NKZ53" i="11"/>
  <c r="NKY53" i="11"/>
  <c r="NKX53" i="11"/>
  <c r="NKW53" i="11"/>
  <c r="NKV53" i="11"/>
  <c r="NKU53" i="11"/>
  <c r="NKT53" i="11"/>
  <c r="NKS53" i="11"/>
  <c r="NKR53" i="11"/>
  <c r="NKQ53" i="11"/>
  <c r="NKP53" i="11"/>
  <c r="NKO53" i="11"/>
  <c r="NKN53" i="11"/>
  <c r="NKM53" i="11"/>
  <c r="NKL53" i="11"/>
  <c r="NKK53" i="11"/>
  <c r="NKJ53" i="11"/>
  <c r="NKI53" i="11"/>
  <c r="NKH53" i="11"/>
  <c r="NKG53" i="11"/>
  <c r="NKF53" i="11"/>
  <c r="NKE53" i="11"/>
  <c r="NKD53" i="11"/>
  <c r="NKC53" i="11"/>
  <c r="NKB53" i="11"/>
  <c r="NKA53" i="11"/>
  <c r="NJZ53" i="11"/>
  <c r="NJY53" i="11"/>
  <c r="NJX53" i="11"/>
  <c r="NJW53" i="11"/>
  <c r="NJV53" i="11"/>
  <c r="NJU53" i="11"/>
  <c r="NJT53" i="11"/>
  <c r="NJS53" i="11"/>
  <c r="NJR53" i="11"/>
  <c r="NJQ53" i="11"/>
  <c r="NJP53" i="11"/>
  <c r="NJO53" i="11"/>
  <c r="NJN53" i="11"/>
  <c r="NJM53" i="11"/>
  <c r="NJL53" i="11"/>
  <c r="NJK53" i="11"/>
  <c r="NJJ53" i="11"/>
  <c r="NJI53" i="11"/>
  <c r="NJH53" i="11"/>
  <c r="NJG53" i="11"/>
  <c r="NJF53" i="11"/>
  <c r="NJE53" i="11"/>
  <c r="NJD53" i="11"/>
  <c r="NJC53" i="11"/>
  <c r="NJB53" i="11"/>
  <c r="NJA53" i="11"/>
  <c r="NIZ53" i="11"/>
  <c r="NIY53" i="11"/>
  <c r="NIX53" i="11"/>
  <c r="NIW53" i="11"/>
  <c r="NIV53" i="11"/>
  <c r="NIU53" i="11"/>
  <c r="NIT53" i="11"/>
  <c r="NIS53" i="11"/>
  <c r="NIR53" i="11"/>
  <c r="NIQ53" i="11"/>
  <c r="NIP53" i="11"/>
  <c r="NIO53" i="11"/>
  <c r="NIN53" i="11"/>
  <c r="NIM53" i="11"/>
  <c r="NIL53" i="11"/>
  <c r="NIK53" i="11"/>
  <c r="NIJ53" i="11"/>
  <c r="NII53" i="11"/>
  <c r="NIH53" i="11"/>
  <c r="NIG53" i="11"/>
  <c r="NIF53" i="11"/>
  <c r="NIE53" i="11"/>
  <c r="NID53" i="11"/>
  <c r="NIC53" i="11"/>
  <c r="NIB53" i="11"/>
  <c r="NIA53" i="11"/>
  <c r="NHZ53" i="11"/>
  <c r="NHY53" i="11"/>
  <c r="NHX53" i="11"/>
  <c r="NHW53" i="11"/>
  <c r="NHV53" i="11"/>
  <c r="NHU53" i="11"/>
  <c r="NHT53" i="11"/>
  <c r="NHS53" i="11"/>
  <c r="NHR53" i="11"/>
  <c r="NHQ53" i="11"/>
  <c r="NHP53" i="11"/>
  <c r="NHO53" i="11"/>
  <c r="NHN53" i="11"/>
  <c r="NHM53" i="11"/>
  <c r="NHL53" i="11"/>
  <c r="NHK53" i="11"/>
  <c r="NHJ53" i="11"/>
  <c r="NHI53" i="11"/>
  <c r="NHH53" i="11"/>
  <c r="NHG53" i="11"/>
  <c r="NHF53" i="11"/>
  <c r="NHE53" i="11"/>
  <c r="NHD53" i="11"/>
  <c r="NHC53" i="11"/>
  <c r="NHB53" i="11"/>
  <c r="NHA53" i="11"/>
  <c r="NGZ53" i="11"/>
  <c r="NGY53" i="11"/>
  <c r="NGX53" i="11"/>
  <c r="NGW53" i="11"/>
  <c r="NGV53" i="11"/>
  <c r="NGU53" i="11"/>
  <c r="NGT53" i="11"/>
  <c r="NGS53" i="11"/>
  <c r="NGR53" i="11"/>
  <c r="NGQ53" i="11"/>
  <c r="NGP53" i="11"/>
  <c r="NGO53" i="11"/>
  <c r="NGN53" i="11"/>
  <c r="NGM53" i="11"/>
  <c r="NGL53" i="11"/>
  <c r="NGK53" i="11"/>
  <c r="NGJ53" i="11"/>
  <c r="NGI53" i="11"/>
  <c r="NGH53" i="11"/>
  <c r="NGG53" i="11"/>
  <c r="NGF53" i="11"/>
  <c r="NGE53" i="11"/>
  <c r="NGD53" i="11"/>
  <c r="NGC53" i="11"/>
  <c r="NGB53" i="11"/>
  <c r="NGA53" i="11"/>
  <c r="NFZ53" i="11"/>
  <c r="NFY53" i="11"/>
  <c r="NFX53" i="11"/>
  <c r="NFW53" i="11"/>
  <c r="NFV53" i="11"/>
  <c r="NFU53" i="11"/>
  <c r="NFT53" i="11"/>
  <c r="NFS53" i="11"/>
  <c r="NFR53" i="11"/>
  <c r="NFQ53" i="11"/>
  <c r="NFP53" i="11"/>
  <c r="NFO53" i="11"/>
  <c r="NFN53" i="11"/>
  <c r="NFM53" i="11"/>
  <c r="NFL53" i="11"/>
  <c r="NFK53" i="11"/>
  <c r="NFJ53" i="11"/>
  <c r="NFI53" i="11"/>
  <c r="NFH53" i="11"/>
  <c r="NFG53" i="11"/>
  <c r="NFF53" i="11"/>
  <c r="NFE53" i="11"/>
  <c r="NFD53" i="11"/>
  <c r="NFC53" i="11"/>
  <c r="NFB53" i="11"/>
  <c r="NFA53" i="11"/>
  <c r="NEZ53" i="11"/>
  <c r="NEY53" i="11"/>
  <c r="NEX53" i="11"/>
  <c r="NEW53" i="11"/>
  <c r="NEV53" i="11"/>
  <c r="NEU53" i="11"/>
  <c r="NET53" i="11"/>
  <c r="NES53" i="11"/>
  <c r="NER53" i="11"/>
  <c r="NEQ53" i="11"/>
  <c r="NEP53" i="11"/>
  <c r="NEO53" i="11"/>
  <c r="NEN53" i="11"/>
  <c r="NEM53" i="11"/>
  <c r="NEL53" i="11"/>
  <c r="NEK53" i="11"/>
  <c r="NEJ53" i="11"/>
  <c r="NEI53" i="11"/>
  <c r="NEH53" i="11"/>
  <c r="NEG53" i="11"/>
  <c r="NEF53" i="11"/>
  <c r="NEE53" i="11"/>
  <c r="NED53" i="11"/>
  <c r="NEC53" i="11"/>
  <c r="NEB53" i="11"/>
  <c r="NEA53" i="11"/>
  <c r="NDZ53" i="11"/>
  <c r="NDY53" i="11"/>
  <c r="NDX53" i="11"/>
  <c r="NDW53" i="11"/>
  <c r="NDV53" i="11"/>
  <c r="NDU53" i="11"/>
  <c r="NDT53" i="11"/>
  <c r="NDS53" i="11"/>
  <c r="NDR53" i="11"/>
  <c r="NDQ53" i="11"/>
  <c r="NDP53" i="11"/>
  <c r="NDO53" i="11"/>
  <c r="NDN53" i="11"/>
  <c r="NDM53" i="11"/>
  <c r="NDL53" i="11"/>
  <c r="NDK53" i="11"/>
  <c r="NDJ53" i="11"/>
  <c r="NDI53" i="11"/>
  <c r="NDH53" i="11"/>
  <c r="NDG53" i="11"/>
  <c r="NDF53" i="11"/>
  <c r="NDE53" i="11"/>
  <c r="NDD53" i="11"/>
  <c r="NDC53" i="11"/>
  <c r="NDB53" i="11"/>
  <c r="NDA53" i="11"/>
  <c r="NCZ53" i="11"/>
  <c r="NCY53" i="11"/>
  <c r="NCX53" i="11"/>
  <c r="NCW53" i="11"/>
  <c r="NCV53" i="11"/>
  <c r="NCU53" i="11"/>
  <c r="NCT53" i="11"/>
  <c r="NCS53" i="11"/>
  <c r="NCR53" i="11"/>
  <c r="NCQ53" i="11"/>
  <c r="NCP53" i="11"/>
  <c r="NCO53" i="11"/>
  <c r="NCN53" i="11"/>
  <c r="NCM53" i="11"/>
  <c r="NCL53" i="11"/>
  <c r="NCK53" i="11"/>
  <c r="NCJ53" i="11"/>
  <c r="NCI53" i="11"/>
  <c r="NCH53" i="11"/>
  <c r="NCG53" i="11"/>
  <c r="NCF53" i="11"/>
  <c r="NCE53" i="11"/>
  <c r="NCD53" i="11"/>
  <c r="NCC53" i="11"/>
  <c r="NCB53" i="11"/>
  <c r="NCA53" i="11"/>
  <c r="NBZ53" i="11"/>
  <c r="NBY53" i="11"/>
  <c r="NBX53" i="11"/>
  <c r="NBW53" i="11"/>
  <c r="NBV53" i="11"/>
  <c r="NBU53" i="11"/>
  <c r="NBT53" i="11"/>
  <c r="NBS53" i="11"/>
  <c r="NBR53" i="11"/>
  <c r="NBQ53" i="11"/>
  <c r="NBP53" i="11"/>
  <c r="NBO53" i="11"/>
  <c r="NBN53" i="11"/>
  <c r="NBM53" i="11"/>
  <c r="NBL53" i="11"/>
  <c r="NBK53" i="11"/>
  <c r="NBJ53" i="11"/>
  <c r="NBI53" i="11"/>
  <c r="NBH53" i="11"/>
  <c r="NBG53" i="11"/>
  <c r="NBF53" i="11"/>
  <c r="NBE53" i="11"/>
  <c r="NBD53" i="11"/>
  <c r="NBC53" i="11"/>
  <c r="NBB53" i="11"/>
  <c r="NBA53" i="11"/>
  <c r="NAZ53" i="11"/>
  <c r="NAY53" i="11"/>
  <c r="NAX53" i="11"/>
  <c r="NAW53" i="11"/>
  <c r="NAV53" i="11"/>
  <c r="NAU53" i="11"/>
  <c r="NAT53" i="11"/>
  <c r="NAS53" i="11"/>
  <c r="NAR53" i="11"/>
  <c r="NAQ53" i="11"/>
  <c r="NAP53" i="11"/>
  <c r="NAO53" i="11"/>
  <c r="NAN53" i="11"/>
  <c r="NAM53" i="11"/>
  <c r="NAL53" i="11"/>
  <c r="NAK53" i="11"/>
  <c r="NAJ53" i="11"/>
  <c r="NAI53" i="11"/>
  <c r="NAH53" i="11"/>
  <c r="NAG53" i="11"/>
  <c r="NAF53" i="11"/>
  <c r="NAE53" i="11"/>
  <c r="NAD53" i="11"/>
  <c r="NAC53" i="11"/>
  <c r="NAB53" i="11"/>
  <c r="NAA53" i="11"/>
  <c r="MZZ53" i="11"/>
  <c r="MZY53" i="11"/>
  <c r="MZX53" i="11"/>
  <c r="MZW53" i="11"/>
  <c r="MZV53" i="11"/>
  <c r="MZU53" i="11"/>
  <c r="MZT53" i="11"/>
  <c r="MZS53" i="11"/>
  <c r="MZR53" i="11"/>
  <c r="MZQ53" i="11"/>
  <c r="MZP53" i="11"/>
  <c r="MZO53" i="11"/>
  <c r="MZN53" i="11"/>
  <c r="MZM53" i="11"/>
  <c r="MZL53" i="11"/>
  <c r="MZK53" i="11"/>
  <c r="MZJ53" i="11"/>
  <c r="MZI53" i="11"/>
  <c r="MZH53" i="11"/>
  <c r="MZG53" i="11"/>
  <c r="MZF53" i="11"/>
  <c r="MZE53" i="11"/>
  <c r="MZD53" i="11"/>
  <c r="MZC53" i="11"/>
  <c r="MZB53" i="11"/>
  <c r="MZA53" i="11"/>
  <c r="MYZ53" i="11"/>
  <c r="MYY53" i="11"/>
  <c r="MYX53" i="11"/>
  <c r="MYW53" i="11"/>
  <c r="MYV53" i="11"/>
  <c r="MYU53" i="11"/>
  <c r="MYT53" i="11"/>
  <c r="MYS53" i="11"/>
  <c r="MYR53" i="11"/>
  <c r="MYQ53" i="11"/>
  <c r="MYP53" i="11"/>
  <c r="MYO53" i="11"/>
  <c r="MYN53" i="11"/>
  <c r="MYM53" i="11"/>
  <c r="MYL53" i="11"/>
  <c r="MYK53" i="11"/>
  <c r="MYJ53" i="11"/>
  <c r="MYI53" i="11"/>
  <c r="MYH53" i="11"/>
  <c r="MYG53" i="11"/>
  <c r="MYF53" i="11"/>
  <c r="MYE53" i="11"/>
  <c r="MYD53" i="11"/>
  <c r="MYC53" i="11"/>
  <c r="MYB53" i="11"/>
  <c r="MYA53" i="11"/>
  <c r="MXZ53" i="11"/>
  <c r="MXY53" i="11"/>
  <c r="MXX53" i="11"/>
  <c r="MXW53" i="11"/>
  <c r="MXV53" i="11"/>
  <c r="MXU53" i="11"/>
  <c r="MXT53" i="11"/>
  <c r="MXS53" i="11"/>
  <c r="MXR53" i="11"/>
  <c r="MXQ53" i="11"/>
  <c r="MXP53" i="11"/>
  <c r="MXO53" i="11"/>
  <c r="MXN53" i="11"/>
  <c r="MXM53" i="11"/>
  <c r="MXL53" i="11"/>
  <c r="MXK53" i="11"/>
  <c r="MXJ53" i="11"/>
  <c r="MXI53" i="11"/>
  <c r="MXH53" i="11"/>
  <c r="MXG53" i="11"/>
  <c r="MXF53" i="11"/>
  <c r="MXE53" i="11"/>
  <c r="MXD53" i="11"/>
  <c r="MXC53" i="11"/>
  <c r="MXB53" i="11"/>
  <c r="MXA53" i="11"/>
  <c r="MWZ53" i="11"/>
  <c r="MWY53" i="11"/>
  <c r="MWX53" i="11"/>
  <c r="MWW53" i="11"/>
  <c r="MWV53" i="11"/>
  <c r="MWU53" i="11"/>
  <c r="MWT53" i="11"/>
  <c r="MWS53" i="11"/>
  <c r="MWR53" i="11"/>
  <c r="MWQ53" i="11"/>
  <c r="MWP53" i="11"/>
  <c r="MWO53" i="11"/>
  <c r="MWN53" i="11"/>
  <c r="MWM53" i="11"/>
  <c r="MWL53" i="11"/>
  <c r="MWK53" i="11"/>
  <c r="MWJ53" i="11"/>
  <c r="MWI53" i="11"/>
  <c r="MWH53" i="11"/>
  <c r="MWG53" i="11"/>
  <c r="MWF53" i="11"/>
  <c r="MWE53" i="11"/>
  <c r="MWD53" i="11"/>
  <c r="MWC53" i="11"/>
  <c r="MWB53" i="11"/>
  <c r="MWA53" i="11"/>
  <c r="MVZ53" i="11"/>
  <c r="MVY53" i="11"/>
  <c r="MVX53" i="11"/>
  <c r="MVW53" i="11"/>
  <c r="MVV53" i="11"/>
  <c r="MVU53" i="11"/>
  <c r="MVT53" i="11"/>
  <c r="MVS53" i="11"/>
  <c r="MVR53" i="11"/>
  <c r="MVQ53" i="11"/>
  <c r="MVP53" i="11"/>
  <c r="MVO53" i="11"/>
  <c r="MVN53" i="11"/>
  <c r="MVM53" i="11"/>
  <c r="MVL53" i="11"/>
  <c r="MVK53" i="11"/>
  <c r="MVJ53" i="11"/>
  <c r="MVI53" i="11"/>
  <c r="MVH53" i="11"/>
  <c r="MVG53" i="11"/>
  <c r="MVF53" i="11"/>
  <c r="MVE53" i="11"/>
  <c r="MVD53" i="11"/>
  <c r="MVC53" i="11"/>
  <c r="MVB53" i="11"/>
  <c r="MVA53" i="11"/>
  <c r="MUZ53" i="11"/>
  <c r="MUY53" i="11"/>
  <c r="MUX53" i="11"/>
  <c r="MUW53" i="11"/>
  <c r="MUV53" i="11"/>
  <c r="MUU53" i="11"/>
  <c r="MUT53" i="11"/>
  <c r="MUS53" i="11"/>
  <c r="MUR53" i="11"/>
  <c r="MUQ53" i="11"/>
  <c r="MUP53" i="11"/>
  <c r="MUO53" i="11"/>
  <c r="MUN53" i="11"/>
  <c r="MUM53" i="11"/>
  <c r="MUL53" i="11"/>
  <c r="MUK53" i="11"/>
  <c r="MUJ53" i="11"/>
  <c r="MUI53" i="11"/>
  <c r="MUH53" i="11"/>
  <c r="MUG53" i="11"/>
  <c r="MUF53" i="11"/>
  <c r="MUE53" i="11"/>
  <c r="MUD53" i="11"/>
  <c r="MUC53" i="11"/>
  <c r="MUB53" i="11"/>
  <c r="MUA53" i="11"/>
  <c r="MTZ53" i="11"/>
  <c r="MTY53" i="11"/>
  <c r="MTX53" i="11"/>
  <c r="MTW53" i="11"/>
  <c r="MTV53" i="11"/>
  <c r="MTU53" i="11"/>
  <c r="MTT53" i="11"/>
  <c r="MTS53" i="11"/>
  <c r="MTR53" i="11"/>
  <c r="MTQ53" i="11"/>
  <c r="MTP53" i="11"/>
  <c r="MTO53" i="11"/>
  <c r="MTN53" i="11"/>
  <c r="MTM53" i="11"/>
  <c r="MTL53" i="11"/>
  <c r="MTK53" i="11"/>
  <c r="MTJ53" i="11"/>
  <c r="MTI53" i="11"/>
  <c r="MTH53" i="11"/>
  <c r="MTG53" i="11"/>
  <c r="MTF53" i="11"/>
  <c r="MTE53" i="11"/>
  <c r="MTD53" i="11"/>
  <c r="MTC53" i="11"/>
  <c r="MTB53" i="11"/>
  <c r="MTA53" i="11"/>
  <c r="MSZ53" i="11"/>
  <c r="MSY53" i="11"/>
  <c r="MSX53" i="11"/>
  <c r="MSW53" i="11"/>
  <c r="MSV53" i="11"/>
  <c r="MSU53" i="11"/>
  <c r="MST53" i="11"/>
  <c r="MSS53" i="11"/>
  <c r="MSR53" i="11"/>
  <c r="MSQ53" i="11"/>
  <c r="MSP53" i="11"/>
  <c r="MSO53" i="11"/>
  <c r="MSN53" i="11"/>
  <c r="MSM53" i="11"/>
  <c r="MSL53" i="11"/>
  <c r="MSK53" i="11"/>
  <c r="MSJ53" i="11"/>
  <c r="MSI53" i="11"/>
  <c r="MSH53" i="11"/>
  <c r="MSG53" i="11"/>
  <c r="MSF53" i="11"/>
  <c r="MSE53" i="11"/>
  <c r="MSD53" i="11"/>
  <c r="MSC53" i="11"/>
  <c r="MSB53" i="11"/>
  <c r="MSA53" i="11"/>
  <c r="MRZ53" i="11"/>
  <c r="MRY53" i="11"/>
  <c r="MRX53" i="11"/>
  <c r="MRW53" i="11"/>
  <c r="MRV53" i="11"/>
  <c r="MRU53" i="11"/>
  <c r="MRT53" i="11"/>
  <c r="MRS53" i="11"/>
  <c r="MRR53" i="11"/>
  <c r="MRQ53" i="11"/>
  <c r="MRP53" i="11"/>
  <c r="MRO53" i="11"/>
  <c r="MRN53" i="11"/>
  <c r="MRM53" i="11"/>
  <c r="MRL53" i="11"/>
  <c r="MRK53" i="11"/>
  <c r="MRJ53" i="11"/>
  <c r="MRI53" i="11"/>
  <c r="MRH53" i="11"/>
  <c r="MRG53" i="11"/>
  <c r="MRF53" i="11"/>
  <c r="MRE53" i="11"/>
  <c r="MRD53" i="11"/>
  <c r="MRC53" i="11"/>
  <c r="MRB53" i="11"/>
  <c r="MRA53" i="11"/>
  <c r="MQZ53" i="11"/>
  <c r="MQY53" i="11"/>
  <c r="MQX53" i="11"/>
  <c r="MQW53" i="11"/>
  <c r="MQV53" i="11"/>
  <c r="MQU53" i="11"/>
  <c r="MQT53" i="11"/>
  <c r="MQS53" i="11"/>
  <c r="MQR53" i="11"/>
  <c r="MQQ53" i="11"/>
  <c r="MQP53" i="11"/>
  <c r="MQO53" i="11"/>
  <c r="MQN53" i="11"/>
  <c r="MQM53" i="11"/>
  <c r="MQL53" i="11"/>
  <c r="MQK53" i="11"/>
  <c r="MQJ53" i="11"/>
  <c r="MQI53" i="11"/>
  <c r="MQH53" i="11"/>
  <c r="MQG53" i="11"/>
  <c r="MQF53" i="11"/>
  <c r="MQE53" i="11"/>
  <c r="MQD53" i="11"/>
  <c r="MQC53" i="11"/>
  <c r="MQB53" i="11"/>
  <c r="MQA53" i="11"/>
  <c r="MPZ53" i="11"/>
  <c r="MPY53" i="11"/>
  <c r="MPX53" i="11"/>
  <c r="MPW53" i="11"/>
  <c r="MPV53" i="11"/>
  <c r="MPU53" i="11"/>
  <c r="MPT53" i="11"/>
  <c r="MPS53" i="11"/>
  <c r="MPR53" i="11"/>
  <c r="MPQ53" i="11"/>
  <c r="MPP53" i="11"/>
  <c r="MPO53" i="11"/>
  <c r="MPN53" i="11"/>
  <c r="MPM53" i="11"/>
  <c r="MPL53" i="11"/>
  <c r="MPK53" i="11"/>
  <c r="MPJ53" i="11"/>
  <c r="MPI53" i="11"/>
  <c r="MPH53" i="11"/>
  <c r="MPG53" i="11"/>
  <c r="MPF53" i="11"/>
  <c r="MPE53" i="11"/>
  <c r="MPD53" i="11"/>
  <c r="MPC53" i="11"/>
  <c r="MPB53" i="11"/>
  <c r="MPA53" i="11"/>
  <c r="MOZ53" i="11"/>
  <c r="MOY53" i="11"/>
  <c r="MOX53" i="11"/>
  <c r="MOW53" i="11"/>
  <c r="MOV53" i="11"/>
  <c r="MOU53" i="11"/>
  <c r="MOT53" i="11"/>
  <c r="MOS53" i="11"/>
  <c r="MOR53" i="11"/>
  <c r="MOQ53" i="11"/>
  <c r="MOP53" i="11"/>
  <c r="MOO53" i="11"/>
  <c r="MON53" i="11"/>
  <c r="MOM53" i="11"/>
  <c r="MOL53" i="11"/>
  <c r="MOK53" i="11"/>
  <c r="MOJ53" i="11"/>
  <c r="MOI53" i="11"/>
  <c r="MOH53" i="11"/>
  <c r="MOG53" i="11"/>
  <c r="MOF53" i="11"/>
  <c r="MOE53" i="11"/>
  <c r="MOD53" i="11"/>
  <c r="MOC53" i="11"/>
  <c r="MOB53" i="11"/>
  <c r="MOA53" i="11"/>
  <c r="MNZ53" i="11"/>
  <c r="MNY53" i="11"/>
  <c r="MNX53" i="11"/>
  <c r="MNW53" i="11"/>
  <c r="MNV53" i="11"/>
  <c r="MNU53" i="11"/>
  <c r="MNT53" i="11"/>
  <c r="MNS53" i="11"/>
  <c r="MNR53" i="11"/>
  <c r="MNQ53" i="11"/>
  <c r="MNP53" i="11"/>
  <c r="MNO53" i="11"/>
  <c r="MNN53" i="11"/>
  <c r="MNM53" i="11"/>
  <c r="MNL53" i="11"/>
  <c r="MNK53" i="11"/>
  <c r="MNJ53" i="11"/>
  <c r="MNI53" i="11"/>
  <c r="MNH53" i="11"/>
  <c r="MNG53" i="11"/>
  <c r="MNF53" i="11"/>
  <c r="MNE53" i="11"/>
  <c r="MND53" i="11"/>
  <c r="MNC53" i="11"/>
  <c r="MNB53" i="11"/>
  <c r="MNA53" i="11"/>
  <c r="MMZ53" i="11"/>
  <c r="MMY53" i="11"/>
  <c r="MMX53" i="11"/>
  <c r="MMW53" i="11"/>
  <c r="MMV53" i="11"/>
  <c r="MMU53" i="11"/>
  <c r="MMT53" i="11"/>
  <c r="MMS53" i="11"/>
  <c r="MMR53" i="11"/>
  <c r="MMQ53" i="11"/>
  <c r="MMP53" i="11"/>
  <c r="MMO53" i="11"/>
  <c r="MMN53" i="11"/>
  <c r="MMM53" i="11"/>
  <c r="MML53" i="11"/>
  <c r="MMK53" i="11"/>
  <c r="MMJ53" i="11"/>
  <c r="MMI53" i="11"/>
  <c r="MMH53" i="11"/>
  <c r="MMG53" i="11"/>
  <c r="MMF53" i="11"/>
  <c r="MME53" i="11"/>
  <c r="MMD53" i="11"/>
  <c r="MMC53" i="11"/>
  <c r="MMB53" i="11"/>
  <c r="MMA53" i="11"/>
  <c r="MLZ53" i="11"/>
  <c r="MLY53" i="11"/>
  <c r="MLX53" i="11"/>
  <c r="MLW53" i="11"/>
  <c r="MLV53" i="11"/>
  <c r="MLU53" i="11"/>
  <c r="MLT53" i="11"/>
  <c r="MLS53" i="11"/>
  <c r="MLR53" i="11"/>
  <c r="MLQ53" i="11"/>
  <c r="MLP53" i="11"/>
  <c r="MLO53" i="11"/>
  <c r="MLN53" i="11"/>
  <c r="MLM53" i="11"/>
  <c r="MLL53" i="11"/>
  <c r="MLK53" i="11"/>
  <c r="MLJ53" i="11"/>
  <c r="MLI53" i="11"/>
  <c r="MLH53" i="11"/>
  <c r="MLG53" i="11"/>
  <c r="MLF53" i="11"/>
  <c r="MLE53" i="11"/>
  <c r="MLD53" i="11"/>
  <c r="MLC53" i="11"/>
  <c r="MLB53" i="11"/>
  <c r="MLA53" i="11"/>
  <c r="MKZ53" i="11"/>
  <c r="MKY53" i="11"/>
  <c r="MKX53" i="11"/>
  <c r="MKW53" i="11"/>
  <c r="MKV53" i="11"/>
  <c r="MKU53" i="11"/>
  <c r="MKT53" i="11"/>
  <c r="MKS53" i="11"/>
  <c r="MKR53" i="11"/>
  <c r="MKQ53" i="11"/>
  <c r="MKP53" i="11"/>
  <c r="MKO53" i="11"/>
  <c r="MKN53" i="11"/>
  <c r="MKM53" i="11"/>
  <c r="MKL53" i="11"/>
  <c r="MKK53" i="11"/>
  <c r="MKJ53" i="11"/>
  <c r="MKI53" i="11"/>
  <c r="MKH53" i="11"/>
  <c r="MKG53" i="11"/>
  <c r="MKF53" i="11"/>
  <c r="MKE53" i="11"/>
  <c r="MKD53" i="11"/>
  <c r="MKC53" i="11"/>
  <c r="MKB53" i="11"/>
  <c r="MKA53" i="11"/>
  <c r="MJZ53" i="11"/>
  <c r="MJY53" i="11"/>
  <c r="MJX53" i="11"/>
  <c r="MJW53" i="11"/>
  <c r="MJV53" i="11"/>
  <c r="MJU53" i="11"/>
  <c r="MJT53" i="11"/>
  <c r="MJS53" i="11"/>
  <c r="MJR53" i="11"/>
  <c r="MJQ53" i="11"/>
  <c r="MJP53" i="11"/>
  <c r="MJO53" i="11"/>
  <c r="MJN53" i="11"/>
  <c r="MJM53" i="11"/>
  <c r="MJL53" i="11"/>
  <c r="MJK53" i="11"/>
  <c r="MJJ53" i="11"/>
  <c r="MJI53" i="11"/>
  <c r="MJH53" i="11"/>
  <c r="MJG53" i="11"/>
  <c r="MJF53" i="11"/>
  <c r="MJE53" i="11"/>
  <c r="MJD53" i="11"/>
  <c r="MJC53" i="11"/>
  <c r="MJB53" i="11"/>
  <c r="MJA53" i="11"/>
  <c r="MIZ53" i="11"/>
  <c r="MIY53" i="11"/>
  <c r="MIX53" i="11"/>
  <c r="MIW53" i="11"/>
  <c r="MIV53" i="11"/>
  <c r="MIU53" i="11"/>
  <c r="MIT53" i="11"/>
  <c r="MIS53" i="11"/>
  <c r="MIR53" i="11"/>
  <c r="MIQ53" i="11"/>
  <c r="MIP53" i="11"/>
  <c r="MIO53" i="11"/>
  <c r="MIN53" i="11"/>
  <c r="MIM53" i="11"/>
  <c r="MIL53" i="11"/>
  <c r="MIK53" i="11"/>
  <c r="MIJ53" i="11"/>
  <c r="MII53" i="11"/>
  <c r="MIH53" i="11"/>
  <c r="MIG53" i="11"/>
  <c r="MIF53" i="11"/>
  <c r="MIE53" i="11"/>
  <c r="MID53" i="11"/>
  <c r="MIC53" i="11"/>
  <c r="MIB53" i="11"/>
  <c r="MIA53" i="11"/>
  <c r="MHZ53" i="11"/>
  <c r="MHY53" i="11"/>
  <c r="MHX53" i="11"/>
  <c r="MHW53" i="11"/>
  <c r="MHV53" i="11"/>
  <c r="MHU53" i="11"/>
  <c r="MHT53" i="11"/>
  <c r="MHS53" i="11"/>
  <c r="MHR53" i="11"/>
  <c r="MHQ53" i="11"/>
  <c r="MHP53" i="11"/>
  <c r="MHO53" i="11"/>
  <c r="MHN53" i="11"/>
  <c r="MHM53" i="11"/>
  <c r="MHL53" i="11"/>
  <c r="MHK53" i="11"/>
  <c r="MHJ53" i="11"/>
  <c r="MHI53" i="11"/>
  <c r="MHH53" i="11"/>
  <c r="MHG53" i="11"/>
  <c r="MHF53" i="11"/>
  <c r="MHE53" i="11"/>
  <c r="MHD53" i="11"/>
  <c r="MHC53" i="11"/>
  <c r="MHB53" i="11"/>
  <c r="MHA53" i="11"/>
  <c r="MGZ53" i="11"/>
  <c r="MGY53" i="11"/>
  <c r="MGX53" i="11"/>
  <c r="MGW53" i="11"/>
  <c r="MGV53" i="11"/>
  <c r="MGU53" i="11"/>
  <c r="MGT53" i="11"/>
  <c r="MGS53" i="11"/>
  <c r="MGR53" i="11"/>
  <c r="MGQ53" i="11"/>
  <c r="MGP53" i="11"/>
  <c r="MGO53" i="11"/>
  <c r="MGN53" i="11"/>
  <c r="MGM53" i="11"/>
  <c r="MGL53" i="11"/>
  <c r="MGK53" i="11"/>
  <c r="MGJ53" i="11"/>
  <c r="MGI53" i="11"/>
  <c r="MGH53" i="11"/>
  <c r="MGG53" i="11"/>
  <c r="MGF53" i="11"/>
  <c r="MGE53" i="11"/>
  <c r="MGD53" i="11"/>
  <c r="MGC53" i="11"/>
  <c r="MGB53" i="11"/>
  <c r="MGA53" i="11"/>
  <c r="MFZ53" i="11"/>
  <c r="MFY53" i="11"/>
  <c r="MFX53" i="11"/>
  <c r="MFW53" i="11"/>
  <c r="MFV53" i="11"/>
  <c r="MFU53" i="11"/>
  <c r="MFT53" i="11"/>
  <c r="MFS53" i="11"/>
  <c r="MFR53" i="11"/>
  <c r="MFQ53" i="11"/>
  <c r="MFP53" i="11"/>
  <c r="MFO53" i="11"/>
  <c r="MFN53" i="11"/>
  <c r="MFM53" i="11"/>
  <c r="MFL53" i="11"/>
  <c r="MFK53" i="11"/>
  <c r="MFJ53" i="11"/>
  <c r="MFI53" i="11"/>
  <c r="MFH53" i="11"/>
  <c r="MFG53" i="11"/>
  <c r="MFF53" i="11"/>
  <c r="MFE53" i="11"/>
  <c r="MFD53" i="11"/>
  <c r="MFC53" i="11"/>
  <c r="MFB53" i="11"/>
  <c r="MFA53" i="11"/>
  <c r="MEZ53" i="11"/>
  <c r="MEY53" i="11"/>
  <c r="MEX53" i="11"/>
  <c r="MEW53" i="11"/>
  <c r="MEV53" i="11"/>
  <c r="MEU53" i="11"/>
  <c r="MET53" i="11"/>
  <c r="MES53" i="11"/>
  <c r="MER53" i="11"/>
  <c r="MEQ53" i="11"/>
  <c r="MEP53" i="11"/>
  <c r="MEO53" i="11"/>
  <c r="MEN53" i="11"/>
  <c r="MEM53" i="11"/>
  <c r="MEL53" i="11"/>
  <c r="MEK53" i="11"/>
  <c r="MEJ53" i="11"/>
  <c r="MEI53" i="11"/>
  <c r="MEH53" i="11"/>
  <c r="MEG53" i="11"/>
  <c r="MEF53" i="11"/>
  <c r="MEE53" i="11"/>
  <c r="MED53" i="11"/>
  <c r="MEC53" i="11"/>
  <c r="MEB53" i="11"/>
  <c r="MEA53" i="11"/>
  <c r="MDZ53" i="11"/>
  <c r="MDY53" i="11"/>
  <c r="MDX53" i="11"/>
  <c r="MDW53" i="11"/>
  <c r="MDV53" i="11"/>
  <c r="MDU53" i="11"/>
  <c r="MDT53" i="11"/>
  <c r="MDS53" i="11"/>
  <c r="MDR53" i="11"/>
  <c r="MDQ53" i="11"/>
  <c r="MDP53" i="11"/>
  <c r="MDO53" i="11"/>
  <c r="MDN53" i="11"/>
  <c r="MDM53" i="11"/>
  <c r="MDL53" i="11"/>
  <c r="MDK53" i="11"/>
  <c r="MDJ53" i="11"/>
  <c r="MDI53" i="11"/>
  <c r="MDH53" i="11"/>
  <c r="MDG53" i="11"/>
  <c r="MDF53" i="11"/>
  <c r="MDE53" i="11"/>
  <c r="MDD53" i="11"/>
  <c r="MDC53" i="11"/>
  <c r="MDB53" i="11"/>
  <c r="MDA53" i="11"/>
  <c r="MCZ53" i="11"/>
  <c r="MCY53" i="11"/>
  <c r="MCX53" i="11"/>
  <c r="MCW53" i="11"/>
  <c r="MCV53" i="11"/>
  <c r="MCU53" i="11"/>
  <c r="MCT53" i="11"/>
  <c r="MCS53" i="11"/>
  <c r="MCR53" i="11"/>
  <c r="MCQ53" i="11"/>
  <c r="MCP53" i="11"/>
  <c r="MCO53" i="11"/>
  <c r="MCN53" i="11"/>
  <c r="MCM53" i="11"/>
  <c r="MCL53" i="11"/>
  <c r="MCK53" i="11"/>
  <c r="MCJ53" i="11"/>
  <c r="MCI53" i="11"/>
  <c r="MCH53" i="11"/>
  <c r="MCG53" i="11"/>
  <c r="MCF53" i="11"/>
  <c r="MCE53" i="11"/>
  <c r="MCD53" i="11"/>
  <c r="MCC53" i="11"/>
  <c r="MCB53" i="11"/>
  <c r="MCA53" i="11"/>
  <c r="MBZ53" i="11"/>
  <c r="MBY53" i="11"/>
  <c r="MBX53" i="11"/>
  <c r="MBW53" i="11"/>
  <c r="MBV53" i="11"/>
  <c r="MBU53" i="11"/>
  <c r="MBT53" i="11"/>
  <c r="MBS53" i="11"/>
  <c r="MBR53" i="11"/>
  <c r="MBQ53" i="11"/>
  <c r="MBP53" i="11"/>
  <c r="MBO53" i="11"/>
  <c r="MBN53" i="11"/>
  <c r="MBM53" i="11"/>
  <c r="MBL53" i="11"/>
  <c r="MBK53" i="11"/>
  <c r="MBJ53" i="11"/>
  <c r="MBI53" i="11"/>
  <c r="MBH53" i="11"/>
  <c r="MBG53" i="11"/>
  <c r="MBF53" i="11"/>
  <c r="MBE53" i="11"/>
  <c r="MBD53" i="11"/>
  <c r="MBC53" i="11"/>
  <c r="MBB53" i="11"/>
  <c r="MBA53" i="11"/>
  <c r="MAZ53" i="11"/>
  <c r="MAY53" i="11"/>
  <c r="MAX53" i="11"/>
  <c r="MAW53" i="11"/>
  <c r="MAV53" i="11"/>
  <c r="MAU53" i="11"/>
  <c r="MAT53" i="11"/>
  <c r="MAS53" i="11"/>
  <c r="MAR53" i="11"/>
  <c r="MAQ53" i="11"/>
  <c r="MAP53" i="11"/>
  <c r="MAO53" i="11"/>
  <c r="MAN53" i="11"/>
  <c r="MAM53" i="11"/>
  <c r="MAL53" i="11"/>
  <c r="MAK53" i="11"/>
  <c r="MAJ53" i="11"/>
  <c r="MAI53" i="11"/>
  <c r="MAH53" i="11"/>
  <c r="MAG53" i="11"/>
  <c r="MAF53" i="11"/>
  <c r="MAE53" i="11"/>
  <c r="MAD53" i="11"/>
  <c r="MAC53" i="11"/>
  <c r="MAB53" i="11"/>
  <c r="MAA53" i="11"/>
  <c r="LZZ53" i="11"/>
  <c r="LZY53" i="11"/>
  <c r="LZX53" i="11"/>
  <c r="LZW53" i="11"/>
  <c r="LZV53" i="11"/>
  <c r="LZU53" i="11"/>
  <c r="LZT53" i="11"/>
  <c r="LZS53" i="11"/>
  <c r="LZR53" i="11"/>
  <c r="LZQ53" i="11"/>
  <c r="LZP53" i="11"/>
  <c r="LZO53" i="11"/>
  <c r="LZN53" i="11"/>
  <c r="LZM53" i="11"/>
  <c r="LZL53" i="11"/>
  <c r="LZK53" i="11"/>
  <c r="LZJ53" i="11"/>
  <c r="LZI53" i="11"/>
  <c r="LZH53" i="11"/>
  <c r="LZG53" i="11"/>
  <c r="LZF53" i="11"/>
  <c r="LZE53" i="11"/>
  <c r="LZD53" i="11"/>
  <c r="LZC53" i="11"/>
  <c r="LZB53" i="11"/>
  <c r="LZA53" i="11"/>
  <c r="LYZ53" i="11"/>
  <c r="LYY53" i="11"/>
  <c r="LYX53" i="11"/>
  <c r="LYW53" i="11"/>
  <c r="LYV53" i="11"/>
  <c r="LYU53" i="11"/>
  <c r="LYT53" i="11"/>
  <c r="LYS53" i="11"/>
  <c r="LYR53" i="11"/>
  <c r="LYQ53" i="11"/>
  <c r="LYP53" i="11"/>
  <c r="LYO53" i="11"/>
  <c r="LYN53" i="11"/>
  <c r="LYM53" i="11"/>
  <c r="LYL53" i="11"/>
  <c r="LYK53" i="11"/>
  <c r="LYJ53" i="11"/>
  <c r="LYI53" i="11"/>
  <c r="LYH53" i="11"/>
  <c r="LYG53" i="11"/>
  <c r="LYF53" i="11"/>
  <c r="LYE53" i="11"/>
  <c r="LYD53" i="11"/>
  <c r="LYC53" i="11"/>
  <c r="LYB53" i="11"/>
  <c r="LYA53" i="11"/>
  <c r="LXZ53" i="11"/>
  <c r="LXY53" i="11"/>
  <c r="LXX53" i="11"/>
  <c r="LXW53" i="11"/>
  <c r="LXV53" i="11"/>
  <c r="LXU53" i="11"/>
  <c r="LXT53" i="11"/>
  <c r="LXS53" i="11"/>
  <c r="LXR53" i="11"/>
  <c r="LXQ53" i="11"/>
  <c r="LXP53" i="11"/>
  <c r="LXO53" i="11"/>
  <c r="LXN53" i="11"/>
  <c r="LXM53" i="11"/>
  <c r="LXL53" i="11"/>
  <c r="LXK53" i="11"/>
  <c r="LXJ53" i="11"/>
  <c r="LXI53" i="11"/>
  <c r="LXH53" i="11"/>
  <c r="LXG53" i="11"/>
  <c r="LXF53" i="11"/>
  <c r="LXE53" i="11"/>
  <c r="LXD53" i="11"/>
  <c r="LXC53" i="11"/>
  <c r="LXB53" i="11"/>
  <c r="LXA53" i="11"/>
  <c r="LWZ53" i="11"/>
  <c r="LWY53" i="11"/>
  <c r="LWX53" i="11"/>
  <c r="LWW53" i="11"/>
  <c r="LWV53" i="11"/>
  <c r="LWU53" i="11"/>
  <c r="LWT53" i="11"/>
  <c r="LWS53" i="11"/>
  <c r="LWR53" i="11"/>
  <c r="LWQ53" i="11"/>
  <c r="LWP53" i="11"/>
  <c r="LWO53" i="11"/>
  <c r="LWN53" i="11"/>
  <c r="LWM53" i="11"/>
  <c r="LWL53" i="11"/>
  <c r="LWK53" i="11"/>
  <c r="LWJ53" i="11"/>
  <c r="LWI53" i="11"/>
  <c r="LWH53" i="11"/>
  <c r="LWG53" i="11"/>
  <c r="LWF53" i="11"/>
  <c r="LWE53" i="11"/>
  <c r="LWD53" i="11"/>
  <c r="LWC53" i="11"/>
  <c r="LWB53" i="11"/>
  <c r="LWA53" i="11"/>
  <c r="LVZ53" i="11"/>
  <c r="LVY53" i="11"/>
  <c r="LVX53" i="11"/>
  <c r="LVW53" i="11"/>
  <c r="LVV53" i="11"/>
  <c r="LVU53" i="11"/>
  <c r="LVT53" i="11"/>
  <c r="LVS53" i="11"/>
  <c r="LVR53" i="11"/>
  <c r="LVQ53" i="11"/>
  <c r="LVP53" i="11"/>
  <c r="LVO53" i="11"/>
  <c r="LVN53" i="11"/>
  <c r="LVM53" i="11"/>
  <c r="LVL53" i="11"/>
  <c r="LVK53" i="11"/>
  <c r="LVJ53" i="11"/>
  <c r="LVI53" i="11"/>
  <c r="LVH53" i="11"/>
  <c r="LVG53" i="11"/>
  <c r="LVF53" i="11"/>
  <c r="LVE53" i="11"/>
  <c r="LVD53" i="11"/>
  <c r="LVC53" i="11"/>
  <c r="LVB53" i="11"/>
  <c r="LVA53" i="11"/>
  <c r="LUZ53" i="11"/>
  <c r="LUY53" i="11"/>
  <c r="LUX53" i="11"/>
  <c r="LUW53" i="11"/>
  <c r="LUV53" i="11"/>
  <c r="LUU53" i="11"/>
  <c r="LUT53" i="11"/>
  <c r="LUS53" i="11"/>
  <c r="LUR53" i="11"/>
  <c r="LUQ53" i="11"/>
  <c r="LUP53" i="11"/>
  <c r="LUO53" i="11"/>
  <c r="LUN53" i="11"/>
  <c r="LUM53" i="11"/>
  <c r="LUL53" i="11"/>
  <c r="LUK53" i="11"/>
  <c r="LUJ53" i="11"/>
  <c r="LUI53" i="11"/>
  <c r="LUH53" i="11"/>
  <c r="LUG53" i="11"/>
  <c r="LUF53" i="11"/>
  <c r="LUE53" i="11"/>
  <c r="LUD53" i="11"/>
  <c r="LUC53" i="11"/>
  <c r="LUB53" i="11"/>
  <c r="LUA53" i="11"/>
  <c r="LTZ53" i="11"/>
  <c r="LTY53" i="11"/>
  <c r="LTX53" i="11"/>
  <c r="LTW53" i="11"/>
  <c r="LTV53" i="11"/>
  <c r="LTU53" i="11"/>
  <c r="LTT53" i="11"/>
  <c r="LTS53" i="11"/>
  <c r="LTR53" i="11"/>
  <c r="LTQ53" i="11"/>
  <c r="LTP53" i="11"/>
  <c r="LTO53" i="11"/>
  <c r="LTN53" i="11"/>
  <c r="LTM53" i="11"/>
  <c r="LTL53" i="11"/>
  <c r="LTK53" i="11"/>
  <c r="LTJ53" i="11"/>
  <c r="LTI53" i="11"/>
  <c r="LTH53" i="11"/>
  <c r="LTG53" i="11"/>
  <c r="LTF53" i="11"/>
  <c r="LTE53" i="11"/>
  <c r="LTD53" i="11"/>
  <c r="LTC53" i="11"/>
  <c r="LTB53" i="11"/>
  <c r="LTA53" i="11"/>
  <c r="LSZ53" i="11"/>
  <c r="LSY53" i="11"/>
  <c r="LSX53" i="11"/>
  <c r="LSW53" i="11"/>
  <c r="LSV53" i="11"/>
  <c r="LSU53" i="11"/>
  <c r="LST53" i="11"/>
  <c r="LSS53" i="11"/>
  <c r="LSR53" i="11"/>
  <c r="LSQ53" i="11"/>
  <c r="LSP53" i="11"/>
  <c r="LSO53" i="11"/>
  <c r="LSN53" i="11"/>
  <c r="LSM53" i="11"/>
  <c r="LSL53" i="11"/>
  <c r="LSK53" i="11"/>
  <c r="LSJ53" i="11"/>
  <c r="LSI53" i="11"/>
  <c r="LSH53" i="11"/>
  <c r="LSG53" i="11"/>
  <c r="LSF53" i="11"/>
  <c r="LSE53" i="11"/>
  <c r="LSD53" i="11"/>
  <c r="LSC53" i="11"/>
  <c r="LSB53" i="11"/>
  <c r="LSA53" i="11"/>
  <c r="LRZ53" i="11"/>
  <c r="LRY53" i="11"/>
  <c r="LRX53" i="11"/>
  <c r="LRW53" i="11"/>
  <c r="LRV53" i="11"/>
  <c r="LRU53" i="11"/>
  <c r="LRT53" i="11"/>
  <c r="LRS53" i="11"/>
  <c r="LRR53" i="11"/>
  <c r="LRQ53" i="11"/>
  <c r="LRP53" i="11"/>
  <c r="LRO53" i="11"/>
  <c r="LRN53" i="11"/>
  <c r="LRM53" i="11"/>
  <c r="LRL53" i="11"/>
  <c r="LRK53" i="11"/>
  <c r="LRJ53" i="11"/>
  <c r="LRI53" i="11"/>
  <c r="LRH53" i="11"/>
  <c r="LRG53" i="11"/>
  <c r="LRF53" i="11"/>
  <c r="LRE53" i="11"/>
  <c r="LRD53" i="11"/>
  <c r="LRC53" i="11"/>
  <c r="LRB53" i="11"/>
  <c r="LRA53" i="11"/>
  <c r="LQZ53" i="11"/>
  <c r="LQY53" i="11"/>
  <c r="LQX53" i="11"/>
  <c r="LQW53" i="11"/>
  <c r="LQV53" i="11"/>
  <c r="LQU53" i="11"/>
  <c r="LQT53" i="11"/>
  <c r="LQS53" i="11"/>
  <c r="LQR53" i="11"/>
  <c r="LQQ53" i="11"/>
  <c r="LQP53" i="11"/>
  <c r="LQO53" i="11"/>
  <c r="LQN53" i="11"/>
  <c r="LQM53" i="11"/>
  <c r="LQL53" i="11"/>
  <c r="LQK53" i="11"/>
  <c r="LQJ53" i="11"/>
  <c r="LQI53" i="11"/>
  <c r="LQH53" i="11"/>
  <c r="LQG53" i="11"/>
  <c r="LQF53" i="11"/>
  <c r="LQE53" i="11"/>
  <c r="LQD53" i="11"/>
  <c r="LQC53" i="11"/>
  <c r="LQB53" i="11"/>
  <c r="LQA53" i="11"/>
  <c r="LPZ53" i="11"/>
  <c r="LPY53" i="11"/>
  <c r="LPX53" i="11"/>
  <c r="LPW53" i="11"/>
  <c r="LPV53" i="11"/>
  <c r="LPU53" i="11"/>
  <c r="LPT53" i="11"/>
  <c r="LPS53" i="11"/>
  <c r="LPR53" i="11"/>
  <c r="LPQ53" i="11"/>
  <c r="LPP53" i="11"/>
  <c r="LPO53" i="11"/>
  <c r="LPN53" i="11"/>
  <c r="LPM53" i="11"/>
  <c r="LPL53" i="11"/>
  <c r="LPK53" i="11"/>
  <c r="LPJ53" i="11"/>
  <c r="LPI53" i="11"/>
  <c r="LPH53" i="11"/>
  <c r="LPG53" i="11"/>
  <c r="LPF53" i="11"/>
  <c r="LPE53" i="11"/>
  <c r="LPD53" i="11"/>
  <c r="LPC53" i="11"/>
  <c r="LPB53" i="11"/>
  <c r="LPA53" i="11"/>
  <c r="LOZ53" i="11"/>
  <c r="LOY53" i="11"/>
  <c r="LOX53" i="11"/>
  <c r="LOW53" i="11"/>
  <c r="LOV53" i="11"/>
  <c r="LOU53" i="11"/>
  <c r="LOT53" i="11"/>
  <c r="LOS53" i="11"/>
  <c r="LOR53" i="11"/>
  <c r="LOQ53" i="11"/>
  <c r="LOP53" i="11"/>
  <c r="LOO53" i="11"/>
  <c r="LON53" i="11"/>
  <c r="LOM53" i="11"/>
  <c r="LOL53" i="11"/>
  <c r="LOK53" i="11"/>
  <c r="LOJ53" i="11"/>
  <c r="LOI53" i="11"/>
  <c r="LOH53" i="11"/>
  <c r="LOG53" i="11"/>
  <c r="LOF53" i="11"/>
  <c r="LOE53" i="11"/>
  <c r="LOD53" i="11"/>
  <c r="LOC53" i="11"/>
  <c r="LOB53" i="11"/>
  <c r="LOA53" i="11"/>
  <c r="LNZ53" i="11"/>
  <c r="LNY53" i="11"/>
  <c r="LNX53" i="11"/>
  <c r="LNW53" i="11"/>
  <c r="LNV53" i="11"/>
  <c r="LNU53" i="11"/>
  <c r="LNT53" i="11"/>
  <c r="LNS53" i="11"/>
  <c r="LNR53" i="11"/>
  <c r="LNQ53" i="11"/>
  <c r="LNP53" i="11"/>
  <c r="LNO53" i="11"/>
  <c r="LNN53" i="11"/>
  <c r="LNM53" i="11"/>
  <c r="LNL53" i="11"/>
  <c r="LNK53" i="11"/>
  <c r="LNJ53" i="11"/>
  <c r="LNI53" i="11"/>
  <c r="LNH53" i="11"/>
  <c r="LNG53" i="11"/>
  <c r="LNF53" i="11"/>
  <c r="LNE53" i="11"/>
  <c r="LND53" i="11"/>
  <c r="LNC53" i="11"/>
  <c r="LNB53" i="11"/>
  <c r="LNA53" i="11"/>
  <c r="LMZ53" i="11"/>
  <c r="LMY53" i="11"/>
  <c r="LMX53" i="11"/>
  <c r="LMW53" i="11"/>
  <c r="LMV53" i="11"/>
  <c r="LMU53" i="11"/>
  <c r="LMT53" i="11"/>
  <c r="LMS53" i="11"/>
  <c r="LMR53" i="11"/>
  <c r="LMQ53" i="11"/>
  <c r="LMP53" i="11"/>
  <c r="LMO53" i="11"/>
  <c r="LMN53" i="11"/>
  <c r="LMM53" i="11"/>
  <c r="LML53" i="11"/>
  <c r="LMK53" i="11"/>
  <c r="LMJ53" i="11"/>
  <c r="LMI53" i="11"/>
  <c r="LMH53" i="11"/>
  <c r="LMG53" i="11"/>
  <c r="LMF53" i="11"/>
  <c r="LME53" i="11"/>
  <c r="LMD53" i="11"/>
  <c r="LMC53" i="11"/>
  <c r="LMB53" i="11"/>
  <c r="LMA53" i="11"/>
  <c r="LLZ53" i="11"/>
  <c r="LLY53" i="11"/>
  <c r="LLX53" i="11"/>
  <c r="LLW53" i="11"/>
  <c r="LLV53" i="11"/>
  <c r="LLU53" i="11"/>
  <c r="LLT53" i="11"/>
  <c r="LLS53" i="11"/>
  <c r="LLR53" i="11"/>
  <c r="LLQ53" i="11"/>
  <c r="LLP53" i="11"/>
  <c r="LLO53" i="11"/>
  <c r="LLN53" i="11"/>
  <c r="LLM53" i="11"/>
  <c r="LLL53" i="11"/>
  <c r="LLK53" i="11"/>
  <c r="LLJ53" i="11"/>
  <c r="LLI53" i="11"/>
  <c r="LLH53" i="11"/>
  <c r="LLG53" i="11"/>
  <c r="LLF53" i="11"/>
  <c r="LLE53" i="11"/>
  <c r="LLD53" i="11"/>
  <c r="LLC53" i="11"/>
  <c r="LLB53" i="11"/>
  <c r="LLA53" i="11"/>
  <c r="LKZ53" i="11"/>
  <c r="LKY53" i="11"/>
  <c r="LKX53" i="11"/>
  <c r="LKW53" i="11"/>
  <c r="LKV53" i="11"/>
  <c r="LKU53" i="11"/>
  <c r="LKT53" i="11"/>
  <c r="LKS53" i="11"/>
  <c r="LKR53" i="11"/>
  <c r="LKQ53" i="11"/>
  <c r="LKP53" i="11"/>
  <c r="LKO53" i="11"/>
  <c r="LKN53" i="11"/>
  <c r="LKM53" i="11"/>
  <c r="LKL53" i="11"/>
  <c r="LKK53" i="11"/>
  <c r="LKJ53" i="11"/>
  <c r="LKI53" i="11"/>
  <c r="LKH53" i="11"/>
  <c r="LKG53" i="11"/>
  <c r="LKF53" i="11"/>
  <c r="LKE53" i="11"/>
  <c r="LKD53" i="11"/>
  <c r="LKC53" i="11"/>
  <c r="LKB53" i="11"/>
  <c r="LKA53" i="11"/>
  <c r="LJZ53" i="11"/>
  <c r="LJY53" i="11"/>
  <c r="LJX53" i="11"/>
  <c r="LJW53" i="11"/>
  <c r="LJV53" i="11"/>
  <c r="LJU53" i="11"/>
  <c r="LJT53" i="11"/>
  <c r="LJS53" i="11"/>
  <c r="LJR53" i="11"/>
  <c r="LJQ53" i="11"/>
  <c r="LJP53" i="11"/>
  <c r="LJO53" i="11"/>
  <c r="LJN53" i="11"/>
  <c r="LJM53" i="11"/>
  <c r="LJL53" i="11"/>
  <c r="LJK53" i="11"/>
  <c r="LJJ53" i="11"/>
  <c r="LJI53" i="11"/>
  <c r="LJH53" i="11"/>
  <c r="LJG53" i="11"/>
  <c r="LJF53" i="11"/>
  <c r="LJE53" i="11"/>
  <c r="LJD53" i="11"/>
  <c r="LJC53" i="11"/>
  <c r="LJB53" i="11"/>
  <c r="LJA53" i="11"/>
  <c r="LIZ53" i="11"/>
  <c r="LIY53" i="11"/>
  <c r="LIX53" i="11"/>
  <c r="LIW53" i="11"/>
  <c r="LIV53" i="11"/>
  <c r="LIU53" i="11"/>
  <c r="LIT53" i="11"/>
  <c r="LIS53" i="11"/>
  <c r="LIR53" i="11"/>
  <c r="LIQ53" i="11"/>
  <c r="LIP53" i="11"/>
  <c r="LIO53" i="11"/>
  <c r="LIN53" i="11"/>
  <c r="LIM53" i="11"/>
  <c r="LIL53" i="11"/>
  <c r="LIK53" i="11"/>
  <c r="LIJ53" i="11"/>
  <c r="LII53" i="11"/>
  <c r="LIH53" i="11"/>
  <c r="LIG53" i="11"/>
  <c r="LIF53" i="11"/>
  <c r="LIE53" i="11"/>
  <c r="LID53" i="11"/>
  <c r="LIC53" i="11"/>
  <c r="LIB53" i="11"/>
  <c r="LIA53" i="11"/>
  <c r="LHZ53" i="11"/>
  <c r="LHY53" i="11"/>
  <c r="LHX53" i="11"/>
  <c r="LHW53" i="11"/>
  <c r="LHV53" i="11"/>
  <c r="LHU53" i="11"/>
  <c r="LHT53" i="11"/>
  <c r="LHS53" i="11"/>
  <c r="LHR53" i="11"/>
  <c r="LHQ53" i="11"/>
  <c r="LHP53" i="11"/>
  <c r="LHO53" i="11"/>
  <c r="LHN53" i="11"/>
  <c r="LHM53" i="11"/>
  <c r="LHL53" i="11"/>
  <c r="LHK53" i="11"/>
  <c r="LHJ53" i="11"/>
  <c r="LHI53" i="11"/>
  <c r="LHH53" i="11"/>
  <c r="LHG53" i="11"/>
  <c r="LHF53" i="11"/>
  <c r="LHE53" i="11"/>
  <c r="LHD53" i="11"/>
  <c r="LHC53" i="11"/>
  <c r="LHB53" i="11"/>
  <c r="LHA53" i="11"/>
  <c r="LGZ53" i="11"/>
  <c r="LGY53" i="11"/>
  <c r="LGX53" i="11"/>
  <c r="LGW53" i="11"/>
  <c r="LGV53" i="11"/>
  <c r="LGU53" i="11"/>
  <c r="LGT53" i="11"/>
  <c r="LGS53" i="11"/>
  <c r="LGR53" i="11"/>
  <c r="LGQ53" i="11"/>
  <c r="LGP53" i="11"/>
  <c r="LGO53" i="11"/>
  <c r="LGN53" i="11"/>
  <c r="LGM53" i="11"/>
  <c r="LGL53" i="11"/>
  <c r="LGK53" i="11"/>
  <c r="LGJ53" i="11"/>
  <c r="LGI53" i="11"/>
  <c r="LGH53" i="11"/>
  <c r="LGG53" i="11"/>
  <c r="LGF53" i="11"/>
  <c r="LGE53" i="11"/>
  <c r="LGD53" i="11"/>
  <c r="LGC53" i="11"/>
  <c r="LGB53" i="11"/>
  <c r="LGA53" i="11"/>
  <c r="LFZ53" i="11"/>
  <c r="LFY53" i="11"/>
  <c r="LFX53" i="11"/>
  <c r="LFW53" i="11"/>
  <c r="LFV53" i="11"/>
  <c r="LFU53" i="11"/>
  <c r="LFT53" i="11"/>
  <c r="LFS53" i="11"/>
  <c r="LFR53" i="11"/>
  <c r="LFQ53" i="11"/>
  <c r="LFP53" i="11"/>
  <c r="LFO53" i="11"/>
  <c r="LFN53" i="11"/>
  <c r="LFM53" i="11"/>
  <c r="LFL53" i="11"/>
  <c r="LFK53" i="11"/>
  <c r="LFJ53" i="11"/>
  <c r="LFI53" i="11"/>
  <c r="LFH53" i="11"/>
  <c r="LFG53" i="11"/>
  <c r="LFF53" i="11"/>
  <c r="LFE53" i="11"/>
  <c r="LFD53" i="11"/>
  <c r="LFC53" i="11"/>
  <c r="LFB53" i="11"/>
  <c r="LFA53" i="11"/>
  <c r="LEZ53" i="11"/>
  <c r="LEY53" i="11"/>
  <c r="LEX53" i="11"/>
  <c r="LEW53" i="11"/>
  <c r="LEV53" i="11"/>
  <c r="LEU53" i="11"/>
  <c r="LET53" i="11"/>
  <c r="LES53" i="11"/>
  <c r="LER53" i="11"/>
  <c r="LEQ53" i="11"/>
  <c r="LEP53" i="11"/>
  <c r="LEO53" i="11"/>
  <c r="LEN53" i="11"/>
  <c r="LEM53" i="11"/>
  <c r="LEL53" i="11"/>
  <c r="LEK53" i="11"/>
  <c r="LEJ53" i="11"/>
  <c r="LEI53" i="11"/>
  <c r="LEH53" i="11"/>
  <c r="LEG53" i="11"/>
  <c r="LEF53" i="11"/>
  <c r="LEE53" i="11"/>
  <c r="LED53" i="11"/>
  <c r="LEC53" i="11"/>
  <c r="LEB53" i="11"/>
  <c r="LEA53" i="11"/>
  <c r="LDZ53" i="11"/>
  <c r="LDY53" i="11"/>
  <c r="LDX53" i="11"/>
  <c r="LDW53" i="11"/>
  <c r="LDV53" i="11"/>
  <c r="LDU53" i="11"/>
  <c r="LDT53" i="11"/>
  <c r="LDS53" i="11"/>
  <c r="LDR53" i="11"/>
  <c r="LDQ53" i="11"/>
  <c r="LDP53" i="11"/>
  <c r="LDO53" i="11"/>
  <c r="LDN53" i="11"/>
  <c r="LDM53" i="11"/>
  <c r="LDL53" i="11"/>
  <c r="LDK53" i="11"/>
  <c r="LDJ53" i="11"/>
  <c r="LDI53" i="11"/>
  <c r="LDH53" i="11"/>
  <c r="LDG53" i="11"/>
  <c r="LDF53" i="11"/>
  <c r="LDE53" i="11"/>
  <c r="LDD53" i="11"/>
  <c r="LDC53" i="11"/>
  <c r="LDB53" i="11"/>
  <c r="LDA53" i="11"/>
  <c r="LCZ53" i="11"/>
  <c r="LCY53" i="11"/>
  <c r="LCX53" i="11"/>
  <c r="LCW53" i="11"/>
  <c r="LCV53" i="11"/>
  <c r="LCU53" i="11"/>
  <c r="LCT53" i="11"/>
  <c r="LCS53" i="11"/>
  <c r="LCR53" i="11"/>
  <c r="LCQ53" i="11"/>
  <c r="LCP53" i="11"/>
  <c r="LCO53" i="11"/>
  <c r="LCN53" i="11"/>
  <c r="LCM53" i="11"/>
  <c r="LCL53" i="11"/>
  <c r="LCK53" i="11"/>
  <c r="LCJ53" i="11"/>
  <c r="LCI53" i="11"/>
  <c r="LCH53" i="11"/>
  <c r="LCG53" i="11"/>
  <c r="LCF53" i="11"/>
  <c r="LCE53" i="11"/>
  <c r="LCD53" i="11"/>
  <c r="LCC53" i="11"/>
  <c r="LCB53" i="11"/>
  <c r="LCA53" i="11"/>
  <c r="LBZ53" i="11"/>
  <c r="LBY53" i="11"/>
  <c r="LBX53" i="11"/>
  <c r="LBW53" i="11"/>
  <c r="LBV53" i="11"/>
  <c r="LBU53" i="11"/>
  <c r="LBT53" i="11"/>
  <c r="LBS53" i="11"/>
  <c r="LBR53" i="11"/>
  <c r="LBQ53" i="11"/>
  <c r="LBP53" i="11"/>
  <c r="LBO53" i="11"/>
  <c r="LBN53" i="11"/>
  <c r="LBM53" i="11"/>
  <c r="LBL53" i="11"/>
  <c r="LBK53" i="11"/>
  <c r="LBJ53" i="11"/>
  <c r="LBI53" i="11"/>
  <c r="LBH53" i="11"/>
  <c r="LBG53" i="11"/>
  <c r="LBF53" i="11"/>
  <c r="LBE53" i="11"/>
  <c r="LBD53" i="11"/>
  <c r="LBC53" i="11"/>
  <c r="LBB53" i="11"/>
  <c r="LBA53" i="11"/>
  <c r="LAZ53" i="11"/>
  <c r="LAY53" i="11"/>
  <c r="LAX53" i="11"/>
  <c r="LAW53" i="11"/>
  <c r="LAV53" i="11"/>
  <c r="LAU53" i="11"/>
  <c r="LAT53" i="11"/>
  <c r="LAS53" i="11"/>
  <c r="LAR53" i="11"/>
  <c r="LAQ53" i="11"/>
  <c r="LAP53" i="11"/>
  <c r="LAO53" i="11"/>
  <c r="LAN53" i="11"/>
  <c r="LAM53" i="11"/>
  <c r="LAL53" i="11"/>
  <c r="LAK53" i="11"/>
  <c r="LAJ53" i="11"/>
  <c r="LAI53" i="11"/>
  <c r="LAH53" i="11"/>
  <c r="LAG53" i="11"/>
  <c r="LAF53" i="11"/>
  <c r="LAE53" i="11"/>
  <c r="LAD53" i="11"/>
  <c r="LAC53" i="11"/>
  <c r="LAB53" i="11"/>
  <c r="LAA53" i="11"/>
  <c r="KZZ53" i="11"/>
  <c r="KZY53" i="11"/>
  <c r="KZX53" i="11"/>
  <c r="KZW53" i="11"/>
  <c r="KZV53" i="11"/>
  <c r="KZU53" i="11"/>
  <c r="KZT53" i="11"/>
  <c r="KZS53" i="11"/>
  <c r="KZR53" i="11"/>
  <c r="KZQ53" i="11"/>
  <c r="KZP53" i="11"/>
  <c r="KZO53" i="11"/>
  <c r="KZN53" i="11"/>
  <c r="KZM53" i="11"/>
  <c r="KZL53" i="11"/>
  <c r="KZK53" i="11"/>
  <c r="KZJ53" i="11"/>
  <c r="KZI53" i="11"/>
  <c r="KZH53" i="11"/>
  <c r="KZG53" i="11"/>
  <c r="KZF53" i="11"/>
  <c r="KZE53" i="11"/>
  <c r="KZD53" i="11"/>
  <c r="KZC53" i="11"/>
  <c r="KZB53" i="11"/>
  <c r="KZA53" i="11"/>
  <c r="KYZ53" i="11"/>
  <c r="KYY53" i="11"/>
  <c r="KYX53" i="11"/>
  <c r="KYW53" i="11"/>
  <c r="KYV53" i="11"/>
  <c r="KYU53" i="11"/>
  <c r="KYT53" i="11"/>
  <c r="KYS53" i="11"/>
  <c r="KYR53" i="11"/>
  <c r="KYQ53" i="11"/>
  <c r="KYP53" i="11"/>
  <c r="KYO53" i="11"/>
  <c r="KYN53" i="11"/>
  <c r="KYM53" i="11"/>
  <c r="KYL53" i="11"/>
  <c r="KYK53" i="11"/>
  <c r="KYJ53" i="11"/>
  <c r="KYI53" i="11"/>
  <c r="KYH53" i="11"/>
  <c r="KYG53" i="11"/>
  <c r="KYF53" i="11"/>
  <c r="KYE53" i="11"/>
  <c r="KYD53" i="11"/>
  <c r="KYC53" i="11"/>
  <c r="KYB53" i="11"/>
  <c r="KYA53" i="11"/>
  <c r="KXZ53" i="11"/>
  <c r="KXY53" i="11"/>
  <c r="KXX53" i="11"/>
  <c r="KXW53" i="11"/>
  <c r="KXV53" i="11"/>
  <c r="KXU53" i="11"/>
  <c r="KXT53" i="11"/>
  <c r="KXS53" i="11"/>
  <c r="KXR53" i="11"/>
  <c r="KXQ53" i="11"/>
  <c r="KXP53" i="11"/>
  <c r="KXO53" i="11"/>
  <c r="KXN53" i="11"/>
  <c r="KXM53" i="11"/>
  <c r="KXL53" i="11"/>
  <c r="KXK53" i="11"/>
  <c r="KXJ53" i="11"/>
  <c r="KXI53" i="11"/>
  <c r="KXH53" i="11"/>
  <c r="KXG53" i="11"/>
  <c r="KXF53" i="11"/>
  <c r="KXE53" i="11"/>
  <c r="KXD53" i="11"/>
  <c r="KXC53" i="11"/>
  <c r="KXB53" i="11"/>
  <c r="KXA53" i="11"/>
  <c r="KWZ53" i="11"/>
  <c r="KWY53" i="11"/>
  <c r="KWX53" i="11"/>
  <c r="KWW53" i="11"/>
  <c r="KWV53" i="11"/>
  <c r="KWU53" i="11"/>
  <c r="KWT53" i="11"/>
  <c r="KWS53" i="11"/>
  <c r="KWR53" i="11"/>
  <c r="KWQ53" i="11"/>
  <c r="KWP53" i="11"/>
  <c r="KWO53" i="11"/>
  <c r="KWN53" i="11"/>
  <c r="KWM53" i="11"/>
  <c r="KWL53" i="11"/>
  <c r="KWK53" i="11"/>
  <c r="KWJ53" i="11"/>
  <c r="KWI53" i="11"/>
  <c r="KWH53" i="11"/>
  <c r="KWG53" i="11"/>
  <c r="KWF53" i="11"/>
  <c r="KWE53" i="11"/>
  <c r="KWD53" i="11"/>
  <c r="KWC53" i="11"/>
  <c r="KWB53" i="11"/>
  <c r="KWA53" i="11"/>
  <c r="KVZ53" i="11"/>
  <c r="KVY53" i="11"/>
  <c r="KVX53" i="11"/>
  <c r="KVW53" i="11"/>
  <c r="KVV53" i="11"/>
  <c r="KVU53" i="11"/>
  <c r="KVT53" i="11"/>
  <c r="KVS53" i="11"/>
  <c r="KVR53" i="11"/>
  <c r="KVQ53" i="11"/>
  <c r="KVP53" i="11"/>
  <c r="KVO53" i="11"/>
  <c r="KVN53" i="11"/>
  <c r="KVM53" i="11"/>
  <c r="KVL53" i="11"/>
  <c r="KVK53" i="11"/>
  <c r="KVJ53" i="11"/>
  <c r="KVI53" i="11"/>
  <c r="KVH53" i="11"/>
  <c r="KVG53" i="11"/>
  <c r="KVF53" i="11"/>
  <c r="KVE53" i="11"/>
  <c r="KVD53" i="11"/>
  <c r="KVC53" i="11"/>
  <c r="KVB53" i="11"/>
  <c r="KVA53" i="11"/>
  <c r="KUZ53" i="11"/>
  <c r="KUY53" i="11"/>
  <c r="KUX53" i="11"/>
  <c r="KUW53" i="11"/>
  <c r="KUV53" i="11"/>
  <c r="KUU53" i="11"/>
  <c r="KUT53" i="11"/>
  <c r="KUS53" i="11"/>
  <c r="KUR53" i="11"/>
  <c r="KUQ53" i="11"/>
  <c r="KUP53" i="11"/>
  <c r="KUO53" i="11"/>
  <c r="KUN53" i="11"/>
  <c r="KUM53" i="11"/>
  <c r="KUL53" i="11"/>
  <c r="KUK53" i="11"/>
  <c r="KUJ53" i="11"/>
  <c r="KUI53" i="11"/>
  <c r="KUH53" i="11"/>
  <c r="KUG53" i="11"/>
  <c r="KUF53" i="11"/>
  <c r="KUE53" i="11"/>
  <c r="KUD53" i="11"/>
  <c r="KUC53" i="11"/>
  <c r="KUB53" i="11"/>
  <c r="KUA53" i="11"/>
  <c r="KTZ53" i="11"/>
  <c r="KTY53" i="11"/>
  <c r="KTX53" i="11"/>
  <c r="KTW53" i="11"/>
  <c r="KTV53" i="11"/>
  <c r="KTU53" i="11"/>
  <c r="KTT53" i="11"/>
  <c r="KTS53" i="11"/>
  <c r="KTR53" i="11"/>
  <c r="KTQ53" i="11"/>
  <c r="KTP53" i="11"/>
  <c r="KTO53" i="11"/>
  <c r="KTN53" i="11"/>
  <c r="KTM53" i="11"/>
  <c r="KTL53" i="11"/>
  <c r="KTK53" i="11"/>
  <c r="KTJ53" i="11"/>
  <c r="KTI53" i="11"/>
  <c r="KTH53" i="11"/>
  <c r="KTG53" i="11"/>
  <c r="KTF53" i="11"/>
  <c r="KTE53" i="11"/>
  <c r="KTD53" i="11"/>
  <c r="KTC53" i="11"/>
  <c r="KTB53" i="11"/>
  <c r="KTA53" i="11"/>
  <c r="KSZ53" i="11"/>
  <c r="KSY53" i="11"/>
  <c r="KSX53" i="11"/>
  <c r="KSW53" i="11"/>
  <c r="KSV53" i="11"/>
  <c r="KSU53" i="11"/>
  <c r="KST53" i="11"/>
  <c r="KSS53" i="11"/>
  <c r="KSR53" i="11"/>
  <c r="KSQ53" i="11"/>
  <c r="KSP53" i="11"/>
  <c r="KSO53" i="11"/>
  <c r="KSN53" i="11"/>
  <c r="KSM53" i="11"/>
  <c r="KSL53" i="11"/>
  <c r="KSK53" i="11"/>
  <c r="KSJ53" i="11"/>
  <c r="KSI53" i="11"/>
  <c r="KSH53" i="11"/>
  <c r="KSG53" i="11"/>
  <c r="KSF53" i="11"/>
  <c r="KSE53" i="11"/>
  <c r="KSD53" i="11"/>
  <c r="KSC53" i="11"/>
  <c r="KSB53" i="11"/>
  <c r="KSA53" i="11"/>
  <c r="KRZ53" i="11"/>
  <c r="KRY53" i="11"/>
  <c r="KRX53" i="11"/>
  <c r="KRW53" i="11"/>
  <c r="KRV53" i="11"/>
  <c r="KRU53" i="11"/>
  <c r="KRT53" i="11"/>
  <c r="KRS53" i="11"/>
  <c r="KRR53" i="11"/>
  <c r="KRQ53" i="11"/>
  <c r="KRP53" i="11"/>
  <c r="KRO53" i="11"/>
  <c r="KRN53" i="11"/>
  <c r="KRM53" i="11"/>
  <c r="KRL53" i="11"/>
  <c r="KRK53" i="11"/>
  <c r="KRJ53" i="11"/>
  <c r="KRI53" i="11"/>
  <c r="KRH53" i="11"/>
  <c r="KRG53" i="11"/>
  <c r="KRF53" i="11"/>
  <c r="KRE53" i="11"/>
  <c r="KRD53" i="11"/>
  <c r="KRC53" i="11"/>
  <c r="KRB53" i="11"/>
  <c r="KRA53" i="11"/>
  <c r="KQZ53" i="11"/>
  <c r="KQY53" i="11"/>
  <c r="KQX53" i="11"/>
  <c r="KQW53" i="11"/>
  <c r="KQV53" i="11"/>
  <c r="KQU53" i="11"/>
  <c r="KQT53" i="11"/>
  <c r="KQS53" i="11"/>
  <c r="KQR53" i="11"/>
  <c r="KQQ53" i="11"/>
  <c r="KQP53" i="11"/>
  <c r="KQO53" i="11"/>
  <c r="KQN53" i="11"/>
  <c r="KQM53" i="11"/>
  <c r="KQL53" i="11"/>
  <c r="KQK53" i="11"/>
  <c r="KQJ53" i="11"/>
  <c r="KQI53" i="11"/>
  <c r="KQH53" i="11"/>
  <c r="KQG53" i="11"/>
  <c r="KQF53" i="11"/>
  <c r="KQE53" i="11"/>
  <c r="KQD53" i="11"/>
  <c r="KQC53" i="11"/>
  <c r="KQB53" i="11"/>
  <c r="KQA53" i="11"/>
  <c r="KPZ53" i="11"/>
  <c r="KPY53" i="11"/>
  <c r="KPX53" i="11"/>
  <c r="KPW53" i="11"/>
  <c r="KPV53" i="11"/>
  <c r="KPU53" i="11"/>
  <c r="KPT53" i="11"/>
  <c r="KPS53" i="11"/>
  <c r="KPR53" i="11"/>
  <c r="KPQ53" i="11"/>
  <c r="KPP53" i="11"/>
  <c r="KPO53" i="11"/>
  <c r="KPN53" i="11"/>
  <c r="KPM53" i="11"/>
  <c r="KPL53" i="11"/>
  <c r="KPK53" i="11"/>
  <c r="KPJ53" i="11"/>
  <c r="KPI53" i="11"/>
  <c r="KPH53" i="11"/>
  <c r="KPG53" i="11"/>
  <c r="KPF53" i="11"/>
  <c r="KPE53" i="11"/>
  <c r="KPD53" i="11"/>
  <c r="KPC53" i="11"/>
  <c r="KPB53" i="11"/>
  <c r="KPA53" i="11"/>
  <c r="KOZ53" i="11"/>
  <c r="KOY53" i="11"/>
  <c r="KOX53" i="11"/>
  <c r="KOW53" i="11"/>
  <c r="KOV53" i="11"/>
  <c r="KOU53" i="11"/>
  <c r="KOT53" i="11"/>
  <c r="KOS53" i="11"/>
  <c r="KOR53" i="11"/>
  <c r="KOQ53" i="11"/>
  <c r="KOP53" i="11"/>
  <c r="KOO53" i="11"/>
  <c r="KON53" i="11"/>
  <c r="KOM53" i="11"/>
  <c r="KOL53" i="11"/>
  <c r="KOK53" i="11"/>
  <c r="KOJ53" i="11"/>
  <c r="KOI53" i="11"/>
  <c r="KOH53" i="11"/>
  <c r="KOG53" i="11"/>
  <c r="KOF53" i="11"/>
  <c r="KOE53" i="11"/>
  <c r="KOD53" i="11"/>
  <c r="KOC53" i="11"/>
  <c r="KOB53" i="11"/>
  <c r="KOA53" i="11"/>
  <c r="KNZ53" i="11"/>
  <c r="KNY53" i="11"/>
  <c r="KNX53" i="11"/>
  <c r="KNW53" i="11"/>
  <c r="KNV53" i="11"/>
  <c r="KNU53" i="11"/>
  <c r="KNT53" i="11"/>
  <c r="KNS53" i="11"/>
  <c r="KNR53" i="11"/>
  <c r="KNQ53" i="11"/>
  <c r="KNP53" i="11"/>
  <c r="KNO53" i="11"/>
  <c r="KNN53" i="11"/>
  <c r="KNM53" i="11"/>
  <c r="KNL53" i="11"/>
  <c r="KNK53" i="11"/>
  <c r="KNJ53" i="11"/>
  <c r="KNI53" i="11"/>
  <c r="KNH53" i="11"/>
  <c r="KNG53" i="11"/>
  <c r="KNF53" i="11"/>
  <c r="KNE53" i="11"/>
  <c r="KND53" i="11"/>
  <c r="KNC53" i="11"/>
  <c r="KNB53" i="11"/>
  <c r="KNA53" i="11"/>
  <c r="KMZ53" i="11"/>
  <c r="KMY53" i="11"/>
  <c r="KMX53" i="11"/>
  <c r="KMW53" i="11"/>
  <c r="KMV53" i="11"/>
  <c r="KMU53" i="11"/>
  <c r="KMT53" i="11"/>
  <c r="KMS53" i="11"/>
  <c r="KMR53" i="11"/>
  <c r="KMQ53" i="11"/>
  <c r="KMP53" i="11"/>
  <c r="KMO53" i="11"/>
  <c r="KMN53" i="11"/>
  <c r="KMM53" i="11"/>
  <c r="KML53" i="11"/>
  <c r="KMK53" i="11"/>
  <c r="KMJ53" i="11"/>
  <c r="KMI53" i="11"/>
  <c r="KMH53" i="11"/>
  <c r="KMG53" i="11"/>
  <c r="KMF53" i="11"/>
  <c r="KME53" i="11"/>
  <c r="KMD53" i="11"/>
  <c r="KMC53" i="11"/>
  <c r="KMB53" i="11"/>
  <c r="KMA53" i="11"/>
  <c r="KLZ53" i="11"/>
  <c r="KLY53" i="11"/>
  <c r="KLX53" i="11"/>
  <c r="KLW53" i="11"/>
  <c r="KLV53" i="11"/>
  <c r="KLU53" i="11"/>
  <c r="KLT53" i="11"/>
  <c r="KLS53" i="11"/>
  <c r="KLR53" i="11"/>
  <c r="KLQ53" i="11"/>
  <c r="KLP53" i="11"/>
  <c r="KLO53" i="11"/>
  <c r="KLN53" i="11"/>
  <c r="KLM53" i="11"/>
  <c r="KLL53" i="11"/>
  <c r="KLK53" i="11"/>
  <c r="KLJ53" i="11"/>
  <c r="KLI53" i="11"/>
  <c r="KLH53" i="11"/>
  <c r="KLG53" i="11"/>
  <c r="KLF53" i="11"/>
  <c r="KLE53" i="11"/>
  <c r="KLD53" i="11"/>
  <c r="KLC53" i="11"/>
  <c r="KLB53" i="11"/>
  <c r="KLA53" i="11"/>
  <c r="KKZ53" i="11"/>
  <c r="KKY53" i="11"/>
  <c r="KKX53" i="11"/>
  <c r="KKW53" i="11"/>
  <c r="KKV53" i="11"/>
  <c r="KKU53" i="11"/>
  <c r="KKT53" i="11"/>
  <c r="KKS53" i="11"/>
  <c r="KKR53" i="11"/>
  <c r="KKQ53" i="11"/>
  <c r="KKP53" i="11"/>
  <c r="KKO53" i="11"/>
  <c r="KKN53" i="11"/>
  <c r="KKM53" i="11"/>
  <c r="KKL53" i="11"/>
  <c r="KKK53" i="11"/>
  <c r="KKJ53" i="11"/>
  <c r="KKI53" i="11"/>
  <c r="KKH53" i="11"/>
  <c r="KKG53" i="11"/>
  <c r="KKF53" i="11"/>
  <c r="KKE53" i="11"/>
  <c r="KKD53" i="11"/>
  <c r="KKC53" i="11"/>
  <c r="KKB53" i="11"/>
  <c r="KKA53" i="11"/>
  <c r="KJZ53" i="11"/>
  <c r="KJY53" i="11"/>
  <c r="KJX53" i="11"/>
  <c r="KJW53" i="11"/>
  <c r="KJV53" i="11"/>
  <c r="KJU53" i="11"/>
  <c r="KJT53" i="11"/>
  <c r="KJS53" i="11"/>
  <c r="KJR53" i="11"/>
  <c r="KJQ53" i="11"/>
  <c r="KJP53" i="11"/>
  <c r="KJO53" i="11"/>
  <c r="KJN53" i="11"/>
  <c r="KJM53" i="11"/>
  <c r="KJL53" i="11"/>
  <c r="KJK53" i="11"/>
  <c r="KJJ53" i="11"/>
  <c r="KJI53" i="11"/>
  <c r="KJH53" i="11"/>
  <c r="KJG53" i="11"/>
  <c r="KJF53" i="11"/>
  <c r="KJE53" i="11"/>
  <c r="KJD53" i="11"/>
  <c r="KJC53" i="11"/>
  <c r="KJB53" i="11"/>
  <c r="KJA53" i="11"/>
  <c r="KIZ53" i="11"/>
  <c r="KIY53" i="11"/>
  <c r="KIX53" i="11"/>
  <c r="KIW53" i="11"/>
  <c r="KIV53" i="11"/>
  <c r="KIU53" i="11"/>
  <c r="KIT53" i="11"/>
  <c r="KIS53" i="11"/>
  <c r="KIR53" i="11"/>
  <c r="KIQ53" i="11"/>
  <c r="KIP53" i="11"/>
  <c r="KIO53" i="11"/>
  <c r="KIN53" i="11"/>
  <c r="KIM53" i="11"/>
  <c r="KIL53" i="11"/>
  <c r="KIK53" i="11"/>
  <c r="KIJ53" i="11"/>
  <c r="KII53" i="11"/>
  <c r="KIH53" i="11"/>
  <c r="KIG53" i="11"/>
  <c r="KIF53" i="11"/>
  <c r="KIE53" i="11"/>
  <c r="KID53" i="11"/>
  <c r="KIC53" i="11"/>
  <c r="KIB53" i="11"/>
  <c r="KIA53" i="11"/>
  <c r="KHZ53" i="11"/>
  <c r="KHY53" i="11"/>
  <c r="KHX53" i="11"/>
  <c r="KHW53" i="11"/>
  <c r="KHV53" i="11"/>
  <c r="KHU53" i="11"/>
  <c r="KHT53" i="11"/>
  <c r="KHS53" i="11"/>
  <c r="KHR53" i="11"/>
  <c r="KHQ53" i="11"/>
  <c r="KHP53" i="11"/>
  <c r="KHO53" i="11"/>
  <c r="KHN53" i="11"/>
  <c r="KHM53" i="11"/>
  <c r="KHL53" i="11"/>
  <c r="KHK53" i="11"/>
  <c r="KHJ53" i="11"/>
  <c r="KHI53" i="11"/>
  <c r="KHH53" i="11"/>
  <c r="KHG53" i="11"/>
  <c r="KHF53" i="11"/>
  <c r="KHE53" i="11"/>
  <c r="KHD53" i="11"/>
  <c r="KHC53" i="11"/>
  <c r="KHB53" i="11"/>
  <c r="KHA53" i="11"/>
  <c r="KGZ53" i="11"/>
  <c r="KGY53" i="11"/>
  <c r="KGX53" i="11"/>
  <c r="KGW53" i="11"/>
  <c r="KGV53" i="11"/>
  <c r="KGU53" i="11"/>
  <c r="KGT53" i="11"/>
  <c r="KGS53" i="11"/>
  <c r="KGR53" i="11"/>
  <c r="KGQ53" i="11"/>
  <c r="KGP53" i="11"/>
  <c r="KGO53" i="11"/>
  <c r="KGN53" i="11"/>
  <c r="KGM53" i="11"/>
  <c r="KGL53" i="11"/>
  <c r="KGK53" i="11"/>
  <c r="KGJ53" i="11"/>
  <c r="KGI53" i="11"/>
  <c r="KGH53" i="11"/>
  <c r="KGG53" i="11"/>
  <c r="KGF53" i="11"/>
  <c r="KGE53" i="11"/>
  <c r="KGD53" i="11"/>
  <c r="KGC53" i="11"/>
  <c r="KGB53" i="11"/>
  <c r="KGA53" i="11"/>
  <c r="KFZ53" i="11"/>
  <c r="KFY53" i="11"/>
  <c r="KFX53" i="11"/>
  <c r="KFW53" i="11"/>
  <c r="KFV53" i="11"/>
  <c r="KFU53" i="11"/>
  <c r="KFT53" i="11"/>
  <c r="KFS53" i="11"/>
  <c r="KFR53" i="11"/>
  <c r="KFQ53" i="11"/>
  <c r="KFP53" i="11"/>
  <c r="KFO53" i="11"/>
  <c r="KFN53" i="11"/>
  <c r="KFM53" i="11"/>
  <c r="KFL53" i="11"/>
  <c r="KFK53" i="11"/>
  <c r="KFJ53" i="11"/>
  <c r="KFI53" i="11"/>
  <c r="KFH53" i="11"/>
  <c r="KFG53" i="11"/>
  <c r="KFF53" i="11"/>
  <c r="KFE53" i="11"/>
  <c r="KFD53" i="11"/>
  <c r="KFC53" i="11"/>
  <c r="KFB53" i="11"/>
  <c r="KFA53" i="11"/>
  <c r="KEZ53" i="11"/>
  <c r="KEY53" i="11"/>
  <c r="KEX53" i="11"/>
  <c r="KEW53" i="11"/>
  <c r="KEV53" i="11"/>
  <c r="KEU53" i="11"/>
  <c r="KET53" i="11"/>
  <c r="KES53" i="11"/>
  <c r="KER53" i="11"/>
  <c r="KEQ53" i="11"/>
  <c r="KEP53" i="11"/>
  <c r="KEO53" i="11"/>
  <c r="KEN53" i="11"/>
  <c r="KEM53" i="11"/>
  <c r="KEL53" i="11"/>
  <c r="KEK53" i="11"/>
  <c r="KEJ53" i="11"/>
  <c r="KEI53" i="11"/>
  <c r="KEH53" i="11"/>
  <c r="KEG53" i="11"/>
  <c r="KEF53" i="11"/>
  <c r="KEE53" i="11"/>
  <c r="KED53" i="11"/>
  <c r="KEC53" i="11"/>
  <c r="KEB53" i="11"/>
  <c r="KEA53" i="11"/>
  <c r="KDZ53" i="11"/>
  <c r="KDY53" i="11"/>
  <c r="KDX53" i="11"/>
  <c r="KDW53" i="11"/>
  <c r="KDV53" i="11"/>
  <c r="KDU53" i="11"/>
  <c r="KDT53" i="11"/>
  <c r="KDS53" i="11"/>
  <c r="KDR53" i="11"/>
  <c r="KDQ53" i="11"/>
  <c r="KDP53" i="11"/>
  <c r="KDO53" i="11"/>
  <c r="KDN53" i="11"/>
  <c r="KDM53" i="11"/>
  <c r="KDL53" i="11"/>
  <c r="KDK53" i="11"/>
  <c r="KDJ53" i="11"/>
  <c r="KDI53" i="11"/>
  <c r="KDH53" i="11"/>
  <c r="KDG53" i="11"/>
  <c r="KDF53" i="11"/>
  <c r="KDE53" i="11"/>
  <c r="KDD53" i="11"/>
  <c r="KDC53" i="11"/>
  <c r="KDB53" i="11"/>
  <c r="KDA53" i="11"/>
  <c r="KCZ53" i="11"/>
  <c r="KCY53" i="11"/>
  <c r="KCX53" i="11"/>
  <c r="KCW53" i="11"/>
  <c r="KCV53" i="11"/>
  <c r="KCU53" i="11"/>
  <c r="KCT53" i="11"/>
  <c r="KCS53" i="11"/>
  <c r="KCR53" i="11"/>
  <c r="KCQ53" i="11"/>
  <c r="KCP53" i="11"/>
  <c r="KCO53" i="11"/>
  <c r="KCN53" i="11"/>
  <c r="KCM53" i="11"/>
  <c r="KCL53" i="11"/>
  <c r="KCK53" i="11"/>
  <c r="KCJ53" i="11"/>
  <c r="KCI53" i="11"/>
  <c r="KCH53" i="11"/>
  <c r="KCG53" i="11"/>
  <c r="KCF53" i="11"/>
  <c r="KCE53" i="11"/>
  <c r="KCD53" i="11"/>
  <c r="KCC53" i="11"/>
  <c r="KCB53" i="11"/>
  <c r="KCA53" i="11"/>
  <c r="KBZ53" i="11"/>
  <c r="KBY53" i="11"/>
  <c r="KBX53" i="11"/>
  <c r="KBW53" i="11"/>
  <c r="KBV53" i="11"/>
  <c r="KBU53" i="11"/>
  <c r="KBT53" i="11"/>
  <c r="KBS53" i="11"/>
  <c r="KBR53" i="11"/>
  <c r="KBQ53" i="11"/>
  <c r="KBP53" i="11"/>
  <c r="KBO53" i="11"/>
  <c r="KBN53" i="11"/>
  <c r="KBM53" i="11"/>
  <c r="KBL53" i="11"/>
  <c r="KBK53" i="11"/>
  <c r="KBJ53" i="11"/>
  <c r="KBI53" i="11"/>
  <c r="KBH53" i="11"/>
  <c r="KBG53" i="11"/>
  <c r="KBF53" i="11"/>
  <c r="KBE53" i="11"/>
  <c r="KBD53" i="11"/>
  <c r="KBC53" i="11"/>
  <c r="KBB53" i="11"/>
  <c r="KBA53" i="11"/>
  <c r="KAZ53" i="11"/>
  <c r="KAY53" i="11"/>
  <c r="KAX53" i="11"/>
  <c r="KAW53" i="11"/>
  <c r="KAV53" i="11"/>
  <c r="KAU53" i="11"/>
  <c r="KAT53" i="11"/>
  <c r="KAS53" i="11"/>
  <c r="KAR53" i="11"/>
  <c r="KAQ53" i="11"/>
  <c r="KAP53" i="11"/>
  <c r="KAO53" i="11"/>
  <c r="KAN53" i="11"/>
  <c r="KAM53" i="11"/>
  <c r="KAL53" i="11"/>
  <c r="KAK53" i="11"/>
  <c r="KAJ53" i="11"/>
  <c r="KAI53" i="11"/>
  <c r="KAH53" i="11"/>
  <c r="KAG53" i="11"/>
  <c r="KAF53" i="11"/>
  <c r="KAE53" i="11"/>
  <c r="KAD53" i="11"/>
  <c r="KAC53" i="11"/>
  <c r="KAB53" i="11"/>
  <c r="KAA53" i="11"/>
  <c r="JZZ53" i="11"/>
  <c r="JZY53" i="11"/>
  <c r="JZX53" i="11"/>
  <c r="JZW53" i="11"/>
  <c r="JZV53" i="11"/>
  <c r="JZU53" i="11"/>
  <c r="JZT53" i="11"/>
  <c r="JZS53" i="11"/>
  <c r="JZR53" i="11"/>
  <c r="JZQ53" i="11"/>
  <c r="JZP53" i="11"/>
  <c r="JZO53" i="11"/>
  <c r="JZN53" i="11"/>
  <c r="JZM53" i="11"/>
  <c r="JZL53" i="11"/>
  <c r="JZK53" i="11"/>
  <c r="JZJ53" i="11"/>
  <c r="JZI53" i="11"/>
  <c r="JZH53" i="11"/>
  <c r="JZG53" i="11"/>
  <c r="JZF53" i="11"/>
  <c r="JZE53" i="11"/>
  <c r="JZD53" i="11"/>
  <c r="JZC53" i="11"/>
  <c r="JZB53" i="11"/>
  <c r="JZA53" i="11"/>
  <c r="JYZ53" i="11"/>
  <c r="JYY53" i="11"/>
  <c r="JYX53" i="11"/>
  <c r="JYW53" i="11"/>
  <c r="JYV53" i="11"/>
  <c r="JYU53" i="11"/>
  <c r="JYT53" i="11"/>
  <c r="JYS53" i="11"/>
  <c r="JYR53" i="11"/>
  <c r="JYQ53" i="11"/>
  <c r="JYP53" i="11"/>
  <c r="JYO53" i="11"/>
  <c r="JYN53" i="11"/>
  <c r="JYM53" i="11"/>
  <c r="JYL53" i="11"/>
  <c r="JYK53" i="11"/>
  <c r="JYJ53" i="11"/>
  <c r="JYI53" i="11"/>
  <c r="JYH53" i="11"/>
  <c r="JYG53" i="11"/>
  <c r="JYF53" i="11"/>
  <c r="JYE53" i="11"/>
  <c r="JYD53" i="11"/>
  <c r="JYC53" i="11"/>
  <c r="JYB53" i="11"/>
  <c r="JYA53" i="11"/>
  <c r="JXZ53" i="11"/>
  <c r="JXY53" i="11"/>
  <c r="JXX53" i="11"/>
  <c r="JXW53" i="11"/>
  <c r="JXV53" i="11"/>
  <c r="JXU53" i="11"/>
  <c r="JXT53" i="11"/>
  <c r="JXS53" i="11"/>
  <c r="JXR53" i="11"/>
  <c r="JXQ53" i="11"/>
  <c r="JXP53" i="11"/>
  <c r="JXO53" i="11"/>
  <c r="JXN53" i="11"/>
  <c r="JXM53" i="11"/>
  <c r="JXL53" i="11"/>
  <c r="JXK53" i="11"/>
  <c r="JXJ53" i="11"/>
  <c r="JXI53" i="11"/>
  <c r="JXH53" i="11"/>
  <c r="JXG53" i="11"/>
  <c r="JXF53" i="11"/>
  <c r="JXE53" i="11"/>
  <c r="JXD53" i="11"/>
  <c r="JXC53" i="11"/>
  <c r="JXB53" i="11"/>
  <c r="JXA53" i="11"/>
  <c r="JWZ53" i="11"/>
  <c r="JWY53" i="11"/>
  <c r="JWX53" i="11"/>
  <c r="JWW53" i="11"/>
  <c r="JWV53" i="11"/>
  <c r="JWU53" i="11"/>
  <c r="JWT53" i="11"/>
  <c r="JWS53" i="11"/>
  <c r="JWR53" i="11"/>
  <c r="JWQ53" i="11"/>
  <c r="JWP53" i="11"/>
  <c r="JWO53" i="11"/>
  <c r="JWN53" i="11"/>
  <c r="JWM53" i="11"/>
  <c r="JWL53" i="11"/>
  <c r="JWK53" i="11"/>
  <c r="JWJ53" i="11"/>
  <c r="JWI53" i="11"/>
  <c r="JWH53" i="11"/>
  <c r="JWG53" i="11"/>
  <c r="JWF53" i="11"/>
  <c r="JWE53" i="11"/>
  <c r="JWD53" i="11"/>
  <c r="JWC53" i="11"/>
  <c r="JWB53" i="11"/>
  <c r="JWA53" i="11"/>
  <c r="JVZ53" i="11"/>
  <c r="JVY53" i="11"/>
  <c r="JVX53" i="11"/>
  <c r="JVW53" i="11"/>
  <c r="JVV53" i="11"/>
  <c r="JVU53" i="11"/>
  <c r="JVT53" i="11"/>
  <c r="JVS53" i="11"/>
  <c r="JVR53" i="11"/>
  <c r="JVQ53" i="11"/>
  <c r="JVP53" i="11"/>
  <c r="JVO53" i="11"/>
  <c r="JVN53" i="11"/>
  <c r="JVM53" i="11"/>
  <c r="JVL53" i="11"/>
  <c r="JVK53" i="11"/>
  <c r="JVJ53" i="11"/>
  <c r="JVI53" i="11"/>
  <c r="JVH53" i="11"/>
  <c r="JVG53" i="11"/>
  <c r="JVF53" i="11"/>
  <c r="JVE53" i="11"/>
  <c r="JVD53" i="11"/>
  <c r="JVC53" i="11"/>
  <c r="JVB53" i="11"/>
  <c r="JVA53" i="11"/>
  <c r="JUZ53" i="11"/>
  <c r="JUY53" i="11"/>
  <c r="JUX53" i="11"/>
  <c r="JUW53" i="11"/>
  <c r="JUV53" i="11"/>
  <c r="JUU53" i="11"/>
  <c r="JUT53" i="11"/>
  <c r="JUS53" i="11"/>
  <c r="JUR53" i="11"/>
  <c r="JUQ53" i="11"/>
  <c r="JUP53" i="11"/>
  <c r="JUO53" i="11"/>
  <c r="JUN53" i="11"/>
  <c r="JUM53" i="11"/>
  <c r="JUL53" i="11"/>
  <c r="JUK53" i="11"/>
  <c r="JUJ53" i="11"/>
  <c r="JUI53" i="11"/>
  <c r="JUH53" i="11"/>
  <c r="JUG53" i="11"/>
  <c r="JUF53" i="11"/>
  <c r="JUE53" i="11"/>
  <c r="JUD53" i="11"/>
  <c r="JUC53" i="11"/>
  <c r="JUB53" i="11"/>
  <c r="JUA53" i="11"/>
  <c r="JTZ53" i="11"/>
  <c r="JTY53" i="11"/>
  <c r="JTX53" i="11"/>
  <c r="JTW53" i="11"/>
  <c r="JTV53" i="11"/>
  <c r="JTU53" i="11"/>
  <c r="JTT53" i="11"/>
  <c r="JTS53" i="11"/>
  <c r="JTR53" i="11"/>
  <c r="JTQ53" i="11"/>
  <c r="JTP53" i="11"/>
  <c r="JTO53" i="11"/>
  <c r="JTN53" i="11"/>
  <c r="JTM53" i="11"/>
  <c r="JTL53" i="11"/>
  <c r="JTK53" i="11"/>
  <c r="JTJ53" i="11"/>
  <c r="JTI53" i="11"/>
  <c r="JTH53" i="11"/>
  <c r="JTG53" i="11"/>
  <c r="JTF53" i="11"/>
  <c r="JTE53" i="11"/>
  <c r="JTD53" i="11"/>
  <c r="JTC53" i="11"/>
  <c r="JTB53" i="11"/>
  <c r="JTA53" i="11"/>
  <c r="JSZ53" i="11"/>
  <c r="JSY53" i="11"/>
  <c r="JSX53" i="11"/>
  <c r="JSW53" i="11"/>
  <c r="JSV53" i="11"/>
  <c r="JSU53" i="11"/>
  <c r="JST53" i="11"/>
  <c r="JSS53" i="11"/>
  <c r="JSR53" i="11"/>
  <c r="JSQ53" i="11"/>
  <c r="JSP53" i="11"/>
  <c r="JSO53" i="11"/>
  <c r="JSN53" i="11"/>
  <c r="JSM53" i="11"/>
  <c r="JSL53" i="11"/>
  <c r="JSK53" i="11"/>
  <c r="JSJ53" i="11"/>
  <c r="JSI53" i="11"/>
  <c r="JSH53" i="11"/>
  <c r="JSG53" i="11"/>
  <c r="JSF53" i="11"/>
  <c r="JSE53" i="11"/>
  <c r="JSD53" i="11"/>
  <c r="JSC53" i="11"/>
  <c r="JSB53" i="11"/>
  <c r="JSA53" i="11"/>
  <c r="JRZ53" i="11"/>
  <c r="JRY53" i="11"/>
  <c r="JRX53" i="11"/>
  <c r="JRW53" i="11"/>
  <c r="JRV53" i="11"/>
  <c r="JRU53" i="11"/>
  <c r="JRT53" i="11"/>
  <c r="JRS53" i="11"/>
  <c r="JRR53" i="11"/>
  <c r="JRQ53" i="11"/>
  <c r="JRP53" i="11"/>
  <c r="JRO53" i="11"/>
  <c r="JRN53" i="11"/>
  <c r="JRM53" i="11"/>
  <c r="JRL53" i="11"/>
  <c r="JRK53" i="11"/>
  <c r="JRJ53" i="11"/>
  <c r="JRI53" i="11"/>
  <c r="JRH53" i="11"/>
  <c r="JRG53" i="11"/>
  <c r="JRF53" i="11"/>
  <c r="JRE53" i="11"/>
  <c r="JRD53" i="11"/>
  <c r="JRC53" i="11"/>
  <c r="JRB53" i="11"/>
  <c r="JRA53" i="11"/>
  <c r="JQZ53" i="11"/>
  <c r="JQY53" i="11"/>
  <c r="JQX53" i="11"/>
  <c r="JQW53" i="11"/>
  <c r="JQV53" i="11"/>
  <c r="JQU53" i="11"/>
  <c r="JQT53" i="11"/>
  <c r="JQS53" i="11"/>
  <c r="JQR53" i="11"/>
  <c r="JQQ53" i="11"/>
  <c r="JQP53" i="11"/>
  <c r="JQO53" i="11"/>
  <c r="JQN53" i="11"/>
  <c r="JQM53" i="11"/>
  <c r="JQL53" i="11"/>
  <c r="JQK53" i="11"/>
  <c r="JQJ53" i="11"/>
  <c r="JQI53" i="11"/>
  <c r="JQH53" i="11"/>
  <c r="JQG53" i="11"/>
  <c r="JQF53" i="11"/>
  <c r="JQE53" i="11"/>
  <c r="JQD53" i="11"/>
  <c r="JQC53" i="11"/>
  <c r="JQB53" i="11"/>
  <c r="JQA53" i="11"/>
  <c r="JPZ53" i="11"/>
  <c r="JPY53" i="11"/>
  <c r="JPX53" i="11"/>
  <c r="JPW53" i="11"/>
  <c r="JPV53" i="11"/>
  <c r="JPU53" i="11"/>
  <c r="JPT53" i="11"/>
  <c r="JPS53" i="11"/>
  <c r="JPR53" i="11"/>
  <c r="JPQ53" i="11"/>
  <c r="JPP53" i="11"/>
  <c r="JPO53" i="11"/>
  <c r="JPN53" i="11"/>
  <c r="JPM53" i="11"/>
  <c r="JPL53" i="11"/>
  <c r="JPK53" i="11"/>
  <c r="JPJ53" i="11"/>
  <c r="JPI53" i="11"/>
  <c r="JPH53" i="11"/>
  <c r="JPG53" i="11"/>
  <c r="JPF53" i="11"/>
  <c r="JPE53" i="11"/>
  <c r="JPD53" i="11"/>
  <c r="JPC53" i="11"/>
  <c r="JPB53" i="11"/>
  <c r="JPA53" i="11"/>
  <c r="JOZ53" i="11"/>
  <c r="JOY53" i="11"/>
  <c r="JOX53" i="11"/>
  <c r="JOW53" i="11"/>
  <c r="JOV53" i="11"/>
  <c r="JOU53" i="11"/>
  <c r="JOT53" i="11"/>
  <c r="JOS53" i="11"/>
  <c r="JOR53" i="11"/>
  <c r="JOQ53" i="11"/>
  <c r="JOP53" i="11"/>
  <c r="JOO53" i="11"/>
  <c r="JON53" i="11"/>
  <c r="JOM53" i="11"/>
  <c r="JOL53" i="11"/>
  <c r="JOK53" i="11"/>
  <c r="JOJ53" i="11"/>
  <c r="JOI53" i="11"/>
  <c r="JOH53" i="11"/>
  <c r="JOG53" i="11"/>
  <c r="JOF53" i="11"/>
  <c r="JOE53" i="11"/>
  <c r="JOD53" i="11"/>
  <c r="JOC53" i="11"/>
  <c r="JOB53" i="11"/>
  <c r="JOA53" i="11"/>
  <c r="JNZ53" i="11"/>
  <c r="JNY53" i="11"/>
  <c r="JNX53" i="11"/>
  <c r="JNW53" i="11"/>
  <c r="JNV53" i="11"/>
  <c r="JNU53" i="11"/>
  <c r="JNT53" i="11"/>
  <c r="JNS53" i="11"/>
  <c r="JNR53" i="11"/>
  <c r="JNQ53" i="11"/>
  <c r="JNP53" i="11"/>
  <c r="JNO53" i="11"/>
  <c r="JNN53" i="11"/>
  <c r="JNM53" i="11"/>
  <c r="JNL53" i="11"/>
  <c r="JNK53" i="11"/>
  <c r="JNJ53" i="11"/>
  <c r="JNI53" i="11"/>
  <c r="JNH53" i="11"/>
  <c r="JNG53" i="11"/>
  <c r="JNF53" i="11"/>
  <c r="JNE53" i="11"/>
  <c r="JND53" i="11"/>
  <c r="JNC53" i="11"/>
  <c r="JNB53" i="11"/>
  <c r="JNA53" i="11"/>
  <c r="JMZ53" i="11"/>
  <c r="JMY53" i="11"/>
  <c r="JMX53" i="11"/>
  <c r="JMW53" i="11"/>
  <c r="JMV53" i="11"/>
  <c r="JMU53" i="11"/>
  <c r="JMT53" i="11"/>
  <c r="JMS53" i="11"/>
  <c r="JMR53" i="11"/>
  <c r="JMQ53" i="11"/>
  <c r="JMP53" i="11"/>
  <c r="JMO53" i="11"/>
  <c r="JMN53" i="11"/>
  <c r="JMM53" i="11"/>
  <c r="JML53" i="11"/>
  <c r="JMK53" i="11"/>
  <c r="JMJ53" i="11"/>
  <c r="JMI53" i="11"/>
  <c r="JMH53" i="11"/>
  <c r="JMG53" i="11"/>
  <c r="JMF53" i="11"/>
  <c r="JME53" i="11"/>
  <c r="JMD53" i="11"/>
  <c r="JMC53" i="11"/>
  <c r="JMB53" i="11"/>
  <c r="JMA53" i="11"/>
  <c r="JLZ53" i="11"/>
  <c r="JLY53" i="11"/>
  <c r="JLX53" i="11"/>
  <c r="JLW53" i="11"/>
  <c r="JLV53" i="11"/>
  <c r="JLU53" i="11"/>
  <c r="JLT53" i="11"/>
  <c r="JLS53" i="11"/>
  <c r="JLR53" i="11"/>
  <c r="JLQ53" i="11"/>
  <c r="JLP53" i="11"/>
  <c r="JLO53" i="11"/>
  <c r="JLN53" i="11"/>
  <c r="JLM53" i="11"/>
  <c r="JLL53" i="11"/>
  <c r="JLK53" i="11"/>
  <c r="JLJ53" i="11"/>
  <c r="JLI53" i="11"/>
  <c r="JLH53" i="11"/>
  <c r="JLG53" i="11"/>
  <c r="JLF53" i="11"/>
  <c r="JLE53" i="11"/>
  <c r="JLD53" i="11"/>
  <c r="JLC53" i="11"/>
  <c r="JLB53" i="11"/>
  <c r="JLA53" i="11"/>
  <c r="JKZ53" i="11"/>
  <c r="JKY53" i="11"/>
  <c r="JKX53" i="11"/>
  <c r="JKW53" i="11"/>
  <c r="JKV53" i="11"/>
  <c r="JKU53" i="11"/>
  <c r="JKT53" i="11"/>
  <c r="JKS53" i="11"/>
  <c r="JKR53" i="11"/>
  <c r="JKQ53" i="11"/>
  <c r="JKP53" i="11"/>
  <c r="JKO53" i="11"/>
  <c r="JKN53" i="11"/>
  <c r="JKM53" i="11"/>
  <c r="JKL53" i="11"/>
  <c r="JKK53" i="11"/>
  <c r="JKJ53" i="11"/>
  <c r="JKI53" i="11"/>
  <c r="JKH53" i="11"/>
  <c r="JKG53" i="11"/>
  <c r="JKF53" i="11"/>
  <c r="JKE53" i="11"/>
  <c r="JKD53" i="11"/>
  <c r="JKC53" i="11"/>
  <c r="JKB53" i="11"/>
  <c r="JKA53" i="11"/>
  <c r="JJZ53" i="11"/>
  <c r="JJY53" i="11"/>
  <c r="JJX53" i="11"/>
  <c r="JJW53" i="11"/>
  <c r="JJV53" i="11"/>
  <c r="JJU53" i="11"/>
  <c r="JJT53" i="11"/>
  <c r="JJS53" i="11"/>
  <c r="JJR53" i="11"/>
  <c r="JJQ53" i="11"/>
  <c r="JJP53" i="11"/>
  <c r="JJO53" i="11"/>
  <c r="JJN53" i="11"/>
  <c r="JJM53" i="11"/>
  <c r="JJL53" i="11"/>
  <c r="JJK53" i="11"/>
  <c r="JJJ53" i="11"/>
  <c r="JJI53" i="11"/>
  <c r="JJH53" i="11"/>
  <c r="JJG53" i="11"/>
  <c r="JJF53" i="11"/>
  <c r="JJE53" i="11"/>
  <c r="JJD53" i="11"/>
  <c r="JJC53" i="11"/>
  <c r="JJB53" i="11"/>
  <c r="JJA53" i="11"/>
  <c r="JIZ53" i="11"/>
  <c r="JIY53" i="11"/>
  <c r="JIX53" i="11"/>
  <c r="JIW53" i="11"/>
  <c r="JIV53" i="11"/>
  <c r="JIU53" i="11"/>
  <c r="JIT53" i="11"/>
  <c r="JIS53" i="11"/>
  <c r="JIR53" i="11"/>
  <c r="JIQ53" i="11"/>
  <c r="JIP53" i="11"/>
  <c r="JIO53" i="11"/>
  <c r="JIN53" i="11"/>
  <c r="JIM53" i="11"/>
  <c r="JIL53" i="11"/>
  <c r="JIK53" i="11"/>
  <c r="JIJ53" i="11"/>
  <c r="JII53" i="11"/>
  <c r="JIH53" i="11"/>
  <c r="JIG53" i="11"/>
  <c r="JIF53" i="11"/>
  <c r="JIE53" i="11"/>
  <c r="JID53" i="11"/>
  <c r="JIC53" i="11"/>
  <c r="JIB53" i="11"/>
  <c r="JIA53" i="11"/>
  <c r="JHZ53" i="11"/>
  <c r="JHY53" i="11"/>
  <c r="JHX53" i="11"/>
  <c r="JHW53" i="11"/>
  <c r="JHV53" i="11"/>
  <c r="JHU53" i="11"/>
  <c r="JHT53" i="11"/>
  <c r="JHS53" i="11"/>
  <c r="JHR53" i="11"/>
  <c r="JHQ53" i="11"/>
  <c r="JHP53" i="11"/>
  <c r="JHO53" i="11"/>
  <c r="JHN53" i="11"/>
  <c r="JHM53" i="11"/>
  <c r="JHL53" i="11"/>
  <c r="JHK53" i="11"/>
  <c r="JHJ53" i="11"/>
  <c r="JHI53" i="11"/>
  <c r="JHH53" i="11"/>
  <c r="JHG53" i="11"/>
  <c r="JHF53" i="11"/>
  <c r="JHE53" i="11"/>
  <c r="JHD53" i="11"/>
  <c r="JHC53" i="11"/>
  <c r="JHB53" i="11"/>
  <c r="JHA53" i="11"/>
  <c r="JGZ53" i="11"/>
  <c r="JGY53" i="11"/>
  <c r="JGX53" i="11"/>
  <c r="JGW53" i="11"/>
  <c r="JGV53" i="11"/>
  <c r="JGU53" i="11"/>
  <c r="JGT53" i="11"/>
  <c r="JGS53" i="11"/>
  <c r="JGR53" i="11"/>
  <c r="JGQ53" i="11"/>
  <c r="JGP53" i="11"/>
  <c r="JGO53" i="11"/>
  <c r="JGN53" i="11"/>
  <c r="JGM53" i="11"/>
  <c r="JGL53" i="11"/>
  <c r="JGK53" i="11"/>
  <c r="JGJ53" i="11"/>
  <c r="JGI53" i="11"/>
  <c r="JGH53" i="11"/>
  <c r="JGG53" i="11"/>
  <c r="JGF53" i="11"/>
  <c r="JGE53" i="11"/>
  <c r="JGD53" i="11"/>
  <c r="JGC53" i="11"/>
  <c r="JGB53" i="11"/>
  <c r="JGA53" i="11"/>
  <c r="JFZ53" i="11"/>
  <c r="JFY53" i="11"/>
  <c r="JFX53" i="11"/>
  <c r="JFW53" i="11"/>
  <c r="JFV53" i="11"/>
  <c r="JFU53" i="11"/>
  <c r="JFT53" i="11"/>
  <c r="JFS53" i="11"/>
  <c r="JFR53" i="11"/>
  <c r="JFQ53" i="11"/>
  <c r="JFP53" i="11"/>
  <c r="JFO53" i="11"/>
  <c r="JFN53" i="11"/>
  <c r="JFM53" i="11"/>
  <c r="JFL53" i="11"/>
  <c r="JFK53" i="11"/>
  <c r="JFJ53" i="11"/>
  <c r="JFI53" i="11"/>
  <c r="JFH53" i="11"/>
  <c r="JFG53" i="11"/>
  <c r="JFF53" i="11"/>
  <c r="JFE53" i="11"/>
  <c r="JFD53" i="11"/>
  <c r="JFC53" i="11"/>
  <c r="JFB53" i="11"/>
  <c r="JFA53" i="11"/>
  <c r="JEZ53" i="11"/>
  <c r="JEY53" i="11"/>
  <c r="JEX53" i="11"/>
  <c r="JEW53" i="11"/>
  <c r="JEV53" i="11"/>
  <c r="JEU53" i="11"/>
  <c r="JET53" i="11"/>
  <c r="JES53" i="11"/>
  <c r="JER53" i="11"/>
  <c r="JEQ53" i="11"/>
  <c r="JEP53" i="11"/>
  <c r="JEO53" i="11"/>
  <c r="JEN53" i="11"/>
  <c r="JEM53" i="11"/>
  <c r="JEL53" i="11"/>
  <c r="JEK53" i="11"/>
  <c r="JEJ53" i="11"/>
  <c r="JEI53" i="11"/>
  <c r="JEH53" i="11"/>
  <c r="JEG53" i="11"/>
  <c r="JEF53" i="11"/>
  <c r="JEE53" i="11"/>
  <c r="JED53" i="11"/>
  <c r="JEC53" i="11"/>
  <c r="JEB53" i="11"/>
  <c r="JEA53" i="11"/>
  <c r="JDZ53" i="11"/>
  <c r="JDY53" i="11"/>
  <c r="JDX53" i="11"/>
  <c r="JDW53" i="11"/>
  <c r="JDV53" i="11"/>
  <c r="JDU53" i="11"/>
  <c r="JDT53" i="11"/>
  <c r="JDS53" i="11"/>
  <c r="JDR53" i="11"/>
  <c r="JDQ53" i="11"/>
  <c r="JDP53" i="11"/>
  <c r="JDO53" i="11"/>
  <c r="JDN53" i="11"/>
  <c r="JDM53" i="11"/>
  <c r="JDL53" i="11"/>
  <c r="JDK53" i="11"/>
  <c r="JDJ53" i="11"/>
  <c r="JDI53" i="11"/>
  <c r="JDH53" i="11"/>
  <c r="JDG53" i="11"/>
  <c r="JDF53" i="11"/>
  <c r="JDE53" i="11"/>
  <c r="JDD53" i="11"/>
  <c r="JDC53" i="11"/>
  <c r="JDB53" i="11"/>
  <c r="JDA53" i="11"/>
  <c r="JCZ53" i="11"/>
  <c r="JCY53" i="11"/>
  <c r="JCX53" i="11"/>
  <c r="JCW53" i="11"/>
  <c r="JCV53" i="11"/>
  <c r="JCU53" i="11"/>
  <c r="JCT53" i="11"/>
  <c r="JCS53" i="11"/>
  <c r="JCR53" i="11"/>
  <c r="JCQ53" i="11"/>
  <c r="JCP53" i="11"/>
  <c r="JCO53" i="11"/>
  <c r="JCN53" i="11"/>
  <c r="JCM53" i="11"/>
  <c r="JCL53" i="11"/>
  <c r="JCK53" i="11"/>
  <c r="JCJ53" i="11"/>
  <c r="JCI53" i="11"/>
  <c r="JCH53" i="11"/>
  <c r="JCG53" i="11"/>
  <c r="JCF53" i="11"/>
  <c r="JCE53" i="11"/>
  <c r="JCD53" i="11"/>
  <c r="JCC53" i="11"/>
  <c r="JCB53" i="11"/>
  <c r="JCA53" i="11"/>
  <c r="JBZ53" i="11"/>
  <c r="JBY53" i="11"/>
  <c r="JBX53" i="11"/>
  <c r="JBW53" i="11"/>
  <c r="JBV53" i="11"/>
  <c r="JBU53" i="11"/>
  <c r="JBT53" i="11"/>
  <c r="JBS53" i="11"/>
  <c r="JBR53" i="11"/>
  <c r="JBQ53" i="11"/>
  <c r="JBP53" i="11"/>
  <c r="JBO53" i="11"/>
  <c r="JBN53" i="11"/>
  <c r="JBM53" i="11"/>
  <c r="JBL53" i="11"/>
  <c r="JBK53" i="11"/>
  <c r="JBJ53" i="11"/>
  <c r="JBI53" i="11"/>
  <c r="JBH53" i="11"/>
  <c r="JBG53" i="11"/>
  <c r="JBF53" i="11"/>
  <c r="JBE53" i="11"/>
  <c r="JBD53" i="11"/>
  <c r="JBC53" i="11"/>
  <c r="JBB53" i="11"/>
  <c r="JBA53" i="11"/>
  <c r="JAZ53" i="11"/>
  <c r="JAY53" i="11"/>
  <c r="JAX53" i="11"/>
  <c r="JAW53" i="11"/>
  <c r="JAV53" i="11"/>
  <c r="JAU53" i="11"/>
  <c r="JAT53" i="11"/>
  <c r="JAS53" i="11"/>
  <c r="JAR53" i="11"/>
  <c r="JAQ53" i="11"/>
  <c r="JAP53" i="11"/>
  <c r="JAO53" i="11"/>
  <c r="JAN53" i="11"/>
  <c r="JAM53" i="11"/>
  <c r="JAL53" i="11"/>
  <c r="JAK53" i="11"/>
  <c r="JAJ53" i="11"/>
  <c r="JAI53" i="11"/>
  <c r="JAH53" i="11"/>
  <c r="JAG53" i="11"/>
  <c r="JAF53" i="11"/>
  <c r="JAE53" i="11"/>
  <c r="JAD53" i="11"/>
  <c r="JAC53" i="11"/>
  <c r="JAB53" i="11"/>
  <c r="JAA53" i="11"/>
  <c r="IZZ53" i="11"/>
  <c r="IZY53" i="11"/>
  <c r="IZX53" i="11"/>
  <c r="IZW53" i="11"/>
  <c r="IZV53" i="11"/>
  <c r="IZU53" i="11"/>
  <c r="IZT53" i="11"/>
  <c r="IZS53" i="11"/>
  <c r="IZR53" i="11"/>
  <c r="IZQ53" i="11"/>
  <c r="IZP53" i="11"/>
  <c r="IZO53" i="11"/>
  <c r="IZN53" i="11"/>
  <c r="IZM53" i="11"/>
  <c r="IZL53" i="11"/>
  <c r="IZK53" i="11"/>
  <c r="IZJ53" i="11"/>
  <c r="IZI53" i="11"/>
  <c r="IZH53" i="11"/>
  <c r="IZG53" i="11"/>
  <c r="IZF53" i="11"/>
  <c r="IZE53" i="11"/>
  <c r="IZD53" i="11"/>
  <c r="IZC53" i="11"/>
  <c r="IZB53" i="11"/>
  <c r="IZA53" i="11"/>
  <c r="IYZ53" i="11"/>
  <c r="IYY53" i="11"/>
  <c r="IYX53" i="11"/>
  <c r="IYW53" i="11"/>
  <c r="IYV53" i="11"/>
  <c r="IYU53" i="11"/>
  <c r="IYT53" i="11"/>
  <c r="IYS53" i="11"/>
  <c r="IYR53" i="11"/>
  <c r="IYQ53" i="11"/>
  <c r="IYP53" i="11"/>
  <c r="IYO53" i="11"/>
  <c r="IYN53" i="11"/>
  <c r="IYM53" i="11"/>
  <c r="IYL53" i="11"/>
  <c r="IYK53" i="11"/>
  <c r="IYJ53" i="11"/>
  <c r="IYI53" i="11"/>
  <c r="IYH53" i="11"/>
  <c r="IYG53" i="11"/>
  <c r="IYF53" i="11"/>
  <c r="IYE53" i="11"/>
  <c r="IYD53" i="11"/>
  <c r="IYC53" i="11"/>
  <c r="IYB53" i="11"/>
  <c r="IYA53" i="11"/>
  <c r="IXZ53" i="11"/>
  <c r="IXY53" i="11"/>
  <c r="IXX53" i="11"/>
  <c r="IXW53" i="11"/>
  <c r="IXV53" i="11"/>
  <c r="IXU53" i="11"/>
  <c r="IXT53" i="11"/>
  <c r="IXS53" i="11"/>
  <c r="IXR53" i="11"/>
  <c r="IXQ53" i="11"/>
  <c r="IXP53" i="11"/>
  <c r="IXO53" i="11"/>
  <c r="IXN53" i="11"/>
  <c r="IXM53" i="11"/>
  <c r="IXL53" i="11"/>
  <c r="IXK53" i="11"/>
  <c r="IXJ53" i="11"/>
  <c r="IXI53" i="11"/>
  <c r="IXH53" i="11"/>
  <c r="IXG53" i="11"/>
  <c r="IXF53" i="11"/>
  <c r="IXE53" i="11"/>
  <c r="IXD53" i="11"/>
  <c r="IXC53" i="11"/>
  <c r="IXB53" i="11"/>
  <c r="IXA53" i="11"/>
  <c r="IWZ53" i="11"/>
  <c r="IWY53" i="11"/>
  <c r="IWX53" i="11"/>
  <c r="IWW53" i="11"/>
  <c r="IWV53" i="11"/>
  <c r="IWU53" i="11"/>
  <c r="IWT53" i="11"/>
  <c r="IWS53" i="11"/>
  <c r="IWR53" i="11"/>
  <c r="IWQ53" i="11"/>
  <c r="IWP53" i="11"/>
  <c r="IWO53" i="11"/>
  <c r="IWN53" i="11"/>
  <c r="IWM53" i="11"/>
  <c r="IWL53" i="11"/>
  <c r="IWK53" i="11"/>
  <c r="IWJ53" i="11"/>
  <c r="IWI53" i="11"/>
  <c r="IWH53" i="11"/>
  <c r="IWG53" i="11"/>
  <c r="IWF53" i="11"/>
  <c r="IWE53" i="11"/>
  <c r="IWD53" i="11"/>
  <c r="IWC53" i="11"/>
  <c r="IWB53" i="11"/>
  <c r="IWA53" i="11"/>
  <c r="IVZ53" i="11"/>
  <c r="IVY53" i="11"/>
  <c r="IVX53" i="11"/>
  <c r="IVW53" i="11"/>
  <c r="IVV53" i="11"/>
  <c r="IVU53" i="11"/>
  <c r="IVT53" i="11"/>
  <c r="IVS53" i="11"/>
  <c r="IVR53" i="11"/>
  <c r="IVQ53" i="11"/>
  <c r="IVP53" i="11"/>
  <c r="IVO53" i="11"/>
  <c r="IVN53" i="11"/>
  <c r="IVM53" i="11"/>
  <c r="IVL53" i="11"/>
  <c r="IVK53" i="11"/>
  <c r="IVJ53" i="11"/>
  <c r="IVI53" i="11"/>
  <c r="IVH53" i="11"/>
  <c r="IVG53" i="11"/>
  <c r="IVF53" i="11"/>
  <c r="IVE53" i="11"/>
  <c r="IVD53" i="11"/>
  <c r="IVC53" i="11"/>
  <c r="IVB53" i="11"/>
  <c r="IVA53" i="11"/>
  <c r="IUZ53" i="11"/>
  <c r="IUY53" i="11"/>
  <c r="IUX53" i="11"/>
  <c r="IUW53" i="11"/>
  <c r="IUV53" i="11"/>
  <c r="IUU53" i="11"/>
  <c r="IUT53" i="11"/>
  <c r="IUS53" i="11"/>
  <c r="IUR53" i="11"/>
  <c r="IUQ53" i="11"/>
  <c r="IUP53" i="11"/>
  <c r="IUO53" i="11"/>
  <c r="IUN53" i="11"/>
  <c r="IUM53" i="11"/>
  <c r="IUL53" i="11"/>
  <c r="IUK53" i="11"/>
  <c r="IUJ53" i="11"/>
  <c r="IUI53" i="11"/>
  <c r="IUH53" i="11"/>
  <c r="IUG53" i="11"/>
  <c r="IUF53" i="11"/>
  <c r="IUE53" i="11"/>
  <c r="IUD53" i="11"/>
  <c r="IUC53" i="11"/>
  <c r="IUB53" i="11"/>
  <c r="IUA53" i="11"/>
  <c r="ITZ53" i="11"/>
  <c r="ITY53" i="11"/>
  <c r="ITX53" i="11"/>
  <c r="ITW53" i="11"/>
  <c r="ITV53" i="11"/>
  <c r="ITU53" i="11"/>
  <c r="ITT53" i="11"/>
  <c r="ITS53" i="11"/>
  <c r="ITR53" i="11"/>
  <c r="ITQ53" i="11"/>
  <c r="ITP53" i="11"/>
  <c r="ITO53" i="11"/>
  <c r="ITN53" i="11"/>
  <c r="ITM53" i="11"/>
  <c r="ITL53" i="11"/>
  <c r="ITK53" i="11"/>
  <c r="ITJ53" i="11"/>
  <c r="ITI53" i="11"/>
  <c r="ITH53" i="11"/>
  <c r="ITG53" i="11"/>
  <c r="ITF53" i="11"/>
  <c r="ITE53" i="11"/>
  <c r="ITD53" i="11"/>
  <c r="ITC53" i="11"/>
  <c r="ITB53" i="11"/>
  <c r="ITA53" i="11"/>
  <c r="ISZ53" i="11"/>
  <c r="ISY53" i="11"/>
  <c r="ISX53" i="11"/>
  <c r="ISW53" i="11"/>
  <c r="ISV53" i="11"/>
  <c r="ISU53" i="11"/>
  <c r="IST53" i="11"/>
  <c r="ISS53" i="11"/>
  <c r="ISR53" i="11"/>
  <c r="ISQ53" i="11"/>
  <c r="ISP53" i="11"/>
  <c r="ISO53" i="11"/>
  <c r="ISN53" i="11"/>
  <c r="ISM53" i="11"/>
  <c r="ISL53" i="11"/>
  <c r="ISK53" i="11"/>
  <c r="ISJ53" i="11"/>
  <c r="ISI53" i="11"/>
  <c r="ISH53" i="11"/>
  <c r="ISG53" i="11"/>
  <c r="ISF53" i="11"/>
  <c r="ISE53" i="11"/>
  <c r="ISD53" i="11"/>
  <c r="ISC53" i="11"/>
  <c r="ISB53" i="11"/>
  <c r="ISA53" i="11"/>
  <c r="IRZ53" i="11"/>
  <c r="IRY53" i="11"/>
  <c r="IRX53" i="11"/>
  <c r="IRW53" i="11"/>
  <c r="IRV53" i="11"/>
  <c r="IRU53" i="11"/>
  <c r="IRT53" i="11"/>
  <c r="IRS53" i="11"/>
  <c r="IRR53" i="11"/>
  <c r="IRQ53" i="11"/>
  <c r="IRP53" i="11"/>
  <c r="IRO53" i="11"/>
  <c r="IRN53" i="11"/>
  <c r="IRM53" i="11"/>
  <c r="IRL53" i="11"/>
  <c r="IRK53" i="11"/>
  <c r="IRJ53" i="11"/>
  <c r="IRI53" i="11"/>
  <c r="IRH53" i="11"/>
  <c r="IRG53" i="11"/>
  <c r="IRF53" i="11"/>
  <c r="IRE53" i="11"/>
  <c r="IRD53" i="11"/>
  <c r="IRC53" i="11"/>
  <c r="IRB53" i="11"/>
  <c r="IRA53" i="11"/>
  <c r="IQZ53" i="11"/>
  <c r="IQY53" i="11"/>
  <c r="IQX53" i="11"/>
  <c r="IQW53" i="11"/>
  <c r="IQV53" i="11"/>
  <c r="IQU53" i="11"/>
  <c r="IQT53" i="11"/>
  <c r="IQS53" i="11"/>
  <c r="IQR53" i="11"/>
  <c r="IQQ53" i="11"/>
  <c r="IQP53" i="11"/>
  <c r="IQO53" i="11"/>
  <c r="IQN53" i="11"/>
  <c r="IQM53" i="11"/>
  <c r="IQL53" i="11"/>
  <c r="IQK53" i="11"/>
  <c r="IQJ53" i="11"/>
  <c r="IQI53" i="11"/>
  <c r="IQH53" i="11"/>
  <c r="IQG53" i="11"/>
  <c r="IQF53" i="11"/>
  <c r="IQE53" i="11"/>
  <c r="IQD53" i="11"/>
  <c r="IQC53" i="11"/>
  <c r="IQB53" i="11"/>
  <c r="IQA53" i="11"/>
  <c r="IPZ53" i="11"/>
  <c r="IPY53" i="11"/>
  <c r="IPX53" i="11"/>
  <c r="IPW53" i="11"/>
  <c r="IPV53" i="11"/>
  <c r="IPU53" i="11"/>
  <c r="IPT53" i="11"/>
  <c r="IPS53" i="11"/>
  <c r="IPR53" i="11"/>
  <c r="IPQ53" i="11"/>
  <c r="IPP53" i="11"/>
  <c r="IPO53" i="11"/>
  <c r="IPN53" i="11"/>
  <c r="IPM53" i="11"/>
  <c r="IPL53" i="11"/>
  <c r="IPK53" i="11"/>
  <c r="IPJ53" i="11"/>
  <c r="IPI53" i="11"/>
  <c r="IPH53" i="11"/>
  <c r="IPG53" i="11"/>
  <c r="IPF53" i="11"/>
  <c r="IPE53" i="11"/>
  <c r="IPD53" i="11"/>
  <c r="IPC53" i="11"/>
  <c r="IPB53" i="11"/>
  <c r="IPA53" i="11"/>
  <c r="IOZ53" i="11"/>
  <c r="IOY53" i="11"/>
  <c r="IOX53" i="11"/>
  <c r="IOW53" i="11"/>
  <c r="IOV53" i="11"/>
  <c r="IOU53" i="11"/>
  <c r="IOT53" i="11"/>
  <c r="IOS53" i="11"/>
  <c r="IOR53" i="11"/>
  <c r="IOQ53" i="11"/>
  <c r="IOP53" i="11"/>
  <c r="IOO53" i="11"/>
  <c r="ION53" i="11"/>
  <c r="IOM53" i="11"/>
  <c r="IOL53" i="11"/>
  <c r="IOK53" i="11"/>
  <c r="IOJ53" i="11"/>
  <c r="IOI53" i="11"/>
  <c r="IOH53" i="11"/>
  <c r="IOG53" i="11"/>
  <c r="IOF53" i="11"/>
  <c r="IOE53" i="11"/>
  <c r="IOD53" i="11"/>
  <c r="IOC53" i="11"/>
  <c r="IOB53" i="11"/>
  <c r="IOA53" i="11"/>
  <c r="INZ53" i="11"/>
  <c r="INY53" i="11"/>
  <c r="INX53" i="11"/>
  <c r="INW53" i="11"/>
  <c r="INV53" i="11"/>
  <c r="INU53" i="11"/>
  <c r="INT53" i="11"/>
  <c r="INS53" i="11"/>
  <c r="INR53" i="11"/>
  <c r="INQ53" i="11"/>
  <c r="INP53" i="11"/>
  <c r="INO53" i="11"/>
  <c r="INN53" i="11"/>
  <c r="INM53" i="11"/>
  <c r="INL53" i="11"/>
  <c r="INK53" i="11"/>
  <c r="INJ53" i="11"/>
  <c r="INI53" i="11"/>
  <c r="INH53" i="11"/>
  <c r="ING53" i="11"/>
  <c r="INF53" i="11"/>
  <c r="INE53" i="11"/>
  <c r="IND53" i="11"/>
  <c r="INC53" i="11"/>
  <c r="INB53" i="11"/>
  <c r="INA53" i="11"/>
  <c r="IMZ53" i="11"/>
  <c r="IMY53" i="11"/>
  <c r="IMX53" i="11"/>
  <c r="IMW53" i="11"/>
  <c r="IMV53" i="11"/>
  <c r="IMU53" i="11"/>
  <c r="IMT53" i="11"/>
  <c r="IMS53" i="11"/>
  <c r="IMR53" i="11"/>
  <c r="IMQ53" i="11"/>
  <c r="IMP53" i="11"/>
  <c r="IMO53" i="11"/>
  <c r="IMN53" i="11"/>
  <c r="IMM53" i="11"/>
  <c r="IML53" i="11"/>
  <c r="IMK53" i="11"/>
  <c r="IMJ53" i="11"/>
  <c r="IMI53" i="11"/>
  <c r="IMH53" i="11"/>
  <c r="IMG53" i="11"/>
  <c r="IMF53" i="11"/>
  <c r="IME53" i="11"/>
  <c r="IMD53" i="11"/>
  <c r="IMC53" i="11"/>
  <c r="IMB53" i="11"/>
  <c r="IMA53" i="11"/>
  <c r="ILZ53" i="11"/>
  <c r="ILY53" i="11"/>
  <c r="ILX53" i="11"/>
  <c r="ILW53" i="11"/>
  <c r="ILV53" i="11"/>
  <c r="ILU53" i="11"/>
  <c r="ILT53" i="11"/>
  <c r="ILS53" i="11"/>
  <c r="ILR53" i="11"/>
  <c r="ILQ53" i="11"/>
  <c r="ILP53" i="11"/>
  <c r="ILO53" i="11"/>
  <c r="ILN53" i="11"/>
  <c r="ILM53" i="11"/>
  <c r="ILL53" i="11"/>
  <c r="ILK53" i="11"/>
  <c r="ILJ53" i="11"/>
  <c r="ILI53" i="11"/>
  <c r="ILH53" i="11"/>
  <c r="ILG53" i="11"/>
  <c r="ILF53" i="11"/>
  <c r="ILE53" i="11"/>
  <c r="ILD53" i="11"/>
  <c r="ILC53" i="11"/>
  <c r="ILB53" i="11"/>
  <c r="ILA53" i="11"/>
  <c r="IKZ53" i="11"/>
  <c r="IKY53" i="11"/>
  <c r="IKX53" i="11"/>
  <c r="IKW53" i="11"/>
  <c r="IKV53" i="11"/>
  <c r="IKU53" i="11"/>
  <c r="IKT53" i="11"/>
  <c r="IKS53" i="11"/>
  <c r="IKR53" i="11"/>
  <c r="IKQ53" i="11"/>
  <c r="IKP53" i="11"/>
  <c r="IKO53" i="11"/>
  <c r="IKN53" i="11"/>
  <c r="IKM53" i="11"/>
  <c r="IKL53" i="11"/>
  <c r="IKK53" i="11"/>
  <c r="IKJ53" i="11"/>
  <c r="IKI53" i="11"/>
  <c r="IKH53" i="11"/>
  <c r="IKG53" i="11"/>
  <c r="IKF53" i="11"/>
  <c r="IKE53" i="11"/>
  <c r="IKD53" i="11"/>
  <c r="IKC53" i="11"/>
  <c r="IKB53" i="11"/>
  <c r="IKA53" i="11"/>
  <c r="IJZ53" i="11"/>
  <c r="IJY53" i="11"/>
  <c r="IJX53" i="11"/>
  <c r="IJW53" i="11"/>
  <c r="IJV53" i="11"/>
  <c r="IJU53" i="11"/>
  <c r="IJT53" i="11"/>
  <c r="IJS53" i="11"/>
  <c r="IJR53" i="11"/>
  <c r="IJQ53" i="11"/>
  <c r="IJP53" i="11"/>
  <c r="IJO53" i="11"/>
  <c r="IJN53" i="11"/>
  <c r="IJM53" i="11"/>
  <c r="IJL53" i="11"/>
  <c r="IJK53" i="11"/>
  <c r="IJJ53" i="11"/>
  <c r="IJI53" i="11"/>
  <c r="IJH53" i="11"/>
  <c r="IJG53" i="11"/>
  <c r="IJF53" i="11"/>
  <c r="IJE53" i="11"/>
  <c r="IJD53" i="11"/>
  <c r="IJC53" i="11"/>
  <c r="IJB53" i="11"/>
  <c r="IJA53" i="11"/>
  <c r="IIZ53" i="11"/>
  <c r="IIY53" i="11"/>
  <c r="IIX53" i="11"/>
  <c r="IIW53" i="11"/>
  <c r="IIV53" i="11"/>
  <c r="IIU53" i="11"/>
  <c r="IIT53" i="11"/>
  <c r="IIS53" i="11"/>
  <c r="IIR53" i="11"/>
  <c r="IIQ53" i="11"/>
  <c r="IIP53" i="11"/>
  <c r="IIO53" i="11"/>
  <c r="IIN53" i="11"/>
  <c r="IIM53" i="11"/>
  <c r="IIL53" i="11"/>
  <c r="IIK53" i="11"/>
  <c r="IIJ53" i="11"/>
  <c r="III53" i="11"/>
  <c r="IIH53" i="11"/>
  <c r="IIG53" i="11"/>
  <c r="IIF53" i="11"/>
  <c r="IIE53" i="11"/>
  <c r="IID53" i="11"/>
  <c r="IIC53" i="11"/>
  <c r="IIB53" i="11"/>
  <c r="IIA53" i="11"/>
  <c r="IHZ53" i="11"/>
  <c r="IHY53" i="11"/>
  <c r="IHX53" i="11"/>
  <c r="IHW53" i="11"/>
  <c r="IHV53" i="11"/>
  <c r="IHU53" i="11"/>
  <c r="IHT53" i="11"/>
  <c r="IHS53" i="11"/>
  <c r="IHR53" i="11"/>
  <c r="IHQ53" i="11"/>
  <c r="IHP53" i="11"/>
  <c r="IHO53" i="11"/>
  <c r="IHN53" i="11"/>
  <c r="IHM53" i="11"/>
  <c r="IHL53" i="11"/>
  <c r="IHK53" i="11"/>
  <c r="IHJ53" i="11"/>
  <c r="IHI53" i="11"/>
  <c r="IHH53" i="11"/>
  <c r="IHG53" i="11"/>
  <c r="IHF53" i="11"/>
  <c r="IHE53" i="11"/>
  <c r="IHD53" i="11"/>
  <c r="IHC53" i="11"/>
  <c r="IHB53" i="11"/>
  <c r="IHA53" i="11"/>
  <c r="IGZ53" i="11"/>
  <c r="IGY53" i="11"/>
  <c r="IGX53" i="11"/>
  <c r="IGW53" i="11"/>
  <c r="IGV53" i="11"/>
  <c r="IGU53" i="11"/>
  <c r="IGT53" i="11"/>
  <c r="IGS53" i="11"/>
  <c r="IGR53" i="11"/>
  <c r="IGQ53" i="11"/>
  <c r="IGP53" i="11"/>
  <c r="IGO53" i="11"/>
  <c r="IGN53" i="11"/>
  <c r="IGM53" i="11"/>
  <c r="IGL53" i="11"/>
  <c r="IGK53" i="11"/>
  <c r="IGJ53" i="11"/>
  <c r="IGI53" i="11"/>
  <c r="IGH53" i="11"/>
  <c r="IGG53" i="11"/>
  <c r="IGF53" i="11"/>
  <c r="IGE53" i="11"/>
  <c r="IGD53" i="11"/>
  <c r="IGC53" i="11"/>
  <c r="IGB53" i="11"/>
  <c r="IGA53" i="11"/>
  <c r="IFZ53" i="11"/>
  <c r="IFY53" i="11"/>
  <c r="IFX53" i="11"/>
  <c r="IFW53" i="11"/>
  <c r="IFV53" i="11"/>
  <c r="IFU53" i="11"/>
  <c r="IFT53" i="11"/>
  <c r="IFS53" i="11"/>
  <c r="IFR53" i="11"/>
  <c r="IFQ53" i="11"/>
  <c r="IFP53" i="11"/>
  <c r="IFO53" i="11"/>
  <c r="IFN53" i="11"/>
  <c r="IFM53" i="11"/>
  <c r="IFL53" i="11"/>
  <c r="IFK53" i="11"/>
  <c r="IFJ53" i="11"/>
  <c r="IFI53" i="11"/>
  <c r="IFH53" i="11"/>
  <c r="IFG53" i="11"/>
  <c r="IFF53" i="11"/>
  <c r="IFE53" i="11"/>
  <c r="IFD53" i="11"/>
  <c r="IFC53" i="11"/>
  <c r="IFB53" i="11"/>
  <c r="IFA53" i="11"/>
  <c r="IEZ53" i="11"/>
  <c r="IEY53" i="11"/>
  <c r="IEX53" i="11"/>
  <c r="IEW53" i="11"/>
  <c r="IEV53" i="11"/>
  <c r="IEU53" i="11"/>
  <c r="IET53" i="11"/>
  <c r="IES53" i="11"/>
  <c r="IER53" i="11"/>
  <c r="IEQ53" i="11"/>
  <c r="IEP53" i="11"/>
  <c r="IEO53" i="11"/>
  <c r="IEN53" i="11"/>
  <c r="IEM53" i="11"/>
  <c r="IEL53" i="11"/>
  <c r="IEK53" i="11"/>
  <c r="IEJ53" i="11"/>
  <c r="IEI53" i="11"/>
  <c r="IEH53" i="11"/>
  <c r="IEG53" i="11"/>
  <c r="IEF53" i="11"/>
  <c r="IEE53" i="11"/>
  <c r="IED53" i="11"/>
  <c r="IEC53" i="11"/>
  <c r="IEB53" i="11"/>
  <c r="IEA53" i="11"/>
  <c r="IDZ53" i="11"/>
  <c r="IDY53" i="11"/>
  <c r="IDX53" i="11"/>
  <c r="IDW53" i="11"/>
  <c r="IDV53" i="11"/>
  <c r="IDU53" i="11"/>
  <c r="IDT53" i="11"/>
  <c r="IDS53" i="11"/>
  <c r="IDR53" i="11"/>
  <c r="IDQ53" i="11"/>
  <c r="IDP53" i="11"/>
  <c r="IDO53" i="11"/>
  <c r="IDN53" i="11"/>
  <c r="IDM53" i="11"/>
  <c r="IDL53" i="11"/>
  <c r="IDK53" i="11"/>
  <c r="IDJ53" i="11"/>
  <c r="IDI53" i="11"/>
  <c r="IDH53" i="11"/>
  <c r="IDG53" i="11"/>
  <c r="IDF53" i="11"/>
  <c r="IDE53" i="11"/>
  <c r="IDD53" i="11"/>
  <c r="IDC53" i="11"/>
  <c r="IDB53" i="11"/>
  <c r="IDA53" i="11"/>
  <c r="ICZ53" i="11"/>
  <c r="ICY53" i="11"/>
  <c r="ICX53" i="11"/>
  <c r="ICW53" i="11"/>
  <c r="ICV53" i="11"/>
  <c r="ICU53" i="11"/>
  <c r="ICT53" i="11"/>
  <c r="ICS53" i="11"/>
  <c r="ICR53" i="11"/>
  <c r="ICQ53" i="11"/>
  <c r="ICP53" i="11"/>
  <c r="ICO53" i="11"/>
  <c r="ICN53" i="11"/>
  <c r="ICM53" i="11"/>
  <c r="ICL53" i="11"/>
  <c r="ICK53" i="11"/>
  <c r="ICJ53" i="11"/>
  <c r="ICI53" i="11"/>
  <c r="ICH53" i="11"/>
  <c r="ICG53" i="11"/>
  <c r="ICF53" i="11"/>
  <c r="ICE53" i="11"/>
  <c r="ICD53" i="11"/>
  <c r="ICC53" i="11"/>
  <c r="ICB53" i="11"/>
  <c r="ICA53" i="11"/>
  <c r="IBZ53" i="11"/>
  <c r="IBY53" i="11"/>
  <c r="IBX53" i="11"/>
  <c r="IBW53" i="11"/>
  <c r="IBV53" i="11"/>
  <c r="IBU53" i="11"/>
  <c r="IBT53" i="11"/>
  <c r="IBS53" i="11"/>
  <c r="IBR53" i="11"/>
  <c r="IBQ53" i="11"/>
  <c r="IBP53" i="11"/>
  <c r="IBO53" i="11"/>
  <c r="IBN53" i="11"/>
  <c r="IBM53" i="11"/>
  <c r="IBL53" i="11"/>
  <c r="IBK53" i="11"/>
  <c r="IBJ53" i="11"/>
  <c r="IBI53" i="11"/>
  <c r="IBH53" i="11"/>
  <c r="IBG53" i="11"/>
  <c r="IBF53" i="11"/>
  <c r="IBE53" i="11"/>
  <c r="IBD53" i="11"/>
  <c r="IBC53" i="11"/>
  <c r="IBB53" i="11"/>
  <c r="IBA53" i="11"/>
  <c r="IAZ53" i="11"/>
  <c r="IAY53" i="11"/>
  <c r="IAX53" i="11"/>
  <c r="IAW53" i="11"/>
  <c r="IAV53" i="11"/>
  <c r="IAU53" i="11"/>
  <c r="IAT53" i="11"/>
  <c r="IAS53" i="11"/>
  <c r="IAR53" i="11"/>
  <c r="IAQ53" i="11"/>
  <c r="IAP53" i="11"/>
  <c r="IAO53" i="11"/>
  <c r="IAN53" i="11"/>
  <c r="IAM53" i="11"/>
  <c r="IAL53" i="11"/>
  <c r="IAK53" i="11"/>
  <c r="IAJ53" i="11"/>
  <c r="IAI53" i="11"/>
  <c r="IAH53" i="11"/>
  <c r="IAG53" i="11"/>
  <c r="IAF53" i="11"/>
  <c r="IAE53" i="11"/>
  <c r="IAD53" i="11"/>
  <c r="IAC53" i="11"/>
  <c r="IAB53" i="11"/>
  <c r="IAA53" i="11"/>
  <c r="HZZ53" i="11"/>
  <c r="HZY53" i="11"/>
  <c r="HZX53" i="11"/>
  <c r="HZW53" i="11"/>
  <c r="HZV53" i="11"/>
  <c r="HZU53" i="11"/>
  <c r="HZT53" i="11"/>
  <c r="HZS53" i="11"/>
  <c r="HZR53" i="11"/>
  <c r="HZQ53" i="11"/>
  <c r="HZP53" i="11"/>
  <c r="HZO53" i="11"/>
  <c r="HZN53" i="11"/>
  <c r="HZM53" i="11"/>
  <c r="HZL53" i="11"/>
  <c r="HZK53" i="11"/>
  <c r="HZJ53" i="11"/>
  <c r="HZI53" i="11"/>
  <c r="HZH53" i="11"/>
  <c r="HZG53" i="11"/>
  <c r="HZF53" i="11"/>
  <c r="HZE53" i="11"/>
  <c r="HZD53" i="11"/>
  <c r="HZC53" i="11"/>
  <c r="HZB53" i="11"/>
  <c r="HZA53" i="11"/>
  <c r="HYZ53" i="11"/>
  <c r="HYY53" i="11"/>
  <c r="HYX53" i="11"/>
  <c r="HYW53" i="11"/>
  <c r="HYV53" i="11"/>
  <c r="HYU53" i="11"/>
  <c r="HYT53" i="11"/>
  <c r="HYS53" i="11"/>
  <c r="HYR53" i="11"/>
  <c r="HYQ53" i="11"/>
  <c r="HYP53" i="11"/>
  <c r="HYO53" i="11"/>
  <c r="HYN53" i="11"/>
  <c r="HYM53" i="11"/>
  <c r="HYL53" i="11"/>
  <c r="HYK53" i="11"/>
  <c r="HYJ53" i="11"/>
  <c r="HYI53" i="11"/>
  <c r="HYH53" i="11"/>
  <c r="HYG53" i="11"/>
  <c r="HYF53" i="11"/>
  <c r="HYE53" i="11"/>
  <c r="HYD53" i="11"/>
  <c r="HYC53" i="11"/>
  <c r="HYB53" i="11"/>
  <c r="HYA53" i="11"/>
  <c r="HXZ53" i="11"/>
  <c r="HXY53" i="11"/>
  <c r="HXX53" i="11"/>
  <c r="HXW53" i="11"/>
  <c r="HXV53" i="11"/>
  <c r="HXU53" i="11"/>
  <c r="HXT53" i="11"/>
  <c r="HXS53" i="11"/>
  <c r="HXR53" i="11"/>
  <c r="HXQ53" i="11"/>
  <c r="HXP53" i="11"/>
  <c r="HXO53" i="11"/>
  <c r="HXN53" i="11"/>
  <c r="HXM53" i="11"/>
  <c r="HXL53" i="11"/>
  <c r="HXK53" i="11"/>
  <c r="HXJ53" i="11"/>
  <c r="HXI53" i="11"/>
  <c r="HXH53" i="11"/>
  <c r="HXG53" i="11"/>
  <c r="HXF53" i="11"/>
  <c r="HXE53" i="11"/>
  <c r="HXD53" i="11"/>
  <c r="HXC53" i="11"/>
  <c r="HXB53" i="11"/>
  <c r="HXA53" i="11"/>
  <c r="HWZ53" i="11"/>
  <c r="HWY53" i="11"/>
  <c r="HWX53" i="11"/>
  <c r="HWW53" i="11"/>
  <c r="HWV53" i="11"/>
  <c r="HWU53" i="11"/>
  <c r="HWT53" i="11"/>
  <c r="HWS53" i="11"/>
  <c r="HWR53" i="11"/>
  <c r="HWQ53" i="11"/>
  <c r="HWP53" i="11"/>
  <c r="HWO53" i="11"/>
  <c r="HWN53" i="11"/>
  <c r="HWM53" i="11"/>
  <c r="HWL53" i="11"/>
  <c r="HWK53" i="11"/>
  <c r="HWJ53" i="11"/>
  <c r="HWI53" i="11"/>
  <c r="HWH53" i="11"/>
  <c r="HWG53" i="11"/>
  <c r="HWF53" i="11"/>
  <c r="HWE53" i="11"/>
  <c r="HWD53" i="11"/>
  <c r="HWC53" i="11"/>
  <c r="HWB53" i="11"/>
  <c r="HWA53" i="11"/>
  <c r="HVZ53" i="11"/>
  <c r="HVY53" i="11"/>
  <c r="HVX53" i="11"/>
  <c r="HVW53" i="11"/>
  <c r="HVV53" i="11"/>
  <c r="HVU53" i="11"/>
  <c r="HVT53" i="11"/>
  <c r="HVS53" i="11"/>
  <c r="HVR53" i="11"/>
  <c r="HVQ53" i="11"/>
  <c r="HVP53" i="11"/>
  <c r="HVO53" i="11"/>
  <c r="HVN53" i="11"/>
  <c r="HVM53" i="11"/>
  <c r="HVL53" i="11"/>
  <c r="HVK53" i="11"/>
  <c r="HVJ53" i="11"/>
  <c r="HVI53" i="11"/>
  <c r="HVH53" i="11"/>
  <c r="HVG53" i="11"/>
  <c r="HVF53" i="11"/>
  <c r="HVE53" i="11"/>
  <c r="HVD53" i="11"/>
  <c r="HVC53" i="11"/>
  <c r="HVB53" i="11"/>
  <c r="HVA53" i="11"/>
  <c r="HUZ53" i="11"/>
  <c r="HUY53" i="11"/>
  <c r="HUX53" i="11"/>
  <c r="HUW53" i="11"/>
  <c r="HUV53" i="11"/>
  <c r="HUU53" i="11"/>
  <c r="HUT53" i="11"/>
  <c r="HUS53" i="11"/>
  <c r="HUR53" i="11"/>
  <c r="HUQ53" i="11"/>
  <c r="HUP53" i="11"/>
  <c r="HUO53" i="11"/>
  <c r="HUN53" i="11"/>
  <c r="HUM53" i="11"/>
  <c r="HUL53" i="11"/>
  <c r="HUK53" i="11"/>
  <c r="HUJ53" i="11"/>
  <c r="HUI53" i="11"/>
  <c r="HUH53" i="11"/>
  <c r="HUG53" i="11"/>
  <c r="HUF53" i="11"/>
  <c r="HUE53" i="11"/>
  <c r="HUD53" i="11"/>
  <c r="HUC53" i="11"/>
  <c r="HUB53" i="11"/>
  <c r="HUA53" i="11"/>
  <c r="HTZ53" i="11"/>
  <c r="HTY53" i="11"/>
  <c r="HTX53" i="11"/>
  <c r="HTW53" i="11"/>
  <c r="HTV53" i="11"/>
  <c r="HTU53" i="11"/>
  <c r="HTT53" i="11"/>
  <c r="HTS53" i="11"/>
  <c r="HTR53" i="11"/>
  <c r="HTQ53" i="11"/>
  <c r="HTP53" i="11"/>
  <c r="HTO53" i="11"/>
  <c r="HTN53" i="11"/>
  <c r="HTM53" i="11"/>
  <c r="HTL53" i="11"/>
  <c r="HTK53" i="11"/>
  <c r="HTJ53" i="11"/>
  <c r="HTI53" i="11"/>
  <c r="HTH53" i="11"/>
  <c r="HTG53" i="11"/>
  <c r="HTF53" i="11"/>
  <c r="HTE53" i="11"/>
  <c r="HTD53" i="11"/>
  <c r="HTC53" i="11"/>
  <c r="HTB53" i="11"/>
  <c r="HTA53" i="11"/>
  <c r="HSZ53" i="11"/>
  <c r="HSY53" i="11"/>
  <c r="HSX53" i="11"/>
  <c r="HSW53" i="11"/>
  <c r="HSV53" i="11"/>
  <c r="HSU53" i="11"/>
  <c r="HST53" i="11"/>
  <c r="HSS53" i="11"/>
  <c r="HSR53" i="11"/>
  <c r="HSQ53" i="11"/>
  <c r="HSP53" i="11"/>
  <c r="HSO53" i="11"/>
  <c r="HSN53" i="11"/>
  <c r="HSM53" i="11"/>
  <c r="HSL53" i="11"/>
  <c r="HSK53" i="11"/>
  <c r="HSJ53" i="11"/>
  <c r="HSI53" i="11"/>
  <c r="HSH53" i="11"/>
  <c r="HSG53" i="11"/>
  <c r="HSF53" i="11"/>
  <c r="HSE53" i="11"/>
  <c r="HSD53" i="11"/>
  <c r="HSC53" i="11"/>
  <c r="HSB53" i="11"/>
  <c r="HSA53" i="11"/>
  <c r="HRZ53" i="11"/>
  <c r="HRY53" i="11"/>
  <c r="HRX53" i="11"/>
  <c r="HRW53" i="11"/>
  <c r="HRV53" i="11"/>
  <c r="HRU53" i="11"/>
  <c r="HRT53" i="11"/>
  <c r="HRS53" i="11"/>
  <c r="HRR53" i="11"/>
  <c r="HRQ53" i="11"/>
  <c r="HRP53" i="11"/>
  <c r="HRO53" i="11"/>
  <c r="HRN53" i="11"/>
  <c r="HRM53" i="11"/>
  <c r="HRL53" i="11"/>
  <c r="HRK53" i="11"/>
  <c r="HRJ53" i="11"/>
  <c r="HRI53" i="11"/>
  <c r="HRH53" i="11"/>
  <c r="HRG53" i="11"/>
  <c r="HRF53" i="11"/>
  <c r="HRE53" i="11"/>
  <c r="HRD53" i="11"/>
  <c r="HRC53" i="11"/>
  <c r="HRB53" i="11"/>
  <c r="HRA53" i="11"/>
  <c r="HQZ53" i="11"/>
  <c r="HQY53" i="11"/>
  <c r="HQX53" i="11"/>
  <c r="HQW53" i="11"/>
  <c r="HQV53" i="11"/>
  <c r="HQU53" i="11"/>
  <c r="HQT53" i="11"/>
  <c r="HQS53" i="11"/>
  <c r="HQR53" i="11"/>
  <c r="HQQ53" i="11"/>
  <c r="HQP53" i="11"/>
  <c r="HQO53" i="11"/>
  <c r="HQN53" i="11"/>
  <c r="HQM53" i="11"/>
  <c r="HQL53" i="11"/>
  <c r="HQK53" i="11"/>
  <c r="HQJ53" i="11"/>
  <c r="HQI53" i="11"/>
  <c r="HQH53" i="11"/>
  <c r="HQG53" i="11"/>
  <c r="HQF53" i="11"/>
  <c r="HQE53" i="11"/>
  <c r="HQD53" i="11"/>
  <c r="HQC53" i="11"/>
  <c r="HQB53" i="11"/>
  <c r="HQA53" i="11"/>
  <c r="HPZ53" i="11"/>
  <c r="HPY53" i="11"/>
  <c r="HPX53" i="11"/>
  <c r="HPW53" i="11"/>
  <c r="HPV53" i="11"/>
  <c r="HPU53" i="11"/>
  <c r="HPT53" i="11"/>
  <c r="HPS53" i="11"/>
  <c r="HPR53" i="11"/>
  <c r="HPQ53" i="11"/>
  <c r="HPP53" i="11"/>
  <c r="HPO53" i="11"/>
  <c r="HPN53" i="11"/>
  <c r="HPM53" i="11"/>
  <c r="HPL53" i="11"/>
  <c r="HPK53" i="11"/>
  <c r="HPJ53" i="11"/>
  <c r="HPI53" i="11"/>
  <c r="HPH53" i="11"/>
  <c r="HPG53" i="11"/>
  <c r="HPF53" i="11"/>
  <c r="HPE53" i="11"/>
  <c r="HPD53" i="11"/>
  <c r="HPC53" i="11"/>
  <c r="HPB53" i="11"/>
  <c r="HPA53" i="11"/>
  <c r="HOZ53" i="11"/>
  <c r="HOY53" i="11"/>
  <c r="HOX53" i="11"/>
  <c r="HOW53" i="11"/>
  <c r="HOV53" i="11"/>
  <c r="HOU53" i="11"/>
  <c r="HOT53" i="11"/>
  <c r="HOS53" i="11"/>
  <c r="HOR53" i="11"/>
  <c r="HOQ53" i="11"/>
  <c r="HOP53" i="11"/>
  <c r="HOO53" i="11"/>
  <c r="HON53" i="11"/>
  <c r="HOM53" i="11"/>
  <c r="HOL53" i="11"/>
  <c r="HOK53" i="11"/>
  <c r="HOJ53" i="11"/>
  <c r="HOI53" i="11"/>
  <c r="HOH53" i="11"/>
  <c r="HOG53" i="11"/>
  <c r="HOF53" i="11"/>
  <c r="HOE53" i="11"/>
  <c r="HOD53" i="11"/>
  <c r="HOC53" i="11"/>
  <c r="HOB53" i="11"/>
  <c r="HOA53" i="11"/>
  <c r="HNZ53" i="11"/>
  <c r="HNY53" i="11"/>
  <c r="HNX53" i="11"/>
  <c r="HNW53" i="11"/>
  <c r="HNV53" i="11"/>
  <c r="HNU53" i="11"/>
  <c r="HNT53" i="11"/>
  <c r="HNS53" i="11"/>
  <c r="HNR53" i="11"/>
  <c r="HNQ53" i="11"/>
  <c r="HNP53" i="11"/>
  <c r="HNO53" i="11"/>
  <c r="HNN53" i="11"/>
  <c r="HNM53" i="11"/>
  <c r="HNL53" i="11"/>
  <c r="HNK53" i="11"/>
  <c r="HNJ53" i="11"/>
  <c r="HNI53" i="11"/>
  <c r="HNH53" i="11"/>
  <c r="HNG53" i="11"/>
  <c r="HNF53" i="11"/>
  <c r="HNE53" i="11"/>
  <c r="HND53" i="11"/>
  <c r="HNC53" i="11"/>
  <c r="HNB53" i="11"/>
  <c r="HNA53" i="11"/>
  <c r="HMZ53" i="11"/>
  <c r="HMY53" i="11"/>
  <c r="HMX53" i="11"/>
  <c r="HMW53" i="11"/>
  <c r="HMV53" i="11"/>
  <c r="HMU53" i="11"/>
  <c r="HMT53" i="11"/>
  <c r="HMS53" i="11"/>
  <c r="HMR53" i="11"/>
  <c r="HMQ53" i="11"/>
  <c r="HMP53" i="11"/>
  <c r="HMO53" i="11"/>
  <c r="HMN53" i="11"/>
  <c r="HMM53" i="11"/>
  <c r="HML53" i="11"/>
  <c r="HMK53" i="11"/>
  <c r="HMJ53" i="11"/>
  <c r="HMI53" i="11"/>
  <c r="HMH53" i="11"/>
  <c r="HMG53" i="11"/>
  <c r="HMF53" i="11"/>
  <c r="HME53" i="11"/>
  <c r="HMD53" i="11"/>
  <c r="HMC53" i="11"/>
  <c r="HMB53" i="11"/>
  <c r="HMA53" i="11"/>
  <c r="HLZ53" i="11"/>
  <c r="HLY53" i="11"/>
  <c r="HLX53" i="11"/>
  <c r="HLW53" i="11"/>
  <c r="HLV53" i="11"/>
  <c r="HLU53" i="11"/>
  <c r="HLT53" i="11"/>
  <c r="HLS53" i="11"/>
  <c r="HLR53" i="11"/>
  <c r="HLQ53" i="11"/>
  <c r="HLP53" i="11"/>
  <c r="HLO53" i="11"/>
  <c r="HLN53" i="11"/>
  <c r="HLM53" i="11"/>
  <c r="HLL53" i="11"/>
  <c r="HLK53" i="11"/>
  <c r="HLJ53" i="11"/>
  <c r="HLI53" i="11"/>
  <c r="HLH53" i="11"/>
  <c r="HLG53" i="11"/>
  <c r="HLF53" i="11"/>
  <c r="HLE53" i="11"/>
  <c r="HLD53" i="11"/>
  <c r="HLC53" i="11"/>
  <c r="HLB53" i="11"/>
  <c r="HLA53" i="11"/>
  <c r="HKZ53" i="11"/>
  <c r="HKY53" i="11"/>
  <c r="HKX53" i="11"/>
  <c r="HKW53" i="11"/>
  <c r="HKV53" i="11"/>
  <c r="HKU53" i="11"/>
  <c r="HKT53" i="11"/>
  <c r="HKS53" i="11"/>
  <c r="HKR53" i="11"/>
  <c r="HKQ53" i="11"/>
  <c r="HKP53" i="11"/>
  <c r="HKO53" i="11"/>
  <c r="HKN53" i="11"/>
  <c r="HKM53" i="11"/>
  <c r="HKL53" i="11"/>
  <c r="HKK53" i="11"/>
  <c r="HKJ53" i="11"/>
  <c r="HKI53" i="11"/>
  <c r="HKH53" i="11"/>
  <c r="HKG53" i="11"/>
  <c r="HKF53" i="11"/>
  <c r="HKE53" i="11"/>
  <c r="HKD53" i="11"/>
  <c r="HKC53" i="11"/>
  <c r="HKB53" i="11"/>
  <c r="HKA53" i="11"/>
  <c r="HJZ53" i="11"/>
  <c r="HJY53" i="11"/>
  <c r="HJX53" i="11"/>
  <c r="HJW53" i="11"/>
  <c r="HJV53" i="11"/>
  <c r="HJU53" i="11"/>
  <c r="HJT53" i="11"/>
  <c r="HJS53" i="11"/>
  <c r="HJR53" i="11"/>
  <c r="HJQ53" i="11"/>
  <c r="HJP53" i="11"/>
  <c r="HJO53" i="11"/>
  <c r="HJN53" i="11"/>
  <c r="HJM53" i="11"/>
  <c r="HJL53" i="11"/>
  <c r="HJK53" i="11"/>
  <c r="HJJ53" i="11"/>
  <c r="HJI53" i="11"/>
  <c r="HJH53" i="11"/>
  <c r="HJG53" i="11"/>
  <c r="HJF53" i="11"/>
  <c r="HJE53" i="11"/>
  <c r="HJD53" i="11"/>
  <c r="HJC53" i="11"/>
  <c r="HJB53" i="11"/>
  <c r="HJA53" i="11"/>
  <c r="HIZ53" i="11"/>
  <c r="HIY53" i="11"/>
  <c r="HIX53" i="11"/>
  <c r="HIW53" i="11"/>
  <c r="HIV53" i="11"/>
  <c r="HIU53" i="11"/>
  <c r="HIT53" i="11"/>
  <c r="HIS53" i="11"/>
  <c r="HIR53" i="11"/>
  <c r="HIQ53" i="11"/>
  <c r="HIP53" i="11"/>
  <c r="HIO53" i="11"/>
  <c r="HIN53" i="11"/>
  <c r="HIM53" i="11"/>
  <c r="HIL53" i="11"/>
  <c r="HIK53" i="11"/>
  <c r="HIJ53" i="11"/>
  <c r="HII53" i="11"/>
  <c r="HIH53" i="11"/>
  <c r="HIG53" i="11"/>
  <c r="HIF53" i="11"/>
  <c r="HIE53" i="11"/>
  <c r="HID53" i="11"/>
  <c r="HIC53" i="11"/>
  <c r="HIB53" i="11"/>
  <c r="HIA53" i="11"/>
  <c r="HHZ53" i="11"/>
  <c r="HHY53" i="11"/>
  <c r="HHX53" i="11"/>
  <c r="HHW53" i="11"/>
  <c r="HHV53" i="11"/>
  <c r="HHU53" i="11"/>
  <c r="HHT53" i="11"/>
  <c r="HHS53" i="11"/>
  <c r="HHR53" i="11"/>
  <c r="HHQ53" i="11"/>
  <c r="HHP53" i="11"/>
  <c r="HHO53" i="11"/>
  <c r="HHN53" i="11"/>
  <c r="HHM53" i="11"/>
  <c r="HHL53" i="11"/>
  <c r="HHK53" i="11"/>
  <c r="HHJ53" i="11"/>
  <c r="HHI53" i="11"/>
  <c r="HHH53" i="11"/>
  <c r="HHG53" i="11"/>
  <c r="HHF53" i="11"/>
  <c r="HHE53" i="11"/>
  <c r="HHD53" i="11"/>
  <c r="HHC53" i="11"/>
  <c r="HHB53" i="11"/>
  <c r="HHA53" i="11"/>
  <c r="HGZ53" i="11"/>
  <c r="HGY53" i="11"/>
  <c r="HGX53" i="11"/>
  <c r="HGW53" i="11"/>
  <c r="HGV53" i="11"/>
  <c r="HGU53" i="11"/>
  <c r="HGT53" i="11"/>
  <c r="HGS53" i="11"/>
  <c r="HGR53" i="11"/>
  <c r="HGQ53" i="11"/>
  <c r="HGP53" i="11"/>
  <c r="HGO53" i="11"/>
  <c r="HGN53" i="11"/>
  <c r="HGM53" i="11"/>
  <c r="HGL53" i="11"/>
  <c r="HGK53" i="11"/>
  <c r="HGJ53" i="11"/>
  <c r="HGI53" i="11"/>
  <c r="HGH53" i="11"/>
  <c r="HGG53" i="11"/>
  <c r="HGF53" i="11"/>
  <c r="HGE53" i="11"/>
  <c r="HGD53" i="11"/>
  <c r="HGC53" i="11"/>
  <c r="HGB53" i="11"/>
  <c r="HGA53" i="11"/>
  <c r="HFZ53" i="11"/>
  <c r="HFY53" i="11"/>
  <c r="HFX53" i="11"/>
  <c r="HFW53" i="11"/>
  <c r="HFV53" i="11"/>
  <c r="HFU53" i="11"/>
  <c r="HFT53" i="11"/>
  <c r="HFS53" i="11"/>
  <c r="HFR53" i="11"/>
  <c r="HFQ53" i="11"/>
  <c r="HFP53" i="11"/>
  <c r="HFO53" i="11"/>
  <c r="HFN53" i="11"/>
  <c r="HFM53" i="11"/>
  <c r="HFL53" i="11"/>
  <c r="HFK53" i="11"/>
  <c r="HFJ53" i="11"/>
  <c r="HFI53" i="11"/>
  <c r="HFH53" i="11"/>
  <c r="HFG53" i="11"/>
  <c r="HFF53" i="11"/>
  <c r="HFE53" i="11"/>
  <c r="HFD53" i="11"/>
  <c r="HFC53" i="11"/>
  <c r="HFB53" i="11"/>
  <c r="HFA53" i="11"/>
  <c r="HEZ53" i="11"/>
  <c r="HEY53" i="11"/>
  <c r="HEX53" i="11"/>
  <c r="HEW53" i="11"/>
  <c r="HEV53" i="11"/>
  <c r="HEU53" i="11"/>
  <c r="HET53" i="11"/>
  <c r="HES53" i="11"/>
  <c r="HER53" i="11"/>
  <c r="HEQ53" i="11"/>
  <c r="HEP53" i="11"/>
  <c r="HEO53" i="11"/>
  <c r="HEN53" i="11"/>
  <c r="HEM53" i="11"/>
  <c r="HEL53" i="11"/>
  <c r="HEK53" i="11"/>
  <c r="HEJ53" i="11"/>
  <c r="HEI53" i="11"/>
  <c r="HEH53" i="11"/>
  <c r="HEG53" i="11"/>
  <c r="HEF53" i="11"/>
  <c r="HEE53" i="11"/>
  <c r="HED53" i="11"/>
  <c r="HEC53" i="11"/>
  <c r="HEB53" i="11"/>
  <c r="HEA53" i="11"/>
  <c r="HDZ53" i="11"/>
  <c r="HDY53" i="11"/>
  <c r="HDX53" i="11"/>
  <c r="HDW53" i="11"/>
  <c r="HDV53" i="11"/>
  <c r="HDU53" i="11"/>
  <c r="HDT53" i="11"/>
  <c r="HDS53" i="11"/>
  <c r="HDR53" i="11"/>
  <c r="HDQ53" i="11"/>
  <c r="HDP53" i="11"/>
  <c r="HDO53" i="11"/>
  <c r="HDN53" i="11"/>
  <c r="HDM53" i="11"/>
  <c r="HDL53" i="11"/>
  <c r="HDK53" i="11"/>
  <c r="HDJ53" i="11"/>
  <c r="HDI53" i="11"/>
  <c r="HDH53" i="11"/>
  <c r="HDG53" i="11"/>
  <c r="HDF53" i="11"/>
  <c r="HDE53" i="11"/>
  <c r="HDD53" i="11"/>
  <c r="HDC53" i="11"/>
  <c r="HDB53" i="11"/>
  <c r="HDA53" i="11"/>
  <c r="HCZ53" i="11"/>
  <c r="HCY53" i="11"/>
  <c r="HCX53" i="11"/>
  <c r="HCW53" i="11"/>
  <c r="HCV53" i="11"/>
  <c r="HCU53" i="11"/>
  <c r="HCT53" i="11"/>
  <c r="HCS53" i="11"/>
  <c r="HCR53" i="11"/>
  <c r="HCQ53" i="11"/>
  <c r="HCP53" i="11"/>
  <c r="HCO53" i="11"/>
  <c r="HCN53" i="11"/>
  <c r="HCM53" i="11"/>
  <c r="HCL53" i="11"/>
  <c r="HCK53" i="11"/>
  <c r="HCJ53" i="11"/>
  <c r="HCI53" i="11"/>
  <c r="HCH53" i="11"/>
  <c r="HCG53" i="11"/>
  <c r="HCF53" i="11"/>
  <c r="HCE53" i="11"/>
  <c r="HCD53" i="11"/>
  <c r="HCC53" i="11"/>
  <c r="HCB53" i="11"/>
  <c r="HCA53" i="11"/>
  <c r="HBZ53" i="11"/>
  <c r="HBY53" i="11"/>
  <c r="HBX53" i="11"/>
  <c r="HBW53" i="11"/>
  <c r="HBV53" i="11"/>
  <c r="HBU53" i="11"/>
  <c r="HBT53" i="11"/>
  <c r="HBS53" i="11"/>
  <c r="HBR53" i="11"/>
  <c r="HBQ53" i="11"/>
  <c r="HBP53" i="11"/>
  <c r="HBO53" i="11"/>
  <c r="HBN53" i="11"/>
  <c r="HBM53" i="11"/>
  <c r="HBL53" i="11"/>
  <c r="HBK53" i="11"/>
  <c r="HBJ53" i="11"/>
  <c r="HBI53" i="11"/>
  <c r="HBH53" i="11"/>
  <c r="HBG53" i="11"/>
  <c r="HBF53" i="11"/>
  <c r="HBE53" i="11"/>
  <c r="HBD53" i="11"/>
  <c r="HBC53" i="11"/>
  <c r="HBB53" i="11"/>
  <c r="HBA53" i="11"/>
  <c r="HAZ53" i="11"/>
  <c r="HAY53" i="11"/>
  <c r="HAX53" i="11"/>
  <c r="HAW53" i="11"/>
  <c r="HAV53" i="11"/>
  <c r="HAU53" i="11"/>
  <c r="HAT53" i="11"/>
  <c r="HAS53" i="11"/>
  <c r="HAR53" i="11"/>
  <c r="HAQ53" i="11"/>
  <c r="HAP53" i="11"/>
  <c r="HAO53" i="11"/>
  <c r="HAN53" i="11"/>
  <c r="HAM53" i="11"/>
  <c r="HAL53" i="11"/>
  <c r="HAK53" i="11"/>
  <c r="HAJ53" i="11"/>
  <c r="HAI53" i="11"/>
  <c r="HAH53" i="11"/>
  <c r="HAG53" i="11"/>
  <c r="HAF53" i="11"/>
  <c r="HAE53" i="11"/>
  <c r="HAD53" i="11"/>
  <c r="HAC53" i="11"/>
  <c r="HAB53" i="11"/>
  <c r="HAA53" i="11"/>
  <c r="GZZ53" i="11"/>
  <c r="GZY53" i="11"/>
  <c r="GZX53" i="11"/>
  <c r="GZW53" i="11"/>
  <c r="GZV53" i="11"/>
  <c r="GZU53" i="11"/>
  <c r="GZT53" i="11"/>
  <c r="GZS53" i="11"/>
  <c r="GZR53" i="11"/>
  <c r="GZQ53" i="11"/>
  <c r="GZP53" i="11"/>
  <c r="GZO53" i="11"/>
  <c r="GZN53" i="11"/>
  <c r="GZM53" i="11"/>
  <c r="GZL53" i="11"/>
  <c r="GZK53" i="11"/>
  <c r="GZJ53" i="11"/>
  <c r="GZI53" i="11"/>
  <c r="GZH53" i="11"/>
  <c r="GZG53" i="11"/>
  <c r="GZF53" i="11"/>
  <c r="GZE53" i="11"/>
  <c r="GZD53" i="11"/>
  <c r="GZC53" i="11"/>
  <c r="GZB53" i="11"/>
  <c r="GZA53" i="11"/>
  <c r="GYZ53" i="11"/>
  <c r="GYY53" i="11"/>
  <c r="GYX53" i="11"/>
  <c r="GYW53" i="11"/>
  <c r="GYV53" i="11"/>
  <c r="GYU53" i="11"/>
  <c r="GYT53" i="11"/>
  <c r="GYS53" i="11"/>
  <c r="GYR53" i="11"/>
  <c r="GYQ53" i="11"/>
  <c r="GYP53" i="11"/>
  <c r="GYO53" i="11"/>
  <c r="GYN53" i="11"/>
  <c r="GYM53" i="11"/>
  <c r="GYL53" i="11"/>
  <c r="GYK53" i="11"/>
  <c r="GYJ53" i="11"/>
  <c r="GYI53" i="11"/>
  <c r="GYH53" i="11"/>
  <c r="GYG53" i="11"/>
  <c r="GYF53" i="11"/>
  <c r="GYE53" i="11"/>
  <c r="GYD53" i="11"/>
  <c r="GYC53" i="11"/>
  <c r="GYB53" i="11"/>
  <c r="GYA53" i="11"/>
  <c r="GXZ53" i="11"/>
  <c r="GXY53" i="11"/>
  <c r="GXX53" i="11"/>
  <c r="GXW53" i="11"/>
  <c r="GXV53" i="11"/>
  <c r="GXU53" i="11"/>
  <c r="GXT53" i="11"/>
  <c r="GXS53" i="11"/>
  <c r="GXR53" i="11"/>
  <c r="GXQ53" i="11"/>
  <c r="GXP53" i="11"/>
  <c r="GXO53" i="11"/>
  <c r="GXN53" i="11"/>
  <c r="GXM53" i="11"/>
  <c r="GXL53" i="11"/>
  <c r="GXK53" i="11"/>
  <c r="GXJ53" i="11"/>
  <c r="GXI53" i="11"/>
  <c r="GXH53" i="11"/>
  <c r="GXG53" i="11"/>
  <c r="GXF53" i="11"/>
  <c r="GXE53" i="11"/>
  <c r="GXD53" i="11"/>
  <c r="GXC53" i="11"/>
  <c r="GXB53" i="11"/>
  <c r="GXA53" i="11"/>
  <c r="GWZ53" i="11"/>
  <c r="GWY53" i="11"/>
  <c r="GWX53" i="11"/>
  <c r="GWW53" i="11"/>
  <c r="GWV53" i="11"/>
  <c r="GWU53" i="11"/>
  <c r="GWT53" i="11"/>
  <c r="GWS53" i="11"/>
  <c r="GWR53" i="11"/>
  <c r="GWQ53" i="11"/>
  <c r="GWP53" i="11"/>
  <c r="GWO53" i="11"/>
  <c r="GWN53" i="11"/>
  <c r="GWM53" i="11"/>
  <c r="GWL53" i="11"/>
  <c r="GWK53" i="11"/>
  <c r="GWJ53" i="11"/>
  <c r="GWI53" i="11"/>
  <c r="GWH53" i="11"/>
  <c r="GWG53" i="11"/>
  <c r="GWF53" i="11"/>
  <c r="GWE53" i="11"/>
  <c r="GWD53" i="11"/>
  <c r="GWC53" i="11"/>
  <c r="GWB53" i="11"/>
  <c r="GWA53" i="11"/>
  <c r="GVZ53" i="11"/>
  <c r="GVY53" i="11"/>
  <c r="GVX53" i="11"/>
  <c r="GVW53" i="11"/>
  <c r="GVV53" i="11"/>
  <c r="GVU53" i="11"/>
  <c r="GVT53" i="11"/>
  <c r="GVS53" i="11"/>
  <c r="GVR53" i="11"/>
  <c r="GVQ53" i="11"/>
  <c r="GVP53" i="11"/>
  <c r="GVO53" i="11"/>
  <c r="GVN53" i="11"/>
  <c r="GVM53" i="11"/>
  <c r="GVL53" i="11"/>
  <c r="GVK53" i="11"/>
  <c r="GVJ53" i="11"/>
  <c r="GVI53" i="11"/>
  <c r="GVH53" i="11"/>
  <c r="GVG53" i="11"/>
  <c r="GVF53" i="11"/>
  <c r="GVE53" i="11"/>
  <c r="GVD53" i="11"/>
  <c r="GVC53" i="11"/>
  <c r="GVB53" i="11"/>
  <c r="GVA53" i="11"/>
  <c r="GUZ53" i="11"/>
  <c r="GUY53" i="11"/>
  <c r="GUX53" i="11"/>
  <c r="GUW53" i="11"/>
  <c r="GUV53" i="11"/>
  <c r="GUU53" i="11"/>
  <c r="GUT53" i="11"/>
  <c r="GUS53" i="11"/>
  <c r="GUR53" i="11"/>
  <c r="GUQ53" i="11"/>
  <c r="GUP53" i="11"/>
  <c r="GUO53" i="11"/>
  <c r="GUN53" i="11"/>
  <c r="GUM53" i="11"/>
  <c r="GUL53" i="11"/>
  <c r="GUK53" i="11"/>
  <c r="GUJ53" i="11"/>
  <c r="GUI53" i="11"/>
  <c r="GUH53" i="11"/>
  <c r="GUG53" i="11"/>
  <c r="GUF53" i="11"/>
  <c r="GUE53" i="11"/>
  <c r="GUD53" i="11"/>
  <c r="GUC53" i="11"/>
  <c r="GUB53" i="11"/>
  <c r="GUA53" i="11"/>
  <c r="GTZ53" i="11"/>
  <c r="GTY53" i="11"/>
  <c r="GTX53" i="11"/>
  <c r="GTW53" i="11"/>
  <c r="GTV53" i="11"/>
  <c r="GTU53" i="11"/>
  <c r="GTT53" i="11"/>
  <c r="GTS53" i="11"/>
  <c r="GTR53" i="11"/>
  <c r="GTQ53" i="11"/>
  <c r="GTP53" i="11"/>
  <c r="GTO53" i="11"/>
  <c r="GTN53" i="11"/>
  <c r="GTM53" i="11"/>
  <c r="GTL53" i="11"/>
  <c r="GTK53" i="11"/>
  <c r="GTJ53" i="11"/>
  <c r="GTI53" i="11"/>
  <c r="GTH53" i="11"/>
  <c r="GTG53" i="11"/>
  <c r="GTF53" i="11"/>
  <c r="GTE53" i="11"/>
  <c r="GTD53" i="11"/>
  <c r="GTC53" i="11"/>
  <c r="GTB53" i="11"/>
  <c r="GTA53" i="11"/>
  <c r="GSZ53" i="11"/>
  <c r="GSY53" i="11"/>
  <c r="GSX53" i="11"/>
  <c r="GSW53" i="11"/>
  <c r="GSV53" i="11"/>
  <c r="GSU53" i="11"/>
  <c r="GST53" i="11"/>
  <c r="GSS53" i="11"/>
  <c r="GSR53" i="11"/>
  <c r="GSQ53" i="11"/>
  <c r="GSP53" i="11"/>
  <c r="GSO53" i="11"/>
  <c r="GSN53" i="11"/>
  <c r="GSM53" i="11"/>
  <c r="GSL53" i="11"/>
  <c r="GSK53" i="11"/>
  <c r="GSJ53" i="11"/>
  <c r="GSI53" i="11"/>
  <c r="GSH53" i="11"/>
  <c r="GSG53" i="11"/>
  <c r="GSF53" i="11"/>
  <c r="GSE53" i="11"/>
  <c r="GSD53" i="11"/>
  <c r="GSC53" i="11"/>
  <c r="GSB53" i="11"/>
  <c r="GSA53" i="11"/>
  <c r="GRZ53" i="11"/>
  <c r="GRY53" i="11"/>
  <c r="GRX53" i="11"/>
  <c r="GRW53" i="11"/>
  <c r="GRV53" i="11"/>
  <c r="GRU53" i="11"/>
  <c r="GRT53" i="11"/>
  <c r="GRS53" i="11"/>
  <c r="GRR53" i="11"/>
  <c r="GRQ53" i="11"/>
  <c r="GRP53" i="11"/>
  <c r="GRO53" i="11"/>
  <c r="GRN53" i="11"/>
  <c r="GRM53" i="11"/>
  <c r="GRL53" i="11"/>
  <c r="GRK53" i="11"/>
  <c r="GRJ53" i="11"/>
  <c r="GRI53" i="11"/>
  <c r="GRH53" i="11"/>
  <c r="GRG53" i="11"/>
  <c r="GRF53" i="11"/>
  <c r="GRE53" i="11"/>
  <c r="GRD53" i="11"/>
  <c r="GRC53" i="11"/>
  <c r="GRB53" i="11"/>
  <c r="GRA53" i="11"/>
  <c r="GQZ53" i="11"/>
  <c r="GQY53" i="11"/>
  <c r="GQX53" i="11"/>
  <c r="GQW53" i="11"/>
  <c r="GQV53" i="11"/>
  <c r="GQU53" i="11"/>
  <c r="GQT53" i="11"/>
  <c r="GQS53" i="11"/>
  <c r="GQR53" i="11"/>
  <c r="GQQ53" i="11"/>
  <c r="GQP53" i="11"/>
  <c r="GQO53" i="11"/>
  <c r="GQN53" i="11"/>
  <c r="GQM53" i="11"/>
  <c r="GQL53" i="11"/>
  <c r="GQK53" i="11"/>
  <c r="GQJ53" i="11"/>
  <c r="GQI53" i="11"/>
  <c r="GQH53" i="11"/>
  <c r="GQG53" i="11"/>
  <c r="GQF53" i="11"/>
  <c r="GQE53" i="11"/>
  <c r="GQD53" i="11"/>
  <c r="GQC53" i="11"/>
  <c r="GQB53" i="11"/>
  <c r="GQA53" i="11"/>
  <c r="GPZ53" i="11"/>
  <c r="GPY53" i="11"/>
  <c r="GPX53" i="11"/>
  <c r="GPW53" i="11"/>
  <c r="GPV53" i="11"/>
  <c r="GPU53" i="11"/>
  <c r="GPT53" i="11"/>
  <c r="GPS53" i="11"/>
  <c r="GPR53" i="11"/>
  <c r="GPQ53" i="11"/>
  <c r="GPP53" i="11"/>
  <c r="GPO53" i="11"/>
  <c r="GPN53" i="11"/>
  <c r="GPM53" i="11"/>
  <c r="GPL53" i="11"/>
  <c r="GPK53" i="11"/>
  <c r="GPJ53" i="11"/>
  <c r="GPI53" i="11"/>
  <c r="GPH53" i="11"/>
  <c r="GPG53" i="11"/>
  <c r="GPF53" i="11"/>
  <c r="GPE53" i="11"/>
  <c r="GPD53" i="11"/>
  <c r="GPC53" i="11"/>
  <c r="GPB53" i="11"/>
  <c r="GPA53" i="11"/>
  <c r="GOZ53" i="11"/>
  <c r="GOY53" i="11"/>
  <c r="GOX53" i="11"/>
  <c r="GOW53" i="11"/>
  <c r="GOV53" i="11"/>
  <c r="GOU53" i="11"/>
  <c r="GOT53" i="11"/>
  <c r="GOS53" i="11"/>
  <c r="GOR53" i="11"/>
  <c r="GOQ53" i="11"/>
  <c r="GOP53" i="11"/>
  <c r="GOO53" i="11"/>
  <c r="GON53" i="11"/>
  <c r="GOM53" i="11"/>
  <c r="GOL53" i="11"/>
  <c r="GOK53" i="11"/>
  <c r="GOJ53" i="11"/>
  <c r="GOI53" i="11"/>
  <c r="GOH53" i="11"/>
  <c r="GOG53" i="11"/>
  <c r="GOF53" i="11"/>
  <c r="GOE53" i="11"/>
  <c r="GOD53" i="11"/>
  <c r="GOC53" i="11"/>
  <c r="GOB53" i="11"/>
  <c r="GOA53" i="11"/>
  <c r="GNZ53" i="11"/>
  <c r="GNY53" i="11"/>
  <c r="GNX53" i="11"/>
  <c r="GNW53" i="11"/>
  <c r="GNV53" i="11"/>
  <c r="GNU53" i="11"/>
  <c r="GNT53" i="11"/>
  <c r="GNS53" i="11"/>
  <c r="GNR53" i="11"/>
  <c r="GNQ53" i="11"/>
  <c r="GNP53" i="11"/>
  <c r="GNO53" i="11"/>
  <c r="GNN53" i="11"/>
  <c r="GNM53" i="11"/>
  <c r="GNL53" i="11"/>
  <c r="GNK53" i="11"/>
  <c r="GNJ53" i="11"/>
  <c r="GNI53" i="11"/>
  <c r="GNH53" i="11"/>
  <c r="GNG53" i="11"/>
  <c r="GNF53" i="11"/>
  <c r="GNE53" i="11"/>
  <c r="GND53" i="11"/>
  <c r="GNC53" i="11"/>
  <c r="GNB53" i="11"/>
  <c r="GNA53" i="11"/>
  <c r="GMZ53" i="11"/>
  <c r="GMY53" i="11"/>
  <c r="GMX53" i="11"/>
  <c r="GMW53" i="11"/>
  <c r="GMV53" i="11"/>
  <c r="GMU53" i="11"/>
  <c r="GMT53" i="11"/>
  <c r="GMS53" i="11"/>
  <c r="GMR53" i="11"/>
  <c r="GMQ53" i="11"/>
  <c r="GMP53" i="11"/>
  <c r="GMO53" i="11"/>
  <c r="GMN53" i="11"/>
  <c r="GMM53" i="11"/>
  <c r="GML53" i="11"/>
  <c r="GMK53" i="11"/>
  <c r="GMJ53" i="11"/>
  <c r="GMI53" i="11"/>
  <c r="GMH53" i="11"/>
  <c r="GMG53" i="11"/>
  <c r="GMF53" i="11"/>
  <c r="GME53" i="11"/>
  <c r="GMD53" i="11"/>
  <c r="GMC53" i="11"/>
  <c r="GMB53" i="11"/>
  <c r="GMA53" i="11"/>
  <c r="GLZ53" i="11"/>
  <c r="GLY53" i="11"/>
  <c r="GLX53" i="11"/>
  <c r="GLW53" i="11"/>
  <c r="GLV53" i="11"/>
  <c r="GLU53" i="11"/>
  <c r="GLT53" i="11"/>
  <c r="GLS53" i="11"/>
  <c r="GLR53" i="11"/>
  <c r="GLQ53" i="11"/>
  <c r="GLP53" i="11"/>
  <c r="GLO53" i="11"/>
  <c r="GLN53" i="11"/>
  <c r="GLM53" i="11"/>
  <c r="GLL53" i="11"/>
  <c r="GLK53" i="11"/>
  <c r="GLJ53" i="11"/>
  <c r="GLI53" i="11"/>
  <c r="GLH53" i="11"/>
  <c r="GLG53" i="11"/>
  <c r="GLF53" i="11"/>
  <c r="GLE53" i="11"/>
  <c r="GLD53" i="11"/>
  <c r="GLC53" i="11"/>
  <c r="GLB53" i="11"/>
  <c r="GLA53" i="11"/>
  <c r="GKZ53" i="11"/>
  <c r="GKY53" i="11"/>
  <c r="GKX53" i="11"/>
  <c r="GKW53" i="11"/>
  <c r="GKV53" i="11"/>
  <c r="GKU53" i="11"/>
  <c r="GKT53" i="11"/>
  <c r="GKS53" i="11"/>
  <c r="GKR53" i="11"/>
  <c r="GKQ53" i="11"/>
  <c r="GKP53" i="11"/>
  <c r="GKO53" i="11"/>
  <c r="GKN53" i="11"/>
  <c r="GKM53" i="11"/>
  <c r="GKL53" i="11"/>
  <c r="GKK53" i="11"/>
  <c r="GKJ53" i="11"/>
  <c r="GKI53" i="11"/>
  <c r="GKH53" i="11"/>
  <c r="GKG53" i="11"/>
  <c r="GKF53" i="11"/>
  <c r="GKE53" i="11"/>
  <c r="GKD53" i="11"/>
  <c r="GKC53" i="11"/>
  <c r="GKB53" i="11"/>
  <c r="GKA53" i="11"/>
  <c r="GJZ53" i="11"/>
  <c r="GJY53" i="11"/>
  <c r="GJX53" i="11"/>
  <c r="GJW53" i="11"/>
  <c r="GJV53" i="11"/>
  <c r="GJU53" i="11"/>
  <c r="GJT53" i="11"/>
  <c r="GJS53" i="11"/>
  <c r="GJR53" i="11"/>
  <c r="GJQ53" i="11"/>
  <c r="GJP53" i="11"/>
  <c r="GJO53" i="11"/>
  <c r="GJN53" i="11"/>
  <c r="GJM53" i="11"/>
  <c r="GJL53" i="11"/>
  <c r="GJK53" i="11"/>
  <c r="GJJ53" i="11"/>
  <c r="GJI53" i="11"/>
  <c r="GJH53" i="11"/>
  <c r="GJG53" i="11"/>
  <c r="GJF53" i="11"/>
  <c r="GJE53" i="11"/>
  <c r="GJD53" i="11"/>
  <c r="GJC53" i="11"/>
  <c r="GJB53" i="11"/>
  <c r="GJA53" i="11"/>
  <c r="GIZ53" i="11"/>
  <c r="GIY53" i="11"/>
  <c r="GIX53" i="11"/>
  <c r="GIW53" i="11"/>
  <c r="GIV53" i="11"/>
  <c r="GIU53" i="11"/>
  <c r="GIT53" i="11"/>
  <c r="GIS53" i="11"/>
  <c r="GIR53" i="11"/>
  <c r="GIQ53" i="11"/>
  <c r="GIP53" i="11"/>
  <c r="GIO53" i="11"/>
  <c r="GIN53" i="11"/>
  <c r="GIM53" i="11"/>
  <c r="GIL53" i="11"/>
  <c r="GIK53" i="11"/>
  <c r="GIJ53" i="11"/>
  <c r="GII53" i="11"/>
  <c r="GIH53" i="11"/>
  <c r="GIG53" i="11"/>
  <c r="GIF53" i="11"/>
  <c r="GIE53" i="11"/>
  <c r="GID53" i="11"/>
  <c r="GIC53" i="11"/>
  <c r="GIB53" i="11"/>
  <c r="GIA53" i="11"/>
  <c r="GHZ53" i="11"/>
  <c r="GHY53" i="11"/>
  <c r="GHX53" i="11"/>
  <c r="GHW53" i="11"/>
  <c r="GHV53" i="11"/>
  <c r="GHU53" i="11"/>
  <c r="GHT53" i="11"/>
  <c r="GHS53" i="11"/>
  <c r="GHR53" i="11"/>
  <c r="GHQ53" i="11"/>
  <c r="GHP53" i="11"/>
  <c r="GHO53" i="11"/>
  <c r="GHN53" i="11"/>
  <c r="GHM53" i="11"/>
  <c r="GHL53" i="11"/>
  <c r="GHK53" i="11"/>
  <c r="GHJ53" i="11"/>
  <c r="GHI53" i="11"/>
  <c r="GHH53" i="11"/>
  <c r="GHG53" i="11"/>
  <c r="GHF53" i="11"/>
  <c r="GHE53" i="11"/>
  <c r="GHD53" i="11"/>
  <c r="GHC53" i="11"/>
  <c r="GHB53" i="11"/>
  <c r="GHA53" i="11"/>
  <c r="GGZ53" i="11"/>
  <c r="GGY53" i="11"/>
  <c r="GGX53" i="11"/>
  <c r="GGW53" i="11"/>
  <c r="GGV53" i="11"/>
  <c r="GGU53" i="11"/>
  <c r="GGT53" i="11"/>
  <c r="GGS53" i="11"/>
  <c r="GGR53" i="11"/>
  <c r="GGQ53" i="11"/>
  <c r="GGP53" i="11"/>
  <c r="GGO53" i="11"/>
  <c r="GGN53" i="11"/>
  <c r="GGM53" i="11"/>
  <c r="GGL53" i="11"/>
  <c r="GGK53" i="11"/>
  <c r="GGJ53" i="11"/>
  <c r="GGI53" i="11"/>
  <c r="GGH53" i="11"/>
  <c r="GGG53" i="11"/>
  <c r="GGF53" i="11"/>
  <c r="GGE53" i="11"/>
  <c r="GGD53" i="11"/>
  <c r="GGC53" i="11"/>
  <c r="GGB53" i="11"/>
  <c r="GGA53" i="11"/>
  <c r="GFZ53" i="11"/>
  <c r="GFY53" i="11"/>
  <c r="GFX53" i="11"/>
  <c r="GFW53" i="11"/>
  <c r="GFV53" i="11"/>
  <c r="GFU53" i="11"/>
  <c r="GFT53" i="11"/>
  <c r="GFS53" i="11"/>
  <c r="GFR53" i="11"/>
  <c r="GFQ53" i="11"/>
  <c r="GFP53" i="11"/>
  <c r="GFO53" i="11"/>
  <c r="GFN53" i="11"/>
  <c r="GFM53" i="11"/>
  <c r="GFL53" i="11"/>
  <c r="GFK53" i="11"/>
  <c r="GFJ53" i="11"/>
  <c r="GFI53" i="11"/>
  <c r="GFH53" i="11"/>
  <c r="GFG53" i="11"/>
  <c r="GFF53" i="11"/>
  <c r="GFE53" i="11"/>
  <c r="GFD53" i="11"/>
  <c r="GFC53" i="11"/>
  <c r="GFB53" i="11"/>
  <c r="GFA53" i="11"/>
  <c r="GEZ53" i="11"/>
  <c r="GEY53" i="11"/>
  <c r="GEX53" i="11"/>
  <c r="GEW53" i="11"/>
  <c r="GEV53" i="11"/>
  <c r="GEU53" i="11"/>
  <c r="GET53" i="11"/>
  <c r="GES53" i="11"/>
  <c r="GER53" i="11"/>
  <c r="GEQ53" i="11"/>
  <c r="GEP53" i="11"/>
  <c r="GEO53" i="11"/>
  <c r="GEN53" i="11"/>
  <c r="GEM53" i="11"/>
  <c r="GEL53" i="11"/>
  <c r="GEK53" i="11"/>
  <c r="GEJ53" i="11"/>
  <c r="GEI53" i="11"/>
  <c r="GEH53" i="11"/>
  <c r="GEG53" i="11"/>
  <c r="GEF53" i="11"/>
  <c r="GEE53" i="11"/>
  <c r="GED53" i="11"/>
  <c r="GEC53" i="11"/>
  <c r="GEB53" i="11"/>
  <c r="GEA53" i="11"/>
  <c r="GDZ53" i="11"/>
  <c r="GDY53" i="11"/>
  <c r="GDX53" i="11"/>
  <c r="GDW53" i="11"/>
  <c r="GDV53" i="11"/>
  <c r="GDU53" i="11"/>
  <c r="GDT53" i="11"/>
  <c r="GDS53" i="11"/>
  <c r="GDR53" i="11"/>
  <c r="GDQ53" i="11"/>
  <c r="GDP53" i="11"/>
  <c r="GDO53" i="11"/>
  <c r="GDN53" i="11"/>
  <c r="GDM53" i="11"/>
  <c r="GDL53" i="11"/>
  <c r="GDK53" i="11"/>
  <c r="GDJ53" i="11"/>
  <c r="GDI53" i="11"/>
  <c r="GDH53" i="11"/>
  <c r="GDG53" i="11"/>
  <c r="GDF53" i="11"/>
  <c r="GDE53" i="11"/>
  <c r="GDD53" i="11"/>
  <c r="GDC53" i="11"/>
  <c r="GDB53" i="11"/>
  <c r="GDA53" i="11"/>
  <c r="GCZ53" i="11"/>
  <c r="GCY53" i="11"/>
  <c r="GCX53" i="11"/>
  <c r="GCW53" i="11"/>
  <c r="GCV53" i="11"/>
  <c r="GCU53" i="11"/>
  <c r="GCT53" i="11"/>
  <c r="GCS53" i="11"/>
  <c r="GCR53" i="11"/>
  <c r="GCQ53" i="11"/>
  <c r="GCP53" i="11"/>
  <c r="GCO53" i="11"/>
  <c r="GCN53" i="11"/>
  <c r="GCM53" i="11"/>
  <c r="GCL53" i="11"/>
  <c r="GCK53" i="11"/>
  <c r="GCJ53" i="11"/>
  <c r="GCI53" i="11"/>
  <c r="GCH53" i="11"/>
  <c r="GCG53" i="11"/>
  <c r="GCF53" i="11"/>
  <c r="GCE53" i="11"/>
  <c r="GCD53" i="11"/>
  <c r="GCC53" i="11"/>
  <c r="GCB53" i="11"/>
  <c r="GCA53" i="11"/>
  <c r="GBZ53" i="11"/>
  <c r="GBY53" i="11"/>
  <c r="GBX53" i="11"/>
  <c r="GBW53" i="11"/>
  <c r="GBV53" i="11"/>
  <c r="GBU53" i="11"/>
  <c r="GBT53" i="11"/>
  <c r="GBS53" i="11"/>
  <c r="GBR53" i="11"/>
  <c r="GBQ53" i="11"/>
  <c r="GBP53" i="11"/>
  <c r="GBO53" i="11"/>
  <c r="GBN53" i="11"/>
  <c r="GBM53" i="11"/>
  <c r="GBL53" i="11"/>
  <c r="GBK53" i="11"/>
  <c r="GBJ53" i="11"/>
  <c r="GBI53" i="11"/>
  <c r="GBH53" i="11"/>
  <c r="GBG53" i="11"/>
  <c r="GBF53" i="11"/>
  <c r="GBE53" i="11"/>
  <c r="GBD53" i="11"/>
  <c r="GBC53" i="11"/>
  <c r="GBB53" i="11"/>
  <c r="GBA53" i="11"/>
  <c r="GAZ53" i="11"/>
  <c r="GAY53" i="11"/>
  <c r="GAX53" i="11"/>
  <c r="GAW53" i="11"/>
  <c r="GAV53" i="11"/>
  <c r="GAU53" i="11"/>
  <c r="GAT53" i="11"/>
  <c r="GAS53" i="11"/>
  <c r="GAR53" i="11"/>
  <c r="GAQ53" i="11"/>
  <c r="GAP53" i="11"/>
  <c r="GAO53" i="11"/>
  <c r="GAN53" i="11"/>
  <c r="GAM53" i="11"/>
  <c r="GAL53" i="11"/>
  <c r="GAK53" i="11"/>
  <c r="GAJ53" i="11"/>
  <c r="GAI53" i="11"/>
  <c r="GAH53" i="11"/>
  <c r="GAG53" i="11"/>
  <c r="GAF53" i="11"/>
  <c r="GAE53" i="11"/>
  <c r="GAD53" i="11"/>
  <c r="GAC53" i="11"/>
  <c r="GAB53" i="11"/>
  <c r="GAA53" i="11"/>
  <c r="FZZ53" i="11"/>
  <c r="FZY53" i="11"/>
  <c r="FZX53" i="11"/>
  <c r="FZW53" i="11"/>
  <c r="FZV53" i="11"/>
  <c r="FZU53" i="11"/>
  <c r="FZT53" i="11"/>
  <c r="FZS53" i="11"/>
  <c r="FZR53" i="11"/>
  <c r="FZQ53" i="11"/>
  <c r="FZP53" i="11"/>
  <c r="FZO53" i="11"/>
  <c r="FZN53" i="11"/>
  <c r="FZM53" i="11"/>
  <c r="FZL53" i="11"/>
  <c r="FZK53" i="11"/>
  <c r="FZJ53" i="11"/>
  <c r="FZI53" i="11"/>
  <c r="FZH53" i="11"/>
  <c r="FZG53" i="11"/>
  <c r="FZF53" i="11"/>
  <c r="FZE53" i="11"/>
  <c r="FZD53" i="11"/>
  <c r="FZC53" i="11"/>
  <c r="FZB53" i="11"/>
  <c r="FZA53" i="11"/>
  <c r="FYZ53" i="11"/>
  <c r="FYY53" i="11"/>
  <c r="FYX53" i="11"/>
  <c r="FYW53" i="11"/>
  <c r="FYV53" i="11"/>
  <c r="FYU53" i="11"/>
  <c r="FYT53" i="11"/>
  <c r="FYS53" i="11"/>
  <c r="FYR53" i="11"/>
  <c r="FYQ53" i="11"/>
  <c r="FYP53" i="11"/>
  <c r="FYO53" i="11"/>
  <c r="FYN53" i="11"/>
  <c r="FYM53" i="11"/>
  <c r="FYL53" i="11"/>
  <c r="FYK53" i="11"/>
  <c r="FYJ53" i="11"/>
  <c r="FYI53" i="11"/>
  <c r="FYH53" i="11"/>
  <c r="FYG53" i="11"/>
  <c r="FYF53" i="11"/>
  <c r="FYE53" i="11"/>
  <c r="FYD53" i="11"/>
  <c r="FYC53" i="11"/>
  <c r="FYB53" i="11"/>
  <c r="FYA53" i="11"/>
  <c r="FXZ53" i="11"/>
  <c r="FXY53" i="11"/>
  <c r="FXX53" i="11"/>
  <c r="FXW53" i="11"/>
  <c r="FXV53" i="11"/>
  <c r="FXU53" i="11"/>
  <c r="FXT53" i="11"/>
  <c r="FXS53" i="11"/>
  <c r="FXR53" i="11"/>
  <c r="FXQ53" i="11"/>
  <c r="FXP53" i="11"/>
  <c r="FXO53" i="11"/>
  <c r="FXN53" i="11"/>
  <c r="FXM53" i="11"/>
  <c r="FXL53" i="11"/>
  <c r="FXK53" i="11"/>
  <c r="FXJ53" i="11"/>
  <c r="FXI53" i="11"/>
  <c r="FXH53" i="11"/>
  <c r="FXG53" i="11"/>
  <c r="FXF53" i="11"/>
  <c r="FXE53" i="11"/>
  <c r="FXD53" i="11"/>
  <c r="FXC53" i="11"/>
  <c r="FXB53" i="11"/>
  <c r="FXA53" i="11"/>
  <c r="FWZ53" i="11"/>
  <c r="FWY53" i="11"/>
  <c r="FWX53" i="11"/>
  <c r="FWW53" i="11"/>
  <c r="FWV53" i="11"/>
  <c r="FWU53" i="11"/>
  <c r="FWT53" i="11"/>
  <c r="FWS53" i="11"/>
  <c r="FWR53" i="11"/>
  <c r="FWQ53" i="11"/>
  <c r="FWP53" i="11"/>
  <c r="FWO53" i="11"/>
  <c r="FWN53" i="11"/>
  <c r="FWM53" i="11"/>
  <c r="FWL53" i="11"/>
  <c r="FWK53" i="11"/>
  <c r="FWJ53" i="11"/>
  <c r="FWI53" i="11"/>
  <c r="FWH53" i="11"/>
  <c r="FWG53" i="11"/>
  <c r="FWF53" i="11"/>
  <c r="FWE53" i="11"/>
  <c r="FWD53" i="11"/>
  <c r="FWC53" i="11"/>
  <c r="FWB53" i="11"/>
  <c r="FWA53" i="11"/>
  <c r="FVZ53" i="11"/>
  <c r="FVY53" i="11"/>
  <c r="FVX53" i="11"/>
  <c r="FVW53" i="11"/>
  <c r="FVV53" i="11"/>
  <c r="FVU53" i="11"/>
  <c r="FVT53" i="11"/>
  <c r="FVS53" i="11"/>
  <c r="FVR53" i="11"/>
  <c r="FVQ53" i="11"/>
  <c r="FVP53" i="11"/>
  <c r="FVO53" i="11"/>
  <c r="FVN53" i="11"/>
  <c r="FVM53" i="11"/>
  <c r="FVL53" i="11"/>
  <c r="FVK53" i="11"/>
  <c r="FVJ53" i="11"/>
  <c r="FVI53" i="11"/>
  <c r="FVH53" i="11"/>
  <c r="FVG53" i="11"/>
  <c r="FVF53" i="11"/>
  <c r="FVE53" i="11"/>
  <c r="FVD53" i="11"/>
  <c r="FVC53" i="11"/>
  <c r="FVB53" i="11"/>
  <c r="FVA53" i="11"/>
  <c r="FUZ53" i="11"/>
  <c r="FUY53" i="11"/>
  <c r="FUX53" i="11"/>
  <c r="FUW53" i="11"/>
  <c r="FUV53" i="11"/>
  <c r="FUU53" i="11"/>
  <c r="FUT53" i="11"/>
  <c r="FUS53" i="11"/>
  <c r="FUR53" i="11"/>
  <c r="FUQ53" i="11"/>
  <c r="FUP53" i="11"/>
  <c r="FUO53" i="11"/>
  <c r="FUN53" i="11"/>
  <c r="FUM53" i="11"/>
  <c r="FUL53" i="11"/>
  <c r="FUK53" i="11"/>
  <c r="FUJ53" i="11"/>
  <c r="FUI53" i="11"/>
  <c r="FUH53" i="11"/>
  <c r="FUG53" i="11"/>
  <c r="FUF53" i="11"/>
  <c r="FUE53" i="11"/>
  <c r="FUD53" i="11"/>
  <c r="FUC53" i="11"/>
  <c r="FUB53" i="11"/>
  <c r="FUA53" i="11"/>
  <c r="FTZ53" i="11"/>
  <c r="FTY53" i="11"/>
  <c r="FTX53" i="11"/>
  <c r="FTW53" i="11"/>
  <c r="FTV53" i="11"/>
  <c r="FTU53" i="11"/>
  <c r="FTT53" i="11"/>
  <c r="FTS53" i="11"/>
  <c r="FTR53" i="11"/>
  <c r="FTQ53" i="11"/>
  <c r="FTP53" i="11"/>
  <c r="FTO53" i="11"/>
  <c r="FTN53" i="11"/>
  <c r="FTM53" i="11"/>
  <c r="FTL53" i="11"/>
  <c r="FTK53" i="11"/>
  <c r="FTJ53" i="11"/>
  <c r="FTI53" i="11"/>
  <c r="FTH53" i="11"/>
  <c r="FTG53" i="11"/>
  <c r="FTF53" i="11"/>
  <c r="FTE53" i="11"/>
  <c r="FTD53" i="11"/>
  <c r="FTC53" i="11"/>
  <c r="FTB53" i="11"/>
  <c r="FTA53" i="11"/>
  <c r="FSZ53" i="11"/>
  <c r="FSY53" i="11"/>
  <c r="FSX53" i="11"/>
  <c r="FSW53" i="11"/>
  <c r="FSV53" i="11"/>
  <c r="FSU53" i="11"/>
  <c r="FST53" i="11"/>
  <c r="FSS53" i="11"/>
  <c r="FSR53" i="11"/>
  <c r="FSQ53" i="11"/>
  <c r="FSP53" i="11"/>
  <c r="FSO53" i="11"/>
  <c r="FSN53" i="11"/>
  <c r="FSM53" i="11"/>
  <c r="FSL53" i="11"/>
  <c r="FSK53" i="11"/>
  <c r="FSJ53" i="11"/>
  <c r="FSI53" i="11"/>
  <c r="FSH53" i="11"/>
  <c r="FSG53" i="11"/>
  <c r="FSF53" i="11"/>
  <c r="FSE53" i="11"/>
  <c r="FSD53" i="11"/>
  <c r="FSC53" i="11"/>
  <c r="FSB53" i="11"/>
  <c r="FSA53" i="11"/>
  <c r="FRZ53" i="11"/>
  <c r="FRY53" i="11"/>
  <c r="FRX53" i="11"/>
  <c r="FRW53" i="11"/>
  <c r="FRV53" i="11"/>
  <c r="FRU53" i="11"/>
  <c r="FRT53" i="11"/>
  <c r="FRS53" i="11"/>
  <c r="FRR53" i="11"/>
  <c r="FRQ53" i="11"/>
  <c r="FRP53" i="11"/>
  <c r="FRO53" i="11"/>
  <c r="FRN53" i="11"/>
  <c r="FRM53" i="11"/>
  <c r="FRL53" i="11"/>
  <c r="FRK53" i="11"/>
  <c r="FRJ53" i="11"/>
  <c r="FRI53" i="11"/>
  <c r="FRH53" i="11"/>
  <c r="FRG53" i="11"/>
  <c r="FRF53" i="11"/>
  <c r="FRE53" i="11"/>
  <c r="FRD53" i="11"/>
  <c r="FRC53" i="11"/>
  <c r="FRB53" i="11"/>
  <c r="FRA53" i="11"/>
  <c r="FQZ53" i="11"/>
  <c r="FQY53" i="11"/>
  <c r="FQX53" i="11"/>
  <c r="FQW53" i="11"/>
  <c r="FQV53" i="11"/>
  <c r="FQU53" i="11"/>
  <c r="FQT53" i="11"/>
  <c r="FQS53" i="11"/>
  <c r="FQR53" i="11"/>
  <c r="FQQ53" i="11"/>
  <c r="FQP53" i="11"/>
  <c r="FQO53" i="11"/>
  <c r="FQN53" i="11"/>
  <c r="FQM53" i="11"/>
  <c r="FQL53" i="11"/>
  <c r="FQK53" i="11"/>
  <c r="FQJ53" i="11"/>
  <c r="FQI53" i="11"/>
  <c r="FQH53" i="11"/>
  <c r="FQG53" i="11"/>
  <c r="FQF53" i="11"/>
  <c r="FQE53" i="11"/>
  <c r="FQD53" i="11"/>
  <c r="FQC53" i="11"/>
  <c r="FQB53" i="11"/>
  <c r="FQA53" i="11"/>
  <c r="FPZ53" i="11"/>
  <c r="FPY53" i="11"/>
  <c r="FPX53" i="11"/>
  <c r="FPW53" i="11"/>
  <c r="FPV53" i="11"/>
  <c r="FPU53" i="11"/>
  <c r="FPT53" i="11"/>
  <c r="FPS53" i="11"/>
  <c r="FPR53" i="11"/>
  <c r="FPQ53" i="11"/>
  <c r="FPP53" i="11"/>
  <c r="FPO53" i="11"/>
  <c r="FPN53" i="11"/>
  <c r="FPM53" i="11"/>
  <c r="FPL53" i="11"/>
  <c r="FPK53" i="11"/>
  <c r="FPJ53" i="11"/>
  <c r="FPI53" i="11"/>
  <c r="FPH53" i="11"/>
  <c r="FPG53" i="11"/>
  <c r="FPF53" i="11"/>
  <c r="FPE53" i="11"/>
  <c r="FPD53" i="11"/>
  <c r="FPC53" i="11"/>
  <c r="FPB53" i="11"/>
  <c r="FPA53" i="11"/>
  <c r="FOZ53" i="11"/>
  <c r="FOY53" i="11"/>
  <c r="FOX53" i="11"/>
  <c r="FOW53" i="11"/>
  <c r="FOV53" i="11"/>
  <c r="FOU53" i="11"/>
  <c r="FOT53" i="11"/>
  <c r="FOS53" i="11"/>
  <c r="FOR53" i="11"/>
  <c r="FOQ53" i="11"/>
  <c r="FOP53" i="11"/>
  <c r="FOO53" i="11"/>
  <c r="FON53" i="11"/>
  <c r="FOM53" i="11"/>
  <c r="FOL53" i="11"/>
  <c r="FOK53" i="11"/>
  <c r="FOJ53" i="11"/>
  <c r="FOI53" i="11"/>
  <c r="FOH53" i="11"/>
  <c r="FOG53" i="11"/>
  <c r="FOF53" i="11"/>
  <c r="FOE53" i="11"/>
  <c r="FOD53" i="11"/>
  <c r="FOC53" i="11"/>
  <c r="FOB53" i="11"/>
  <c r="FOA53" i="11"/>
  <c r="FNZ53" i="11"/>
  <c r="FNY53" i="11"/>
  <c r="FNX53" i="11"/>
  <c r="FNW53" i="11"/>
  <c r="FNV53" i="11"/>
  <c r="FNU53" i="11"/>
  <c r="FNT53" i="11"/>
  <c r="FNS53" i="11"/>
  <c r="FNR53" i="11"/>
  <c r="FNQ53" i="11"/>
  <c r="FNP53" i="11"/>
  <c r="FNO53" i="11"/>
  <c r="FNN53" i="11"/>
  <c r="FNM53" i="11"/>
  <c r="FNL53" i="11"/>
  <c r="FNK53" i="11"/>
  <c r="FNJ53" i="11"/>
  <c r="FNI53" i="11"/>
  <c r="FNH53" i="11"/>
  <c r="FNG53" i="11"/>
  <c r="FNF53" i="11"/>
  <c r="FNE53" i="11"/>
  <c r="FND53" i="11"/>
  <c r="FNC53" i="11"/>
  <c r="FNB53" i="11"/>
  <c r="FNA53" i="11"/>
  <c r="FMZ53" i="11"/>
  <c r="FMY53" i="11"/>
  <c r="FMX53" i="11"/>
  <c r="FMW53" i="11"/>
  <c r="FMV53" i="11"/>
  <c r="FMU53" i="11"/>
  <c r="FMT53" i="11"/>
  <c r="FMS53" i="11"/>
  <c r="FMR53" i="11"/>
  <c r="FMQ53" i="11"/>
  <c r="FMP53" i="11"/>
  <c r="FMO53" i="11"/>
  <c r="FMN53" i="11"/>
  <c r="FMM53" i="11"/>
  <c r="FML53" i="11"/>
  <c r="FMK53" i="11"/>
  <c r="FMJ53" i="11"/>
  <c r="FMI53" i="11"/>
  <c r="FMH53" i="11"/>
  <c r="FMG53" i="11"/>
  <c r="FMF53" i="11"/>
  <c r="FME53" i="11"/>
  <c r="FMD53" i="11"/>
  <c r="FMC53" i="11"/>
  <c r="FMB53" i="11"/>
  <c r="FMA53" i="11"/>
  <c r="FLZ53" i="11"/>
  <c r="FLY53" i="11"/>
  <c r="FLX53" i="11"/>
  <c r="FLW53" i="11"/>
  <c r="FLV53" i="11"/>
  <c r="FLU53" i="11"/>
  <c r="FLT53" i="11"/>
  <c r="FLS53" i="11"/>
  <c r="FLR53" i="11"/>
  <c r="FLQ53" i="11"/>
  <c r="FLP53" i="11"/>
  <c r="FLO53" i="11"/>
  <c r="FLN53" i="11"/>
  <c r="FLM53" i="11"/>
  <c r="FLL53" i="11"/>
  <c r="FLK53" i="11"/>
  <c r="FLJ53" i="11"/>
  <c r="FLI53" i="11"/>
  <c r="FLH53" i="11"/>
  <c r="FLG53" i="11"/>
  <c r="FLF53" i="11"/>
  <c r="FLE53" i="11"/>
  <c r="FLD53" i="11"/>
  <c r="FLC53" i="11"/>
  <c r="FLB53" i="11"/>
  <c r="FLA53" i="11"/>
  <c r="FKZ53" i="11"/>
  <c r="FKY53" i="11"/>
  <c r="FKX53" i="11"/>
  <c r="FKW53" i="11"/>
  <c r="FKV53" i="11"/>
  <c r="FKU53" i="11"/>
  <c r="FKT53" i="11"/>
  <c r="FKS53" i="11"/>
  <c r="FKR53" i="11"/>
  <c r="FKQ53" i="11"/>
  <c r="FKP53" i="11"/>
  <c r="FKO53" i="11"/>
  <c r="FKN53" i="11"/>
  <c r="FKM53" i="11"/>
  <c r="FKL53" i="11"/>
  <c r="FKK53" i="11"/>
  <c r="FKJ53" i="11"/>
  <c r="FKI53" i="11"/>
  <c r="FKH53" i="11"/>
  <c r="FKG53" i="11"/>
  <c r="FKF53" i="11"/>
  <c r="FKE53" i="11"/>
  <c r="FKD53" i="11"/>
  <c r="FKC53" i="11"/>
  <c r="FKB53" i="11"/>
  <c r="FKA53" i="11"/>
  <c r="FJZ53" i="11"/>
  <c r="FJY53" i="11"/>
  <c r="FJX53" i="11"/>
  <c r="FJW53" i="11"/>
  <c r="FJV53" i="11"/>
  <c r="FJU53" i="11"/>
  <c r="FJT53" i="11"/>
  <c r="FJS53" i="11"/>
  <c r="FJR53" i="11"/>
  <c r="FJQ53" i="11"/>
  <c r="FJP53" i="11"/>
  <c r="FJO53" i="11"/>
  <c r="FJN53" i="11"/>
  <c r="FJM53" i="11"/>
  <c r="FJL53" i="11"/>
  <c r="FJK53" i="11"/>
  <c r="FJJ53" i="11"/>
  <c r="FJI53" i="11"/>
  <c r="FJH53" i="11"/>
  <c r="FJG53" i="11"/>
  <c r="FJF53" i="11"/>
  <c r="FJE53" i="11"/>
  <c r="FJD53" i="11"/>
  <c r="FJC53" i="11"/>
  <c r="FJB53" i="11"/>
  <c r="FJA53" i="11"/>
  <c r="FIZ53" i="11"/>
  <c r="FIY53" i="11"/>
  <c r="FIX53" i="11"/>
  <c r="FIW53" i="11"/>
  <c r="FIV53" i="11"/>
  <c r="FIU53" i="11"/>
  <c r="FIT53" i="11"/>
  <c r="FIS53" i="11"/>
  <c r="FIR53" i="11"/>
  <c r="FIQ53" i="11"/>
  <c r="FIP53" i="11"/>
  <c r="FIO53" i="11"/>
  <c r="FIN53" i="11"/>
  <c r="FIM53" i="11"/>
  <c r="FIL53" i="11"/>
  <c r="FIK53" i="11"/>
  <c r="FIJ53" i="11"/>
  <c r="FII53" i="11"/>
  <c r="FIH53" i="11"/>
  <c r="FIG53" i="11"/>
  <c r="FIF53" i="11"/>
  <c r="FIE53" i="11"/>
  <c r="FID53" i="11"/>
  <c r="FIC53" i="11"/>
  <c r="FIB53" i="11"/>
  <c r="FIA53" i="11"/>
  <c r="FHZ53" i="11"/>
  <c r="FHY53" i="11"/>
  <c r="FHX53" i="11"/>
  <c r="FHW53" i="11"/>
  <c r="FHV53" i="11"/>
  <c r="FHU53" i="11"/>
  <c r="FHT53" i="11"/>
  <c r="FHS53" i="11"/>
  <c r="FHR53" i="11"/>
  <c r="FHQ53" i="11"/>
  <c r="FHP53" i="11"/>
  <c r="FHO53" i="11"/>
  <c r="FHN53" i="11"/>
  <c r="FHM53" i="11"/>
  <c r="FHL53" i="11"/>
  <c r="FHK53" i="11"/>
  <c r="FHJ53" i="11"/>
  <c r="FHI53" i="11"/>
  <c r="FHH53" i="11"/>
  <c r="FHG53" i="11"/>
  <c r="FHF53" i="11"/>
  <c r="FHE53" i="11"/>
  <c r="FHD53" i="11"/>
  <c r="FHC53" i="11"/>
  <c r="FHB53" i="11"/>
  <c r="FHA53" i="11"/>
  <c r="FGZ53" i="11"/>
  <c r="FGY53" i="11"/>
  <c r="FGX53" i="11"/>
  <c r="FGW53" i="11"/>
  <c r="FGV53" i="11"/>
  <c r="FGU53" i="11"/>
  <c r="FGT53" i="11"/>
  <c r="FGS53" i="11"/>
  <c r="FGR53" i="11"/>
  <c r="FGQ53" i="11"/>
  <c r="FGP53" i="11"/>
  <c r="FGO53" i="11"/>
  <c r="FGN53" i="11"/>
  <c r="FGM53" i="11"/>
  <c r="FGL53" i="11"/>
  <c r="FGK53" i="11"/>
  <c r="FGJ53" i="11"/>
  <c r="FGI53" i="11"/>
  <c r="FGH53" i="11"/>
  <c r="FGG53" i="11"/>
  <c r="FGF53" i="11"/>
  <c r="FGE53" i="11"/>
  <c r="FGD53" i="11"/>
  <c r="FGC53" i="11"/>
  <c r="FGB53" i="11"/>
  <c r="FGA53" i="11"/>
  <c r="FFZ53" i="11"/>
  <c r="FFY53" i="11"/>
  <c r="FFX53" i="11"/>
  <c r="FFW53" i="11"/>
  <c r="FFV53" i="11"/>
  <c r="FFU53" i="11"/>
  <c r="FFT53" i="11"/>
  <c r="FFS53" i="11"/>
  <c r="FFR53" i="11"/>
  <c r="FFQ53" i="11"/>
  <c r="FFP53" i="11"/>
  <c r="FFO53" i="11"/>
  <c r="FFN53" i="11"/>
  <c r="FFM53" i="11"/>
  <c r="FFL53" i="11"/>
  <c r="FFK53" i="11"/>
  <c r="FFJ53" i="11"/>
  <c r="FFI53" i="11"/>
  <c r="FFH53" i="11"/>
  <c r="FFG53" i="11"/>
  <c r="FFF53" i="11"/>
  <c r="FFE53" i="11"/>
  <c r="FFD53" i="11"/>
  <c r="FFC53" i="11"/>
  <c r="FFB53" i="11"/>
  <c r="FFA53" i="11"/>
  <c r="FEZ53" i="11"/>
  <c r="FEY53" i="11"/>
  <c r="FEX53" i="11"/>
  <c r="FEW53" i="11"/>
  <c r="FEV53" i="11"/>
  <c r="FEU53" i="11"/>
  <c r="FET53" i="11"/>
  <c r="FES53" i="11"/>
  <c r="FER53" i="11"/>
  <c r="FEQ53" i="11"/>
  <c r="FEP53" i="11"/>
  <c r="FEO53" i="11"/>
  <c r="FEN53" i="11"/>
  <c r="FEM53" i="11"/>
  <c r="FEL53" i="11"/>
  <c r="FEK53" i="11"/>
  <c r="FEJ53" i="11"/>
  <c r="FEI53" i="11"/>
  <c r="FEH53" i="11"/>
  <c r="FEG53" i="11"/>
  <c r="FEF53" i="11"/>
  <c r="FEE53" i="11"/>
  <c r="FED53" i="11"/>
  <c r="FEC53" i="11"/>
  <c r="FEB53" i="11"/>
  <c r="FEA53" i="11"/>
  <c r="FDZ53" i="11"/>
  <c r="FDY53" i="11"/>
  <c r="FDX53" i="11"/>
  <c r="FDW53" i="11"/>
  <c r="FDV53" i="11"/>
  <c r="FDU53" i="11"/>
  <c r="FDT53" i="11"/>
  <c r="FDS53" i="11"/>
  <c r="FDR53" i="11"/>
  <c r="FDQ53" i="11"/>
  <c r="FDP53" i="11"/>
  <c r="FDO53" i="11"/>
  <c r="FDN53" i="11"/>
  <c r="FDM53" i="11"/>
  <c r="FDL53" i="11"/>
  <c r="FDK53" i="11"/>
  <c r="FDJ53" i="11"/>
  <c r="FDI53" i="11"/>
  <c r="FDH53" i="11"/>
  <c r="FDG53" i="11"/>
  <c r="FDF53" i="11"/>
  <c r="FDE53" i="11"/>
  <c r="FDD53" i="11"/>
  <c r="FDC53" i="11"/>
  <c r="FDB53" i="11"/>
  <c r="FDA53" i="11"/>
  <c r="FCZ53" i="11"/>
  <c r="FCY53" i="11"/>
  <c r="FCX53" i="11"/>
  <c r="FCW53" i="11"/>
  <c r="FCV53" i="11"/>
  <c r="FCU53" i="11"/>
  <c r="FCT53" i="11"/>
  <c r="FCS53" i="11"/>
  <c r="FCR53" i="11"/>
  <c r="FCQ53" i="11"/>
  <c r="FCP53" i="11"/>
  <c r="FCO53" i="11"/>
  <c r="FCN53" i="11"/>
  <c r="FCM53" i="11"/>
  <c r="FCL53" i="11"/>
  <c r="FCK53" i="11"/>
  <c r="FCJ53" i="11"/>
  <c r="FCI53" i="11"/>
  <c r="FCH53" i="11"/>
  <c r="FCG53" i="11"/>
  <c r="FCF53" i="11"/>
  <c r="FCE53" i="11"/>
  <c r="FCD53" i="11"/>
  <c r="FCC53" i="11"/>
  <c r="FCB53" i="11"/>
  <c r="FCA53" i="11"/>
  <c r="FBZ53" i="11"/>
  <c r="FBY53" i="11"/>
  <c r="FBX53" i="11"/>
  <c r="FBW53" i="11"/>
  <c r="FBV53" i="11"/>
  <c r="FBU53" i="11"/>
  <c r="FBT53" i="11"/>
  <c r="FBS53" i="11"/>
  <c r="FBR53" i="11"/>
  <c r="FBQ53" i="11"/>
  <c r="FBP53" i="11"/>
  <c r="FBO53" i="11"/>
  <c r="FBN53" i="11"/>
  <c r="FBM53" i="11"/>
  <c r="FBL53" i="11"/>
  <c r="FBK53" i="11"/>
  <c r="FBJ53" i="11"/>
  <c r="FBI53" i="11"/>
  <c r="FBH53" i="11"/>
  <c r="FBG53" i="11"/>
  <c r="FBF53" i="11"/>
  <c r="FBE53" i="11"/>
  <c r="FBD53" i="11"/>
  <c r="FBC53" i="11"/>
  <c r="FBB53" i="11"/>
  <c r="FBA53" i="11"/>
  <c r="FAZ53" i="11"/>
  <c r="FAY53" i="11"/>
  <c r="FAX53" i="11"/>
  <c r="FAW53" i="11"/>
  <c r="FAV53" i="11"/>
  <c r="FAU53" i="11"/>
  <c r="FAT53" i="11"/>
  <c r="FAS53" i="11"/>
  <c r="FAR53" i="11"/>
  <c r="FAQ53" i="11"/>
  <c r="FAP53" i="11"/>
  <c r="FAO53" i="11"/>
  <c r="FAN53" i="11"/>
  <c r="FAM53" i="11"/>
  <c r="FAL53" i="11"/>
  <c r="FAK53" i="11"/>
  <c r="FAJ53" i="11"/>
  <c r="FAI53" i="11"/>
  <c r="FAH53" i="11"/>
  <c r="FAG53" i="11"/>
  <c r="FAF53" i="11"/>
  <c r="FAE53" i="11"/>
  <c r="FAD53" i="11"/>
  <c r="FAC53" i="11"/>
  <c r="FAB53" i="11"/>
  <c r="FAA53" i="11"/>
  <c r="EZZ53" i="11"/>
  <c r="EZY53" i="11"/>
  <c r="EZX53" i="11"/>
  <c r="EZW53" i="11"/>
  <c r="EZV53" i="11"/>
  <c r="EZU53" i="11"/>
  <c r="EZT53" i="11"/>
  <c r="EZS53" i="11"/>
  <c r="EZR53" i="11"/>
  <c r="EZQ53" i="11"/>
  <c r="EZP53" i="11"/>
  <c r="EZO53" i="11"/>
  <c r="EZN53" i="11"/>
  <c r="EZM53" i="11"/>
  <c r="EZL53" i="11"/>
  <c r="EZK53" i="11"/>
  <c r="EZJ53" i="11"/>
  <c r="EZI53" i="11"/>
  <c r="EZH53" i="11"/>
  <c r="EZG53" i="11"/>
  <c r="EZF53" i="11"/>
  <c r="EZE53" i="11"/>
  <c r="EZD53" i="11"/>
  <c r="EZC53" i="11"/>
  <c r="EZB53" i="11"/>
  <c r="EZA53" i="11"/>
  <c r="EYZ53" i="11"/>
  <c r="EYY53" i="11"/>
  <c r="EYX53" i="11"/>
  <c r="EYW53" i="11"/>
  <c r="EYV53" i="11"/>
  <c r="EYU53" i="11"/>
  <c r="EYT53" i="11"/>
  <c r="EYS53" i="11"/>
  <c r="EYR53" i="11"/>
  <c r="EYQ53" i="11"/>
  <c r="EYP53" i="11"/>
  <c r="EYO53" i="11"/>
  <c r="EYN53" i="11"/>
  <c r="EYM53" i="11"/>
  <c r="EYL53" i="11"/>
  <c r="EYK53" i="11"/>
  <c r="EYJ53" i="11"/>
  <c r="EYI53" i="11"/>
  <c r="EYH53" i="11"/>
  <c r="EYG53" i="11"/>
  <c r="EYF53" i="11"/>
  <c r="EYE53" i="11"/>
  <c r="EYD53" i="11"/>
  <c r="EYC53" i="11"/>
  <c r="EYB53" i="11"/>
  <c r="EYA53" i="11"/>
  <c r="EXZ53" i="11"/>
  <c r="EXY53" i="11"/>
  <c r="EXX53" i="11"/>
  <c r="EXW53" i="11"/>
  <c r="EXV53" i="11"/>
  <c r="EXU53" i="11"/>
  <c r="EXT53" i="11"/>
  <c r="EXS53" i="11"/>
  <c r="EXR53" i="11"/>
  <c r="EXQ53" i="11"/>
  <c r="EXP53" i="11"/>
  <c r="EXO53" i="11"/>
  <c r="EXN53" i="11"/>
  <c r="EXM53" i="11"/>
  <c r="EXL53" i="11"/>
  <c r="EXK53" i="11"/>
  <c r="EXJ53" i="11"/>
  <c r="EXI53" i="11"/>
  <c r="EXH53" i="11"/>
  <c r="EXG53" i="11"/>
  <c r="EXF53" i="11"/>
  <c r="EXE53" i="11"/>
  <c r="EXD53" i="11"/>
  <c r="EXC53" i="11"/>
  <c r="EXB53" i="11"/>
  <c r="EXA53" i="11"/>
  <c r="EWZ53" i="11"/>
  <c r="EWY53" i="11"/>
  <c r="EWX53" i="11"/>
  <c r="EWW53" i="11"/>
  <c r="EWV53" i="11"/>
  <c r="EWU53" i="11"/>
  <c r="EWT53" i="11"/>
  <c r="EWS53" i="11"/>
  <c r="EWR53" i="11"/>
  <c r="EWQ53" i="11"/>
  <c r="EWP53" i="11"/>
  <c r="EWO53" i="11"/>
  <c r="EWN53" i="11"/>
  <c r="EWM53" i="11"/>
  <c r="EWL53" i="11"/>
  <c r="EWK53" i="11"/>
  <c r="EWJ53" i="11"/>
  <c r="EWI53" i="11"/>
  <c r="EWH53" i="11"/>
  <c r="EWG53" i="11"/>
  <c r="EWF53" i="11"/>
  <c r="EWE53" i="11"/>
  <c r="EWD53" i="11"/>
  <c r="EWC53" i="11"/>
  <c r="EWB53" i="11"/>
  <c r="EWA53" i="11"/>
  <c r="EVZ53" i="11"/>
  <c r="EVY53" i="11"/>
  <c r="EVX53" i="11"/>
  <c r="EVW53" i="11"/>
  <c r="EVV53" i="11"/>
  <c r="EVU53" i="11"/>
  <c r="EVT53" i="11"/>
  <c r="EVS53" i="11"/>
  <c r="EVR53" i="11"/>
  <c r="EVQ53" i="11"/>
  <c r="EVP53" i="11"/>
  <c r="EVO53" i="11"/>
  <c r="EVN53" i="11"/>
  <c r="EVM53" i="11"/>
  <c r="EVL53" i="11"/>
  <c r="EVK53" i="11"/>
  <c r="EVJ53" i="11"/>
  <c r="EVI53" i="11"/>
  <c r="EVH53" i="11"/>
  <c r="EVG53" i="11"/>
  <c r="EVF53" i="11"/>
  <c r="EVE53" i="11"/>
  <c r="EVD53" i="11"/>
  <c r="EVC53" i="11"/>
  <c r="EVB53" i="11"/>
  <c r="EVA53" i="11"/>
  <c r="EUZ53" i="11"/>
  <c r="EUY53" i="11"/>
  <c r="EUX53" i="11"/>
  <c r="EUW53" i="11"/>
  <c r="EUV53" i="11"/>
  <c r="EUU53" i="11"/>
  <c r="EUT53" i="11"/>
  <c r="EUS53" i="11"/>
  <c r="EUR53" i="11"/>
  <c r="EUQ53" i="11"/>
  <c r="EUP53" i="11"/>
  <c r="EUO53" i="11"/>
  <c r="EUN53" i="11"/>
  <c r="EUM53" i="11"/>
  <c r="EUL53" i="11"/>
  <c r="EUK53" i="11"/>
  <c r="EUJ53" i="11"/>
  <c r="EUI53" i="11"/>
  <c r="EUH53" i="11"/>
  <c r="EUG53" i="11"/>
  <c r="EUF53" i="11"/>
  <c r="EUE53" i="11"/>
  <c r="EUD53" i="11"/>
  <c r="EUC53" i="11"/>
  <c r="EUB53" i="11"/>
  <c r="EUA53" i="11"/>
  <c r="ETZ53" i="11"/>
  <c r="ETY53" i="11"/>
  <c r="ETX53" i="11"/>
  <c r="ETW53" i="11"/>
  <c r="ETV53" i="11"/>
  <c r="ETU53" i="11"/>
  <c r="ETT53" i="11"/>
  <c r="ETS53" i="11"/>
  <c r="ETR53" i="11"/>
  <c r="ETQ53" i="11"/>
  <c r="ETP53" i="11"/>
  <c r="ETO53" i="11"/>
  <c r="ETN53" i="11"/>
  <c r="ETM53" i="11"/>
  <c r="ETL53" i="11"/>
  <c r="ETK53" i="11"/>
  <c r="ETJ53" i="11"/>
  <c r="ETI53" i="11"/>
  <c r="ETH53" i="11"/>
  <c r="ETG53" i="11"/>
  <c r="ETF53" i="11"/>
  <c r="ETE53" i="11"/>
  <c r="ETD53" i="11"/>
  <c r="ETC53" i="11"/>
  <c r="ETB53" i="11"/>
  <c r="ETA53" i="11"/>
  <c r="ESZ53" i="11"/>
  <c r="ESY53" i="11"/>
  <c r="ESX53" i="11"/>
  <c r="ESW53" i="11"/>
  <c r="ESV53" i="11"/>
  <c r="ESU53" i="11"/>
  <c r="EST53" i="11"/>
  <c r="ESS53" i="11"/>
  <c r="ESR53" i="11"/>
  <c r="ESQ53" i="11"/>
  <c r="ESP53" i="11"/>
  <c r="ESO53" i="11"/>
  <c r="ESN53" i="11"/>
  <c r="ESM53" i="11"/>
  <c r="ESL53" i="11"/>
  <c r="ESK53" i="11"/>
  <c r="ESJ53" i="11"/>
  <c r="ESI53" i="11"/>
  <c r="ESH53" i="11"/>
  <c r="ESG53" i="11"/>
  <c r="ESF53" i="11"/>
  <c r="ESE53" i="11"/>
  <c r="ESD53" i="11"/>
  <c r="ESC53" i="11"/>
  <c r="ESB53" i="11"/>
  <c r="ESA53" i="11"/>
  <c r="ERZ53" i="11"/>
  <c r="ERY53" i="11"/>
  <c r="ERX53" i="11"/>
  <c r="ERW53" i="11"/>
  <c r="ERV53" i="11"/>
  <c r="ERU53" i="11"/>
  <c r="ERT53" i="11"/>
  <c r="ERS53" i="11"/>
  <c r="ERR53" i="11"/>
  <c r="ERQ53" i="11"/>
  <c r="ERP53" i="11"/>
  <c r="ERO53" i="11"/>
  <c r="ERN53" i="11"/>
  <c r="ERM53" i="11"/>
  <c r="ERL53" i="11"/>
  <c r="ERK53" i="11"/>
  <c r="ERJ53" i="11"/>
  <c r="ERI53" i="11"/>
  <c r="ERH53" i="11"/>
  <c r="ERG53" i="11"/>
  <c r="ERF53" i="11"/>
  <c r="ERE53" i="11"/>
  <c r="ERD53" i="11"/>
  <c r="ERC53" i="11"/>
  <c r="ERB53" i="11"/>
  <c r="ERA53" i="11"/>
  <c r="EQZ53" i="11"/>
  <c r="EQY53" i="11"/>
  <c r="EQX53" i="11"/>
  <c r="EQW53" i="11"/>
  <c r="EQV53" i="11"/>
  <c r="EQU53" i="11"/>
  <c r="EQT53" i="11"/>
  <c r="EQS53" i="11"/>
  <c r="EQR53" i="11"/>
  <c r="EQQ53" i="11"/>
  <c r="EQP53" i="11"/>
  <c r="EQO53" i="11"/>
  <c r="EQN53" i="11"/>
  <c r="EQM53" i="11"/>
  <c r="EQL53" i="11"/>
  <c r="EQK53" i="11"/>
  <c r="EQJ53" i="11"/>
  <c r="EQI53" i="11"/>
  <c r="EQH53" i="11"/>
  <c r="EQG53" i="11"/>
  <c r="EQF53" i="11"/>
  <c r="EQE53" i="11"/>
  <c r="EQD53" i="11"/>
  <c r="EQC53" i="11"/>
  <c r="EQB53" i="11"/>
  <c r="EQA53" i="11"/>
  <c r="EPZ53" i="11"/>
  <c r="EPY53" i="11"/>
  <c r="EPX53" i="11"/>
  <c r="EPW53" i="11"/>
  <c r="EPV53" i="11"/>
  <c r="EPU53" i="11"/>
  <c r="EPT53" i="11"/>
  <c r="EPS53" i="11"/>
  <c r="EPR53" i="11"/>
  <c r="EPQ53" i="11"/>
  <c r="EPP53" i="11"/>
  <c r="EPO53" i="11"/>
  <c r="EPN53" i="11"/>
  <c r="EPM53" i="11"/>
  <c r="EPL53" i="11"/>
  <c r="EPK53" i="11"/>
  <c r="EPJ53" i="11"/>
  <c r="EPI53" i="11"/>
  <c r="EPH53" i="11"/>
  <c r="EPG53" i="11"/>
  <c r="EPF53" i="11"/>
  <c r="EPE53" i="11"/>
  <c r="EPD53" i="11"/>
  <c r="EPC53" i="11"/>
  <c r="EPB53" i="11"/>
  <c r="EPA53" i="11"/>
  <c r="EOZ53" i="11"/>
  <c r="EOY53" i="11"/>
  <c r="EOX53" i="11"/>
  <c r="EOW53" i="11"/>
  <c r="EOV53" i="11"/>
  <c r="EOU53" i="11"/>
  <c r="EOT53" i="11"/>
  <c r="EOS53" i="11"/>
  <c r="EOR53" i="11"/>
  <c r="EOQ53" i="11"/>
  <c r="EOP53" i="11"/>
  <c r="EOO53" i="11"/>
  <c r="EON53" i="11"/>
  <c r="EOM53" i="11"/>
  <c r="EOL53" i="11"/>
  <c r="EOK53" i="11"/>
  <c r="EOJ53" i="11"/>
  <c r="EOI53" i="11"/>
  <c r="EOH53" i="11"/>
  <c r="EOG53" i="11"/>
  <c r="EOF53" i="11"/>
  <c r="EOE53" i="11"/>
  <c r="EOD53" i="11"/>
  <c r="EOC53" i="11"/>
  <c r="EOB53" i="11"/>
  <c r="EOA53" i="11"/>
  <c r="ENZ53" i="11"/>
  <c r="ENY53" i="11"/>
  <c r="ENX53" i="11"/>
  <c r="ENW53" i="11"/>
  <c r="ENV53" i="11"/>
  <c r="ENU53" i="11"/>
  <c r="ENT53" i="11"/>
  <c r="ENS53" i="11"/>
  <c r="ENR53" i="11"/>
  <c r="ENQ53" i="11"/>
  <c r="ENP53" i="11"/>
  <c r="ENO53" i="11"/>
  <c r="ENN53" i="11"/>
  <c r="ENM53" i="11"/>
  <c r="ENL53" i="11"/>
  <c r="ENK53" i="11"/>
  <c r="ENJ53" i="11"/>
  <c r="ENI53" i="11"/>
  <c r="ENH53" i="11"/>
  <c r="ENG53" i="11"/>
  <c r="ENF53" i="11"/>
  <c r="ENE53" i="11"/>
  <c r="END53" i="11"/>
  <c r="ENC53" i="11"/>
  <c r="ENB53" i="11"/>
  <c r="ENA53" i="11"/>
  <c r="EMZ53" i="11"/>
  <c r="EMY53" i="11"/>
  <c r="EMX53" i="11"/>
  <c r="EMW53" i="11"/>
  <c r="EMV53" i="11"/>
  <c r="EMU53" i="11"/>
  <c r="EMT53" i="11"/>
  <c r="EMS53" i="11"/>
  <c r="EMR53" i="11"/>
  <c r="EMQ53" i="11"/>
  <c r="EMP53" i="11"/>
  <c r="EMO53" i="11"/>
  <c r="EMN53" i="11"/>
  <c r="EMM53" i="11"/>
  <c r="EML53" i="11"/>
  <c r="EMK53" i="11"/>
  <c r="EMJ53" i="11"/>
  <c r="EMI53" i="11"/>
  <c r="EMH53" i="11"/>
  <c r="EMG53" i="11"/>
  <c r="EMF53" i="11"/>
  <c r="EME53" i="11"/>
  <c r="EMD53" i="11"/>
  <c r="EMC53" i="11"/>
  <c r="EMB53" i="11"/>
  <c r="EMA53" i="11"/>
  <c r="ELZ53" i="11"/>
  <c r="ELY53" i="11"/>
  <c r="ELX53" i="11"/>
  <c r="ELW53" i="11"/>
  <c r="ELV53" i="11"/>
  <c r="ELU53" i="11"/>
  <c r="ELT53" i="11"/>
  <c r="ELS53" i="11"/>
  <c r="ELR53" i="11"/>
  <c r="ELQ53" i="11"/>
  <c r="ELP53" i="11"/>
  <c r="ELO53" i="11"/>
  <c r="ELN53" i="11"/>
  <c r="ELM53" i="11"/>
  <c r="ELL53" i="11"/>
  <c r="ELK53" i="11"/>
  <c r="ELJ53" i="11"/>
  <c r="ELI53" i="11"/>
  <c r="ELH53" i="11"/>
  <c r="ELG53" i="11"/>
  <c r="ELF53" i="11"/>
  <c r="ELE53" i="11"/>
  <c r="ELD53" i="11"/>
  <c r="ELC53" i="11"/>
  <c r="ELB53" i="11"/>
  <c r="ELA53" i="11"/>
  <c r="EKZ53" i="11"/>
  <c r="EKY53" i="11"/>
  <c r="EKX53" i="11"/>
  <c r="EKW53" i="11"/>
  <c r="EKV53" i="11"/>
  <c r="EKU53" i="11"/>
  <c r="EKT53" i="11"/>
  <c r="EKS53" i="11"/>
  <c r="EKR53" i="11"/>
  <c r="EKQ53" i="11"/>
  <c r="EKP53" i="11"/>
  <c r="EKO53" i="11"/>
  <c r="EKN53" i="11"/>
  <c r="EKM53" i="11"/>
  <c r="EKL53" i="11"/>
  <c r="EKK53" i="11"/>
  <c r="EKJ53" i="11"/>
  <c r="EKI53" i="11"/>
  <c r="EKH53" i="11"/>
  <c r="EKG53" i="11"/>
  <c r="EKF53" i="11"/>
  <c r="EKE53" i="11"/>
  <c r="EKD53" i="11"/>
  <c r="EKC53" i="11"/>
  <c r="EKB53" i="11"/>
  <c r="EKA53" i="11"/>
  <c r="EJZ53" i="11"/>
  <c r="EJY53" i="11"/>
  <c r="EJX53" i="11"/>
  <c r="EJW53" i="11"/>
  <c r="EJV53" i="11"/>
  <c r="EJU53" i="11"/>
  <c r="EJT53" i="11"/>
  <c r="EJS53" i="11"/>
  <c r="EJR53" i="11"/>
  <c r="EJQ53" i="11"/>
  <c r="EJP53" i="11"/>
  <c r="EJO53" i="11"/>
  <c r="EJN53" i="11"/>
  <c r="EJM53" i="11"/>
  <c r="EJL53" i="11"/>
  <c r="EJK53" i="11"/>
  <c r="EJJ53" i="11"/>
  <c r="EJI53" i="11"/>
  <c r="EJH53" i="11"/>
  <c r="EJG53" i="11"/>
  <c r="EJF53" i="11"/>
  <c r="EJE53" i="11"/>
  <c r="EJD53" i="11"/>
  <c r="EJC53" i="11"/>
  <c r="EJB53" i="11"/>
  <c r="EJA53" i="11"/>
  <c r="EIZ53" i="11"/>
  <c r="EIY53" i="11"/>
  <c r="EIX53" i="11"/>
  <c r="EIW53" i="11"/>
  <c r="EIV53" i="11"/>
  <c r="EIU53" i="11"/>
  <c r="EIT53" i="11"/>
  <c r="EIS53" i="11"/>
  <c r="EIR53" i="11"/>
  <c r="EIQ53" i="11"/>
  <c r="EIP53" i="11"/>
  <c r="EIO53" i="11"/>
  <c r="EIN53" i="11"/>
  <c r="EIM53" i="11"/>
  <c r="EIL53" i="11"/>
  <c r="EIK53" i="11"/>
  <c r="EIJ53" i="11"/>
  <c r="EII53" i="11"/>
  <c r="EIH53" i="11"/>
  <c r="EIG53" i="11"/>
  <c r="EIF53" i="11"/>
  <c r="EIE53" i="11"/>
  <c r="EID53" i="11"/>
  <c r="EIC53" i="11"/>
  <c r="EIB53" i="11"/>
  <c r="EIA53" i="11"/>
  <c r="EHZ53" i="11"/>
  <c r="EHY53" i="11"/>
  <c r="EHX53" i="11"/>
  <c r="EHW53" i="11"/>
  <c r="EHV53" i="11"/>
  <c r="EHU53" i="11"/>
  <c r="EHT53" i="11"/>
  <c r="EHS53" i="11"/>
  <c r="EHR53" i="11"/>
  <c r="EHQ53" i="11"/>
  <c r="EHP53" i="11"/>
  <c r="EHO53" i="11"/>
  <c r="EHN53" i="11"/>
  <c r="EHM53" i="11"/>
  <c r="EHL53" i="11"/>
  <c r="EHK53" i="11"/>
  <c r="EHJ53" i="11"/>
  <c r="EHI53" i="11"/>
  <c r="EHH53" i="11"/>
  <c r="EHG53" i="11"/>
  <c r="EHF53" i="11"/>
  <c r="EHE53" i="11"/>
  <c r="EHD53" i="11"/>
  <c r="EHC53" i="11"/>
  <c r="EHB53" i="11"/>
  <c r="EHA53" i="11"/>
  <c r="EGZ53" i="11"/>
  <c r="EGY53" i="11"/>
  <c r="EGX53" i="11"/>
  <c r="EGW53" i="11"/>
  <c r="EGV53" i="11"/>
  <c r="EGU53" i="11"/>
  <c r="EGT53" i="11"/>
  <c r="EGS53" i="11"/>
  <c r="EGR53" i="11"/>
  <c r="EGQ53" i="11"/>
  <c r="EGP53" i="11"/>
  <c r="EGO53" i="11"/>
  <c r="EGN53" i="11"/>
  <c r="EGM53" i="11"/>
  <c r="EGL53" i="11"/>
  <c r="EGK53" i="11"/>
  <c r="EGJ53" i="11"/>
  <c r="EGI53" i="11"/>
  <c r="EGH53" i="11"/>
  <c r="EGG53" i="11"/>
  <c r="EGF53" i="11"/>
  <c r="EGE53" i="11"/>
  <c r="EGD53" i="11"/>
  <c r="EGC53" i="11"/>
  <c r="EGB53" i="11"/>
  <c r="EGA53" i="11"/>
  <c r="EFZ53" i="11"/>
  <c r="EFY53" i="11"/>
  <c r="EFX53" i="11"/>
  <c r="EFW53" i="11"/>
  <c r="EFV53" i="11"/>
  <c r="EFU53" i="11"/>
  <c r="EFT53" i="11"/>
  <c r="EFS53" i="11"/>
  <c r="EFR53" i="11"/>
  <c r="EFQ53" i="11"/>
  <c r="EFP53" i="11"/>
  <c r="EFO53" i="11"/>
  <c r="EFN53" i="11"/>
  <c r="EFM53" i="11"/>
  <c r="EFL53" i="11"/>
  <c r="EFK53" i="11"/>
  <c r="EFJ53" i="11"/>
  <c r="EFI53" i="11"/>
  <c r="EFH53" i="11"/>
  <c r="EFG53" i="11"/>
  <c r="EFF53" i="11"/>
  <c r="EFE53" i="11"/>
  <c r="EFD53" i="11"/>
  <c r="EFC53" i="11"/>
  <c r="EFB53" i="11"/>
  <c r="EFA53" i="11"/>
  <c r="EEZ53" i="11"/>
  <c r="EEY53" i="11"/>
  <c r="EEX53" i="11"/>
  <c r="EEW53" i="11"/>
  <c r="EEV53" i="11"/>
  <c r="EEU53" i="11"/>
  <c r="EET53" i="11"/>
  <c r="EES53" i="11"/>
  <c r="EER53" i="11"/>
  <c r="EEQ53" i="11"/>
  <c r="EEP53" i="11"/>
  <c r="EEO53" i="11"/>
  <c r="EEN53" i="11"/>
  <c r="EEM53" i="11"/>
  <c r="EEL53" i="11"/>
  <c r="EEK53" i="11"/>
  <c r="EEJ53" i="11"/>
  <c r="EEI53" i="11"/>
  <c r="EEH53" i="11"/>
  <c r="EEG53" i="11"/>
  <c r="EEF53" i="11"/>
  <c r="EEE53" i="11"/>
  <c r="EED53" i="11"/>
  <c r="EEC53" i="11"/>
  <c r="EEB53" i="11"/>
  <c r="EEA53" i="11"/>
  <c r="EDZ53" i="11"/>
  <c r="EDY53" i="11"/>
  <c r="EDX53" i="11"/>
  <c r="EDW53" i="11"/>
  <c r="EDV53" i="11"/>
  <c r="EDU53" i="11"/>
  <c r="EDT53" i="11"/>
  <c r="EDS53" i="11"/>
  <c r="EDR53" i="11"/>
  <c r="EDQ53" i="11"/>
  <c r="EDP53" i="11"/>
  <c r="EDO53" i="11"/>
  <c r="EDN53" i="11"/>
  <c r="EDM53" i="11"/>
  <c r="EDL53" i="11"/>
  <c r="EDK53" i="11"/>
  <c r="EDJ53" i="11"/>
  <c r="EDI53" i="11"/>
  <c r="EDH53" i="11"/>
  <c r="EDG53" i="11"/>
  <c r="EDF53" i="11"/>
  <c r="EDE53" i="11"/>
  <c r="EDD53" i="11"/>
  <c r="EDC53" i="11"/>
  <c r="EDB53" i="11"/>
  <c r="EDA53" i="11"/>
  <c r="ECZ53" i="11"/>
  <c r="ECY53" i="11"/>
  <c r="ECX53" i="11"/>
  <c r="ECW53" i="11"/>
  <c r="ECV53" i="11"/>
  <c r="ECU53" i="11"/>
  <c r="ECT53" i="11"/>
  <c r="ECS53" i="11"/>
  <c r="ECR53" i="11"/>
  <c r="ECQ53" i="11"/>
  <c r="ECP53" i="11"/>
  <c r="ECO53" i="11"/>
  <c r="ECN53" i="11"/>
  <c r="ECM53" i="11"/>
  <c r="ECL53" i="11"/>
  <c r="ECK53" i="11"/>
  <c r="ECJ53" i="11"/>
  <c r="ECI53" i="11"/>
  <c r="ECH53" i="11"/>
  <c r="ECG53" i="11"/>
  <c r="ECF53" i="11"/>
  <c r="ECE53" i="11"/>
  <c r="ECD53" i="11"/>
  <c r="ECC53" i="11"/>
  <c r="ECB53" i="11"/>
  <c r="ECA53" i="11"/>
  <c r="EBZ53" i="11"/>
  <c r="EBY53" i="11"/>
  <c r="EBX53" i="11"/>
  <c r="EBW53" i="11"/>
  <c r="EBV53" i="11"/>
  <c r="EBU53" i="11"/>
  <c r="EBT53" i="11"/>
  <c r="EBS53" i="11"/>
  <c r="EBR53" i="11"/>
  <c r="EBQ53" i="11"/>
  <c r="EBP53" i="11"/>
  <c r="EBO53" i="11"/>
  <c r="EBN53" i="11"/>
  <c r="EBM53" i="11"/>
  <c r="EBL53" i="11"/>
  <c r="EBK53" i="11"/>
  <c r="EBJ53" i="11"/>
  <c r="EBI53" i="11"/>
  <c r="EBH53" i="11"/>
  <c r="EBG53" i="11"/>
  <c r="EBF53" i="11"/>
  <c r="EBE53" i="11"/>
  <c r="EBD53" i="11"/>
  <c r="EBC53" i="11"/>
  <c r="EBB53" i="11"/>
  <c r="EBA53" i="11"/>
  <c r="EAZ53" i="11"/>
  <c r="EAY53" i="11"/>
  <c r="EAX53" i="11"/>
  <c r="EAW53" i="11"/>
  <c r="EAV53" i="11"/>
  <c r="EAU53" i="11"/>
  <c r="EAT53" i="11"/>
  <c r="EAS53" i="11"/>
  <c r="EAR53" i="11"/>
  <c r="EAQ53" i="11"/>
  <c r="EAP53" i="11"/>
  <c r="EAO53" i="11"/>
  <c r="EAN53" i="11"/>
  <c r="EAM53" i="11"/>
  <c r="EAL53" i="11"/>
  <c r="EAK53" i="11"/>
  <c r="EAJ53" i="11"/>
  <c r="EAI53" i="11"/>
  <c r="EAH53" i="11"/>
  <c r="EAG53" i="11"/>
  <c r="EAF53" i="11"/>
  <c r="EAE53" i="11"/>
  <c r="EAD53" i="11"/>
  <c r="EAC53" i="11"/>
  <c r="EAB53" i="11"/>
  <c r="EAA53" i="11"/>
  <c r="DZZ53" i="11"/>
  <c r="DZY53" i="11"/>
  <c r="DZX53" i="11"/>
  <c r="DZW53" i="11"/>
  <c r="DZV53" i="11"/>
  <c r="DZU53" i="11"/>
  <c r="DZT53" i="11"/>
  <c r="DZS53" i="11"/>
  <c r="DZR53" i="11"/>
  <c r="DZQ53" i="11"/>
  <c r="DZP53" i="11"/>
  <c r="DZO53" i="11"/>
  <c r="DZN53" i="11"/>
  <c r="DZM53" i="11"/>
  <c r="DZL53" i="11"/>
  <c r="DZK53" i="11"/>
  <c r="DZJ53" i="11"/>
  <c r="DZI53" i="11"/>
  <c r="DZH53" i="11"/>
  <c r="DZG53" i="11"/>
  <c r="DZF53" i="11"/>
  <c r="DZE53" i="11"/>
  <c r="DZD53" i="11"/>
  <c r="DZC53" i="11"/>
  <c r="DZB53" i="11"/>
  <c r="DZA53" i="11"/>
  <c r="DYZ53" i="11"/>
  <c r="DYY53" i="11"/>
  <c r="DYX53" i="11"/>
  <c r="DYW53" i="11"/>
  <c r="DYV53" i="11"/>
  <c r="DYU53" i="11"/>
  <c r="DYT53" i="11"/>
  <c r="DYS53" i="11"/>
  <c r="DYR53" i="11"/>
  <c r="DYQ53" i="11"/>
  <c r="DYP53" i="11"/>
  <c r="DYO53" i="11"/>
  <c r="DYN53" i="11"/>
  <c r="DYM53" i="11"/>
  <c r="DYL53" i="11"/>
  <c r="DYK53" i="11"/>
  <c r="DYJ53" i="11"/>
  <c r="DYI53" i="11"/>
  <c r="DYH53" i="11"/>
  <c r="DYG53" i="11"/>
  <c r="DYF53" i="11"/>
  <c r="DYE53" i="11"/>
  <c r="DYD53" i="11"/>
  <c r="DYC53" i="11"/>
  <c r="DYB53" i="11"/>
  <c r="DYA53" i="11"/>
  <c r="DXZ53" i="11"/>
  <c r="DXY53" i="11"/>
  <c r="DXX53" i="11"/>
  <c r="DXW53" i="11"/>
  <c r="DXV53" i="11"/>
  <c r="DXU53" i="11"/>
  <c r="DXT53" i="11"/>
  <c r="DXS53" i="11"/>
  <c r="DXR53" i="11"/>
  <c r="DXQ53" i="11"/>
  <c r="DXP53" i="11"/>
  <c r="DXO53" i="11"/>
  <c r="DXN53" i="11"/>
  <c r="DXM53" i="11"/>
  <c r="DXL53" i="11"/>
  <c r="DXK53" i="11"/>
  <c r="DXJ53" i="11"/>
  <c r="DXI53" i="11"/>
  <c r="DXH53" i="11"/>
  <c r="DXG53" i="11"/>
  <c r="DXF53" i="11"/>
  <c r="DXE53" i="11"/>
  <c r="DXD53" i="11"/>
  <c r="DXC53" i="11"/>
  <c r="DXB53" i="11"/>
  <c r="DXA53" i="11"/>
  <c r="DWZ53" i="11"/>
  <c r="DWY53" i="11"/>
  <c r="DWX53" i="11"/>
  <c r="DWW53" i="11"/>
  <c r="DWV53" i="11"/>
  <c r="DWU53" i="11"/>
  <c r="DWT53" i="11"/>
  <c r="DWS53" i="11"/>
  <c r="DWR53" i="11"/>
  <c r="DWQ53" i="11"/>
  <c r="DWP53" i="11"/>
  <c r="DWO53" i="11"/>
  <c r="DWN53" i="11"/>
  <c r="DWM53" i="11"/>
  <c r="DWL53" i="11"/>
  <c r="DWK53" i="11"/>
  <c r="DWJ53" i="11"/>
  <c r="DWI53" i="11"/>
  <c r="DWH53" i="11"/>
  <c r="DWG53" i="11"/>
  <c r="DWF53" i="11"/>
  <c r="DWE53" i="11"/>
  <c r="DWD53" i="11"/>
  <c r="DWC53" i="11"/>
  <c r="DWB53" i="11"/>
  <c r="DWA53" i="11"/>
  <c r="DVZ53" i="11"/>
  <c r="DVY53" i="11"/>
  <c r="DVX53" i="11"/>
  <c r="DVW53" i="11"/>
  <c r="DVV53" i="11"/>
  <c r="DVU53" i="11"/>
  <c r="DVT53" i="11"/>
  <c r="DVS53" i="11"/>
  <c r="DVR53" i="11"/>
  <c r="DVQ53" i="11"/>
  <c r="DVP53" i="11"/>
  <c r="DVO53" i="11"/>
  <c r="DVN53" i="11"/>
  <c r="DVM53" i="11"/>
  <c r="DVL53" i="11"/>
  <c r="DVK53" i="11"/>
  <c r="DVJ53" i="11"/>
  <c r="DVI53" i="11"/>
  <c r="DVH53" i="11"/>
  <c r="DVG53" i="11"/>
  <c r="DVF53" i="11"/>
  <c r="DVE53" i="11"/>
  <c r="DVD53" i="11"/>
  <c r="DVC53" i="11"/>
  <c r="DVB53" i="11"/>
  <c r="DVA53" i="11"/>
  <c r="DUZ53" i="11"/>
  <c r="DUY53" i="11"/>
  <c r="DUX53" i="11"/>
  <c r="DUW53" i="11"/>
  <c r="DUV53" i="11"/>
  <c r="DUU53" i="11"/>
  <c r="DUT53" i="11"/>
  <c r="DUS53" i="11"/>
  <c r="DUR53" i="11"/>
  <c r="DUQ53" i="11"/>
  <c r="DUP53" i="11"/>
  <c r="DUO53" i="11"/>
  <c r="DUN53" i="11"/>
  <c r="DUM53" i="11"/>
  <c r="DUL53" i="11"/>
  <c r="DUK53" i="11"/>
  <c r="DUJ53" i="11"/>
  <c r="DUI53" i="11"/>
  <c r="DUH53" i="11"/>
  <c r="DUG53" i="11"/>
  <c r="DUF53" i="11"/>
  <c r="DUE53" i="11"/>
  <c r="DUD53" i="11"/>
  <c r="DUC53" i="11"/>
  <c r="DUB53" i="11"/>
  <c r="DUA53" i="11"/>
  <c r="DTZ53" i="11"/>
  <c r="DTY53" i="11"/>
  <c r="DTX53" i="11"/>
  <c r="DTW53" i="11"/>
  <c r="DTV53" i="11"/>
  <c r="DTU53" i="11"/>
  <c r="DTT53" i="11"/>
  <c r="DTS53" i="11"/>
  <c r="DTR53" i="11"/>
  <c r="DTQ53" i="11"/>
  <c r="DTP53" i="11"/>
  <c r="DTO53" i="11"/>
  <c r="DTN53" i="11"/>
  <c r="DTM53" i="11"/>
  <c r="DTL53" i="11"/>
  <c r="DTK53" i="11"/>
  <c r="DTJ53" i="11"/>
  <c r="DTI53" i="11"/>
  <c r="DTH53" i="11"/>
  <c r="DTG53" i="11"/>
  <c r="DTF53" i="11"/>
  <c r="DTE53" i="11"/>
  <c r="DTD53" i="11"/>
  <c r="DTC53" i="11"/>
  <c r="DTB53" i="11"/>
  <c r="DTA53" i="11"/>
  <c r="DSZ53" i="11"/>
  <c r="DSY53" i="11"/>
  <c r="DSX53" i="11"/>
  <c r="DSW53" i="11"/>
  <c r="DSV53" i="11"/>
  <c r="DSU53" i="11"/>
  <c r="DST53" i="11"/>
  <c r="DSS53" i="11"/>
  <c r="DSR53" i="11"/>
  <c r="DSQ53" i="11"/>
  <c r="DSP53" i="11"/>
  <c r="DSO53" i="11"/>
  <c r="DSN53" i="11"/>
  <c r="DSM53" i="11"/>
  <c r="DSL53" i="11"/>
  <c r="DSK53" i="11"/>
  <c r="DSJ53" i="11"/>
  <c r="DSI53" i="11"/>
  <c r="DSH53" i="11"/>
  <c r="DSG53" i="11"/>
  <c r="DSF53" i="11"/>
  <c r="DSE53" i="11"/>
  <c r="DSD53" i="11"/>
  <c r="DSC53" i="11"/>
  <c r="DSB53" i="11"/>
  <c r="DSA53" i="11"/>
  <c r="DRZ53" i="11"/>
  <c r="DRY53" i="11"/>
  <c r="DRX53" i="11"/>
  <c r="DRW53" i="11"/>
  <c r="DRV53" i="11"/>
  <c r="DRU53" i="11"/>
  <c r="DRT53" i="11"/>
  <c r="DRS53" i="11"/>
  <c r="DRR53" i="11"/>
  <c r="DRQ53" i="11"/>
  <c r="DRP53" i="11"/>
  <c r="DRO53" i="11"/>
  <c r="DRN53" i="11"/>
  <c r="DRM53" i="11"/>
  <c r="DRL53" i="11"/>
  <c r="DRK53" i="11"/>
  <c r="DRJ53" i="11"/>
  <c r="DRI53" i="11"/>
  <c r="DRH53" i="11"/>
  <c r="DRG53" i="11"/>
  <c r="DRF53" i="11"/>
  <c r="DRE53" i="11"/>
  <c r="DRD53" i="11"/>
  <c r="DRC53" i="11"/>
  <c r="DRB53" i="11"/>
  <c r="DRA53" i="11"/>
  <c r="DQZ53" i="11"/>
  <c r="DQY53" i="11"/>
  <c r="DQX53" i="11"/>
  <c r="DQW53" i="11"/>
  <c r="DQV53" i="11"/>
  <c r="DQU53" i="11"/>
  <c r="DQT53" i="11"/>
  <c r="DQS53" i="11"/>
  <c r="DQR53" i="11"/>
  <c r="DQQ53" i="11"/>
  <c r="DQP53" i="11"/>
  <c r="DQO53" i="11"/>
  <c r="DQN53" i="11"/>
  <c r="DQM53" i="11"/>
  <c r="DQL53" i="11"/>
  <c r="DQK53" i="11"/>
  <c r="DQJ53" i="11"/>
  <c r="DQI53" i="11"/>
  <c r="DQH53" i="11"/>
  <c r="DQG53" i="11"/>
  <c r="DQF53" i="11"/>
  <c r="DQE53" i="11"/>
  <c r="DQD53" i="11"/>
  <c r="DQC53" i="11"/>
  <c r="DQB53" i="11"/>
  <c r="DQA53" i="11"/>
  <c r="DPZ53" i="11"/>
  <c r="DPY53" i="11"/>
  <c r="DPX53" i="11"/>
  <c r="DPW53" i="11"/>
  <c r="DPV53" i="11"/>
  <c r="DPU53" i="11"/>
  <c r="DPT53" i="11"/>
  <c r="DPS53" i="11"/>
  <c r="DPR53" i="11"/>
  <c r="DPQ53" i="11"/>
  <c r="DPP53" i="11"/>
  <c r="DPO53" i="11"/>
  <c r="DPN53" i="11"/>
  <c r="DPM53" i="11"/>
  <c r="DPL53" i="11"/>
  <c r="DPK53" i="11"/>
  <c r="DPJ53" i="11"/>
  <c r="DPI53" i="11"/>
  <c r="DPH53" i="11"/>
  <c r="DPG53" i="11"/>
  <c r="DPF53" i="11"/>
  <c r="DPE53" i="11"/>
  <c r="DPD53" i="11"/>
  <c r="DPC53" i="11"/>
  <c r="DPB53" i="11"/>
  <c r="DPA53" i="11"/>
  <c r="DOZ53" i="11"/>
  <c r="DOY53" i="11"/>
  <c r="DOX53" i="11"/>
  <c r="DOW53" i="11"/>
  <c r="DOV53" i="11"/>
  <c r="DOU53" i="11"/>
  <c r="DOT53" i="11"/>
  <c r="DOS53" i="11"/>
  <c r="DOR53" i="11"/>
  <c r="DOQ53" i="11"/>
  <c r="DOP53" i="11"/>
  <c r="DOO53" i="11"/>
  <c r="DON53" i="11"/>
  <c r="DOM53" i="11"/>
  <c r="DOL53" i="11"/>
  <c r="DOK53" i="11"/>
  <c r="DOJ53" i="11"/>
  <c r="DOI53" i="11"/>
  <c r="DOH53" i="11"/>
  <c r="DOG53" i="11"/>
  <c r="DOF53" i="11"/>
  <c r="DOE53" i="11"/>
  <c r="DOD53" i="11"/>
  <c r="DOC53" i="11"/>
  <c r="DOB53" i="11"/>
  <c r="DOA53" i="11"/>
  <c r="DNZ53" i="11"/>
  <c r="DNY53" i="11"/>
  <c r="DNX53" i="11"/>
  <c r="DNW53" i="11"/>
  <c r="DNV53" i="11"/>
  <c r="DNU53" i="11"/>
  <c r="DNT53" i="11"/>
  <c r="DNS53" i="11"/>
  <c r="DNR53" i="11"/>
  <c r="DNQ53" i="11"/>
  <c r="DNP53" i="11"/>
  <c r="DNO53" i="11"/>
  <c r="DNN53" i="11"/>
  <c r="DNM53" i="11"/>
  <c r="DNL53" i="11"/>
  <c r="DNK53" i="11"/>
  <c r="DNJ53" i="11"/>
  <c r="DNI53" i="11"/>
  <c r="DNH53" i="11"/>
  <c r="DNG53" i="11"/>
  <c r="DNF53" i="11"/>
  <c r="DNE53" i="11"/>
  <c r="DND53" i="11"/>
  <c r="DNC53" i="11"/>
  <c r="DNB53" i="11"/>
  <c r="DNA53" i="11"/>
  <c r="DMZ53" i="11"/>
  <c r="DMY53" i="11"/>
  <c r="DMX53" i="11"/>
  <c r="DMW53" i="11"/>
  <c r="DMV53" i="11"/>
  <c r="DMU53" i="11"/>
  <c r="DMT53" i="11"/>
  <c r="DMS53" i="11"/>
  <c r="DMR53" i="11"/>
  <c r="DMQ53" i="11"/>
  <c r="DMP53" i="11"/>
  <c r="DMO53" i="11"/>
  <c r="DMN53" i="11"/>
  <c r="DMM53" i="11"/>
  <c r="DML53" i="11"/>
  <c r="DMK53" i="11"/>
  <c r="DMJ53" i="11"/>
  <c r="DMI53" i="11"/>
  <c r="DMH53" i="11"/>
  <c r="DMG53" i="11"/>
  <c r="DMF53" i="11"/>
  <c r="DME53" i="11"/>
  <c r="DMD53" i="11"/>
  <c r="DMC53" i="11"/>
  <c r="DMB53" i="11"/>
  <c r="DMA53" i="11"/>
  <c r="DLZ53" i="11"/>
  <c r="DLY53" i="11"/>
  <c r="DLX53" i="11"/>
  <c r="DLW53" i="11"/>
  <c r="DLV53" i="11"/>
  <c r="DLU53" i="11"/>
  <c r="DLT53" i="11"/>
  <c r="DLS53" i="11"/>
  <c r="DLR53" i="11"/>
  <c r="DLQ53" i="11"/>
  <c r="DLP53" i="11"/>
  <c r="DLO53" i="11"/>
  <c r="DLN53" i="11"/>
  <c r="DLM53" i="11"/>
  <c r="DLL53" i="11"/>
  <c r="DLK53" i="11"/>
  <c r="DLJ53" i="11"/>
  <c r="DLI53" i="11"/>
  <c r="DLH53" i="11"/>
  <c r="DLG53" i="11"/>
  <c r="DLF53" i="11"/>
  <c r="DLE53" i="11"/>
  <c r="DLD53" i="11"/>
  <c r="DLC53" i="11"/>
  <c r="DLB53" i="11"/>
  <c r="DLA53" i="11"/>
  <c r="DKZ53" i="11"/>
  <c r="DKY53" i="11"/>
  <c r="DKX53" i="11"/>
  <c r="DKW53" i="11"/>
  <c r="DKV53" i="11"/>
  <c r="DKU53" i="11"/>
  <c r="DKT53" i="11"/>
  <c r="DKS53" i="11"/>
  <c r="DKR53" i="11"/>
  <c r="DKQ53" i="11"/>
  <c r="DKP53" i="11"/>
  <c r="DKO53" i="11"/>
  <c r="DKN53" i="11"/>
  <c r="DKM53" i="11"/>
  <c r="DKL53" i="11"/>
  <c r="DKK53" i="11"/>
  <c r="DKJ53" i="11"/>
  <c r="DKI53" i="11"/>
  <c r="DKH53" i="11"/>
  <c r="DKG53" i="11"/>
  <c r="DKF53" i="11"/>
  <c r="DKE53" i="11"/>
  <c r="DKD53" i="11"/>
  <c r="DKC53" i="11"/>
  <c r="DKB53" i="11"/>
  <c r="DKA53" i="11"/>
  <c r="DJZ53" i="11"/>
  <c r="DJY53" i="11"/>
  <c r="DJX53" i="11"/>
  <c r="DJW53" i="11"/>
  <c r="DJV53" i="11"/>
  <c r="DJU53" i="11"/>
  <c r="DJT53" i="11"/>
  <c r="DJS53" i="11"/>
  <c r="DJR53" i="11"/>
  <c r="DJQ53" i="11"/>
  <c r="DJP53" i="11"/>
  <c r="DJO53" i="11"/>
  <c r="DJN53" i="11"/>
  <c r="DJM53" i="11"/>
  <c r="DJL53" i="11"/>
  <c r="DJK53" i="11"/>
  <c r="DJJ53" i="11"/>
  <c r="DJI53" i="11"/>
  <c r="DJH53" i="11"/>
  <c r="DJG53" i="11"/>
  <c r="DJF53" i="11"/>
  <c r="DJE53" i="11"/>
  <c r="DJD53" i="11"/>
  <c r="DJC53" i="11"/>
  <c r="DJB53" i="11"/>
  <c r="DJA53" i="11"/>
  <c r="DIZ53" i="11"/>
  <c r="DIY53" i="11"/>
  <c r="DIX53" i="11"/>
  <c r="DIW53" i="11"/>
  <c r="DIV53" i="11"/>
  <c r="DIU53" i="11"/>
  <c r="DIT53" i="11"/>
  <c r="DIS53" i="11"/>
  <c r="DIR53" i="11"/>
  <c r="DIQ53" i="11"/>
  <c r="DIP53" i="11"/>
  <c r="DIO53" i="11"/>
  <c r="DIN53" i="11"/>
  <c r="DIM53" i="11"/>
  <c r="DIL53" i="11"/>
  <c r="DIK53" i="11"/>
  <c r="DIJ53" i="11"/>
  <c r="DII53" i="11"/>
  <c r="DIH53" i="11"/>
  <c r="DIG53" i="11"/>
  <c r="DIF53" i="11"/>
  <c r="DIE53" i="11"/>
  <c r="DID53" i="11"/>
  <c r="DIC53" i="11"/>
  <c r="DIB53" i="11"/>
  <c r="DIA53" i="11"/>
  <c r="DHZ53" i="11"/>
  <c r="DHY53" i="11"/>
  <c r="DHX53" i="11"/>
  <c r="DHW53" i="11"/>
  <c r="DHV53" i="11"/>
  <c r="DHU53" i="11"/>
  <c r="DHT53" i="11"/>
  <c r="DHS53" i="11"/>
  <c r="DHR53" i="11"/>
  <c r="DHQ53" i="11"/>
  <c r="DHP53" i="11"/>
  <c r="DHO53" i="11"/>
  <c r="DHN53" i="11"/>
  <c r="DHM53" i="11"/>
  <c r="DHL53" i="11"/>
  <c r="DHK53" i="11"/>
  <c r="DHJ53" i="11"/>
  <c r="DHI53" i="11"/>
  <c r="DHH53" i="11"/>
  <c r="DHG53" i="11"/>
  <c r="DHF53" i="11"/>
  <c r="DHE53" i="11"/>
  <c r="DHD53" i="11"/>
  <c r="DHC53" i="11"/>
  <c r="DHB53" i="11"/>
  <c r="DHA53" i="11"/>
  <c r="DGZ53" i="11"/>
  <c r="DGY53" i="11"/>
  <c r="DGX53" i="11"/>
  <c r="DGW53" i="11"/>
  <c r="DGV53" i="11"/>
  <c r="DGU53" i="11"/>
  <c r="DGT53" i="11"/>
  <c r="DGS53" i="11"/>
  <c r="DGR53" i="11"/>
  <c r="DGQ53" i="11"/>
  <c r="DGP53" i="11"/>
  <c r="DGO53" i="11"/>
  <c r="DGN53" i="11"/>
  <c r="DGM53" i="11"/>
  <c r="DGL53" i="11"/>
  <c r="DGK53" i="11"/>
  <c r="DGJ53" i="11"/>
  <c r="DGI53" i="11"/>
  <c r="DGH53" i="11"/>
  <c r="DGG53" i="11"/>
  <c r="DGF53" i="11"/>
  <c r="DGE53" i="11"/>
  <c r="DGD53" i="11"/>
  <c r="DGC53" i="11"/>
  <c r="DGB53" i="11"/>
  <c r="DGA53" i="11"/>
  <c r="DFZ53" i="11"/>
  <c r="DFY53" i="11"/>
  <c r="DFX53" i="11"/>
  <c r="DFW53" i="11"/>
  <c r="DFV53" i="11"/>
  <c r="DFU53" i="11"/>
  <c r="DFT53" i="11"/>
  <c r="DFS53" i="11"/>
  <c r="DFR53" i="11"/>
  <c r="DFQ53" i="11"/>
  <c r="DFP53" i="11"/>
  <c r="DFO53" i="11"/>
  <c r="DFN53" i="11"/>
  <c r="DFM53" i="11"/>
  <c r="DFL53" i="11"/>
  <c r="DFK53" i="11"/>
  <c r="DFJ53" i="11"/>
  <c r="DFI53" i="11"/>
  <c r="DFH53" i="11"/>
  <c r="DFG53" i="11"/>
  <c r="DFF53" i="11"/>
  <c r="DFE53" i="11"/>
  <c r="DFD53" i="11"/>
  <c r="DFC53" i="11"/>
  <c r="DFB53" i="11"/>
  <c r="DFA53" i="11"/>
  <c r="DEZ53" i="11"/>
  <c r="DEY53" i="11"/>
  <c r="DEX53" i="11"/>
  <c r="DEW53" i="11"/>
  <c r="DEV53" i="11"/>
  <c r="DEU53" i="11"/>
  <c r="DET53" i="11"/>
  <c r="DES53" i="11"/>
  <c r="DER53" i="11"/>
  <c r="DEQ53" i="11"/>
  <c r="DEP53" i="11"/>
  <c r="DEO53" i="11"/>
  <c r="DEN53" i="11"/>
  <c r="DEM53" i="11"/>
  <c r="DEL53" i="11"/>
  <c r="DEK53" i="11"/>
  <c r="DEJ53" i="11"/>
  <c r="DEI53" i="11"/>
  <c r="DEH53" i="11"/>
  <c r="DEG53" i="11"/>
  <c r="DEF53" i="11"/>
  <c r="DEE53" i="11"/>
  <c r="DED53" i="11"/>
  <c r="DEC53" i="11"/>
  <c r="DEB53" i="11"/>
  <c r="DEA53" i="11"/>
  <c r="DDZ53" i="11"/>
  <c r="DDY53" i="11"/>
  <c r="DDX53" i="11"/>
  <c r="DDW53" i="11"/>
  <c r="DDV53" i="11"/>
  <c r="DDU53" i="11"/>
  <c r="DDT53" i="11"/>
  <c r="DDS53" i="11"/>
  <c r="DDR53" i="11"/>
  <c r="DDQ53" i="11"/>
  <c r="DDP53" i="11"/>
  <c r="DDO53" i="11"/>
  <c r="DDN53" i="11"/>
  <c r="DDM53" i="11"/>
  <c r="DDL53" i="11"/>
  <c r="DDK53" i="11"/>
  <c r="DDJ53" i="11"/>
  <c r="DDI53" i="11"/>
  <c r="DDH53" i="11"/>
  <c r="DDG53" i="11"/>
  <c r="DDF53" i="11"/>
  <c r="DDE53" i="11"/>
  <c r="DDD53" i="11"/>
  <c r="DDC53" i="11"/>
  <c r="DDB53" i="11"/>
  <c r="DDA53" i="11"/>
  <c r="DCZ53" i="11"/>
  <c r="DCY53" i="11"/>
  <c r="DCX53" i="11"/>
  <c r="DCW53" i="11"/>
  <c r="DCV53" i="11"/>
  <c r="DCU53" i="11"/>
  <c r="DCT53" i="11"/>
  <c r="DCS53" i="11"/>
  <c r="DCR53" i="11"/>
  <c r="DCQ53" i="11"/>
  <c r="DCP53" i="11"/>
  <c r="DCO53" i="11"/>
  <c r="DCN53" i="11"/>
  <c r="DCM53" i="11"/>
  <c r="DCL53" i="11"/>
  <c r="DCK53" i="11"/>
  <c r="DCJ53" i="11"/>
  <c r="DCI53" i="11"/>
  <c r="DCH53" i="11"/>
  <c r="DCG53" i="11"/>
  <c r="DCF53" i="11"/>
  <c r="DCE53" i="11"/>
  <c r="DCD53" i="11"/>
  <c r="DCC53" i="11"/>
  <c r="DCB53" i="11"/>
  <c r="DCA53" i="11"/>
  <c r="DBZ53" i="11"/>
  <c r="DBY53" i="11"/>
  <c r="DBX53" i="11"/>
  <c r="DBW53" i="11"/>
  <c r="DBV53" i="11"/>
  <c r="DBU53" i="11"/>
  <c r="DBT53" i="11"/>
  <c r="DBS53" i="11"/>
  <c r="DBR53" i="11"/>
  <c r="DBQ53" i="11"/>
  <c r="DBP53" i="11"/>
  <c r="DBO53" i="11"/>
  <c r="DBN53" i="11"/>
  <c r="DBM53" i="11"/>
  <c r="DBL53" i="11"/>
  <c r="DBK53" i="11"/>
  <c r="DBJ53" i="11"/>
  <c r="DBI53" i="11"/>
  <c r="DBH53" i="11"/>
  <c r="DBG53" i="11"/>
  <c r="DBF53" i="11"/>
  <c r="DBE53" i="11"/>
  <c r="DBD53" i="11"/>
  <c r="DBC53" i="11"/>
  <c r="DBB53" i="11"/>
  <c r="DBA53" i="11"/>
  <c r="DAZ53" i="11"/>
  <c r="DAY53" i="11"/>
  <c r="DAX53" i="11"/>
  <c r="DAW53" i="11"/>
  <c r="DAV53" i="11"/>
  <c r="DAU53" i="11"/>
  <c r="DAT53" i="11"/>
  <c r="DAS53" i="11"/>
  <c r="DAR53" i="11"/>
  <c r="DAQ53" i="11"/>
  <c r="DAP53" i="11"/>
  <c r="DAO53" i="11"/>
  <c r="DAN53" i="11"/>
  <c r="DAM53" i="11"/>
  <c r="DAL53" i="11"/>
  <c r="DAK53" i="11"/>
  <c r="DAJ53" i="11"/>
  <c r="DAI53" i="11"/>
  <c r="DAH53" i="11"/>
  <c r="DAG53" i="11"/>
  <c r="DAF53" i="11"/>
  <c r="DAE53" i="11"/>
  <c r="DAD53" i="11"/>
  <c r="DAC53" i="11"/>
  <c r="DAB53" i="11"/>
  <c r="DAA53" i="11"/>
  <c r="CZZ53" i="11"/>
  <c r="CZY53" i="11"/>
  <c r="CZX53" i="11"/>
  <c r="CZW53" i="11"/>
  <c r="CZV53" i="11"/>
  <c r="CZU53" i="11"/>
  <c r="CZT53" i="11"/>
  <c r="CZS53" i="11"/>
  <c r="CZR53" i="11"/>
  <c r="CZQ53" i="11"/>
  <c r="CZP53" i="11"/>
  <c r="CZO53" i="11"/>
  <c r="CZN53" i="11"/>
  <c r="CZM53" i="11"/>
  <c r="CZL53" i="11"/>
  <c r="CZK53" i="11"/>
  <c r="CZJ53" i="11"/>
  <c r="CZI53" i="11"/>
  <c r="CZH53" i="11"/>
  <c r="CZG53" i="11"/>
  <c r="CZF53" i="11"/>
  <c r="CZE53" i="11"/>
  <c r="CZD53" i="11"/>
  <c r="CZC53" i="11"/>
  <c r="CZB53" i="11"/>
  <c r="CZA53" i="11"/>
  <c r="CYZ53" i="11"/>
  <c r="CYY53" i="11"/>
  <c r="CYX53" i="11"/>
  <c r="CYW53" i="11"/>
  <c r="CYV53" i="11"/>
  <c r="CYU53" i="11"/>
  <c r="CYT53" i="11"/>
  <c r="CYS53" i="11"/>
  <c r="CYR53" i="11"/>
  <c r="CYQ53" i="11"/>
  <c r="CYP53" i="11"/>
  <c r="CYO53" i="11"/>
  <c r="CYN53" i="11"/>
  <c r="CYM53" i="11"/>
  <c r="CYL53" i="11"/>
  <c r="CYK53" i="11"/>
  <c r="CYJ53" i="11"/>
  <c r="CYI53" i="11"/>
  <c r="CYH53" i="11"/>
  <c r="CYG53" i="11"/>
  <c r="CYF53" i="11"/>
  <c r="CYE53" i="11"/>
  <c r="CYD53" i="11"/>
  <c r="CYC53" i="11"/>
  <c r="CYB53" i="11"/>
  <c r="CYA53" i="11"/>
  <c r="CXZ53" i="11"/>
  <c r="CXY53" i="11"/>
  <c r="CXX53" i="11"/>
  <c r="CXW53" i="11"/>
  <c r="CXV53" i="11"/>
  <c r="CXU53" i="11"/>
  <c r="CXT53" i="11"/>
  <c r="CXS53" i="11"/>
  <c r="CXR53" i="11"/>
  <c r="CXQ53" i="11"/>
  <c r="CXP53" i="11"/>
  <c r="CXO53" i="11"/>
  <c r="CXN53" i="11"/>
  <c r="CXM53" i="11"/>
  <c r="CXL53" i="11"/>
  <c r="CXK53" i="11"/>
  <c r="CXJ53" i="11"/>
  <c r="CXI53" i="11"/>
  <c r="CXH53" i="11"/>
  <c r="CXG53" i="11"/>
  <c r="CXF53" i="11"/>
  <c r="CXE53" i="11"/>
  <c r="CXD53" i="11"/>
  <c r="CXC53" i="11"/>
  <c r="CXB53" i="11"/>
  <c r="CXA53" i="11"/>
  <c r="CWZ53" i="11"/>
  <c r="CWY53" i="11"/>
  <c r="CWX53" i="11"/>
  <c r="CWW53" i="11"/>
  <c r="CWV53" i="11"/>
  <c r="CWU53" i="11"/>
  <c r="CWT53" i="11"/>
  <c r="CWS53" i="11"/>
  <c r="CWR53" i="11"/>
  <c r="CWQ53" i="11"/>
  <c r="CWP53" i="11"/>
  <c r="CWO53" i="11"/>
  <c r="CWN53" i="11"/>
  <c r="CWM53" i="11"/>
  <c r="CWL53" i="11"/>
  <c r="CWK53" i="11"/>
  <c r="CWJ53" i="11"/>
  <c r="CWI53" i="11"/>
  <c r="CWH53" i="11"/>
  <c r="CWG53" i="11"/>
  <c r="CWF53" i="11"/>
  <c r="CWE53" i="11"/>
  <c r="CWD53" i="11"/>
  <c r="CWC53" i="11"/>
  <c r="CWB53" i="11"/>
  <c r="CWA53" i="11"/>
  <c r="CVZ53" i="11"/>
  <c r="CVY53" i="11"/>
  <c r="CVX53" i="11"/>
  <c r="CVW53" i="11"/>
  <c r="CVV53" i="11"/>
  <c r="CVU53" i="11"/>
  <c r="CVT53" i="11"/>
  <c r="CVS53" i="11"/>
  <c r="CVR53" i="11"/>
  <c r="CVQ53" i="11"/>
  <c r="CVP53" i="11"/>
  <c r="CVO53" i="11"/>
  <c r="CVN53" i="11"/>
  <c r="CVM53" i="11"/>
  <c r="CVL53" i="11"/>
  <c r="CVK53" i="11"/>
  <c r="CVJ53" i="11"/>
  <c r="CVI53" i="11"/>
  <c r="CVH53" i="11"/>
  <c r="CVG53" i="11"/>
  <c r="CVF53" i="11"/>
  <c r="CVE53" i="11"/>
  <c r="CVD53" i="11"/>
  <c r="CVC53" i="11"/>
  <c r="CVB53" i="11"/>
  <c r="CVA53" i="11"/>
  <c r="CUZ53" i="11"/>
  <c r="CUY53" i="11"/>
  <c r="CUX53" i="11"/>
  <c r="CUW53" i="11"/>
  <c r="CUV53" i="11"/>
  <c r="CUU53" i="11"/>
  <c r="CUT53" i="11"/>
  <c r="CUS53" i="11"/>
  <c r="CUR53" i="11"/>
  <c r="CUQ53" i="11"/>
  <c r="CUP53" i="11"/>
  <c r="CUO53" i="11"/>
  <c r="CUN53" i="11"/>
  <c r="CUM53" i="11"/>
  <c r="CUL53" i="11"/>
  <c r="CUK53" i="11"/>
  <c r="CUJ53" i="11"/>
  <c r="CUI53" i="11"/>
  <c r="CUH53" i="11"/>
  <c r="CUG53" i="11"/>
  <c r="CUF53" i="11"/>
  <c r="CUE53" i="11"/>
  <c r="CUD53" i="11"/>
  <c r="CUC53" i="11"/>
  <c r="CUB53" i="11"/>
  <c r="CUA53" i="11"/>
  <c r="CTZ53" i="11"/>
  <c r="CTY53" i="11"/>
  <c r="CTX53" i="11"/>
  <c r="CTW53" i="11"/>
  <c r="CTV53" i="11"/>
  <c r="CTU53" i="11"/>
  <c r="CTT53" i="11"/>
  <c r="CTS53" i="11"/>
  <c r="CTR53" i="11"/>
  <c r="CTQ53" i="11"/>
  <c r="CTP53" i="11"/>
  <c r="CTO53" i="11"/>
  <c r="CTN53" i="11"/>
  <c r="CTM53" i="11"/>
  <c r="CTL53" i="11"/>
  <c r="CTK53" i="11"/>
  <c r="CTJ53" i="11"/>
  <c r="CTI53" i="11"/>
  <c r="CTH53" i="11"/>
  <c r="CTG53" i="11"/>
  <c r="CTF53" i="11"/>
  <c r="CTE53" i="11"/>
  <c r="CTD53" i="11"/>
  <c r="CTC53" i="11"/>
  <c r="CTB53" i="11"/>
  <c r="CTA53" i="11"/>
  <c r="CSZ53" i="11"/>
  <c r="CSY53" i="11"/>
  <c r="CSX53" i="11"/>
  <c r="CSW53" i="11"/>
  <c r="CSV53" i="11"/>
  <c r="CSU53" i="11"/>
  <c r="CST53" i="11"/>
  <c r="CSS53" i="11"/>
  <c r="CSR53" i="11"/>
  <c r="CSQ53" i="11"/>
  <c r="CSP53" i="11"/>
  <c r="CSO53" i="11"/>
  <c r="CSN53" i="11"/>
  <c r="CSM53" i="11"/>
  <c r="CSL53" i="11"/>
  <c r="CSK53" i="11"/>
  <c r="CSJ53" i="11"/>
  <c r="CSI53" i="11"/>
  <c r="CSH53" i="11"/>
  <c r="CSG53" i="11"/>
  <c r="CSF53" i="11"/>
  <c r="CSE53" i="11"/>
  <c r="CSD53" i="11"/>
  <c r="CSC53" i="11"/>
  <c r="CSB53" i="11"/>
  <c r="CSA53" i="11"/>
  <c r="CRZ53" i="11"/>
  <c r="CRY53" i="11"/>
  <c r="CRX53" i="11"/>
  <c r="CRW53" i="11"/>
  <c r="CRV53" i="11"/>
  <c r="CRU53" i="11"/>
  <c r="CRT53" i="11"/>
  <c r="CRS53" i="11"/>
  <c r="CRR53" i="11"/>
  <c r="CRQ53" i="11"/>
  <c r="CRP53" i="11"/>
  <c r="CRO53" i="11"/>
  <c r="CRN53" i="11"/>
  <c r="CRM53" i="11"/>
  <c r="CRL53" i="11"/>
  <c r="CRK53" i="11"/>
  <c r="CRJ53" i="11"/>
  <c r="CRI53" i="11"/>
  <c r="CRH53" i="11"/>
  <c r="CRG53" i="11"/>
  <c r="CRF53" i="11"/>
  <c r="CRE53" i="11"/>
  <c r="CRD53" i="11"/>
  <c r="CRC53" i="11"/>
  <c r="CRB53" i="11"/>
  <c r="CRA53" i="11"/>
  <c r="CQZ53" i="11"/>
  <c r="CQY53" i="11"/>
  <c r="CQX53" i="11"/>
  <c r="CQW53" i="11"/>
  <c r="CQV53" i="11"/>
  <c r="CQU53" i="11"/>
  <c r="CQT53" i="11"/>
  <c r="CQS53" i="11"/>
  <c r="CQR53" i="11"/>
  <c r="CQQ53" i="11"/>
  <c r="CQP53" i="11"/>
  <c r="CQO53" i="11"/>
  <c r="CQN53" i="11"/>
  <c r="CQM53" i="11"/>
  <c r="CQL53" i="11"/>
  <c r="CQK53" i="11"/>
  <c r="CQJ53" i="11"/>
  <c r="CQI53" i="11"/>
  <c r="CQH53" i="11"/>
  <c r="CQG53" i="11"/>
  <c r="CQF53" i="11"/>
  <c r="CQE53" i="11"/>
  <c r="CQD53" i="11"/>
  <c r="CQC53" i="11"/>
  <c r="CQB53" i="11"/>
  <c r="CQA53" i="11"/>
  <c r="CPZ53" i="11"/>
  <c r="CPY53" i="11"/>
  <c r="CPX53" i="11"/>
  <c r="CPW53" i="11"/>
  <c r="CPV53" i="11"/>
  <c r="CPU53" i="11"/>
  <c r="CPT53" i="11"/>
  <c r="CPS53" i="11"/>
  <c r="CPR53" i="11"/>
  <c r="CPQ53" i="11"/>
  <c r="CPP53" i="11"/>
  <c r="CPO53" i="11"/>
  <c r="CPN53" i="11"/>
  <c r="CPM53" i="11"/>
  <c r="CPL53" i="11"/>
  <c r="CPK53" i="11"/>
  <c r="CPJ53" i="11"/>
  <c r="CPI53" i="11"/>
  <c r="CPH53" i="11"/>
  <c r="CPG53" i="11"/>
  <c r="CPF53" i="11"/>
  <c r="CPE53" i="11"/>
  <c r="CPD53" i="11"/>
  <c r="CPC53" i="11"/>
  <c r="CPB53" i="11"/>
  <c r="CPA53" i="11"/>
  <c r="COZ53" i="11"/>
  <c r="COY53" i="11"/>
  <c r="COX53" i="11"/>
  <c r="COW53" i="11"/>
  <c r="COV53" i="11"/>
  <c r="COU53" i="11"/>
  <c r="COT53" i="11"/>
  <c r="COS53" i="11"/>
  <c r="COR53" i="11"/>
  <c r="COQ53" i="11"/>
  <c r="COP53" i="11"/>
  <c r="COO53" i="11"/>
  <c r="CON53" i="11"/>
  <c r="COM53" i="11"/>
  <c r="COL53" i="11"/>
  <c r="COK53" i="11"/>
  <c r="COJ53" i="11"/>
  <c r="COI53" i="11"/>
  <c r="COH53" i="11"/>
  <c r="COG53" i="11"/>
  <c r="COF53" i="11"/>
  <c r="COE53" i="11"/>
  <c r="COD53" i="11"/>
  <c r="COC53" i="11"/>
  <c r="COB53" i="11"/>
  <c r="COA53" i="11"/>
  <c r="CNZ53" i="11"/>
  <c r="CNY53" i="11"/>
  <c r="CNX53" i="11"/>
  <c r="CNW53" i="11"/>
  <c r="CNV53" i="11"/>
  <c r="CNU53" i="11"/>
  <c r="CNT53" i="11"/>
  <c r="CNS53" i="11"/>
  <c r="CNR53" i="11"/>
  <c r="CNQ53" i="11"/>
  <c r="CNP53" i="11"/>
  <c r="CNO53" i="11"/>
  <c r="CNN53" i="11"/>
  <c r="CNM53" i="11"/>
  <c r="CNL53" i="11"/>
  <c r="CNK53" i="11"/>
  <c r="CNJ53" i="11"/>
  <c r="CNI53" i="11"/>
  <c r="CNH53" i="11"/>
  <c r="CNG53" i="11"/>
  <c r="CNF53" i="11"/>
  <c r="CNE53" i="11"/>
  <c r="CND53" i="11"/>
  <c r="CNC53" i="11"/>
  <c r="CNB53" i="11"/>
  <c r="CNA53" i="11"/>
  <c r="CMZ53" i="11"/>
  <c r="CMY53" i="11"/>
  <c r="CMX53" i="11"/>
  <c r="CMW53" i="11"/>
  <c r="CMV53" i="11"/>
  <c r="CMU53" i="11"/>
  <c r="CMT53" i="11"/>
  <c r="CMS53" i="11"/>
  <c r="CMR53" i="11"/>
  <c r="CMQ53" i="11"/>
  <c r="CMP53" i="11"/>
  <c r="CMO53" i="11"/>
  <c r="CMN53" i="11"/>
  <c r="CMM53" i="11"/>
  <c r="CML53" i="11"/>
  <c r="CMK53" i="11"/>
  <c r="CMJ53" i="11"/>
  <c r="CMI53" i="11"/>
  <c r="CMH53" i="11"/>
  <c r="CMG53" i="11"/>
  <c r="CMF53" i="11"/>
  <c r="CME53" i="11"/>
  <c r="CMD53" i="11"/>
  <c r="CMC53" i="11"/>
  <c r="CMB53" i="11"/>
  <c r="CMA53" i="11"/>
  <c r="CLZ53" i="11"/>
  <c r="CLY53" i="11"/>
  <c r="CLX53" i="11"/>
  <c r="CLW53" i="11"/>
  <c r="CLV53" i="11"/>
  <c r="CLU53" i="11"/>
  <c r="CLT53" i="11"/>
  <c r="CLS53" i="11"/>
  <c r="CLR53" i="11"/>
  <c r="CLQ53" i="11"/>
  <c r="CLP53" i="11"/>
  <c r="CLO53" i="11"/>
  <c r="CLN53" i="11"/>
  <c r="CLM53" i="11"/>
  <c r="CLL53" i="11"/>
  <c r="CLK53" i="11"/>
  <c r="CLJ53" i="11"/>
  <c r="CLI53" i="11"/>
  <c r="CLH53" i="11"/>
  <c r="CLG53" i="11"/>
  <c r="CLF53" i="11"/>
  <c r="CLE53" i="11"/>
  <c r="CLD53" i="11"/>
  <c r="CLC53" i="11"/>
  <c r="CLB53" i="11"/>
  <c r="CLA53" i="11"/>
  <c r="CKZ53" i="11"/>
  <c r="CKY53" i="11"/>
  <c r="CKX53" i="11"/>
  <c r="CKW53" i="11"/>
  <c r="CKV53" i="11"/>
  <c r="CKU53" i="11"/>
  <c r="CKT53" i="11"/>
  <c r="CKS53" i="11"/>
  <c r="CKR53" i="11"/>
  <c r="CKQ53" i="11"/>
  <c r="CKP53" i="11"/>
  <c r="CKO53" i="11"/>
  <c r="CKN53" i="11"/>
  <c r="CKM53" i="11"/>
  <c r="CKL53" i="11"/>
  <c r="CKK53" i="11"/>
  <c r="CKJ53" i="11"/>
  <c r="CKI53" i="11"/>
  <c r="CKH53" i="11"/>
  <c r="CKG53" i="11"/>
  <c r="CKF53" i="11"/>
  <c r="CKE53" i="11"/>
  <c r="CKD53" i="11"/>
  <c r="CKC53" i="11"/>
  <c r="CKB53" i="11"/>
  <c r="CKA53" i="11"/>
  <c r="CJZ53" i="11"/>
  <c r="CJY53" i="11"/>
  <c r="CJX53" i="11"/>
  <c r="CJW53" i="11"/>
  <c r="CJV53" i="11"/>
  <c r="CJU53" i="11"/>
  <c r="CJT53" i="11"/>
  <c r="CJS53" i="11"/>
  <c r="CJR53" i="11"/>
  <c r="CJQ53" i="11"/>
  <c r="CJP53" i="11"/>
  <c r="CJO53" i="11"/>
  <c r="CJN53" i="11"/>
  <c r="CJM53" i="11"/>
  <c r="CJL53" i="11"/>
  <c r="CJK53" i="11"/>
  <c r="CJJ53" i="11"/>
  <c r="CJI53" i="11"/>
  <c r="CJH53" i="11"/>
  <c r="CJG53" i="11"/>
  <c r="CJF53" i="11"/>
  <c r="CJE53" i="11"/>
  <c r="CJD53" i="11"/>
  <c r="CJC53" i="11"/>
  <c r="CJB53" i="11"/>
  <c r="CJA53" i="11"/>
  <c r="CIZ53" i="11"/>
  <c r="CIY53" i="11"/>
  <c r="CIX53" i="11"/>
  <c r="CIW53" i="11"/>
  <c r="CIV53" i="11"/>
  <c r="CIU53" i="11"/>
  <c r="CIT53" i="11"/>
  <c r="CIS53" i="11"/>
  <c r="CIR53" i="11"/>
  <c r="CIQ53" i="11"/>
  <c r="CIP53" i="11"/>
  <c r="CIO53" i="11"/>
  <c r="CIN53" i="11"/>
  <c r="CIM53" i="11"/>
  <c r="CIL53" i="11"/>
  <c r="CIK53" i="11"/>
  <c r="CIJ53" i="11"/>
  <c r="CII53" i="11"/>
  <c r="CIH53" i="11"/>
  <c r="CIG53" i="11"/>
  <c r="CIF53" i="11"/>
  <c r="CIE53" i="11"/>
  <c r="CID53" i="11"/>
  <c r="CIC53" i="11"/>
  <c r="CIB53" i="11"/>
  <c r="CIA53" i="11"/>
  <c r="CHZ53" i="11"/>
  <c r="CHY53" i="11"/>
  <c r="CHX53" i="11"/>
  <c r="CHW53" i="11"/>
  <c r="CHV53" i="11"/>
  <c r="CHU53" i="11"/>
  <c r="CHT53" i="11"/>
  <c r="CHS53" i="11"/>
  <c r="CHR53" i="11"/>
  <c r="CHQ53" i="11"/>
  <c r="CHP53" i="11"/>
  <c r="CHO53" i="11"/>
  <c r="CHN53" i="11"/>
  <c r="CHM53" i="11"/>
  <c r="CHL53" i="11"/>
  <c r="CHK53" i="11"/>
  <c r="CHJ53" i="11"/>
  <c r="CHI53" i="11"/>
  <c r="CHH53" i="11"/>
  <c r="CHG53" i="11"/>
  <c r="CHF53" i="11"/>
  <c r="CHE53" i="11"/>
  <c r="CHD53" i="11"/>
  <c r="CHC53" i="11"/>
  <c r="CHB53" i="11"/>
  <c r="CHA53" i="11"/>
  <c r="CGZ53" i="11"/>
  <c r="CGY53" i="11"/>
  <c r="CGX53" i="11"/>
  <c r="CGW53" i="11"/>
  <c r="CGV53" i="11"/>
  <c r="CGU53" i="11"/>
  <c r="CGT53" i="11"/>
  <c r="CGS53" i="11"/>
  <c r="CGR53" i="11"/>
  <c r="CGQ53" i="11"/>
  <c r="CGP53" i="11"/>
  <c r="CGO53" i="11"/>
  <c r="CGN53" i="11"/>
  <c r="CGM53" i="11"/>
  <c r="CGL53" i="11"/>
  <c r="CGK53" i="11"/>
  <c r="CGJ53" i="11"/>
  <c r="CGI53" i="11"/>
  <c r="CGH53" i="11"/>
  <c r="CGG53" i="11"/>
  <c r="CGF53" i="11"/>
  <c r="CGE53" i="11"/>
  <c r="CGD53" i="11"/>
  <c r="CGC53" i="11"/>
  <c r="CGB53" i="11"/>
  <c r="CGA53" i="11"/>
  <c r="CFZ53" i="11"/>
  <c r="CFY53" i="11"/>
  <c r="CFX53" i="11"/>
  <c r="CFW53" i="11"/>
  <c r="CFV53" i="11"/>
  <c r="CFU53" i="11"/>
  <c r="CFT53" i="11"/>
  <c r="CFS53" i="11"/>
  <c r="CFR53" i="11"/>
  <c r="CFQ53" i="11"/>
  <c r="CFP53" i="11"/>
  <c r="CFO53" i="11"/>
  <c r="CFN53" i="11"/>
  <c r="CFM53" i="11"/>
  <c r="CFL53" i="11"/>
  <c r="CFK53" i="11"/>
  <c r="CFJ53" i="11"/>
  <c r="CFI53" i="11"/>
  <c r="CFH53" i="11"/>
  <c r="CFG53" i="11"/>
  <c r="CFF53" i="11"/>
  <c r="CFE53" i="11"/>
  <c r="CFD53" i="11"/>
  <c r="CFC53" i="11"/>
  <c r="CFB53" i="11"/>
  <c r="CFA53" i="11"/>
  <c r="CEZ53" i="11"/>
  <c r="CEY53" i="11"/>
  <c r="CEX53" i="11"/>
  <c r="CEW53" i="11"/>
  <c r="CEV53" i="11"/>
  <c r="CEU53" i="11"/>
  <c r="CET53" i="11"/>
  <c r="CES53" i="11"/>
  <c r="CER53" i="11"/>
  <c r="CEQ53" i="11"/>
  <c r="CEP53" i="11"/>
  <c r="CEO53" i="11"/>
  <c r="CEN53" i="11"/>
  <c r="CEM53" i="11"/>
  <c r="CEL53" i="11"/>
  <c r="CEK53" i="11"/>
  <c r="CEJ53" i="11"/>
  <c r="CEI53" i="11"/>
  <c r="CEH53" i="11"/>
  <c r="CEG53" i="11"/>
  <c r="CEF53" i="11"/>
  <c r="CEE53" i="11"/>
  <c r="CED53" i="11"/>
  <c r="CEC53" i="11"/>
  <c r="CEB53" i="11"/>
  <c r="CEA53" i="11"/>
  <c r="CDZ53" i="11"/>
  <c r="CDY53" i="11"/>
  <c r="CDX53" i="11"/>
  <c r="CDW53" i="11"/>
  <c r="CDV53" i="11"/>
  <c r="CDU53" i="11"/>
  <c r="CDT53" i="11"/>
  <c r="CDS53" i="11"/>
  <c r="CDR53" i="11"/>
  <c r="CDQ53" i="11"/>
  <c r="CDP53" i="11"/>
  <c r="CDO53" i="11"/>
  <c r="CDN53" i="11"/>
  <c r="CDM53" i="11"/>
  <c r="CDL53" i="11"/>
  <c r="CDK53" i="11"/>
  <c r="CDJ53" i="11"/>
  <c r="CDI53" i="11"/>
  <c r="CDH53" i="11"/>
  <c r="CDG53" i="11"/>
  <c r="CDF53" i="11"/>
  <c r="CDE53" i="11"/>
  <c r="CDD53" i="11"/>
  <c r="CDC53" i="11"/>
  <c r="CDB53" i="11"/>
  <c r="CDA53" i="11"/>
  <c r="CCZ53" i="11"/>
  <c r="CCY53" i="11"/>
  <c r="CCX53" i="11"/>
  <c r="CCW53" i="11"/>
  <c r="CCV53" i="11"/>
  <c r="CCU53" i="11"/>
  <c r="CCT53" i="11"/>
  <c r="CCS53" i="11"/>
  <c r="CCR53" i="11"/>
  <c r="CCQ53" i="11"/>
  <c r="CCP53" i="11"/>
  <c r="CCO53" i="11"/>
  <c r="CCN53" i="11"/>
  <c r="CCM53" i="11"/>
  <c r="CCL53" i="11"/>
  <c r="CCK53" i="11"/>
  <c r="CCJ53" i="11"/>
  <c r="CCI53" i="11"/>
  <c r="CCH53" i="11"/>
  <c r="CCG53" i="11"/>
  <c r="CCF53" i="11"/>
  <c r="CCE53" i="11"/>
  <c r="CCD53" i="11"/>
  <c r="CCC53" i="11"/>
  <c r="CCB53" i="11"/>
  <c r="CCA53" i="11"/>
  <c r="CBZ53" i="11"/>
  <c r="CBY53" i="11"/>
  <c r="CBX53" i="11"/>
  <c r="CBW53" i="11"/>
  <c r="CBV53" i="11"/>
  <c r="CBU53" i="11"/>
  <c r="CBT53" i="11"/>
  <c r="CBS53" i="11"/>
  <c r="CBR53" i="11"/>
  <c r="CBQ53" i="11"/>
  <c r="CBP53" i="11"/>
  <c r="CBO53" i="11"/>
  <c r="CBN53" i="11"/>
  <c r="CBM53" i="11"/>
  <c r="CBL53" i="11"/>
  <c r="CBK53" i="11"/>
  <c r="CBJ53" i="11"/>
  <c r="CBI53" i="11"/>
  <c r="CBH53" i="11"/>
  <c r="CBG53" i="11"/>
  <c r="CBF53" i="11"/>
  <c r="CBE53" i="11"/>
  <c r="CBD53" i="11"/>
  <c r="CBC53" i="11"/>
  <c r="CBB53" i="11"/>
  <c r="CBA53" i="11"/>
  <c r="CAZ53" i="11"/>
  <c r="CAY53" i="11"/>
  <c r="CAX53" i="11"/>
  <c r="CAW53" i="11"/>
  <c r="CAV53" i="11"/>
  <c r="CAU53" i="11"/>
  <c r="CAT53" i="11"/>
  <c r="CAS53" i="11"/>
  <c r="CAR53" i="11"/>
  <c r="CAQ53" i="11"/>
  <c r="CAP53" i="11"/>
  <c r="CAO53" i="11"/>
  <c r="CAN53" i="11"/>
  <c r="CAM53" i="11"/>
  <c r="CAL53" i="11"/>
  <c r="CAK53" i="11"/>
  <c r="CAJ53" i="11"/>
  <c r="CAI53" i="11"/>
  <c r="CAH53" i="11"/>
  <c r="CAG53" i="11"/>
  <c r="CAF53" i="11"/>
  <c r="CAE53" i="11"/>
  <c r="CAD53" i="11"/>
  <c r="CAC53" i="11"/>
  <c r="CAB53" i="11"/>
  <c r="CAA53" i="11"/>
  <c r="BZZ53" i="11"/>
  <c r="BZY53" i="11"/>
  <c r="BZX53" i="11"/>
  <c r="BZW53" i="11"/>
  <c r="BZV53" i="11"/>
  <c r="BZU53" i="11"/>
  <c r="BZT53" i="11"/>
  <c r="BZS53" i="11"/>
  <c r="BZR53" i="11"/>
  <c r="BZQ53" i="11"/>
  <c r="BZP53" i="11"/>
  <c r="BZO53" i="11"/>
  <c r="BZN53" i="11"/>
  <c r="BZM53" i="11"/>
  <c r="BZL53" i="11"/>
  <c r="BZK53" i="11"/>
  <c r="BZJ53" i="11"/>
  <c r="BZI53" i="11"/>
  <c r="BZH53" i="11"/>
  <c r="BZG53" i="11"/>
  <c r="BZF53" i="11"/>
  <c r="BZE53" i="11"/>
  <c r="BZD53" i="11"/>
  <c r="BZC53" i="11"/>
  <c r="BZB53" i="11"/>
  <c r="BZA53" i="11"/>
  <c r="BYZ53" i="11"/>
  <c r="BYY53" i="11"/>
  <c r="BYX53" i="11"/>
  <c r="BYW53" i="11"/>
  <c r="BYV53" i="11"/>
  <c r="BYU53" i="11"/>
  <c r="BYT53" i="11"/>
  <c r="BYS53" i="11"/>
  <c r="BYR53" i="11"/>
  <c r="BYQ53" i="11"/>
  <c r="BYP53" i="11"/>
  <c r="BYO53" i="11"/>
  <c r="BYN53" i="11"/>
  <c r="BYM53" i="11"/>
  <c r="BYL53" i="11"/>
  <c r="BYK53" i="11"/>
  <c r="BYJ53" i="11"/>
  <c r="BYI53" i="11"/>
  <c r="BYH53" i="11"/>
  <c r="BYG53" i="11"/>
  <c r="BYF53" i="11"/>
  <c r="BYE53" i="11"/>
  <c r="BYD53" i="11"/>
  <c r="BYC53" i="11"/>
  <c r="BYB53" i="11"/>
  <c r="BYA53" i="11"/>
  <c r="BXZ53" i="11"/>
  <c r="BXY53" i="11"/>
  <c r="BXX53" i="11"/>
  <c r="BXW53" i="11"/>
  <c r="BXV53" i="11"/>
  <c r="BXU53" i="11"/>
  <c r="BXT53" i="11"/>
  <c r="BXS53" i="11"/>
  <c r="BXR53" i="11"/>
  <c r="BXQ53" i="11"/>
  <c r="BXP53" i="11"/>
  <c r="BXO53" i="11"/>
  <c r="BXN53" i="11"/>
  <c r="BXM53" i="11"/>
  <c r="BXL53" i="11"/>
  <c r="BXK53" i="11"/>
  <c r="BXJ53" i="11"/>
  <c r="BXI53" i="11"/>
  <c r="BXH53" i="11"/>
  <c r="BXG53" i="11"/>
  <c r="BXF53" i="11"/>
  <c r="BXE53" i="11"/>
  <c r="BXD53" i="11"/>
  <c r="BXC53" i="11"/>
  <c r="BXB53" i="11"/>
  <c r="BXA53" i="11"/>
  <c r="BWZ53" i="11"/>
  <c r="BWY53" i="11"/>
  <c r="BWX53" i="11"/>
  <c r="BWW53" i="11"/>
  <c r="BWV53" i="11"/>
  <c r="BWU53" i="11"/>
  <c r="BWT53" i="11"/>
  <c r="BWS53" i="11"/>
  <c r="BWR53" i="11"/>
  <c r="BWQ53" i="11"/>
  <c r="BWP53" i="11"/>
  <c r="BWO53" i="11"/>
  <c r="BWN53" i="11"/>
  <c r="BWM53" i="11"/>
  <c r="BWL53" i="11"/>
  <c r="BWK53" i="11"/>
  <c r="BWJ53" i="11"/>
  <c r="BWI53" i="11"/>
  <c r="BWH53" i="11"/>
  <c r="BWG53" i="11"/>
  <c r="BWF53" i="11"/>
  <c r="BWE53" i="11"/>
  <c r="BWD53" i="11"/>
  <c r="BWC53" i="11"/>
  <c r="BWB53" i="11"/>
  <c r="BWA53" i="11"/>
  <c r="BVZ53" i="11"/>
  <c r="BVY53" i="11"/>
  <c r="BVX53" i="11"/>
  <c r="BVW53" i="11"/>
  <c r="BVV53" i="11"/>
  <c r="BVU53" i="11"/>
  <c r="BVT53" i="11"/>
  <c r="BVS53" i="11"/>
  <c r="BVR53" i="11"/>
  <c r="BVQ53" i="11"/>
  <c r="BVP53" i="11"/>
  <c r="BVO53" i="11"/>
  <c r="BVN53" i="11"/>
  <c r="BVM53" i="11"/>
  <c r="BVL53" i="11"/>
  <c r="BVK53" i="11"/>
  <c r="BVJ53" i="11"/>
  <c r="BVI53" i="11"/>
  <c r="BVH53" i="11"/>
  <c r="BVG53" i="11"/>
  <c r="BVF53" i="11"/>
  <c r="BVE53" i="11"/>
  <c r="BVD53" i="11"/>
  <c r="BVC53" i="11"/>
  <c r="BVB53" i="11"/>
  <c r="BVA53" i="11"/>
  <c r="BUZ53" i="11"/>
  <c r="BUY53" i="11"/>
  <c r="BUX53" i="11"/>
  <c r="BUW53" i="11"/>
  <c r="BUV53" i="11"/>
  <c r="BUU53" i="11"/>
  <c r="BUT53" i="11"/>
  <c r="BUS53" i="11"/>
  <c r="BUR53" i="11"/>
  <c r="BUQ53" i="11"/>
  <c r="BUP53" i="11"/>
  <c r="BUO53" i="11"/>
  <c r="BUN53" i="11"/>
  <c r="BUM53" i="11"/>
  <c r="BUL53" i="11"/>
  <c r="BUK53" i="11"/>
  <c r="BUJ53" i="11"/>
  <c r="BUI53" i="11"/>
  <c r="BUH53" i="11"/>
  <c r="BUG53" i="11"/>
  <c r="BUF53" i="11"/>
  <c r="BUE53" i="11"/>
  <c r="BUD53" i="11"/>
  <c r="BUC53" i="11"/>
  <c r="BUB53" i="11"/>
  <c r="BUA53" i="11"/>
  <c r="BTZ53" i="11"/>
  <c r="BTY53" i="11"/>
  <c r="BTX53" i="11"/>
  <c r="BTW53" i="11"/>
  <c r="BTV53" i="11"/>
  <c r="BTU53" i="11"/>
  <c r="BTT53" i="11"/>
  <c r="BTS53" i="11"/>
  <c r="BTR53" i="11"/>
  <c r="BTQ53" i="11"/>
  <c r="BTP53" i="11"/>
  <c r="BTO53" i="11"/>
  <c r="BTN53" i="11"/>
  <c r="BTM53" i="11"/>
  <c r="BTL53" i="11"/>
  <c r="BTK53" i="11"/>
  <c r="BTJ53" i="11"/>
  <c r="BTI53" i="11"/>
  <c r="BTH53" i="11"/>
  <c r="BTG53" i="11"/>
  <c r="BTF53" i="11"/>
  <c r="BTE53" i="11"/>
  <c r="BTD53" i="11"/>
  <c r="BTC53" i="11"/>
  <c r="BTB53" i="11"/>
  <c r="BTA53" i="11"/>
  <c r="BSZ53" i="11"/>
  <c r="BSY53" i="11"/>
  <c r="BSX53" i="11"/>
  <c r="BSW53" i="11"/>
  <c r="BSV53" i="11"/>
  <c r="BSU53" i="11"/>
  <c r="BST53" i="11"/>
  <c r="BSS53" i="11"/>
  <c r="BSR53" i="11"/>
  <c r="BSQ53" i="11"/>
  <c r="BSP53" i="11"/>
  <c r="BSO53" i="11"/>
  <c r="BSN53" i="11"/>
  <c r="BSM53" i="11"/>
  <c r="BSL53" i="11"/>
  <c r="BSK53" i="11"/>
  <c r="BSJ53" i="11"/>
  <c r="BSI53" i="11"/>
  <c r="BSH53" i="11"/>
  <c r="BSG53" i="11"/>
  <c r="BSF53" i="11"/>
  <c r="BSE53" i="11"/>
  <c r="BSD53" i="11"/>
  <c r="BSC53" i="11"/>
  <c r="BSB53" i="11"/>
  <c r="BSA53" i="11"/>
  <c r="BRZ53" i="11"/>
  <c r="BRY53" i="11"/>
  <c r="BRX53" i="11"/>
  <c r="BRW53" i="11"/>
  <c r="BRV53" i="11"/>
  <c r="BRU53" i="11"/>
  <c r="BRT53" i="11"/>
  <c r="BRS53" i="11"/>
  <c r="BRR53" i="11"/>
  <c r="BRQ53" i="11"/>
  <c r="BRP53" i="11"/>
  <c r="BRO53" i="11"/>
  <c r="BRN53" i="11"/>
  <c r="BRM53" i="11"/>
  <c r="BRL53" i="11"/>
  <c r="BRK53" i="11"/>
  <c r="BRJ53" i="11"/>
  <c r="BRI53" i="11"/>
  <c r="BRH53" i="11"/>
  <c r="BRG53" i="11"/>
  <c r="BRF53" i="11"/>
  <c r="BRE53" i="11"/>
  <c r="BRD53" i="11"/>
  <c r="BRC53" i="11"/>
  <c r="BRB53" i="11"/>
  <c r="BRA53" i="11"/>
  <c r="BQZ53" i="11"/>
  <c r="BQY53" i="11"/>
  <c r="BQX53" i="11"/>
  <c r="BQW53" i="11"/>
  <c r="BQV53" i="11"/>
  <c r="BQU53" i="11"/>
  <c r="BQT53" i="11"/>
  <c r="BQS53" i="11"/>
  <c r="BQR53" i="11"/>
  <c r="BQQ53" i="11"/>
  <c r="BQP53" i="11"/>
  <c r="BQO53" i="11"/>
  <c r="BQN53" i="11"/>
  <c r="BQM53" i="11"/>
  <c r="BQL53" i="11"/>
  <c r="BQK53" i="11"/>
  <c r="BQJ53" i="11"/>
  <c r="BQI53" i="11"/>
  <c r="BQH53" i="11"/>
  <c r="BQG53" i="11"/>
  <c r="BQF53" i="11"/>
  <c r="BQE53" i="11"/>
  <c r="BQD53" i="11"/>
  <c r="BQC53" i="11"/>
  <c r="BQB53" i="11"/>
  <c r="BQA53" i="11"/>
  <c r="BPZ53" i="11"/>
  <c r="BPY53" i="11"/>
  <c r="BPX53" i="11"/>
  <c r="BPW53" i="11"/>
  <c r="BPV53" i="11"/>
  <c r="BPU53" i="11"/>
  <c r="BPT53" i="11"/>
  <c r="BPS53" i="11"/>
  <c r="BPR53" i="11"/>
  <c r="BPQ53" i="11"/>
  <c r="BPP53" i="11"/>
  <c r="BPO53" i="11"/>
  <c r="BPN53" i="11"/>
  <c r="BPM53" i="11"/>
  <c r="BPL53" i="11"/>
  <c r="BPK53" i="11"/>
  <c r="BPJ53" i="11"/>
  <c r="BPI53" i="11"/>
  <c r="BPH53" i="11"/>
  <c r="BPG53" i="11"/>
  <c r="BPF53" i="11"/>
  <c r="BPE53" i="11"/>
  <c r="BPD53" i="11"/>
  <c r="BPC53" i="11"/>
  <c r="BPB53" i="11"/>
  <c r="BPA53" i="11"/>
  <c r="BOZ53" i="11"/>
  <c r="BOY53" i="11"/>
  <c r="BOX53" i="11"/>
  <c r="BOW53" i="11"/>
  <c r="BOV53" i="11"/>
  <c r="BOU53" i="11"/>
  <c r="BOT53" i="11"/>
  <c r="BOS53" i="11"/>
  <c r="BOR53" i="11"/>
  <c r="BOQ53" i="11"/>
  <c r="BOP53" i="11"/>
  <c r="BOO53" i="11"/>
  <c r="BON53" i="11"/>
  <c r="BOM53" i="11"/>
  <c r="BOL53" i="11"/>
  <c r="BOK53" i="11"/>
  <c r="BOJ53" i="11"/>
  <c r="BOI53" i="11"/>
  <c r="BOH53" i="11"/>
  <c r="BOG53" i="11"/>
  <c r="BOF53" i="11"/>
  <c r="BOE53" i="11"/>
  <c r="BOD53" i="11"/>
  <c r="BOC53" i="11"/>
  <c r="BOB53" i="11"/>
  <c r="BOA53" i="11"/>
  <c r="BNZ53" i="11"/>
  <c r="BNY53" i="11"/>
  <c r="BNX53" i="11"/>
  <c r="BNW53" i="11"/>
  <c r="BNV53" i="11"/>
  <c r="BNU53" i="11"/>
  <c r="BNT53" i="11"/>
  <c r="BNS53" i="11"/>
  <c r="BNR53" i="11"/>
  <c r="BNQ53" i="11"/>
  <c r="BNP53" i="11"/>
  <c r="BNO53" i="11"/>
  <c r="BNN53" i="11"/>
  <c r="BNM53" i="11"/>
  <c r="BNL53" i="11"/>
  <c r="BNK53" i="11"/>
  <c r="BNJ53" i="11"/>
  <c r="BNI53" i="11"/>
  <c r="BNH53" i="11"/>
  <c r="BNG53" i="11"/>
  <c r="BNF53" i="11"/>
  <c r="BNE53" i="11"/>
  <c r="BND53" i="11"/>
  <c r="BNC53" i="11"/>
  <c r="BNB53" i="11"/>
  <c r="BNA53" i="11"/>
  <c r="BMZ53" i="11"/>
  <c r="BMY53" i="11"/>
  <c r="BMX53" i="11"/>
  <c r="BMW53" i="11"/>
  <c r="BMV53" i="11"/>
  <c r="BMU53" i="11"/>
  <c r="BMT53" i="11"/>
  <c r="BMS53" i="11"/>
  <c r="BMR53" i="11"/>
  <c r="BMQ53" i="11"/>
  <c r="BMP53" i="11"/>
  <c r="BMO53" i="11"/>
  <c r="BMN53" i="11"/>
  <c r="BMM53" i="11"/>
  <c r="BML53" i="11"/>
  <c r="BMK53" i="11"/>
  <c r="BMJ53" i="11"/>
  <c r="BMI53" i="11"/>
  <c r="BMH53" i="11"/>
  <c r="BMG53" i="11"/>
  <c r="BMF53" i="11"/>
  <c r="BME53" i="11"/>
  <c r="BMD53" i="11"/>
  <c r="BMC53" i="11"/>
  <c r="BMB53" i="11"/>
  <c r="BMA53" i="11"/>
  <c r="BLZ53" i="11"/>
  <c r="BLY53" i="11"/>
  <c r="BLX53" i="11"/>
  <c r="BLW53" i="11"/>
  <c r="BLV53" i="11"/>
  <c r="BLU53" i="11"/>
  <c r="BLT53" i="11"/>
  <c r="BLS53" i="11"/>
  <c r="BLR53" i="11"/>
  <c r="BLQ53" i="11"/>
  <c r="BLP53" i="11"/>
  <c r="BLO53" i="11"/>
  <c r="BLN53" i="11"/>
  <c r="BLM53" i="11"/>
  <c r="BLL53" i="11"/>
  <c r="BLK53" i="11"/>
  <c r="BLJ53" i="11"/>
  <c r="BLI53" i="11"/>
  <c r="BLH53" i="11"/>
  <c r="BLG53" i="11"/>
  <c r="BLF53" i="11"/>
  <c r="BLE53" i="11"/>
  <c r="BLD53" i="11"/>
  <c r="BLC53" i="11"/>
  <c r="BLB53" i="11"/>
  <c r="BLA53" i="11"/>
  <c r="BKZ53" i="11"/>
  <c r="BKY53" i="11"/>
  <c r="BKX53" i="11"/>
  <c r="BKW53" i="11"/>
  <c r="BKV53" i="11"/>
  <c r="BKU53" i="11"/>
  <c r="BKT53" i="11"/>
  <c r="BKS53" i="11"/>
  <c r="BKR53" i="11"/>
  <c r="BKQ53" i="11"/>
  <c r="BKP53" i="11"/>
  <c r="BKO53" i="11"/>
  <c r="BKN53" i="11"/>
  <c r="BKM53" i="11"/>
  <c r="BKL53" i="11"/>
  <c r="BKK53" i="11"/>
  <c r="BKJ53" i="11"/>
  <c r="BKI53" i="11"/>
  <c r="BKH53" i="11"/>
  <c r="BKG53" i="11"/>
  <c r="BKF53" i="11"/>
  <c r="BKE53" i="11"/>
  <c r="BKD53" i="11"/>
  <c r="BKC53" i="11"/>
  <c r="BKB53" i="11"/>
  <c r="BKA53" i="11"/>
  <c r="BJZ53" i="11"/>
  <c r="BJY53" i="11"/>
  <c r="BJX53" i="11"/>
  <c r="BJW53" i="11"/>
  <c r="BJV53" i="11"/>
  <c r="BJU53" i="11"/>
  <c r="BJT53" i="11"/>
  <c r="BJS53" i="11"/>
  <c r="BJR53" i="11"/>
  <c r="BJQ53" i="11"/>
  <c r="BJP53" i="11"/>
  <c r="BJO53" i="11"/>
  <c r="BJN53" i="11"/>
  <c r="BJM53" i="11"/>
  <c r="BJL53" i="11"/>
  <c r="BJK53" i="11"/>
  <c r="BJJ53" i="11"/>
  <c r="BJI53" i="11"/>
  <c r="BJH53" i="11"/>
  <c r="BJG53" i="11"/>
  <c r="BJF53" i="11"/>
  <c r="BJE53" i="11"/>
  <c r="BJD53" i="11"/>
  <c r="BJC53" i="11"/>
  <c r="BJB53" i="11"/>
  <c r="BJA53" i="11"/>
  <c r="BIZ53" i="11"/>
  <c r="BIY53" i="11"/>
  <c r="BIX53" i="11"/>
  <c r="BIW53" i="11"/>
  <c r="BIV53" i="11"/>
  <c r="BIU53" i="11"/>
  <c r="BIT53" i="11"/>
  <c r="BIS53" i="11"/>
  <c r="BIR53" i="11"/>
  <c r="BIQ53" i="11"/>
  <c r="BIP53" i="11"/>
  <c r="BIO53" i="11"/>
  <c r="BIN53" i="11"/>
  <c r="BIM53" i="11"/>
  <c r="BIL53" i="11"/>
  <c r="BIK53" i="11"/>
  <c r="BIJ53" i="11"/>
  <c r="BII53" i="11"/>
  <c r="BIH53" i="11"/>
  <c r="BIG53" i="11"/>
  <c r="BIF53" i="11"/>
  <c r="BIE53" i="11"/>
  <c r="BID53" i="11"/>
  <c r="BIC53" i="11"/>
  <c r="BIB53" i="11"/>
  <c r="BIA53" i="11"/>
  <c r="BHZ53" i="11"/>
  <c r="BHY53" i="11"/>
  <c r="BHX53" i="11"/>
  <c r="BHW53" i="11"/>
  <c r="BHV53" i="11"/>
  <c r="BHU53" i="11"/>
  <c r="BHT53" i="11"/>
  <c r="BHS53" i="11"/>
  <c r="BHR53" i="11"/>
  <c r="BHQ53" i="11"/>
  <c r="BHP53" i="11"/>
  <c r="BHO53" i="11"/>
  <c r="BHN53" i="11"/>
  <c r="BHM53" i="11"/>
  <c r="BHL53" i="11"/>
  <c r="BHK53" i="11"/>
  <c r="BHJ53" i="11"/>
  <c r="BHI53" i="11"/>
  <c r="BHH53" i="11"/>
  <c r="BHG53" i="11"/>
  <c r="BHF53" i="11"/>
  <c r="BHE53" i="11"/>
  <c r="BHD53" i="11"/>
  <c r="BHC53" i="11"/>
  <c r="BHB53" i="11"/>
  <c r="BHA53" i="11"/>
  <c r="BGZ53" i="11"/>
  <c r="BGY53" i="11"/>
  <c r="BGX53" i="11"/>
  <c r="BGW53" i="11"/>
  <c r="BGV53" i="11"/>
  <c r="BGU53" i="11"/>
  <c r="BGT53" i="11"/>
  <c r="BGS53" i="11"/>
  <c r="BGR53" i="11"/>
  <c r="BGQ53" i="11"/>
  <c r="BGP53" i="11"/>
  <c r="BGO53" i="11"/>
  <c r="BGN53" i="11"/>
  <c r="BGM53" i="11"/>
  <c r="BGL53" i="11"/>
  <c r="BGK53" i="11"/>
  <c r="BGJ53" i="11"/>
  <c r="BGI53" i="11"/>
  <c r="BGH53" i="11"/>
  <c r="BGG53" i="11"/>
  <c r="BGF53" i="11"/>
  <c r="BGE53" i="11"/>
  <c r="BGD53" i="11"/>
  <c r="BGC53" i="11"/>
  <c r="BGB53" i="11"/>
  <c r="BGA53" i="11"/>
  <c r="BFZ53" i="11"/>
  <c r="BFY53" i="11"/>
  <c r="BFX53" i="11"/>
  <c r="BFW53" i="11"/>
  <c r="BFV53" i="11"/>
  <c r="BFU53" i="11"/>
  <c r="BFT53" i="11"/>
  <c r="BFS53" i="11"/>
  <c r="BFR53" i="11"/>
  <c r="BFQ53" i="11"/>
  <c r="BFP53" i="11"/>
  <c r="BFO53" i="11"/>
  <c r="BFN53" i="11"/>
  <c r="BFM53" i="11"/>
  <c r="BFL53" i="11"/>
  <c r="BFK53" i="11"/>
  <c r="BFJ53" i="11"/>
  <c r="BFI53" i="11"/>
  <c r="BFH53" i="11"/>
  <c r="BFG53" i="11"/>
  <c r="BFF53" i="11"/>
  <c r="BFE53" i="11"/>
  <c r="BFD53" i="11"/>
  <c r="BFC53" i="11"/>
  <c r="BFB53" i="11"/>
  <c r="BFA53" i="11"/>
  <c r="BEZ53" i="11"/>
  <c r="BEY53" i="11"/>
  <c r="BEX53" i="11"/>
  <c r="BEW53" i="11"/>
  <c r="BEV53" i="11"/>
  <c r="BEU53" i="11"/>
  <c r="BET53" i="11"/>
  <c r="BES53" i="11"/>
  <c r="BER53" i="11"/>
  <c r="BEQ53" i="11"/>
  <c r="BEP53" i="11"/>
  <c r="BEO53" i="11"/>
  <c r="BEN53" i="11"/>
  <c r="BEM53" i="11"/>
  <c r="BEL53" i="11"/>
  <c r="BEK53" i="11"/>
  <c r="BEJ53" i="11"/>
  <c r="BEI53" i="11"/>
  <c r="BEH53" i="11"/>
  <c r="BEG53" i="11"/>
  <c r="BEF53" i="11"/>
  <c r="BEE53" i="11"/>
  <c r="BED53" i="11"/>
  <c r="BEC53" i="11"/>
  <c r="BEB53" i="11"/>
  <c r="BEA53" i="11"/>
  <c r="BDZ53" i="11"/>
  <c r="BDY53" i="11"/>
  <c r="BDX53" i="11"/>
  <c r="BDW53" i="11"/>
  <c r="BDV53" i="11"/>
  <c r="BDU53" i="11"/>
  <c r="BDT53" i="11"/>
  <c r="BDS53" i="11"/>
  <c r="BDR53" i="11"/>
  <c r="BDQ53" i="11"/>
  <c r="BDP53" i="11"/>
  <c r="BDO53" i="11"/>
  <c r="BDN53" i="11"/>
  <c r="BDM53" i="11"/>
  <c r="BDL53" i="11"/>
  <c r="BDK53" i="11"/>
  <c r="BDJ53" i="11"/>
  <c r="BDI53" i="11"/>
  <c r="BDH53" i="11"/>
  <c r="BDG53" i="11"/>
  <c r="BDF53" i="11"/>
  <c r="BDE53" i="11"/>
  <c r="BDD53" i="11"/>
  <c r="BDC53" i="11"/>
  <c r="BDB53" i="11"/>
  <c r="BDA53" i="11"/>
  <c r="BCZ53" i="11"/>
  <c r="BCY53" i="11"/>
  <c r="BCX53" i="11"/>
  <c r="BCW53" i="11"/>
  <c r="BCV53" i="11"/>
  <c r="BCU53" i="11"/>
  <c r="BCT53" i="11"/>
  <c r="BCS53" i="11"/>
  <c r="BCR53" i="11"/>
  <c r="BCQ53" i="11"/>
  <c r="BCP53" i="11"/>
  <c r="BCO53" i="11"/>
  <c r="BCN53" i="11"/>
  <c r="BCM53" i="11"/>
  <c r="BCL53" i="11"/>
  <c r="BCK53" i="11"/>
  <c r="BCJ53" i="11"/>
  <c r="BCI53" i="11"/>
  <c r="BCH53" i="11"/>
  <c r="BCG53" i="11"/>
  <c r="BCF53" i="11"/>
  <c r="BCE53" i="11"/>
  <c r="BCD53" i="11"/>
  <c r="BCC53" i="11"/>
  <c r="BCB53" i="11"/>
  <c r="BCA53" i="11"/>
  <c r="BBZ53" i="11"/>
  <c r="BBY53" i="11"/>
  <c r="BBX53" i="11"/>
  <c r="BBW53" i="11"/>
  <c r="BBV53" i="11"/>
  <c r="BBU53" i="11"/>
  <c r="BBT53" i="11"/>
  <c r="BBS53" i="11"/>
  <c r="BBR53" i="11"/>
  <c r="BBQ53" i="11"/>
  <c r="BBP53" i="11"/>
  <c r="BBO53" i="11"/>
  <c r="BBN53" i="11"/>
  <c r="BBM53" i="11"/>
  <c r="BBL53" i="11"/>
  <c r="BBK53" i="11"/>
  <c r="BBJ53" i="11"/>
  <c r="BBI53" i="11"/>
  <c r="BBH53" i="11"/>
  <c r="BBG53" i="11"/>
  <c r="BBF53" i="11"/>
  <c r="BBE53" i="11"/>
  <c r="BBD53" i="11"/>
  <c r="BBC53" i="11"/>
  <c r="BBB53" i="11"/>
  <c r="BBA53" i="11"/>
  <c r="BAZ53" i="11"/>
  <c r="BAY53" i="11"/>
  <c r="BAX53" i="11"/>
  <c r="BAW53" i="11"/>
  <c r="BAV53" i="11"/>
  <c r="BAU53" i="11"/>
  <c r="BAT53" i="11"/>
  <c r="BAS53" i="11"/>
  <c r="BAR53" i="11"/>
  <c r="BAQ53" i="11"/>
  <c r="BAP53" i="11"/>
  <c r="BAO53" i="11"/>
  <c r="BAN53" i="11"/>
  <c r="BAM53" i="11"/>
  <c r="BAL53" i="11"/>
  <c r="BAK53" i="11"/>
  <c r="BAJ53" i="11"/>
  <c r="BAI53" i="11"/>
  <c r="BAH53" i="11"/>
  <c r="BAG53" i="11"/>
  <c r="BAF53" i="11"/>
  <c r="BAE53" i="11"/>
  <c r="BAD53" i="11"/>
  <c r="BAC53" i="11"/>
  <c r="BAB53" i="11"/>
  <c r="BAA53" i="11"/>
  <c r="AZZ53" i="11"/>
  <c r="AZY53" i="11"/>
  <c r="AZX53" i="11"/>
  <c r="AZW53" i="11"/>
  <c r="AZV53" i="11"/>
  <c r="AZU53" i="11"/>
  <c r="AZT53" i="11"/>
  <c r="AZS53" i="11"/>
  <c r="AZR53" i="11"/>
  <c r="AZQ53" i="11"/>
  <c r="AZP53" i="11"/>
  <c r="AZO53" i="11"/>
  <c r="AZN53" i="11"/>
  <c r="AZM53" i="11"/>
  <c r="AZL53" i="11"/>
  <c r="AZK53" i="11"/>
  <c r="AZJ53" i="11"/>
  <c r="AZI53" i="11"/>
  <c r="AZH53" i="11"/>
  <c r="AZG53" i="11"/>
  <c r="AZF53" i="11"/>
  <c r="AZE53" i="11"/>
  <c r="AZD53" i="11"/>
  <c r="AZC53" i="11"/>
  <c r="AZB53" i="11"/>
  <c r="AZA53" i="11"/>
  <c r="AYZ53" i="11"/>
  <c r="AYY53" i="11"/>
  <c r="AYX53" i="11"/>
  <c r="AYW53" i="11"/>
  <c r="AYV53" i="11"/>
  <c r="AYU53" i="11"/>
  <c r="AYT53" i="11"/>
  <c r="AYS53" i="11"/>
  <c r="AYR53" i="11"/>
  <c r="AYQ53" i="11"/>
  <c r="AYP53" i="11"/>
  <c r="AYO53" i="11"/>
  <c r="AYN53" i="11"/>
  <c r="AYM53" i="11"/>
  <c r="AYL53" i="11"/>
  <c r="AYK53" i="11"/>
  <c r="AYJ53" i="11"/>
  <c r="AYI53" i="11"/>
  <c r="AYH53" i="11"/>
  <c r="AYG53" i="11"/>
  <c r="AYF53" i="11"/>
  <c r="AYE53" i="11"/>
  <c r="AYD53" i="11"/>
  <c r="AYC53" i="11"/>
  <c r="AYB53" i="11"/>
  <c r="AYA53" i="11"/>
  <c r="AXZ53" i="11"/>
  <c r="AXY53" i="11"/>
  <c r="AXX53" i="11"/>
  <c r="AXW53" i="11"/>
  <c r="AXV53" i="11"/>
  <c r="AXU53" i="11"/>
  <c r="AXT53" i="11"/>
  <c r="AXS53" i="11"/>
  <c r="AXR53" i="11"/>
  <c r="AXQ53" i="11"/>
  <c r="AXP53" i="11"/>
  <c r="AXO53" i="11"/>
  <c r="AXN53" i="11"/>
  <c r="AXM53" i="11"/>
  <c r="AXL53" i="11"/>
  <c r="AXK53" i="11"/>
  <c r="AXJ53" i="11"/>
  <c r="AXI53" i="11"/>
  <c r="AXH53" i="11"/>
  <c r="AXG53" i="11"/>
  <c r="AXF53" i="11"/>
  <c r="AXE53" i="11"/>
  <c r="AXD53" i="11"/>
  <c r="AXC53" i="11"/>
  <c r="AXB53" i="11"/>
  <c r="AXA53" i="11"/>
  <c r="AWZ53" i="11"/>
  <c r="AWY53" i="11"/>
  <c r="AWX53" i="11"/>
  <c r="AWW53" i="11"/>
  <c r="AWV53" i="11"/>
  <c r="AWU53" i="11"/>
  <c r="AWT53" i="11"/>
  <c r="AWS53" i="11"/>
  <c r="AWR53" i="11"/>
  <c r="AWQ53" i="11"/>
  <c r="AWP53" i="11"/>
  <c r="AWO53" i="11"/>
  <c r="AWN53" i="11"/>
  <c r="AWM53" i="11"/>
  <c r="AWL53" i="11"/>
  <c r="AWK53" i="11"/>
  <c r="AWJ53" i="11"/>
  <c r="AWI53" i="11"/>
  <c r="AWH53" i="11"/>
  <c r="AWG53" i="11"/>
  <c r="AWF53" i="11"/>
  <c r="AWE53" i="11"/>
  <c r="AWD53" i="11"/>
  <c r="AWC53" i="11"/>
  <c r="AWB53" i="11"/>
  <c r="AWA53" i="11"/>
  <c r="AVZ53" i="11"/>
  <c r="AVY53" i="11"/>
  <c r="AVX53" i="11"/>
  <c r="AVW53" i="11"/>
  <c r="AVV53" i="11"/>
  <c r="AVU53" i="11"/>
  <c r="AVT53" i="11"/>
  <c r="AVS53" i="11"/>
  <c r="AVR53" i="11"/>
  <c r="AVQ53" i="11"/>
  <c r="AVP53" i="11"/>
  <c r="AVO53" i="11"/>
  <c r="AVN53" i="11"/>
  <c r="AVM53" i="11"/>
  <c r="AVL53" i="11"/>
  <c r="AVK53" i="11"/>
  <c r="AVJ53" i="11"/>
  <c r="AVI53" i="11"/>
  <c r="AVH53" i="11"/>
  <c r="AVG53" i="11"/>
  <c r="AVF53" i="11"/>
  <c r="AVE53" i="11"/>
  <c r="AVD53" i="11"/>
  <c r="AVC53" i="11"/>
  <c r="AVB53" i="11"/>
  <c r="AVA53" i="11"/>
  <c r="AUZ53" i="11"/>
  <c r="AUY53" i="11"/>
  <c r="AUX53" i="11"/>
  <c r="AUW53" i="11"/>
  <c r="AUV53" i="11"/>
  <c r="AUU53" i="11"/>
  <c r="AUT53" i="11"/>
  <c r="AUS53" i="11"/>
  <c r="AUR53" i="11"/>
  <c r="AUQ53" i="11"/>
  <c r="AUP53" i="11"/>
  <c r="AUO53" i="11"/>
  <c r="AUN53" i="11"/>
  <c r="AUM53" i="11"/>
  <c r="AUL53" i="11"/>
  <c r="AUK53" i="11"/>
  <c r="AUJ53" i="11"/>
  <c r="AUI53" i="11"/>
  <c r="AUH53" i="11"/>
  <c r="AUG53" i="11"/>
  <c r="AUF53" i="11"/>
  <c r="AUE53" i="11"/>
  <c r="AUD53" i="11"/>
  <c r="AUC53" i="11"/>
  <c r="AUB53" i="11"/>
  <c r="AUA53" i="11"/>
  <c r="ATZ53" i="11"/>
  <c r="ATY53" i="11"/>
  <c r="ATX53" i="11"/>
  <c r="ATW53" i="11"/>
  <c r="ATV53" i="11"/>
  <c r="ATU53" i="11"/>
  <c r="ATT53" i="11"/>
  <c r="ATS53" i="11"/>
  <c r="ATR53" i="11"/>
  <c r="ATQ53" i="11"/>
  <c r="ATP53" i="11"/>
  <c r="ATO53" i="11"/>
  <c r="ATN53" i="11"/>
  <c r="ATM53" i="11"/>
  <c r="ATL53" i="11"/>
  <c r="ATK53" i="11"/>
  <c r="ATJ53" i="11"/>
  <c r="ATI53" i="11"/>
  <c r="ATH53" i="11"/>
  <c r="ATG53" i="11"/>
  <c r="ATF53" i="11"/>
  <c r="ATE53" i="11"/>
  <c r="ATD53" i="11"/>
  <c r="ATC53" i="11"/>
  <c r="ATB53" i="11"/>
  <c r="ATA53" i="11"/>
  <c r="ASZ53" i="11"/>
  <c r="ASY53" i="11"/>
  <c r="ASX53" i="11"/>
  <c r="ASW53" i="11"/>
  <c r="ASV53" i="11"/>
  <c r="ASU53" i="11"/>
  <c r="AST53" i="11"/>
  <c r="ASS53" i="11"/>
  <c r="ASR53" i="11"/>
  <c r="ASQ53" i="11"/>
  <c r="ASP53" i="11"/>
  <c r="ASO53" i="11"/>
  <c r="ASN53" i="11"/>
  <c r="ASM53" i="11"/>
  <c r="ASL53" i="11"/>
  <c r="ASK53" i="11"/>
  <c r="ASJ53" i="11"/>
  <c r="ASI53" i="11"/>
  <c r="ASH53" i="11"/>
  <c r="ASG53" i="11"/>
  <c r="ASF53" i="11"/>
  <c r="ASE53" i="11"/>
  <c r="ASD53" i="11"/>
  <c r="ASC53" i="11"/>
  <c r="ASB53" i="11"/>
  <c r="ASA53" i="11"/>
  <c r="ARZ53" i="11"/>
  <c r="ARY53" i="11"/>
  <c r="ARX53" i="11"/>
  <c r="ARW53" i="11"/>
  <c r="ARV53" i="11"/>
  <c r="ARU53" i="11"/>
  <c r="ART53" i="11"/>
  <c r="ARS53" i="11"/>
  <c r="ARR53" i="11"/>
  <c r="ARQ53" i="11"/>
  <c r="ARP53" i="11"/>
  <c r="ARO53" i="11"/>
  <c r="ARN53" i="11"/>
  <c r="ARM53" i="11"/>
  <c r="ARL53" i="11"/>
  <c r="ARK53" i="11"/>
  <c r="ARJ53" i="11"/>
  <c r="ARI53" i="11"/>
  <c r="ARH53" i="11"/>
  <c r="ARG53" i="11"/>
  <c r="ARF53" i="11"/>
  <c r="ARE53" i="11"/>
  <c r="ARD53" i="11"/>
  <c r="ARC53" i="11"/>
  <c r="ARB53" i="11"/>
  <c r="ARA53" i="11"/>
  <c r="AQZ53" i="11"/>
  <c r="AQY53" i="11"/>
  <c r="AQX53" i="11"/>
  <c r="AQW53" i="11"/>
  <c r="AQV53" i="11"/>
  <c r="AQU53" i="11"/>
  <c r="AQT53" i="11"/>
  <c r="AQS53" i="11"/>
  <c r="AQR53" i="11"/>
  <c r="AQQ53" i="11"/>
  <c r="AQP53" i="11"/>
  <c r="AQO53" i="11"/>
  <c r="AQN53" i="11"/>
  <c r="AQM53" i="11"/>
  <c r="AQL53" i="11"/>
  <c r="AQK53" i="11"/>
  <c r="AQJ53" i="11"/>
  <c r="AQI53" i="11"/>
  <c r="AQH53" i="11"/>
  <c r="AQG53" i="11"/>
  <c r="AQF53" i="11"/>
  <c r="AQE53" i="11"/>
  <c r="AQD53" i="11"/>
  <c r="AQC53" i="11"/>
  <c r="AQB53" i="11"/>
  <c r="AQA53" i="11"/>
  <c r="APZ53" i="11"/>
  <c r="APY53" i="11"/>
  <c r="APX53" i="11"/>
  <c r="APW53" i="11"/>
  <c r="APV53" i="11"/>
  <c r="APU53" i="11"/>
  <c r="APT53" i="11"/>
  <c r="APS53" i="11"/>
  <c r="APR53" i="11"/>
  <c r="APQ53" i="11"/>
  <c r="APP53" i="11"/>
  <c r="APO53" i="11"/>
  <c r="APN53" i="11"/>
  <c r="APM53" i="11"/>
  <c r="APL53" i="11"/>
  <c r="APK53" i="11"/>
  <c r="APJ53" i="11"/>
  <c r="API53" i="11"/>
  <c r="APH53" i="11"/>
  <c r="APG53" i="11"/>
  <c r="APF53" i="11"/>
  <c r="APE53" i="11"/>
  <c r="APD53" i="11"/>
  <c r="APC53" i="11"/>
  <c r="APB53" i="11"/>
  <c r="APA53" i="11"/>
  <c r="AOZ53" i="11"/>
  <c r="AOY53" i="11"/>
  <c r="AOX53" i="11"/>
  <c r="AOW53" i="11"/>
  <c r="AOV53" i="11"/>
  <c r="AOU53" i="11"/>
  <c r="AOT53" i="11"/>
  <c r="AOS53" i="11"/>
  <c r="AOR53" i="11"/>
  <c r="AOQ53" i="11"/>
  <c r="AOP53" i="11"/>
  <c r="AOO53" i="11"/>
  <c r="AON53" i="11"/>
  <c r="AOM53" i="11"/>
  <c r="AOL53" i="11"/>
  <c r="AOK53" i="11"/>
  <c r="AOJ53" i="11"/>
  <c r="AOI53" i="11"/>
  <c r="AOH53" i="11"/>
  <c r="AOG53" i="11"/>
  <c r="AOF53" i="11"/>
  <c r="AOE53" i="11"/>
  <c r="AOD53" i="11"/>
  <c r="AOC53" i="11"/>
  <c r="AOB53" i="11"/>
  <c r="AOA53" i="11"/>
  <c r="ANZ53" i="11"/>
  <c r="ANY53" i="11"/>
  <c r="ANX53" i="11"/>
  <c r="ANW53" i="11"/>
  <c r="ANV53" i="11"/>
  <c r="ANU53" i="11"/>
  <c r="ANT53" i="11"/>
  <c r="ANS53" i="11"/>
  <c r="ANR53" i="11"/>
  <c r="ANQ53" i="11"/>
  <c r="ANP53" i="11"/>
  <c r="ANO53" i="11"/>
  <c r="ANN53" i="11"/>
  <c r="ANM53" i="11"/>
  <c r="ANL53" i="11"/>
  <c r="ANK53" i="11"/>
  <c r="ANJ53" i="11"/>
  <c r="ANI53" i="11"/>
  <c r="ANH53" i="11"/>
  <c r="ANG53" i="11"/>
  <c r="ANF53" i="11"/>
  <c r="ANE53" i="11"/>
  <c r="AND53" i="11"/>
  <c r="ANC53" i="11"/>
  <c r="ANB53" i="11"/>
  <c r="ANA53" i="11"/>
  <c r="AMZ53" i="11"/>
  <c r="AMY53" i="11"/>
  <c r="AMX53" i="11"/>
  <c r="AMW53" i="11"/>
  <c r="AMV53" i="11"/>
  <c r="AMU53" i="11"/>
  <c r="AMT53" i="11"/>
  <c r="AMS53" i="11"/>
  <c r="AMR53" i="11"/>
  <c r="AMQ53" i="11"/>
  <c r="AMP53" i="11"/>
  <c r="AMO53" i="11"/>
  <c r="AMN53" i="11"/>
  <c r="AMM53" i="11"/>
  <c r="AML53" i="11"/>
  <c r="AMK53" i="11"/>
  <c r="AMJ53" i="11"/>
  <c r="AMI53" i="11"/>
  <c r="AMH53" i="11"/>
  <c r="AMG53" i="11"/>
  <c r="AMF53" i="11"/>
  <c r="AME53" i="11"/>
  <c r="AMD53" i="11"/>
  <c r="AMC53" i="11"/>
  <c r="AMB53" i="11"/>
  <c r="AMA53" i="11"/>
  <c r="ALZ53" i="11"/>
  <c r="ALY53" i="11"/>
  <c r="ALX53" i="11"/>
  <c r="ALW53" i="11"/>
  <c r="ALV53" i="11"/>
  <c r="ALU53" i="11"/>
  <c r="ALT53" i="11"/>
  <c r="ALS53" i="11"/>
  <c r="ALR53" i="11"/>
  <c r="ALQ53" i="11"/>
  <c r="ALP53" i="11"/>
  <c r="ALO53" i="11"/>
  <c r="ALN53" i="11"/>
  <c r="ALM53" i="11"/>
  <c r="ALL53" i="11"/>
  <c r="ALK53" i="11"/>
  <c r="ALJ53" i="11"/>
  <c r="ALI53" i="11"/>
  <c r="ALH53" i="11"/>
  <c r="ALG53" i="11"/>
  <c r="ALF53" i="11"/>
  <c r="ALE53" i="11"/>
  <c r="ALD53" i="11"/>
  <c r="ALC53" i="11"/>
  <c r="ALB53" i="11"/>
  <c r="ALA53" i="11"/>
  <c r="AKZ53" i="11"/>
  <c r="AKY53" i="11"/>
  <c r="AKX53" i="11"/>
  <c r="AKW53" i="11"/>
  <c r="AKV53" i="11"/>
  <c r="AKU53" i="11"/>
  <c r="AKT53" i="11"/>
  <c r="AKS53" i="11"/>
  <c r="AKR53" i="11"/>
  <c r="AKQ53" i="11"/>
  <c r="AKP53" i="11"/>
  <c r="AKO53" i="11"/>
  <c r="AKN53" i="11"/>
  <c r="AKM53" i="11"/>
  <c r="AKL53" i="11"/>
  <c r="AKK53" i="11"/>
  <c r="AKJ53" i="11"/>
  <c r="AKI53" i="11"/>
  <c r="AKH53" i="11"/>
  <c r="AKG53" i="11"/>
  <c r="AKF53" i="11"/>
  <c r="AKE53" i="11"/>
  <c r="AKD53" i="11"/>
  <c r="AKC53" i="11"/>
  <c r="AKB53" i="11"/>
  <c r="AKA53" i="11"/>
  <c r="AJZ53" i="11"/>
  <c r="AJY53" i="11"/>
  <c r="AJX53" i="11"/>
  <c r="AJW53" i="11"/>
  <c r="AJV53" i="11"/>
  <c r="AJU53" i="11"/>
  <c r="AJT53" i="11"/>
  <c r="AJS53" i="11"/>
  <c r="AJR53" i="11"/>
  <c r="AJQ53" i="11"/>
  <c r="AJP53" i="11"/>
  <c r="AJO53" i="11"/>
  <c r="AJN53" i="11"/>
  <c r="AJM53" i="11"/>
  <c r="AJL53" i="11"/>
  <c r="AJK53" i="11"/>
  <c r="AJJ53" i="11"/>
  <c r="AJI53" i="11"/>
  <c r="AJH53" i="11"/>
  <c r="AJG53" i="11"/>
  <c r="AJF53" i="11"/>
  <c r="AJE53" i="11"/>
  <c r="AJD53" i="11"/>
  <c r="AJC53" i="11"/>
  <c r="AJB53" i="11"/>
  <c r="AJA53" i="11"/>
  <c r="AIZ53" i="11"/>
  <c r="AIY53" i="11"/>
  <c r="AIX53" i="11"/>
  <c r="AIW53" i="11"/>
  <c r="AIV53" i="11"/>
  <c r="AIU53" i="11"/>
  <c r="AIT53" i="11"/>
  <c r="AIS53" i="11"/>
  <c r="AIR53" i="11"/>
  <c r="AIQ53" i="11"/>
  <c r="AIP53" i="11"/>
  <c r="AIO53" i="11"/>
  <c r="AIN53" i="11"/>
  <c r="AIM53" i="11"/>
  <c r="AIL53" i="11"/>
  <c r="AIK53" i="11"/>
  <c r="AIJ53" i="11"/>
  <c r="AII53" i="11"/>
  <c r="AIH53" i="11"/>
  <c r="AIG53" i="11"/>
  <c r="AIF53" i="11"/>
  <c r="AIE53" i="11"/>
  <c r="AID53" i="11"/>
  <c r="AIC53" i="11"/>
  <c r="AIB53" i="11"/>
  <c r="AIA53" i="11"/>
  <c r="AHZ53" i="11"/>
  <c r="AHY53" i="11"/>
  <c r="AHX53" i="11"/>
  <c r="AHW53" i="11"/>
  <c r="AHV53" i="11"/>
  <c r="AHU53" i="11"/>
  <c r="AHT53" i="11"/>
  <c r="AHS53" i="11"/>
  <c r="AHR53" i="11"/>
  <c r="AHQ53" i="11"/>
  <c r="AHP53" i="11"/>
  <c r="AHO53" i="11"/>
  <c r="AHN53" i="11"/>
  <c r="AHM53" i="11"/>
  <c r="AHL53" i="11"/>
  <c r="AHK53" i="11"/>
  <c r="AHJ53" i="11"/>
  <c r="AHI53" i="11"/>
  <c r="AHH53" i="11"/>
  <c r="AHG53" i="11"/>
  <c r="AHF53" i="11"/>
  <c r="AHE53" i="11"/>
  <c r="AHD53" i="11"/>
  <c r="AHC53" i="11"/>
  <c r="AHB53" i="11"/>
  <c r="AHA53" i="11"/>
  <c r="AGZ53" i="11"/>
  <c r="AGY53" i="11"/>
  <c r="AGX53" i="11"/>
  <c r="AGW53" i="11"/>
  <c r="AGV53" i="11"/>
  <c r="AGU53" i="11"/>
  <c r="AGT53" i="11"/>
  <c r="AGS53" i="11"/>
  <c r="AGR53" i="11"/>
  <c r="AGQ53" i="11"/>
  <c r="AGP53" i="11"/>
  <c r="AGO53" i="11"/>
  <c r="AGN53" i="11"/>
  <c r="AGM53" i="11"/>
  <c r="AGL53" i="11"/>
  <c r="AGK53" i="11"/>
  <c r="AGJ53" i="11"/>
  <c r="AGI53" i="11"/>
  <c r="AGH53" i="11"/>
  <c r="AGG53" i="11"/>
  <c r="AGF53" i="11"/>
  <c r="AGE53" i="11"/>
  <c r="AGD53" i="11"/>
  <c r="AGC53" i="11"/>
  <c r="AGB53" i="11"/>
  <c r="AGA53" i="11"/>
  <c r="AFZ53" i="11"/>
  <c r="AFY53" i="11"/>
  <c r="AFX53" i="11"/>
  <c r="AFW53" i="11"/>
  <c r="AFV53" i="11"/>
  <c r="AFU53" i="11"/>
  <c r="AFT53" i="11"/>
  <c r="AFS53" i="11"/>
  <c r="AFR53" i="11"/>
  <c r="AFQ53" i="11"/>
  <c r="AFP53" i="11"/>
  <c r="AFO53" i="11"/>
  <c r="AFN53" i="11"/>
  <c r="AFM53" i="11"/>
  <c r="AFL53" i="11"/>
  <c r="AFK53" i="11"/>
  <c r="AFJ53" i="11"/>
  <c r="AFI53" i="11"/>
  <c r="AFH53" i="11"/>
  <c r="AFG53" i="11"/>
  <c r="AFF53" i="11"/>
  <c r="AFE53" i="11"/>
  <c r="AFD53" i="11"/>
  <c r="AFC53" i="11"/>
  <c r="AFB53" i="11"/>
  <c r="AFA53" i="11"/>
  <c r="AEZ53" i="11"/>
  <c r="AEY53" i="11"/>
  <c r="AEX53" i="11"/>
  <c r="AEW53" i="11"/>
  <c r="AEV53" i="11"/>
  <c r="AEU53" i="11"/>
  <c r="AET53" i="11"/>
  <c r="AES53" i="11"/>
  <c r="AER53" i="11"/>
  <c r="AEQ53" i="11"/>
  <c r="AEP53" i="11"/>
  <c r="AEO53" i="11"/>
  <c r="AEN53" i="11"/>
  <c r="AEM53" i="11"/>
  <c r="AEL53" i="11"/>
  <c r="AEK53" i="11"/>
  <c r="AEJ53" i="11"/>
  <c r="AEI53" i="11"/>
  <c r="AEH53" i="11"/>
  <c r="AEG53" i="11"/>
  <c r="AEF53" i="11"/>
  <c r="AEE53" i="11"/>
  <c r="AED53" i="11"/>
  <c r="AEC53" i="11"/>
  <c r="AEB53" i="11"/>
  <c r="AEA53" i="11"/>
  <c r="ADZ53" i="11"/>
  <c r="ADY53" i="11"/>
  <c r="ADX53" i="11"/>
  <c r="ADW53" i="11"/>
  <c r="ADV53" i="11"/>
  <c r="ADU53" i="11"/>
  <c r="ADT53" i="11"/>
  <c r="ADS53" i="11"/>
  <c r="ADR53" i="11"/>
  <c r="ADQ53" i="11"/>
  <c r="ADP53" i="11"/>
  <c r="ADO53" i="11"/>
  <c r="ADN53" i="11"/>
  <c r="ADM53" i="11"/>
  <c r="ADL53" i="11"/>
  <c r="ADK53" i="11"/>
  <c r="ADJ53" i="11"/>
  <c r="ADI53" i="11"/>
  <c r="ADH53" i="11"/>
  <c r="ADG53" i="11"/>
  <c r="ADF53" i="11"/>
  <c r="ADE53" i="11"/>
  <c r="ADD53" i="11"/>
  <c r="ADC53" i="11"/>
  <c r="ADB53" i="11"/>
  <c r="ADA53" i="11"/>
  <c r="ACZ53" i="11"/>
  <c r="ACY53" i="11"/>
  <c r="ACX53" i="11"/>
  <c r="ACW53" i="11"/>
  <c r="ACV53" i="11"/>
  <c r="ACU53" i="11"/>
  <c r="ACT53" i="11"/>
  <c r="ACS53" i="11"/>
  <c r="ACR53" i="11"/>
  <c r="ACQ53" i="11"/>
  <c r="ACP53" i="11"/>
  <c r="ACO53" i="11"/>
  <c r="ACN53" i="11"/>
  <c r="ACM53" i="11"/>
  <c r="ACL53" i="11"/>
  <c r="ACK53" i="11"/>
  <c r="ACJ53" i="11"/>
  <c r="ACI53" i="11"/>
  <c r="ACH53" i="11"/>
  <c r="ACG53" i="11"/>
  <c r="ACF53" i="11"/>
  <c r="ACE53" i="11"/>
  <c r="ACD53" i="11"/>
  <c r="ACC53" i="11"/>
  <c r="ACB53" i="11"/>
  <c r="ACA53" i="11"/>
  <c r="ABZ53" i="11"/>
  <c r="ABY53" i="11"/>
  <c r="ABX53" i="11"/>
  <c r="ABW53" i="11"/>
  <c r="ABV53" i="11"/>
  <c r="ABU53" i="11"/>
  <c r="ABT53" i="11"/>
  <c r="ABS53" i="11"/>
  <c r="ABR53" i="11"/>
  <c r="ABQ53" i="11"/>
  <c r="ABP53" i="11"/>
  <c r="ABO53" i="11"/>
  <c r="ABN53" i="11"/>
  <c r="ABM53" i="11"/>
  <c r="ABL53" i="11"/>
  <c r="ABK53" i="11"/>
  <c r="ABJ53" i="11"/>
  <c r="ABI53" i="11"/>
  <c r="ABH53" i="11"/>
  <c r="ABG53" i="11"/>
  <c r="ABF53" i="11"/>
  <c r="ABE53" i="11"/>
  <c r="ABD53" i="11"/>
  <c r="ABC53" i="11"/>
  <c r="ABB53" i="11"/>
  <c r="ABA53" i="11"/>
  <c r="AAZ53" i="11"/>
  <c r="AAY53" i="11"/>
  <c r="AAX53" i="11"/>
  <c r="AAW53" i="11"/>
  <c r="AAV53" i="11"/>
  <c r="AAU53" i="11"/>
  <c r="AAT53" i="11"/>
  <c r="AAS53" i="11"/>
  <c r="AAR53" i="11"/>
  <c r="AAQ53" i="11"/>
  <c r="AAP53" i="11"/>
  <c r="AAO53" i="11"/>
  <c r="AAN53" i="11"/>
  <c r="AAM53" i="11"/>
  <c r="AAL53" i="11"/>
  <c r="AAK53" i="11"/>
  <c r="AAJ53" i="11"/>
  <c r="AAI53" i="11"/>
  <c r="AAH53" i="11"/>
  <c r="AAG53" i="11"/>
  <c r="AAF53" i="11"/>
  <c r="AAE53" i="11"/>
  <c r="AAD53" i="11"/>
  <c r="AAC53" i="11"/>
  <c r="AAB53" i="11"/>
  <c r="AAA53" i="11"/>
  <c r="ZZ53" i="11"/>
  <c r="ZY53" i="11"/>
  <c r="ZX53" i="11"/>
  <c r="ZW53" i="11"/>
  <c r="ZV53" i="11"/>
  <c r="ZU53" i="11"/>
  <c r="ZT53" i="11"/>
  <c r="ZS53" i="11"/>
  <c r="ZR53" i="11"/>
  <c r="ZQ53" i="11"/>
  <c r="ZP53" i="11"/>
  <c r="ZO53" i="11"/>
  <c r="ZN53" i="11"/>
  <c r="ZM53" i="11"/>
  <c r="ZL53" i="11"/>
  <c r="ZK53" i="11"/>
  <c r="ZJ53" i="11"/>
  <c r="ZI53" i="11"/>
  <c r="ZH53" i="11"/>
  <c r="ZG53" i="11"/>
  <c r="ZF53" i="11"/>
  <c r="ZE53" i="11"/>
  <c r="ZD53" i="11"/>
  <c r="ZC53" i="11"/>
  <c r="ZB53" i="11"/>
  <c r="ZA53" i="11"/>
  <c r="YZ53" i="11"/>
  <c r="YY53" i="11"/>
  <c r="YX53" i="11"/>
  <c r="YW53" i="11"/>
  <c r="YV53" i="11"/>
  <c r="YU53" i="11"/>
  <c r="YT53" i="11"/>
  <c r="YS53" i="11"/>
  <c r="YR53" i="11"/>
  <c r="YQ53" i="11"/>
  <c r="YP53" i="11"/>
  <c r="YO53" i="11"/>
  <c r="YN53" i="11"/>
  <c r="YM53" i="11"/>
  <c r="YL53" i="11"/>
  <c r="YK53" i="11"/>
  <c r="YJ53" i="11"/>
  <c r="YI53" i="11"/>
  <c r="YH53" i="11"/>
  <c r="YG53" i="11"/>
  <c r="YF53" i="11"/>
  <c r="YE53" i="11"/>
  <c r="YD53" i="11"/>
  <c r="YC53" i="11"/>
  <c r="YB53" i="11"/>
  <c r="YA53" i="11"/>
  <c r="XZ53" i="11"/>
  <c r="XY53" i="11"/>
  <c r="XX53" i="11"/>
  <c r="XW53" i="11"/>
  <c r="XV53" i="11"/>
  <c r="XU53" i="11"/>
  <c r="XT53" i="11"/>
  <c r="XS53" i="11"/>
  <c r="XR53" i="11"/>
  <c r="XQ53" i="11"/>
  <c r="XP53" i="11"/>
  <c r="XO53" i="11"/>
  <c r="XN53" i="11"/>
  <c r="XM53" i="11"/>
  <c r="XL53" i="11"/>
  <c r="XK53" i="11"/>
  <c r="XJ53" i="11"/>
  <c r="XI53" i="11"/>
  <c r="XH53" i="11"/>
  <c r="XG53" i="11"/>
  <c r="XF53" i="11"/>
  <c r="XE53" i="11"/>
  <c r="XD53" i="11"/>
  <c r="XC53" i="11"/>
  <c r="XB53" i="11"/>
  <c r="XA53" i="11"/>
  <c r="WZ53" i="11"/>
  <c r="WY53" i="11"/>
  <c r="WX53" i="11"/>
  <c r="WW53" i="11"/>
  <c r="WV53" i="11"/>
  <c r="WU53" i="11"/>
  <c r="WT53" i="11"/>
  <c r="WS53" i="11"/>
  <c r="WR53" i="11"/>
  <c r="WQ53" i="11"/>
  <c r="WP53" i="11"/>
  <c r="WO53" i="11"/>
  <c r="WN53" i="11"/>
  <c r="WM53" i="11"/>
  <c r="WL53" i="11"/>
  <c r="WK53" i="11"/>
  <c r="WJ53" i="11"/>
  <c r="WI53" i="11"/>
  <c r="WH53" i="11"/>
  <c r="WG53" i="11"/>
  <c r="WF53" i="11"/>
  <c r="WE53" i="11"/>
  <c r="WD53" i="11"/>
  <c r="WC53" i="11"/>
  <c r="WB53" i="11"/>
  <c r="WA53" i="11"/>
  <c r="VZ53" i="11"/>
  <c r="VY53" i="11"/>
  <c r="VX53" i="11"/>
  <c r="VW53" i="11"/>
  <c r="VV53" i="11"/>
  <c r="VU53" i="11"/>
  <c r="VT53" i="11"/>
  <c r="VS53" i="11"/>
  <c r="VR53" i="11"/>
  <c r="VQ53" i="11"/>
  <c r="VP53" i="11"/>
  <c r="VO53" i="11"/>
  <c r="VN53" i="11"/>
  <c r="VM53" i="11"/>
  <c r="VL53" i="11"/>
  <c r="VK53" i="11"/>
  <c r="VJ53" i="11"/>
  <c r="VI53" i="11"/>
  <c r="VH53" i="11"/>
  <c r="VG53" i="11"/>
  <c r="VF53" i="11"/>
  <c r="VE53" i="11"/>
  <c r="VD53" i="11"/>
  <c r="VC53" i="11"/>
  <c r="VB53" i="11"/>
  <c r="VA53" i="11"/>
  <c r="UZ53" i="11"/>
  <c r="UY53" i="11"/>
  <c r="UX53" i="11"/>
  <c r="UW53" i="11"/>
  <c r="UV53" i="11"/>
  <c r="UU53" i="11"/>
  <c r="UT53" i="11"/>
  <c r="US53" i="11"/>
  <c r="UR53" i="11"/>
  <c r="UQ53" i="11"/>
  <c r="UP53" i="11"/>
  <c r="UO53" i="11"/>
  <c r="UN53" i="11"/>
  <c r="UM53" i="11"/>
  <c r="UL53" i="11"/>
  <c r="UK53" i="11"/>
  <c r="UJ53" i="11"/>
  <c r="UI53" i="11"/>
  <c r="UH53" i="11"/>
  <c r="UG53" i="11"/>
  <c r="UF53" i="11"/>
  <c r="UE53" i="11"/>
  <c r="UD53" i="11"/>
  <c r="UC53" i="11"/>
  <c r="UB53" i="11"/>
  <c r="UA53" i="11"/>
  <c r="TZ53" i="11"/>
  <c r="TY53" i="11"/>
  <c r="TX53" i="11"/>
  <c r="TW53" i="11"/>
  <c r="TV53" i="11"/>
  <c r="TU53" i="11"/>
  <c r="TT53" i="11"/>
  <c r="TS53" i="11"/>
  <c r="TR53" i="11"/>
  <c r="TQ53" i="11"/>
  <c r="TP53" i="11"/>
  <c r="TO53" i="11"/>
  <c r="TN53" i="11"/>
  <c r="TM53" i="11"/>
  <c r="TL53" i="11"/>
  <c r="TK53" i="11"/>
  <c r="TJ53" i="11"/>
  <c r="TI53" i="11"/>
  <c r="TH53" i="11"/>
  <c r="TG53" i="11"/>
  <c r="TF53" i="11"/>
  <c r="TE53" i="11"/>
  <c r="TD53" i="11"/>
  <c r="TC53" i="11"/>
  <c r="TB53" i="11"/>
  <c r="TA53" i="11"/>
  <c r="SZ53" i="11"/>
  <c r="SY53" i="11"/>
  <c r="SX53" i="11"/>
  <c r="SW53" i="11"/>
  <c r="SV53" i="11"/>
  <c r="SU53" i="11"/>
  <c r="ST53" i="11"/>
  <c r="SS53" i="11"/>
  <c r="SR53" i="11"/>
  <c r="SQ53" i="11"/>
  <c r="SP53" i="11"/>
  <c r="SO53" i="11"/>
  <c r="SN53" i="11"/>
  <c r="SM53" i="11"/>
  <c r="SL53" i="11"/>
  <c r="SK53" i="11"/>
  <c r="SJ53" i="11"/>
  <c r="SI53" i="11"/>
  <c r="SH53" i="11"/>
  <c r="SG53" i="11"/>
  <c r="SF53" i="11"/>
  <c r="SE53" i="11"/>
  <c r="SD53" i="11"/>
  <c r="SC53" i="11"/>
  <c r="SB53" i="11"/>
  <c r="SA53" i="11"/>
  <c r="RZ53" i="11"/>
  <c r="RY53" i="11"/>
  <c r="RX53" i="11"/>
  <c r="RW53" i="11"/>
  <c r="RV53" i="11"/>
  <c r="RU53" i="11"/>
  <c r="RT53" i="11"/>
  <c r="RS53" i="11"/>
  <c r="RR53" i="11"/>
  <c r="RQ53" i="11"/>
  <c r="RP53" i="11"/>
  <c r="RO53" i="11"/>
  <c r="RN53" i="11"/>
  <c r="RM53" i="11"/>
  <c r="RL53" i="11"/>
  <c r="RK53" i="11"/>
  <c r="RJ53" i="11"/>
  <c r="RI53" i="11"/>
  <c r="RH53" i="11"/>
  <c r="RG53" i="11"/>
  <c r="RF53" i="11"/>
  <c r="RE53" i="11"/>
  <c r="RD53" i="11"/>
  <c r="RC53" i="11"/>
  <c r="RB53" i="11"/>
  <c r="RA53" i="11"/>
  <c r="QZ53" i="11"/>
  <c r="QY53" i="11"/>
  <c r="QX53" i="11"/>
  <c r="QW53" i="11"/>
  <c r="QV53" i="11"/>
  <c r="QU53" i="11"/>
  <c r="QT53" i="11"/>
  <c r="QS53" i="11"/>
  <c r="QR53" i="11"/>
  <c r="QQ53" i="11"/>
  <c r="QP53" i="11"/>
  <c r="QO53" i="11"/>
  <c r="QN53" i="11"/>
  <c r="QM53" i="11"/>
  <c r="QL53" i="11"/>
  <c r="QK53" i="11"/>
  <c r="QJ53" i="11"/>
  <c r="QI53" i="11"/>
  <c r="QH53" i="11"/>
  <c r="QG53" i="11"/>
  <c r="QF53" i="11"/>
  <c r="QE53" i="11"/>
  <c r="QD53" i="11"/>
  <c r="QC53" i="11"/>
  <c r="QB53" i="11"/>
  <c r="QA53" i="11"/>
  <c r="PZ53" i="11"/>
  <c r="PY53" i="11"/>
  <c r="PX53" i="11"/>
  <c r="PW53" i="11"/>
  <c r="PV53" i="11"/>
  <c r="PU53" i="11"/>
  <c r="PT53" i="11"/>
  <c r="PS53" i="11"/>
  <c r="PR53" i="11"/>
  <c r="PQ53" i="11"/>
  <c r="PP53" i="11"/>
  <c r="PO53" i="11"/>
  <c r="PN53" i="11"/>
  <c r="PM53" i="11"/>
  <c r="PL53" i="11"/>
  <c r="PK53" i="11"/>
  <c r="PJ53" i="11"/>
  <c r="PI53" i="11"/>
  <c r="PH53" i="11"/>
  <c r="PG53" i="11"/>
  <c r="PF53" i="11"/>
  <c r="PE53" i="11"/>
  <c r="PD53" i="11"/>
  <c r="PC53" i="11"/>
  <c r="PB53" i="11"/>
  <c r="PA53" i="11"/>
  <c r="OZ53" i="11"/>
  <c r="OY53" i="11"/>
  <c r="OX53" i="11"/>
  <c r="OW53" i="11"/>
  <c r="OV53" i="11"/>
  <c r="OU53" i="11"/>
  <c r="OT53" i="11"/>
  <c r="OS53" i="11"/>
  <c r="OR53" i="11"/>
  <c r="OQ53" i="11"/>
  <c r="OP53" i="11"/>
  <c r="OO53" i="11"/>
  <c r="ON53" i="11"/>
  <c r="OM53" i="11"/>
  <c r="OL53" i="11"/>
  <c r="OK53" i="11"/>
  <c r="OJ53" i="11"/>
  <c r="OI53" i="11"/>
  <c r="OH53" i="11"/>
  <c r="OG53" i="11"/>
  <c r="OF53" i="11"/>
  <c r="OE53" i="11"/>
  <c r="OD53" i="11"/>
  <c r="OC53" i="11"/>
  <c r="OB53" i="11"/>
  <c r="OA53" i="11"/>
  <c r="NZ53" i="11"/>
  <c r="NY53" i="11"/>
  <c r="NX53" i="11"/>
  <c r="NW53" i="11"/>
  <c r="NV53" i="11"/>
  <c r="NU53" i="11"/>
  <c r="NT53" i="11"/>
  <c r="NS53" i="11"/>
  <c r="NR53" i="11"/>
  <c r="NQ53" i="11"/>
  <c r="NP53" i="11"/>
  <c r="NO53" i="11"/>
  <c r="NN53" i="11"/>
  <c r="NM53" i="11"/>
  <c r="NL53" i="11"/>
  <c r="NK53" i="11"/>
  <c r="NJ53" i="11"/>
  <c r="NI53" i="11"/>
  <c r="NH53" i="11"/>
  <c r="NG53" i="11"/>
  <c r="NF53" i="11"/>
  <c r="NE53" i="11"/>
  <c r="ND53" i="11"/>
  <c r="NC53" i="11"/>
  <c r="NB53" i="11"/>
  <c r="NA53" i="11"/>
  <c r="MZ53" i="11"/>
  <c r="MY53" i="11"/>
  <c r="MX53" i="11"/>
  <c r="MW53" i="11"/>
  <c r="MV53" i="11"/>
  <c r="MU53" i="11"/>
  <c r="MT53" i="11"/>
  <c r="MS53" i="11"/>
  <c r="MR53" i="11"/>
  <c r="MQ53" i="11"/>
  <c r="MP53" i="11"/>
  <c r="MO53" i="11"/>
  <c r="MN53" i="11"/>
  <c r="MM53" i="11"/>
  <c r="ML53" i="11"/>
  <c r="MK53" i="11"/>
  <c r="MJ53" i="11"/>
  <c r="MI53" i="11"/>
  <c r="MH53" i="11"/>
  <c r="MG53" i="11"/>
  <c r="MF53" i="11"/>
  <c r="ME53" i="11"/>
  <c r="MD53" i="11"/>
  <c r="MC53" i="11"/>
  <c r="MB53" i="11"/>
  <c r="MA53" i="11"/>
  <c r="LZ53" i="11"/>
  <c r="LY53" i="11"/>
  <c r="LX53" i="11"/>
  <c r="LW53" i="11"/>
  <c r="LV53" i="11"/>
  <c r="LU53" i="11"/>
  <c r="LT53" i="11"/>
  <c r="LS53" i="11"/>
  <c r="LR53" i="11"/>
  <c r="LQ53" i="11"/>
  <c r="LP53" i="11"/>
  <c r="LO53" i="11"/>
  <c r="LN53" i="11"/>
  <c r="LM53" i="11"/>
  <c r="LL53" i="11"/>
  <c r="LK53" i="11"/>
  <c r="LJ53" i="11"/>
  <c r="LI53" i="11"/>
  <c r="LH53" i="11"/>
  <c r="LG53" i="11"/>
  <c r="LF53" i="11"/>
  <c r="LE53" i="11"/>
  <c r="LD53" i="11"/>
  <c r="LC53" i="11"/>
  <c r="LB53" i="11"/>
  <c r="LA53" i="11"/>
  <c r="KZ53" i="11"/>
  <c r="KY53" i="11"/>
  <c r="KX53" i="11"/>
  <c r="KW53" i="11"/>
  <c r="KV53" i="11"/>
  <c r="KU53" i="11"/>
  <c r="KT53" i="11"/>
  <c r="KS53" i="11"/>
  <c r="KR53" i="11"/>
  <c r="KQ53" i="11"/>
  <c r="KP53" i="11"/>
  <c r="KO53" i="11"/>
  <c r="KN53" i="11"/>
  <c r="KM53" i="11"/>
  <c r="KL53" i="11"/>
  <c r="KK53" i="11"/>
  <c r="KJ53" i="11"/>
  <c r="KI53" i="11"/>
  <c r="KH53" i="11"/>
  <c r="KG53" i="11"/>
  <c r="KF53" i="11"/>
  <c r="KE53" i="11"/>
  <c r="KD53" i="11"/>
  <c r="KC53" i="11"/>
  <c r="KB53" i="11"/>
  <c r="KA53" i="11"/>
  <c r="JZ53" i="11"/>
  <c r="JY53" i="11"/>
  <c r="JX53" i="11"/>
  <c r="JW53" i="11"/>
  <c r="JV53" i="11"/>
  <c r="JU53" i="11"/>
  <c r="JT53" i="11"/>
  <c r="JS53" i="11"/>
  <c r="JR53" i="11"/>
  <c r="JQ53" i="11"/>
  <c r="JP53" i="11"/>
  <c r="JO53" i="11"/>
  <c r="JN53" i="11"/>
  <c r="JM53" i="11"/>
  <c r="JL53" i="11"/>
  <c r="JK53" i="11"/>
  <c r="JJ53" i="11"/>
  <c r="JI53" i="11"/>
  <c r="JH53" i="11"/>
  <c r="JG53" i="11"/>
  <c r="JF53" i="11"/>
  <c r="JE53" i="11"/>
  <c r="JD53" i="11"/>
  <c r="JC53" i="11"/>
  <c r="JB53" i="11"/>
  <c r="JA53" i="11"/>
  <c r="IZ53" i="11"/>
  <c r="IY53" i="11"/>
  <c r="IX53" i="11"/>
  <c r="IW53" i="11"/>
  <c r="IV53" i="11"/>
  <c r="IU53" i="11"/>
  <c r="IT53" i="11"/>
  <c r="IS53" i="11"/>
  <c r="IR53" i="11"/>
  <c r="IQ53" i="11"/>
  <c r="IP53" i="11"/>
  <c r="IO53" i="11"/>
  <c r="IN53" i="11"/>
  <c r="IM53" i="11"/>
  <c r="IL53" i="11"/>
  <c r="IK53" i="11"/>
  <c r="IJ53" i="11"/>
  <c r="II53" i="11"/>
  <c r="IH53" i="11"/>
  <c r="IG53" i="11"/>
  <c r="IF53" i="11"/>
  <c r="IE53" i="11"/>
  <c r="ID53" i="11"/>
  <c r="IC53" i="11"/>
  <c r="IB53" i="11"/>
  <c r="IA53" i="11"/>
  <c r="HZ53" i="11"/>
  <c r="HY53" i="11"/>
  <c r="HX53" i="11"/>
  <c r="HW53" i="11"/>
  <c r="HV53" i="11"/>
  <c r="HU53" i="11"/>
  <c r="HT53" i="11"/>
  <c r="HS53" i="11"/>
  <c r="HR53" i="11"/>
  <c r="HQ53" i="11"/>
  <c r="HP53" i="11"/>
  <c r="HO53" i="11"/>
  <c r="HN53" i="11"/>
  <c r="HM53" i="11"/>
  <c r="HL53" i="11"/>
  <c r="HK53" i="11"/>
  <c r="HJ53" i="11"/>
  <c r="HI53" i="11"/>
  <c r="HH53" i="11"/>
  <c r="HG53" i="11"/>
  <c r="HF53" i="11"/>
  <c r="HE53" i="11"/>
  <c r="HD53" i="11"/>
  <c r="HC53" i="11"/>
  <c r="HB53" i="11"/>
  <c r="HA53" i="11"/>
  <c r="GZ53" i="11"/>
  <c r="GY53" i="11"/>
  <c r="GX53" i="11"/>
  <c r="GW53" i="11"/>
  <c r="GV53" i="11"/>
  <c r="GU53" i="11"/>
  <c r="GT53" i="11"/>
  <c r="GS53" i="11"/>
  <c r="GR53" i="11"/>
  <c r="GQ53" i="11"/>
  <c r="GP53" i="11"/>
  <c r="GO53" i="11"/>
  <c r="GN53" i="11"/>
  <c r="GM53" i="11"/>
  <c r="GL53" i="11"/>
  <c r="GK53" i="11"/>
  <c r="GJ53" i="11"/>
  <c r="GI53" i="11"/>
  <c r="GH53" i="11"/>
  <c r="GG53" i="11"/>
  <c r="GF53" i="11"/>
  <c r="GE53" i="11"/>
  <c r="GD53" i="11"/>
  <c r="GC53" i="11"/>
  <c r="GB53" i="11"/>
  <c r="GA53" i="11"/>
  <c r="FZ53" i="11"/>
  <c r="FY53" i="11"/>
  <c r="FX53" i="11"/>
  <c r="FW53" i="11"/>
  <c r="FV53" i="11"/>
  <c r="FU53" i="11"/>
  <c r="FT53" i="11"/>
  <c r="FS53" i="11"/>
  <c r="FR53" i="11"/>
  <c r="FQ53" i="11"/>
  <c r="FP53" i="11"/>
  <c r="FO53" i="11"/>
  <c r="FN53" i="11"/>
  <c r="FM53" i="11"/>
  <c r="FL53" i="11"/>
  <c r="FK53" i="11"/>
  <c r="FJ53" i="11"/>
  <c r="FI53" i="11"/>
  <c r="FH53" i="11"/>
  <c r="FG53" i="11"/>
  <c r="FF53" i="11"/>
  <c r="FE53" i="11"/>
  <c r="FD53" i="11"/>
  <c r="FC53" i="11"/>
  <c r="FB53" i="11"/>
  <c r="FA53" i="11"/>
  <c r="EZ53" i="11"/>
  <c r="EY53" i="11"/>
  <c r="EX53" i="11"/>
  <c r="EW53" i="11"/>
  <c r="EV53" i="11"/>
  <c r="EU53" i="11"/>
  <c r="ET53" i="11"/>
  <c r="ES53" i="11"/>
  <c r="ER53" i="11"/>
  <c r="EQ53" i="11"/>
  <c r="EP53" i="11"/>
  <c r="EO53" i="11"/>
  <c r="EN53" i="11"/>
  <c r="EM53" i="11"/>
  <c r="EL53" i="11"/>
  <c r="EK53" i="11"/>
  <c r="EJ53" i="11"/>
  <c r="EI53" i="11"/>
  <c r="EH53" i="11"/>
  <c r="EG53" i="11"/>
  <c r="EF53" i="11"/>
  <c r="EE53" i="11"/>
  <c r="ED53" i="11"/>
  <c r="EC53" i="11"/>
  <c r="EB53" i="11"/>
  <c r="EA53" i="11"/>
  <c r="DZ53" i="11"/>
  <c r="DY53" i="11"/>
  <c r="DX53" i="11"/>
  <c r="DW53" i="11"/>
  <c r="DV53" i="11"/>
  <c r="DU53" i="11"/>
  <c r="DT53" i="11"/>
  <c r="DS53" i="11"/>
  <c r="DR53" i="11"/>
  <c r="DQ53" i="11"/>
  <c r="DP53" i="11"/>
  <c r="DO53" i="11"/>
  <c r="DN53" i="11"/>
  <c r="DM53" i="11"/>
  <c r="DL53" i="11"/>
  <c r="DK53" i="11"/>
  <c r="DJ53" i="11"/>
  <c r="DI53" i="11"/>
  <c r="DH53" i="11"/>
  <c r="DG53" i="11"/>
  <c r="DF53" i="11"/>
  <c r="DE53" i="11"/>
  <c r="DD53" i="11"/>
  <c r="DC53" i="11"/>
  <c r="DB53" i="11"/>
  <c r="DA53" i="11"/>
  <c r="CZ53" i="11"/>
  <c r="CY53" i="11"/>
  <c r="CX53" i="11"/>
  <c r="CW53" i="11"/>
  <c r="CV53" i="11"/>
  <c r="CU53" i="11"/>
  <c r="CT53" i="11"/>
  <c r="CS53" i="11"/>
  <c r="CR53" i="11"/>
  <c r="CQ53" i="11"/>
  <c r="CP53" i="11"/>
  <c r="CO53" i="11"/>
  <c r="CN53" i="11"/>
  <c r="CM53" i="11"/>
  <c r="CL53" i="11"/>
  <c r="CK53" i="11"/>
  <c r="CJ53" i="11"/>
  <c r="CI53" i="11"/>
  <c r="CH53" i="11"/>
  <c r="CG53" i="11"/>
  <c r="CF53" i="11"/>
  <c r="CE53" i="11"/>
  <c r="CD53" i="11"/>
  <c r="CC53" i="11"/>
  <c r="CB53" i="11"/>
  <c r="CA53" i="11"/>
  <c r="BZ53" i="11"/>
  <c r="BY53" i="11"/>
  <c r="BX53" i="11"/>
  <c r="BW53" i="11"/>
  <c r="BV53" i="11"/>
  <c r="BU53" i="11"/>
  <c r="BT53" i="11"/>
  <c r="BS53" i="11"/>
  <c r="BR53" i="11"/>
  <c r="BQ53" i="11"/>
  <c r="BP53" i="11"/>
  <c r="BO53" i="11"/>
  <c r="BN53" i="11"/>
  <c r="BM53" i="11"/>
  <c r="BL53" i="11"/>
  <c r="BK53" i="11"/>
  <c r="BJ53" i="11"/>
  <c r="BI53" i="11"/>
  <c r="BH53" i="11"/>
  <c r="BG53" i="11"/>
  <c r="BF53" i="11"/>
  <c r="BE53" i="11"/>
  <c r="BD53" i="11"/>
  <c r="BC53" i="11"/>
  <c r="BB53" i="11"/>
  <c r="BA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I53" i="11"/>
  <c r="G53" i="11"/>
  <c r="F53" i="11"/>
  <c r="E53" i="11"/>
  <c r="D53" i="11"/>
  <c r="C53" i="11"/>
  <c r="B53" i="11"/>
  <c r="A53" i="11"/>
  <c r="I52" i="11"/>
  <c r="G52" i="11"/>
  <c r="F52" i="11"/>
  <c r="E52" i="11"/>
  <c r="I51" i="11"/>
  <c r="G51" i="11"/>
  <c r="F51" i="11"/>
  <c r="E51" i="11"/>
  <c r="I50" i="11"/>
  <c r="G50" i="11"/>
  <c r="F50" i="11"/>
  <c r="E50" i="11"/>
  <c r="I49" i="11"/>
  <c r="G49" i="11"/>
  <c r="F49" i="11"/>
  <c r="E49" i="11"/>
  <c r="I48" i="11"/>
  <c r="G48" i="11"/>
  <c r="F48" i="11"/>
  <c r="E48" i="11"/>
  <c r="I39" i="11"/>
  <c r="G39" i="11"/>
  <c r="F39" i="11"/>
  <c r="E39" i="11"/>
  <c r="I38" i="11"/>
  <c r="G38" i="11"/>
  <c r="F38" i="11"/>
  <c r="E38" i="11"/>
  <c r="I37" i="11"/>
  <c r="G37" i="11"/>
  <c r="F37" i="11"/>
  <c r="E37" i="11"/>
  <c r="I36" i="11"/>
  <c r="G36" i="11"/>
  <c r="F36" i="11"/>
  <c r="E36" i="11"/>
  <c r="I35" i="11"/>
  <c r="G35" i="11"/>
  <c r="F35" i="11"/>
  <c r="E35" i="11"/>
  <c r="I34" i="11"/>
  <c r="G34" i="11"/>
  <c r="F34" i="11"/>
  <c r="E34" i="11"/>
  <c r="T25" i="11"/>
  <c r="S25" i="11"/>
  <c r="R25" i="11"/>
  <c r="Q25" i="11"/>
  <c r="P25" i="11"/>
  <c r="O25" i="11"/>
  <c r="N25" i="11"/>
  <c r="M25" i="11"/>
  <c r="L25" i="11"/>
  <c r="K25" i="11"/>
  <c r="J25" i="11"/>
  <c r="I25" i="11"/>
  <c r="G25" i="11"/>
  <c r="F25" i="11"/>
  <c r="E25" i="11"/>
  <c r="T24" i="11"/>
  <c r="S24" i="11"/>
  <c r="R24" i="11"/>
  <c r="Q24" i="11"/>
  <c r="P24" i="11"/>
  <c r="O24" i="11"/>
  <c r="N24" i="11"/>
  <c r="M24" i="11"/>
  <c r="L24" i="11"/>
  <c r="K24" i="11"/>
  <c r="J24" i="11"/>
  <c r="I24" i="11"/>
  <c r="G24" i="11"/>
  <c r="F24" i="11"/>
  <c r="E24" i="11"/>
  <c r="T23" i="11"/>
  <c r="S23" i="11"/>
  <c r="R23" i="11"/>
  <c r="Q23" i="11"/>
  <c r="P23" i="11"/>
  <c r="O23" i="11"/>
  <c r="N23" i="11"/>
  <c r="M23" i="11"/>
  <c r="L23" i="11"/>
  <c r="K23" i="11"/>
  <c r="J23" i="11"/>
  <c r="I23" i="11"/>
  <c r="G23" i="11"/>
  <c r="F23" i="11"/>
  <c r="E23" i="11"/>
  <c r="T22" i="11"/>
  <c r="S22" i="11"/>
  <c r="R22" i="11"/>
  <c r="Q22" i="11"/>
  <c r="P22" i="11"/>
  <c r="O22" i="11"/>
  <c r="N22" i="11"/>
  <c r="M22" i="11"/>
  <c r="L22" i="11"/>
  <c r="K22" i="11"/>
  <c r="J22" i="11"/>
  <c r="I22" i="11"/>
  <c r="G22" i="11"/>
  <c r="F22" i="11"/>
  <c r="E22" i="11"/>
  <c r="T21" i="11"/>
  <c r="S21" i="11"/>
  <c r="R21" i="11"/>
  <c r="Q21" i="11"/>
  <c r="P21" i="11"/>
  <c r="O21" i="11"/>
  <c r="N21" i="11"/>
  <c r="M21" i="11"/>
  <c r="L21" i="11"/>
  <c r="K21" i="11"/>
  <c r="J21" i="11"/>
  <c r="I21" i="11"/>
  <c r="G21" i="11"/>
  <c r="F21" i="11"/>
  <c r="E21" i="11"/>
  <c r="N20" i="11"/>
  <c r="M20" i="11"/>
  <c r="L20" i="11"/>
  <c r="K20" i="11"/>
  <c r="J20" i="11"/>
  <c r="I20" i="11"/>
  <c r="G20" i="11"/>
  <c r="F20" i="11"/>
  <c r="E20" i="11"/>
  <c r="N19" i="11"/>
  <c r="M19" i="11"/>
  <c r="L19" i="11"/>
  <c r="K19" i="11"/>
  <c r="J19" i="11"/>
  <c r="I19" i="11"/>
  <c r="G19" i="11"/>
  <c r="F19" i="11"/>
  <c r="E19" i="11"/>
  <c r="N18" i="11"/>
  <c r="M18" i="11"/>
  <c r="L18" i="11"/>
  <c r="K18" i="11"/>
  <c r="J18" i="11"/>
  <c r="I18" i="11"/>
  <c r="G18" i="11"/>
  <c r="F18" i="11"/>
  <c r="E18" i="11"/>
  <c r="N17" i="11"/>
  <c r="M17" i="11"/>
  <c r="L17" i="11"/>
  <c r="K17" i="11"/>
  <c r="J17" i="11"/>
  <c r="I17" i="11"/>
  <c r="G17" i="11"/>
  <c r="F17" i="11"/>
  <c r="E17" i="11"/>
  <c r="N16" i="11"/>
  <c r="M16" i="11"/>
  <c r="L16" i="11"/>
  <c r="K16" i="11"/>
  <c r="J16" i="11"/>
  <c r="I16" i="11"/>
  <c r="G16" i="11"/>
  <c r="F16" i="11"/>
  <c r="E16" i="11"/>
  <c r="F2" i="11"/>
  <c r="A1" i="11"/>
  <c r="I168" i="10"/>
  <c r="G168" i="10"/>
  <c r="F168" i="10"/>
  <c r="E168" i="10"/>
  <c r="I167" i="10"/>
  <c r="G167" i="10"/>
  <c r="F167" i="10"/>
  <c r="E167" i="10"/>
  <c r="I166" i="10"/>
  <c r="G166" i="10"/>
  <c r="F166" i="10"/>
  <c r="E166" i="10"/>
  <c r="I165" i="10"/>
  <c r="G165" i="10"/>
  <c r="F165" i="10"/>
  <c r="E165" i="10"/>
  <c r="I164" i="10"/>
  <c r="G164" i="10"/>
  <c r="F164" i="10"/>
  <c r="E164" i="10"/>
  <c r="I163" i="10"/>
  <c r="G163" i="10"/>
  <c r="F163" i="10"/>
  <c r="E163" i="10"/>
  <c r="I162" i="10"/>
  <c r="G162" i="10"/>
  <c r="F162" i="10"/>
  <c r="E162" i="10"/>
  <c r="I161" i="10"/>
  <c r="G161" i="10"/>
  <c r="F161" i="10"/>
  <c r="E161" i="10"/>
  <c r="I160" i="10"/>
  <c r="G160" i="10"/>
  <c r="F160" i="10"/>
  <c r="E160" i="10"/>
  <c r="I159" i="10"/>
  <c r="G159" i="10"/>
  <c r="F159" i="10"/>
  <c r="E159" i="10"/>
  <c r="I150" i="10"/>
  <c r="G150" i="10"/>
  <c r="F150" i="10"/>
  <c r="E150" i="10"/>
  <c r="I149" i="10"/>
  <c r="G149" i="10"/>
  <c r="F149" i="10"/>
  <c r="E149" i="10"/>
  <c r="I148" i="10"/>
  <c r="G148" i="10"/>
  <c r="F148" i="10"/>
  <c r="E148" i="10"/>
  <c r="I147" i="10"/>
  <c r="G147" i="10"/>
  <c r="F147" i="10"/>
  <c r="E147" i="10"/>
  <c r="I146" i="10"/>
  <c r="G146" i="10"/>
  <c r="F146" i="10"/>
  <c r="E146" i="10"/>
  <c r="I145" i="10"/>
  <c r="G145" i="10"/>
  <c r="F145" i="10"/>
  <c r="E145" i="10"/>
  <c r="I144" i="10"/>
  <c r="G144" i="10"/>
  <c r="F144" i="10"/>
  <c r="E144" i="10"/>
  <c r="I143" i="10"/>
  <c r="G143" i="10"/>
  <c r="F143" i="10"/>
  <c r="E143" i="10"/>
  <c r="I142" i="10"/>
  <c r="G142" i="10"/>
  <c r="F142" i="10"/>
  <c r="E142" i="10"/>
  <c r="I141" i="10"/>
  <c r="G141" i="10"/>
  <c r="F141" i="10"/>
  <c r="E141" i="10"/>
  <c r="I132" i="10"/>
  <c r="H132" i="10"/>
  <c r="G132" i="10"/>
  <c r="F132" i="10"/>
  <c r="E132" i="10"/>
  <c r="I131" i="10"/>
  <c r="G131" i="10"/>
  <c r="F131" i="10"/>
  <c r="E131" i="10"/>
  <c r="I130" i="10"/>
  <c r="G130" i="10"/>
  <c r="F130" i="10"/>
  <c r="E130" i="10"/>
  <c r="I129" i="10"/>
  <c r="G129" i="10"/>
  <c r="F129" i="10"/>
  <c r="E129" i="10"/>
  <c r="I128" i="10"/>
  <c r="G128" i="10"/>
  <c r="F128" i="10"/>
  <c r="E128" i="10"/>
  <c r="I127" i="10"/>
  <c r="G127" i="10"/>
  <c r="F127" i="10"/>
  <c r="E127" i="10"/>
  <c r="I118" i="10"/>
  <c r="H118" i="10"/>
  <c r="G118" i="10"/>
  <c r="F118" i="10"/>
  <c r="E118" i="10"/>
  <c r="I117" i="10"/>
  <c r="G117" i="10"/>
  <c r="F117" i="10"/>
  <c r="E117" i="10"/>
  <c r="I116" i="10"/>
  <c r="G116" i="10"/>
  <c r="F116" i="10"/>
  <c r="E116" i="10"/>
  <c r="I115" i="10"/>
  <c r="G115" i="10"/>
  <c r="F115" i="10"/>
  <c r="E115" i="10"/>
  <c r="I114" i="10"/>
  <c r="G114" i="10"/>
  <c r="F114" i="10"/>
  <c r="E114" i="10"/>
  <c r="I113" i="10"/>
  <c r="G113" i="10"/>
  <c r="F113" i="10"/>
  <c r="E113" i="10"/>
  <c r="I104" i="10"/>
  <c r="G104" i="10"/>
  <c r="F104" i="10"/>
  <c r="E104" i="10"/>
  <c r="G103" i="10"/>
  <c r="E103" i="10"/>
  <c r="G102" i="10"/>
  <c r="E102" i="10"/>
  <c r="G101" i="10"/>
  <c r="E101" i="10"/>
  <c r="G100" i="10"/>
  <c r="E100" i="10"/>
  <c r="G99" i="10"/>
  <c r="E99" i="10"/>
  <c r="I87" i="10"/>
  <c r="G87" i="10"/>
  <c r="F87" i="10"/>
  <c r="E87" i="10"/>
  <c r="I86" i="10"/>
  <c r="G86" i="10"/>
  <c r="F86" i="10"/>
  <c r="E86" i="10"/>
  <c r="I85" i="10"/>
  <c r="G85" i="10"/>
  <c r="F85" i="10"/>
  <c r="E85" i="10"/>
  <c r="I84" i="10"/>
  <c r="G84" i="10"/>
  <c r="F84" i="10"/>
  <c r="E84" i="10"/>
  <c r="I83" i="10"/>
  <c r="G83" i="10"/>
  <c r="F83" i="10"/>
  <c r="E83" i="10"/>
  <c r="I82" i="10"/>
  <c r="G82" i="10"/>
  <c r="F82" i="10"/>
  <c r="E82" i="10"/>
  <c r="I81" i="10"/>
  <c r="G81" i="10"/>
  <c r="F81" i="10"/>
  <c r="E81" i="10"/>
  <c r="I80" i="10"/>
  <c r="G80" i="10"/>
  <c r="F80" i="10"/>
  <c r="E80" i="10"/>
  <c r="I79" i="10"/>
  <c r="G79" i="10"/>
  <c r="F79" i="10"/>
  <c r="E79" i="10"/>
  <c r="I78" i="10"/>
  <c r="G78" i="10"/>
  <c r="F78" i="10"/>
  <c r="E78" i="10"/>
  <c r="I69" i="10"/>
  <c r="G69" i="10"/>
  <c r="F69" i="10"/>
  <c r="E69" i="10"/>
  <c r="I68" i="10"/>
  <c r="G68" i="10"/>
  <c r="F68" i="10"/>
  <c r="E68" i="10"/>
  <c r="I67" i="10"/>
  <c r="G67" i="10"/>
  <c r="F67" i="10"/>
  <c r="E67" i="10"/>
  <c r="I66" i="10"/>
  <c r="G66" i="10"/>
  <c r="F66" i="10"/>
  <c r="E66" i="10"/>
  <c r="I65" i="10"/>
  <c r="G65" i="10"/>
  <c r="F65" i="10"/>
  <c r="E65" i="10"/>
  <c r="I64" i="10"/>
  <c r="G64" i="10"/>
  <c r="F64" i="10"/>
  <c r="E64" i="10"/>
  <c r="I63" i="10"/>
  <c r="G63" i="10"/>
  <c r="F63" i="10"/>
  <c r="E63" i="10"/>
  <c r="I62" i="10"/>
  <c r="G62" i="10"/>
  <c r="F62" i="10"/>
  <c r="E62" i="10"/>
  <c r="I61" i="10"/>
  <c r="G61" i="10"/>
  <c r="F61" i="10"/>
  <c r="E61" i="10"/>
  <c r="I60" i="10"/>
  <c r="G60" i="10"/>
  <c r="F60" i="10"/>
  <c r="E60" i="10"/>
  <c r="I51" i="10"/>
  <c r="H51" i="10"/>
  <c r="G51" i="10"/>
  <c r="F51" i="10"/>
  <c r="E51" i="10"/>
  <c r="I50" i="10"/>
  <c r="G50" i="10"/>
  <c r="F50" i="10"/>
  <c r="E50" i="10"/>
  <c r="I49" i="10"/>
  <c r="G49" i="10"/>
  <c r="F49" i="10"/>
  <c r="E49" i="10"/>
  <c r="I48" i="10"/>
  <c r="G48" i="10"/>
  <c r="F48" i="10"/>
  <c r="E48" i="10"/>
  <c r="I47" i="10"/>
  <c r="G47" i="10"/>
  <c r="F47" i="10"/>
  <c r="E47" i="10"/>
  <c r="I46" i="10"/>
  <c r="G46" i="10"/>
  <c r="F46" i="10"/>
  <c r="E46" i="10"/>
  <c r="I37" i="10"/>
  <c r="H37" i="10"/>
  <c r="G37" i="10"/>
  <c r="F37" i="10"/>
  <c r="E37" i="10"/>
  <c r="I36" i="10"/>
  <c r="G36" i="10"/>
  <c r="F36" i="10"/>
  <c r="E36" i="10"/>
  <c r="I35" i="10"/>
  <c r="G35" i="10"/>
  <c r="F35" i="10"/>
  <c r="E35" i="10"/>
  <c r="I34" i="10"/>
  <c r="G34" i="10"/>
  <c r="F34" i="10"/>
  <c r="E34" i="10"/>
  <c r="I33" i="10"/>
  <c r="G33" i="10"/>
  <c r="F33" i="10"/>
  <c r="E33" i="10"/>
  <c r="I32" i="10"/>
  <c r="G32" i="10"/>
  <c r="F32" i="10"/>
  <c r="E32" i="10"/>
  <c r="I23" i="10"/>
  <c r="G23" i="10"/>
  <c r="F23" i="10"/>
  <c r="E23" i="10"/>
  <c r="G22" i="10"/>
  <c r="E22" i="10"/>
  <c r="G21" i="10"/>
  <c r="E21" i="10"/>
  <c r="G20" i="10"/>
  <c r="E20" i="10"/>
  <c r="G19" i="10"/>
  <c r="E19" i="10"/>
  <c r="G18" i="10"/>
  <c r="E18" i="10"/>
  <c r="T10" i="10"/>
  <c r="T11" i="10" s="1"/>
  <c r="T51" i="10" s="1"/>
  <c r="N10" i="10"/>
  <c r="N11" i="10" s="1"/>
  <c r="N51" i="10" s="1"/>
  <c r="M10" i="10"/>
  <c r="M11" i="10" s="1"/>
  <c r="M51" i="10" s="1"/>
  <c r="L10" i="10"/>
  <c r="L11" i="10" s="1"/>
  <c r="L51" i="10" s="1"/>
  <c r="K10" i="10"/>
  <c r="K11" i="10" s="1"/>
  <c r="J10" i="10"/>
  <c r="J11" i="10" s="1"/>
  <c r="I10" i="10"/>
  <c r="H10" i="10"/>
  <c r="G10" i="10"/>
  <c r="F10" i="10"/>
  <c r="E10" i="10"/>
  <c r="F2" i="10"/>
  <c r="A1" i="10"/>
  <c r="F47" i="9"/>
  <c r="I40" i="9"/>
  <c r="G40" i="9"/>
  <c r="F40" i="9"/>
  <c r="E40" i="9"/>
  <c r="T39" i="9"/>
  <c r="S39" i="9"/>
  <c r="R39" i="9"/>
  <c r="Q39" i="9"/>
  <c r="I39" i="9"/>
  <c r="H39" i="9"/>
  <c r="G39" i="9"/>
  <c r="F39" i="9"/>
  <c r="E39" i="9"/>
  <c r="G38" i="9"/>
  <c r="E38" i="9"/>
  <c r="I33" i="9"/>
  <c r="G33" i="9"/>
  <c r="F33" i="9"/>
  <c r="E33" i="9"/>
  <c r="T32" i="9"/>
  <c r="S32" i="9"/>
  <c r="R32" i="9"/>
  <c r="Q32" i="9"/>
  <c r="I32" i="9"/>
  <c r="H32" i="9"/>
  <c r="G32" i="9"/>
  <c r="F32" i="9"/>
  <c r="E32" i="9"/>
  <c r="I27" i="9"/>
  <c r="G27" i="9"/>
  <c r="F27" i="9"/>
  <c r="E27" i="9"/>
  <c r="I22" i="9"/>
  <c r="G22" i="9"/>
  <c r="F22" i="9"/>
  <c r="E22" i="9"/>
  <c r="I21" i="9"/>
  <c r="H21" i="9"/>
  <c r="G21" i="9"/>
  <c r="F21" i="9"/>
  <c r="E21" i="9"/>
  <c r="T20" i="9"/>
  <c r="S20" i="9"/>
  <c r="R20" i="9"/>
  <c r="Q20" i="9"/>
  <c r="I20" i="9"/>
  <c r="H20" i="9"/>
  <c r="G20" i="9"/>
  <c r="F20" i="9"/>
  <c r="E20" i="9"/>
  <c r="T15" i="9"/>
  <c r="S15" i="9"/>
  <c r="T16" i="9" s="1"/>
  <c r="I737" i="18" s="1"/>
  <c r="R15" i="9"/>
  <c r="S16" i="9" s="1"/>
  <c r="Q15" i="9"/>
  <c r="R16" i="9" s="1"/>
  <c r="I15" i="9"/>
  <c r="J16" i="9" s="1"/>
  <c r="H15" i="9"/>
  <c r="G15" i="9"/>
  <c r="F15" i="9"/>
  <c r="E15" i="9"/>
  <c r="I10" i="9"/>
  <c r="H10" i="9"/>
  <c r="G10" i="9"/>
  <c r="F10" i="9"/>
  <c r="E10" i="9"/>
  <c r="F2" i="9"/>
  <c r="A1" i="9"/>
  <c r="J171" i="8"/>
  <c r="I166" i="8"/>
  <c r="G166" i="8"/>
  <c r="F166" i="8"/>
  <c r="E166" i="8"/>
  <c r="I165" i="8"/>
  <c r="H165" i="8"/>
  <c r="G165" i="8"/>
  <c r="F165" i="8"/>
  <c r="E165" i="8"/>
  <c r="G164" i="8"/>
  <c r="F164" i="8"/>
  <c r="E164" i="8"/>
  <c r="G163" i="8"/>
  <c r="F163" i="8"/>
  <c r="E163" i="8"/>
  <c r="I158" i="8"/>
  <c r="G158" i="8"/>
  <c r="F158" i="8"/>
  <c r="E158" i="8"/>
  <c r="I153" i="8"/>
  <c r="H153" i="8"/>
  <c r="G153" i="8"/>
  <c r="F153" i="8"/>
  <c r="E153" i="8"/>
  <c r="G152" i="8"/>
  <c r="F152" i="8"/>
  <c r="E152" i="8"/>
  <c r="I144" i="8"/>
  <c r="G144" i="8"/>
  <c r="F144" i="8"/>
  <c r="E144" i="8"/>
  <c r="I143" i="8"/>
  <c r="G143" i="8"/>
  <c r="F143" i="8"/>
  <c r="E143" i="8"/>
  <c r="J139" i="8"/>
  <c r="K139" i="8" s="1"/>
  <c r="I134" i="8"/>
  <c r="G134" i="8"/>
  <c r="F134" i="8"/>
  <c r="E134" i="8"/>
  <c r="I129" i="8"/>
  <c r="G129" i="8"/>
  <c r="F129" i="8"/>
  <c r="E129" i="8"/>
  <c r="I128" i="8"/>
  <c r="H128" i="8"/>
  <c r="G128" i="8"/>
  <c r="F128" i="8"/>
  <c r="E128" i="8"/>
  <c r="G127" i="8"/>
  <c r="F127" i="8"/>
  <c r="E127" i="8"/>
  <c r="G122" i="8"/>
  <c r="E122" i="8"/>
  <c r="G121" i="8"/>
  <c r="E121" i="8"/>
  <c r="G120" i="8"/>
  <c r="E120" i="8"/>
  <c r="G119" i="8"/>
  <c r="E119" i="8"/>
  <c r="I111" i="8"/>
  <c r="G111" i="8"/>
  <c r="F111" i="8"/>
  <c r="E111" i="8"/>
  <c r="I106" i="8"/>
  <c r="G106" i="8"/>
  <c r="F106" i="8"/>
  <c r="E106" i="8"/>
  <c r="I101" i="8"/>
  <c r="J102" i="8" s="1"/>
  <c r="J106" i="8" s="1"/>
  <c r="J107" i="8" s="1"/>
  <c r="G101" i="8"/>
  <c r="F101" i="8"/>
  <c r="E101" i="8"/>
  <c r="I93" i="8"/>
  <c r="G93" i="8"/>
  <c r="F93" i="8"/>
  <c r="E93" i="8"/>
  <c r="I92" i="8"/>
  <c r="G92" i="8"/>
  <c r="F92" i="8"/>
  <c r="E92" i="8"/>
  <c r="I87" i="8"/>
  <c r="H87" i="8"/>
  <c r="G87" i="8"/>
  <c r="F87" i="8"/>
  <c r="E87" i="8"/>
  <c r="G86" i="8"/>
  <c r="F86" i="8"/>
  <c r="E86" i="8"/>
  <c r="I81" i="8"/>
  <c r="J82" i="8" s="1"/>
  <c r="J92" i="8" s="1"/>
  <c r="G81" i="8"/>
  <c r="F81" i="8"/>
  <c r="E81" i="8"/>
  <c r="I73" i="8"/>
  <c r="G73" i="8"/>
  <c r="F73" i="8"/>
  <c r="E73" i="8"/>
  <c r="I68" i="8"/>
  <c r="H68" i="8"/>
  <c r="G68" i="8"/>
  <c r="F68" i="8"/>
  <c r="E68" i="8"/>
  <c r="G67" i="8"/>
  <c r="F67" i="8"/>
  <c r="E67" i="8"/>
  <c r="I62" i="8"/>
  <c r="H62" i="8"/>
  <c r="G62" i="8"/>
  <c r="F62" i="8"/>
  <c r="E62" i="8"/>
  <c r="G61" i="8"/>
  <c r="F61" i="8"/>
  <c r="E61" i="8"/>
  <c r="I53" i="8"/>
  <c r="H53" i="8"/>
  <c r="G53" i="8"/>
  <c r="F53" i="8"/>
  <c r="E53" i="8"/>
  <c r="I48" i="8"/>
  <c r="H48" i="8"/>
  <c r="G48" i="8"/>
  <c r="F48" i="8"/>
  <c r="E48" i="8"/>
  <c r="G40" i="8"/>
  <c r="E40" i="8"/>
  <c r="G39" i="8"/>
  <c r="E39" i="8"/>
  <c r="G38" i="8"/>
  <c r="E38" i="8"/>
  <c r="G37" i="8"/>
  <c r="E37" i="8"/>
  <c r="I29" i="8"/>
  <c r="H29" i="8"/>
  <c r="G29" i="8"/>
  <c r="F29" i="8"/>
  <c r="E29" i="8"/>
  <c r="G28" i="8"/>
  <c r="F28" i="8"/>
  <c r="E28" i="8"/>
  <c r="I20" i="8"/>
  <c r="G20" i="8"/>
  <c r="F20" i="8"/>
  <c r="E20" i="8"/>
  <c r="G19" i="8"/>
  <c r="F19" i="8"/>
  <c r="E19" i="8"/>
  <c r="I14" i="8"/>
  <c r="H14" i="8"/>
  <c r="G14" i="8"/>
  <c r="F14" i="8"/>
  <c r="E14" i="8"/>
  <c r="G13" i="8"/>
  <c r="F13" i="8"/>
  <c r="E13" i="8"/>
  <c r="F2" i="8"/>
  <c r="A1" i="8"/>
  <c r="H177" i="7"/>
  <c r="H131" i="7"/>
  <c r="H125" i="11" s="1"/>
  <c r="H130" i="7"/>
  <c r="H124" i="11" s="1"/>
  <c r="H129" i="7"/>
  <c r="H123" i="11" s="1"/>
  <c r="H128" i="7"/>
  <c r="H122" i="11" s="1"/>
  <c r="H127" i="7"/>
  <c r="H121" i="11" s="1"/>
  <c r="H125" i="7"/>
  <c r="H120" i="11" s="1"/>
  <c r="H124" i="7"/>
  <c r="H119" i="11" s="1"/>
  <c r="H123" i="7"/>
  <c r="H118" i="11" s="1"/>
  <c r="H122" i="7"/>
  <c r="H117" i="11" s="1"/>
  <c r="H121" i="7"/>
  <c r="H116" i="11" s="1"/>
  <c r="H113" i="7"/>
  <c r="H25" i="11" s="1"/>
  <c r="H112" i="7"/>
  <c r="H24" i="11" s="1"/>
  <c r="H111" i="7"/>
  <c r="H23" i="11" s="1"/>
  <c r="H110" i="7"/>
  <c r="H22" i="11" s="1"/>
  <c r="H109" i="7"/>
  <c r="H21" i="11" s="1"/>
  <c r="A1" i="7"/>
  <c r="E13" i="2" s="1"/>
  <c r="H177" i="28"/>
  <c r="H131" i="28"/>
  <c r="H130" i="28"/>
  <c r="H129" i="28"/>
  <c r="H128" i="28"/>
  <c r="H127" i="28"/>
  <c r="H125" i="28"/>
  <c r="H124" i="28"/>
  <c r="H123" i="28"/>
  <c r="H122" i="28"/>
  <c r="H121" i="28"/>
  <c r="H113" i="28"/>
  <c r="H112" i="28"/>
  <c r="H111" i="28"/>
  <c r="H110" i="28"/>
  <c r="H109" i="28"/>
  <c r="A1" i="28"/>
  <c r="H177" i="29"/>
  <c r="H176" i="29"/>
  <c r="H175" i="29"/>
  <c r="H166" i="29"/>
  <c r="H160" i="29"/>
  <c r="H131" i="29"/>
  <c r="H130" i="29"/>
  <c r="H129" i="29"/>
  <c r="H128" i="29"/>
  <c r="H127" i="29"/>
  <c r="H125" i="29"/>
  <c r="H124" i="29"/>
  <c r="H123" i="29"/>
  <c r="H122" i="29"/>
  <c r="H121" i="29"/>
  <c r="H116" i="29"/>
  <c r="H115" i="29"/>
  <c r="H113" i="29"/>
  <c r="H112" i="29"/>
  <c r="H111" i="29"/>
  <c r="H110" i="29"/>
  <c r="H109" i="29"/>
  <c r="H107" i="29"/>
  <c r="H106" i="29"/>
  <c r="H105" i="29"/>
  <c r="H104" i="29"/>
  <c r="H103" i="29"/>
  <c r="A1" i="29"/>
  <c r="H177" i="30"/>
  <c r="H131" i="30"/>
  <c r="H130" i="30"/>
  <c r="H129" i="30"/>
  <c r="H128" i="30"/>
  <c r="H127" i="30"/>
  <c r="H125" i="30"/>
  <c r="H124" i="30"/>
  <c r="H123" i="30"/>
  <c r="H122" i="30"/>
  <c r="H121" i="30"/>
  <c r="H113" i="30"/>
  <c r="H112" i="30"/>
  <c r="H111" i="30"/>
  <c r="H110" i="30"/>
  <c r="H109" i="30"/>
  <c r="A1" i="30"/>
  <c r="B70" i="6"/>
  <c r="B69" i="6"/>
  <c r="A68" i="6"/>
  <c r="B66" i="6"/>
  <c r="B65" i="6"/>
  <c r="A64" i="6"/>
  <c r="B62" i="6"/>
  <c r="B61" i="6"/>
  <c r="A60" i="6"/>
  <c r="B58" i="6"/>
  <c r="B57" i="6"/>
  <c r="A56" i="6"/>
  <c r="B54" i="6"/>
  <c r="C53" i="6"/>
  <c r="C52" i="6"/>
  <c r="B51" i="6"/>
  <c r="C50" i="6"/>
  <c r="B49" i="6"/>
  <c r="A48" i="6"/>
  <c r="B46" i="6"/>
  <c r="B45" i="6"/>
  <c r="A44" i="6"/>
  <c r="A42" i="6"/>
  <c r="B40" i="6"/>
  <c r="B39" i="6"/>
  <c r="B38" i="6"/>
  <c r="B37" i="6"/>
  <c r="B36" i="6"/>
  <c r="C35" i="6"/>
  <c r="B34" i="6"/>
  <c r="B33" i="6"/>
  <c r="A32" i="6"/>
  <c r="C30" i="6"/>
  <c r="C29" i="6"/>
  <c r="C28" i="6"/>
  <c r="B27" i="6"/>
  <c r="B26" i="6"/>
  <c r="B25" i="6"/>
  <c r="C24" i="6"/>
  <c r="C22" i="6"/>
  <c r="C20" i="6"/>
  <c r="C19" i="6"/>
  <c r="C18" i="6"/>
  <c r="C17" i="6"/>
  <c r="B16" i="6"/>
  <c r="B15" i="6"/>
  <c r="B14" i="6"/>
  <c r="A13" i="6"/>
  <c r="A7" i="6"/>
  <c r="A1" i="6"/>
  <c r="A1" i="5"/>
  <c r="A1" i="4"/>
  <c r="G47" i="3"/>
  <c r="D47" i="3"/>
  <c r="G46" i="3"/>
  <c r="D46" i="3"/>
  <c r="G45" i="3"/>
  <c r="D45" i="3"/>
  <c r="G44" i="3"/>
  <c r="D44" i="3"/>
  <c r="G43" i="3"/>
  <c r="D43" i="3"/>
  <c r="G42" i="3"/>
  <c r="D42" i="3"/>
  <c r="G41" i="3"/>
  <c r="D41" i="3"/>
  <c r="G40" i="3"/>
  <c r="D40" i="3"/>
  <c r="G39" i="3"/>
  <c r="D39" i="3"/>
  <c r="G38" i="3"/>
  <c r="D38" i="3"/>
  <c r="G37" i="3"/>
  <c r="D37" i="3"/>
  <c r="G36" i="3"/>
  <c r="D36" i="3"/>
  <c r="G35" i="3"/>
  <c r="D35" i="3"/>
  <c r="G34" i="3"/>
  <c r="D34" i="3"/>
  <c r="G33" i="3"/>
  <c r="D33" i="3"/>
  <c r="G32" i="3"/>
  <c r="D32" i="3"/>
  <c r="G31" i="3"/>
  <c r="D31" i="3"/>
  <c r="G30" i="3"/>
  <c r="D30" i="3"/>
  <c r="G29" i="3"/>
  <c r="D29" i="3"/>
  <c r="G28" i="3"/>
  <c r="D28" i="3"/>
  <c r="G27" i="3"/>
  <c r="D27" i="3"/>
  <c r="G26" i="3"/>
  <c r="D26" i="3"/>
  <c r="G25" i="3"/>
  <c r="D25" i="3"/>
  <c r="G24" i="3"/>
  <c r="D24" i="3"/>
  <c r="G23" i="3"/>
  <c r="D23" i="3"/>
  <c r="G22" i="3"/>
  <c r="D22" i="3"/>
  <c r="G21" i="3"/>
  <c r="D21" i="3"/>
  <c r="G20" i="3"/>
  <c r="D20" i="3"/>
  <c r="G19" i="3"/>
  <c r="D19" i="3"/>
  <c r="G18" i="3"/>
  <c r="D18" i="3"/>
  <c r="G17" i="3"/>
  <c r="D17" i="3"/>
  <c r="G16" i="3"/>
  <c r="D16" i="3"/>
  <c r="G15" i="3"/>
  <c r="D15" i="3"/>
  <c r="G14" i="3"/>
  <c r="D14" i="3"/>
  <c r="G13" i="3"/>
  <c r="D13" i="3"/>
  <c r="G12" i="3"/>
  <c r="D12" i="3"/>
  <c r="G11" i="3"/>
  <c r="D11" i="3"/>
  <c r="G10" i="3"/>
  <c r="D10" i="3"/>
  <c r="G9" i="3"/>
  <c r="D9" i="3"/>
  <c r="G8" i="3"/>
  <c r="D8" i="3"/>
  <c r="A1" i="3"/>
  <c r="E57" i="2" s="1"/>
  <c r="E78" i="2"/>
  <c r="E77" i="2"/>
  <c r="E76" i="2"/>
  <c r="E75" i="2"/>
  <c r="E74" i="2"/>
  <c r="E73" i="2"/>
  <c r="E72" i="2"/>
  <c r="E71" i="2"/>
  <c r="E70" i="2"/>
  <c r="E69" i="2"/>
  <c r="E68" i="2"/>
  <c r="E67" i="2"/>
  <c r="E64" i="2"/>
  <c r="E61" i="2"/>
  <c r="E60" i="2"/>
  <c r="E59" i="2"/>
  <c r="E58" i="2"/>
  <c r="E56" i="2"/>
  <c r="E54" i="2"/>
  <c r="E53" i="2"/>
  <c r="E52" i="2"/>
  <c r="E51" i="2"/>
  <c r="E50" i="2"/>
  <c r="E49" i="2"/>
  <c r="E48" i="2"/>
  <c r="E47" i="2"/>
  <c r="E46" i="2"/>
  <c r="E14" i="2"/>
  <c r="C7" i="1"/>
  <c r="A1" i="1"/>
  <c r="F9" i="28" l="1"/>
  <c r="F9" i="7"/>
  <c r="F9" i="30"/>
  <c r="K171" i="8"/>
  <c r="K6" i="28" s="1"/>
  <c r="N28" i="11"/>
  <c r="N50" i="11" s="1"/>
  <c r="K29" i="11"/>
  <c r="K51" i="11" s="1"/>
  <c r="Q126" i="11"/>
  <c r="I1470" i="18" s="1"/>
  <c r="K128" i="11"/>
  <c r="I1486" i="18" s="1"/>
  <c r="Q130" i="11"/>
  <c r="I1514" i="18" s="1"/>
  <c r="T126" i="11"/>
  <c r="I1473" i="18" s="1"/>
  <c r="Q127" i="11"/>
  <c r="I1481" i="18" s="1"/>
  <c r="K30" i="11"/>
  <c r="K38" i="11" s="1"/>
  <c r="L28" i="11"/>
  <c r="I1357" i="18" s="1"/>
  <c r="J126" i="11"/>
  <c r="D213" i="17" s="1"/>
  <c r="N126" i="11"/>
  <c r="I1467" i="18" s="1"/>
  <c r="T128" i="11"/>
  <c r="I1495" i="18" s="1"/>
  <c r="Q129" i="11"/>
  <c r="I1503" i="18" s="1"/>
  <c r="N130" i="11"/>
  <c r="I1511" i="18" s="1"/>
  <c r="O127" i="11"/>
  <c r="I1479" i="18" s="1"/>
  <c r="R130" i="11"/>
  <c r="I1515" i="18" s="1"/>
  <c r="M28" i="11"/>
  <c r="I1358" i="18" s="1"/>
  <c r="J29" i="11"/>
  <c r="J51" i="11" s="1"/>
  <c r="S126" i="11"/>
  <c r="I1472" i="18" s="1"/>
  <c r="P127" i="11"/>
  <c r="P135" i="11" s="1"/>
  <c r="R129" i="11"/>
  <c r="I1504" i="18" s="1"/>
  <c r="L183" i="11"/>
  <c r="K27" i="11"/>
  <c r="I1345" i="18" s="1"/>
  <c r="L126" i="11"/>
  <c r="I1465" i="18" s="1"/>
  <c r="L130" i="11"/>
  <c r="I1509" i="18" s="1"/>
  <c r="K82" i="14"/>
  <c r="I2377" i="18" s="1"/>
  <c r="L27" i="11"/>
  <c r="I1346" i="18" s="1"/>
  <c r="M126" i="11"/>
  <c r="I1466" i="18" s="1"/>
  <c r="J127" i="11"/>
  <c r="I1474" i="18" s="1"/>
  <c r="P129" i="11"/>
  <c r="I1502" i="18" s="1"/>
  <c r="M130" i="11"/>
  <c r="I1510" i="18" s="1"/>
  <c r="K126" i="11"/>
  <c r="I1464" i="18" s="1"/>
  <c r="T127" i="11"/>
  <c r="I1484" i="18" s="1"/>
  <c r="N129" i="11"/>
  <c r="I1500" i="18" s="1"/>
  <c r="R83" i="14"/>
  <c r="R92" i="14" s="1"/>
  <c r="T183" i="11"/>
  <c r="L29" i="11"/>
  <c r="L37" i="11" s="1"/>
  <c r="S130" i="11"/>
  <c r="S138" i="11" s="1"/>
  <c r="L81" i="14"/>
  <c r="I2367" i="18" s="1"/>
  <c r="Q83" i="14"/>
  <c r="I2394" i="18" s="1"/>
  <c r="L182" i="11"/>
  <c r="M182" i="11"/>
  <c r="J26" i="11"/>
  <c r="D183" i="17" s="1"/>
  <c r="M29" i="11"/>
  <c r="I1369" i="18" s="1"/>
  <c r="J30" i="11"/>
  <c r="D187" i="17" s="1"/>
  <c r="T180" i="11"/>
  <c r="N29" i="11"/>
  <c r="N37" i="11" s="1"/>
  <c r="J82" i="14"/>
  <c r="J91" i="14" s="1"/>
  <c r="P128" i="11"/>
  <c r="I1491" i="18" s="1"/>
  <c r="T82" i="14"/>
  <c r="I2386" i="18" s="1"/>
  <c r="K26" i="11"/>
  <c r="I1334" i="18" s="1"/>
  <c r="L127" i="11"/>
  <c r="I1476" i="18" s="1"/>
  <c r="O130" i="11"/>
  <c r="I1512" i="18" s="1"/>
  <c r="M81" i="14"/>
  <c r="I2368" i="18" s="1"/>
  <c r="J48" i="8"/>
  <c r="P126" i="11"/>
  <c r="I1469" i="18" s="1"/>
  <c r="M127" i="11"/>
  <c r="M135" i="11" s="1"/>
  <c r="S129" i="11"/>
  <c r="I1505" i="18" s="1"/>
  <c r="N82" i="14"/>
  <c r="N91" i="14" s="1"/>
  <c r="J83" i="14"/>
  <c r="J92" i="14" s="1"/>
  <c r="J94" i="8"/>
  <c r="I603" i="18" s="1"/>
  <c r="L30" i="11"/>
  <c r="I1379" i="18" s="1"/>
  <c r="M128" i="11"/>
  <c r="I1488" i="18" s="1"/>
  <c r="J129" i="11"/>
  <c r="I1496" i="18" s="1"/>
  <c r="J6" i="10"/>
  <c r="M30" i="11"/>
  <c r="I1380" i="18" s="1"/>
  <c r="K28" i="11"/>
  <c r="I1356" i="18" s="1"/>
  <c r="N30" i="11"/>
  <c r="N52" i="11" s="1"/>
  <c r="P171" i="30"/>
  <c r="P171" i="28" s="1"/>
  <c r="P171" i="7" s="1"/>
  <c r="R171" i="30"/>
  <c r="R171" i="28" s="1"/>
  <c r="R171" i="7" s="1"/>
  <c r="Q176" i="30"/>
  <c r="Q176" i="28" s="1"/>
  <c r="Q176" i="7" s="1"/>
  <c r="F51" i="30"/>
  <c r="F51" i="28" s="1"/>
  <c r="F51" i="7" s="1"/>
  <c r="R176" i="30"/>
  <c r="R176" i="28" s="1"/>
  <c r="R176" i="7" s="1"/>
  <c r="O172" i="30"/>
  <c r="O172" i="28" s="1"/>
  <c r="O172" i="7" s="1"/>
  <c r="F48" i="30"/>
  <c r="F48" i="28" s="1"/>
  <c r="F48" i="7" s="1"/>
  <c r="Q171" i="30"/>
  <c r="Q171" i="28" s="1"/>
  <c r="Q171" i="7" s="1"/>
  <c r="F49" i="30"/>
  <c r="F49" i="28" s="1"/>
  <c r="F49" i="7" s="1"/>
  <c r="F50" i="30"/>
  <c r="F50" i="28" s="1"/>
  <c r="F50" i="7" s="1"/>
  <c r="P179" i="30"/>
  <c r="P179" i="28" s="1"/>
  <c r="P179" i="7" s="1"/>
  <c r="O180" i="30"/>
  <c r="O180" i="28" s="1"/>
  <c r="O180" i="7" s="1"/>
  <c r="P180" i="30"/>
  <c r="P180" i="28" s="1"/>
  <c r="P180" i="7" s="1"/>
  <c r="I736" i="18"/>
  <c r="S21" i="9"/>
  <c r="I651" i="18"/>
  <c r="K48" i="8"/>
  <c r="K53" i="8"/>
  <c r="K54" i="8" s="1"/>
  <c r="I548" i="18" s="1"/>
  <c r="J6" i="11"/>
  <c r="J21" i="8"/>
  <c r="J72" i="12" s="1"/>
  <c r="J6" i="8"/>
  <c r="J6" i="15"/>
  <c r="J6" i="28"/>
  <c r="J6" i="30"/>
  <c r="J6" i="9"/>
  <c r="J6" i="29"/>
  <c r="J6" i="7"/>
  <c r="S128" i="11"/>
  <c r="I1494" i="18" s="1"/>
  <c r="S171" i="30"/>
  <c r="S171" i="28" s="1"/>
  <c r="S171" i="7" s="1"/>
  <c r="Q180" i="30"/>
  <c r="Q180" i="28" s="1"/>
  <c r="Q180" i="7" s="1"/>
  <c r="F54" i="30"/>
  <c r="F54" i="28" s="1"/>
  <c r="F54" i="7" s="1"/>
  <c r="Q138" i="30"/>
  <c r="Q138" i="28" s="1"/>
  <c r="Q138" i="7" s="1"/>
  <c r="T21" i="9"/>
  <c r="K127" i="11"/>
  <c r="K83" i="14"/>
  <c r="K92" i="14" s="1"/>
  <c r="P172" i="30"/>
  <c r="P172" i="28" s="1"/>
  <c r="P172" i="7" s="1"/>
  <c r="R180" i="30"/>
  <c r="R180" i="28" s="1"/>
  <c r="R180" i="7" s="1"/>
  <c r="M139" i="28"/>
  <c r="M139" i="7" s="1"/>
  <c r="L26" i="11"/>
  <c r="L48" i="11" s="1"/>
  <c r="T81" i="14"/>
  <c r="I2375" i="18" s="1"/>
  <c r="S172" i="30"/>
  <c r="S172" i="28" s="1"/>
  <c r="S172" i="7" s="1"/>
  <c r="S180" i="30"/>
  <c r="S180" i="28" s="1"/>
  <c r="S180" i="7" s="1"/>
  <c r="N81" i="14"/>
  <c r="I2369" i="18" s="1"/>
  <c r="M82" i="14"/>
  <c r="M91" i="14" s="1"/>
  <c r="Q128" i="11"/>
  <c r="I1492" i="18" s="1"/>
  <c r="K130" i="11"/>
  <c r="K138" i="11" s="1"/>
  <c r="L82" i="14"/>
  <c r="L91" i="14" s="1"/>
  <c r="T83" i="14"/>
  <c r="I2397" i="18" s="1"/>
  <c r="F150" i="30"/>
  <c r="F150" i="28" s="1"/>
  <c r="F150" i="7" s="1"/>
  <c r="J128" i="11"/>
  <c r="D215" i="17" s="1"/>
  <c r="F151" i="30"/>
  <c r="F151" i="28" s="1"/>
  <c r="F151" i="7" s="1"/>
  <c r="J27" i="11"/>
  <c r="J49" i="11" s="1"/>
  <c r="T130" i="11"/>
  <c r="I1517" i="18" s="1"/>
  <c r="J81" i="14"/>
  <c r="I2365" i="18" s="1"/>
  <c r="S175" i="30"/>
  <c r="S175" i="28" s="1"/>
  <c r="S175" i="7" s="1"/>
  <c r="R166" i="30"/>
  <c r="R166" i="28" s="1"/>
  <c r="R166" i="7" s="1"/>
  <c r="F152" i="30"/>
  <c r="F152" i="28" s="1"/>
  <c r="F152" i="7" s="1"/>
  <c r="R127" i="11"/>
  <c r="I1482" i="18" s="1"/>
  <c r="O128" i="11"/>
  <c r="I1490" i="18" s="1"/>
  <c r="L129" i="11"/>
  <c r="I1498" i="18" s="1"/>
  <c r="R126" i="11"/>
  <c r="R134" i="11" s="1"/>
  <c r="L128" i="11"/>
  <c r="L136" i="11" s="1"/>
  <c r="N182" i="11"/>
  <c r="K81" i="14"/>
  <c r="O83" i="14"/>
  <c r="I2392" i="18" s="1"/>
  <c r="O176" i="30"/>
  <c r="O176" i="28" s="1"/>
  <c r="M27" i="11"/>
  <c r="M35" i="11" s="1"/>
  <c r="L83" i="14"/>
  <c r="F52" i="30"/>
  <c r="F52" i="28" s="1"/>
  <c r="F52" i="7" s="1"/>
  <c r="N27" i="11"/>
  <c r="I1348" i="18" s="1"/>
  <c r="N139" i="28"/>
  <c r="N139" i="7" s="1"/>
  <c r="M26" i="11"/>
  <c r="M34" i="11" s="1"/>
  <c r="P130" i="11"/>
  <c r="I1513" i="18" s="1"/>
  <c r="R175" i="30"/>
  <c r="R175" i="28" s="1"/>
  <c r="R175" i="7" s="1"/>
  <c r="O166" i="30"/>
  <c r="O166" i="28" s="1"/>
  <c r="N26" i="11"/>
  <c r="I1337" i="18" s="1"/>
  <c r="N128" i="11"/>
  <c r="I1489" i="18" s="1"/>
  <c r="K129" i="11"/>
  <c r="I1497" i="18" s="1"/>
  <c r="T129" i="11"/>
  <c r="T137" i="11" s="1"/>
  <c r="F153" i="30"/>
  <c r="F153" i="28" s="1"/>
  <c r="F153" i="7" s="1"/>
  <c r="S127" i="11"/>
  <c r="S135" i="11" s="1"/>
  <c r="S83" i="14"/>
  <c r="S92" i="14" s="1"/>
  <c r="P176" i="30"/>
  <c r="P176" i="28" s="1"/>
  <c r="P176" i="7" s="1"/>
  <c r="Q172" i="30"/>
  <c r="Q172" i="28" s="1"/>
  <c r="Q172" i="7" s="1"/>
  <c r="S176" i="30"/>
  <c r="S176" i="28" s="1"/>
  <c r="S176" i="7" s="1"/>
  <c r="P166" i="30"/>
  <c r="P166" i="28" s="1"/>
  <c r="P166" i="7" s="1"/>
  <c r="K139" i="28"/>
  <c r="K139" i="7" s="1"/>
  <c r="L139" i="28"/>
  <c r="L139" i="7" s="1"/>
  <c r="R172" i="30"/>
  <c r="R172" i="28" s="1"/>
  <c r="R172" i="7" s="1"/>
  <c r="O179" i="30"/>
  <c r="O179" i="28" s="1"/>
  <c r="O179" i="7" s="1"/>
  <c r="Q166" i="30"/>
  <c r="Q166" i="28" s="1"/>
  <c r="Q166" i="7" s="1"/>
  <c r="O175" i="30"/>
  <c r="O175" i="28" s="1"/>
  <c r="Q179" i="30"/>
  <c r="Q179" i="28" s="1"/>
  <c r="Q179" i="7" s="1"/>
  <c r="S166" i="30"/>
  <c r="S166" i="28" s="1"/>
  <c r="S166" i="7" s="1"/>
  <c r="P175" i="30"/>
  <c r="P175" i="28" s="1"/>
  <c r="P175" i="7" s="1"/>
  <c r="R179" i="30"/>
  <c r="R179" i="28" s="1"/>
  <c r="R179" i="7" s="1"/>
  <c r="O171" i="30"/>
  <c r="O171" i="28" s="1"/>
  <c r="O171" i="7" s="1"/>
  <c r="Q175" i="30"/>
  <c r="Q175" i="28" s="1"/>
  <c r="Q175" i="7" s="1"/>
  <c r="S179" i="30"/>
  <c r="S179" i="28" s="1"/>
  <c r="S179" i="7" s="1"/>
  <c r="K72" i="13"/>
  <c r="K73" i="13" s="1"/>
  <c r="I2274" i="18" s="1"/>
  <c r="E12" i="2"/>
  <c r="H772" i="18"/>
  <c r="D132" i="17"/>
  <c r="J53" i="12"/>
  <c r="J91" i="12"/>
  <c r="J53" i="14"/>
  <c r="J51" i="10"/>
  <c r="J52" i="13"/>
  <c r="J132" i="10"/>
  <c r="I727" i="18"/>
  <c r="D127" i="17"/>
  <c r="J21" i="9"/>
  <c r="I625" i="18"/>
  <c r="D115" i="17"/>
  <c r="J111" i="8"/>
  <c r="H773" i="18"/>
  <c r="K91" i="12"/>
  <c r="K52" i="13"/>
  <c r="K53" i="12"/>
  <c r="K51" i="10"/>
  <c r="K132" i="10"/>
  <c r="I650" i="18"/>
  <c r="D120" i="17"/>
  <c r="J53" i="8"/>
  <c r="J54" i="8" s="1"/>
  <c r="J10" i="9"/>
  <c r="J11" i="9" s="1"/>
  <c r="I735" i="18"/>
  <c r="R21" i="9"/>
  <c r="K10" i="9"/>
  <c r="K11" i="9" s="1"/>
  <c r="H776" i="18"/>
  <c r="N53" i="14"/>
  <c r="N52" i="13"/>
  <c r="N91" i="12"/>
  <c r="N53" i="12"/>
  <c r="N132" i="10"/>
  <c r="I614" i="18"/>
  <c r="D114" i="17"/>
  <c r="L139" i="8"/>
  <c r="N180" i="11"/>
  <c r="N356" i="11" s="1"/>
  <c r="H1726" i="18"/>
  <c r="D246" i="17"/>
  <c r="J241" i="11"/>
  <c r="L53" i="14"/>
  <c r="H774" i="18"/>
  <c r="L52" i="13"/>
  <c r="L53" i="12"/>
  <c r="L91" i="12"/>
  <c r="L132" i="10"/>
  <c r="K180" i="11"/>
  <c r="K356" i="11" s="1"/>
  <c r="J183" i="11"/>
  <c r="J359" i="11" s="1"/>
  <c r="L180" i="11"/>
  <c r="L356" i="11" s="1"/>
  <c r="M184" i="11"/>
  <c r="M360" i="11" s="1"/>
  <c r="M181" i="11"/>
  <c r="M357" i="11" s="1"/>
  <c r="J181" i="11"/>
  <c r="J357" i="11" s="1"/>
  <c r="M180" i="11"/>
  <c r="M356" i="11" s="1"/>
  <c r="K181" i="11"/>
  <c r="K357" i="11" s="1"/>
  <c r="K184" i="11"/>
  <c r="K360" i="11" s="1"/>
  <c r="H775" i="18"/>
  <c r="M53" i="12"/>
  <c r="M91" i="12"/>
  <c r="M52" i="13"/>
  <c r="M53" i="14"/>
  <c r="M132" i="10"/>
  <c r="H1704" i="18"/>
  <c r="D244" i="17"/>
  <c r="J239" i="11"/>
  <c r="H1858" i="18"/>
  <c r="D258" i="17"/>
  <c r="J288" i="11"/>
  <c r="F55" i="30"/>
  <c r="F55" i="28" s="1"/>
  <c r="F55" i="7" s="1"/>
  <c r="P138" i="30"/>
  <c r="P138" i="28" s="1"/>
  <c r="P138" i="7" s="1"/>
  <c r="I581" i="18"/>
  <c r="D111" i="17"/>
  <c r="J199" i="11"/>
  <c r="N183" i="11"/>
  <c r="N359" i="11" s="1"/>
  <c r="F149" i="30"/>
  <c r="F149" i="28" s="1"/>
  <c r="F149" i="7" s="1"/>
  <c r="O138" i="30"/>
  <c r="O138" i="28" s="1"/>
  <c r="O138" i="7" s="1"/>
  <c r="F56" i="30"/>
  <c r="F56" i="28" s="1"/>
  <c r="F56" i="7" s="1"/>
  <c r="S138" i="30"/>
  <c r="S138" i="28" s="1"/>
  <c r="S138" i="7" s="1"/>
  <c r="R138" i="30"/>
  <c r="R138" i="28" s="1"/>
  <c r="R138" i="7" s="1"/>
  <c r="K53" i="14"/>
  <c r="J139" i="28"/>
  <c r="J139" i="7" s="1"/>
  <c r="H782" i="18"/>
  <c r="T91" i="12"/>
  <c r="T53" i="12"/>
  <c r="T52" i="13"/>
  <c r="T53" i="14"/>
  <c r="T132" i="10"/>
  <c r="M129" i="11"/>
  <c r="J130" i="11"/>
  <c r="K182" i="11"/>
  <c r="K358" i="11" s="1"/>
  <c r="R128" i="11"/>
  <c r="J184" i="11"/>
  <c r="J360" i="11" s="1"/>
  <c r="H1715" i="18"/>
  <c r="D245" i="17"/>
  <c r="J240" i="11"/>
  <c r="D259" i="17"/>
  <c r="H1869" i="18"/>
  <c r="J289" i="11"/>
  <c r="H1902" i="18"/>
  <c r="D262" i="17"/>
  <c r="J292" i="11"/>
  <c r="J28" i="11"/>
  <c r="H102" i="14"/>
  <c r="H80" i="14"/>
  <c r="N181" i="11"/>
  <c r="N357" i="11" s="1"/>
  <c r="J182" i="11"/>
  <c r="J358" i="11" s="1"/>
  <c r="N184" i="11"/>
  <c r="N360" i="11" s="1"/>
  <c r="N127" i="11"/>
  <c r="K183" i="11"/>
  <c r="K359" i="11" s="1"/>
  <c r="D247" i="17"/>
  <c r="H1737" i="18"/>
  <c r="T181" i="11"/>
  <c r="T357" i="11" s="1"/>
  <c r="T184" i="11"/>
  <c r="T360" i="11" s="1"/>
  <c r="I2266" i="18"/>
  <c r="N72" i="13"/>
  <c r="N73" i="13" s="1"/>
  <c r="H1891" i="18"/>
  <c r="D261" i="17"/>
  <c r="J291" i="11"/>
  <c r="I705" i="18"/>
  <c r="J6" i="16"/>
  <c r="D125" i="17"/>
  <c r="J6" i="14"/>
  <c r="J6" i="13"/>
  <c r="J6" i="12"/>
  <c r="L181" i="11"/>
  <c r="L357" i="11" s="1"/>
  <c r="T182" i="11"/>
  <c r="T358" i="11" s="1"/>
  <c r="L184" i="11"/>
  <c r="L360" i="11" s="1"/>
  <c r="J180" i="11"/>
  <c r="J356" i="11" s="1"/>
  <c r="I2445" i="18"/>
  <c r="M26" i="16"/>
  <c r="I12" i="42" s="1"/>
  <c r="M183" i="11"/>
  <c r="M359" i="11" s="1"/>
  <c r="I2446" i="18"/>
  <c r="N26" i="16"/>
  <c r="J12" i="42" s="1"/>
  <c r="I2454" i="18"/>
  <c r="K27" i="16"/>
  <c r="H1880" i="18"/>
  <c r="D260" i="17"/>
  <c r="J290" i="11"/>
  <c r="I2455" i="18"/>
  <c r="L27" i="16"/>
  <c r="Q27" i="16"/>
  <c r="I2460" i="18"/>
  <c r="O126" i="11"/>
  <c r="O129" i="11"/>
  <c r="D243" i="17"/>
  <c r="H1693" i="18"/>
  <c r="J238" i="11"/>
  <c r="I2262" i="18"/>
  <c r="D302" i="17"/>
  <c r="J72" i="13"/>
  <c r="J73" i="13" s="1"/>
  <c r="I2441" i="18"/>
  <c r="T25" i="16"/>
  <c r="P11" i="42" s="1"/>
  <c r="I2453" i="18"/>
  <c r="D323" i="17"/>
  <c r="J27" i="16"/>
  <c r="S27" i="16"/>
  <c r="I2264" i="18"/>
  <c r="L72" i="13"/>
  <c r="L73" i="13" s="1"/>
  <c r="I2272" i="18"/>
  <c r="T72" i="13"/>
  <c r="T73" i="13" s="1"/>
  <c r="I2442" i="18"/>
  <c r="D322" i="17"/>
  <c r="J26" i="16"/>
  <c r="F12" i="42" s="1"/>
  <c r="I2458" i="18"/>
  <c r="O27" i="16"/>
  <c r="I2519" i="18"/>
  <c r="J92" i="15"/>
  <c r="J31" i="16"/>
  <c r="D329" i="17"/>
  <c r="J86" i="15"/>
  <c r="J98" i="15"/>
  <c r="I2432" i="18"/>
  <c r="K25" i="16"/>
  <c r="G11" i="42" s="1"/>
  <c r="I2265" i="18"/>
  <c r="M72" i="13"/>
  <c r="M73" i="13" s="1"/>
  <c r="I2433" i="18"/>
  <c r="L25" i="16"/>
  <c r="H11" i="42" s="1"/>
  <c r="R27" i="16"/>
  <c r="I2435" i="18"/>
  <c r="N25" i="16"/>
  <c r="J11" i="42" s="1"/>
  <c r="I2463" i="18"/>
  <c r="T27" i="16"/>
  <c r="M83" i="14"/>
  <c r="I2452" i="18"/>
  <c r="T26" i="16"/>
  <c r="P12" i="42" s="1"/>
  <c r="N83" i="14"/>
  <c r="I2431" i="18"/>
  <c r="D321" i="17"/>
  <c r="J25" i="16"/>
  <c r="F11" i="42" s="1"/>
  <c r="P83" i="14"/>
  <c r="K26" i="16"/>
  <c r="G12" i="42" s="1"/>
  <c r="I2457" i="18"/>
  <c r="N27" i="16"/>
  <c r="M27" i="16"/>
  <c r="I2444" i="18"/>
  <c r="L26" i="16"/>
  <c r="H12" i="42" s="1"/>
  <c r="P27" i="16"/>
  <c r="I2434" i="18"/>
  <c r="M25" i="16"/>
  <c r="I11" i="42" s="1"/>
  <c r="J213" i="11" l="1"/>
  <c r="J24" i="8"/>
  <c r="L261" i="11"/>
  <c r="L359" i="11"/>
  <c r="H1571" i="18"/>
  <c r="T359" i="11"/>
  <c r="H1552" i="18"/>
  <c r="L358" i="11"/>
  <c r="M358" i="11"/>
  <c r="T258" i="11"/>
  <c r="T356" i="11"/>
  <c r="N358" i="11"/>
  <c r="J53" i="11"/>
  <c r="O139" i="28"/>
  <c r="O139" i="7" s="1"/>
  <c r="P139" i="28"/>
  <c r="P139" i="7" s="1"/>
  <c r="S165" i="30"/>
  <c r="S165" i="28" s="1"/>
  <c r="S165" i="7" s="1"/>
  <c r="R165" i="30"/>
  <c r="R165" i="28" s="1"/>
  <c r="R165" i="7" s="1"/>
  <c r="Q165" i="30"/>
  <c r="Q165" i="28" s="1"/>
  <c r="Q165" i="7" s="1"/>
  <c r="P165" i="30"/>
  <c r="P165" i="28" s="1"/>
  <c r="P165" i="7" s="1"/>
  <c r="O165" i="30"/>
  <c r="O165" i="28" s="1"/>
  <c r="O165" i="7" s="1"/>
  <c r="S160" i="30"/>
  <c r="S160" i="28" s="1"/>
  <c r="S160" i="7" s="1"/>
  <c r="R160" i="30"/>
  <c r="R160" i="28" s="1"/>
  <c r="R160" i="7" s="1"/>
  <c r="Q160" i="30"/>
  <c r="Q160" i="28" s="1"/>
  <c r="Q160" i="7" s="1"/>
  <c r="P160" i="30"/>
  <c r="P160" i="28" s="1"/>
  <c r="P160" i="7" s="1"/>
  <c r="O160" i="30"/>
  <c r="S147" i="30"/>
  <c r="S147" i="28" s="1"/>
  <c r="S147" i="7" s="1"/>
  <c r="R147" i="30"/>
  <c r="R147" i="28" s="1"/>
  <c r="R147" i="7" s="1"/>
  <c r="Q147" i="30"/>
  <c r="Q147" i="28" s="1"/>
  <c r="Q147" i="7" s="1"/>
  <c r="P147" i="30"/>
  <c r="P147" i="28" s="1"/>
  <c r="P147" i="7" s="1"/>
  <c r="O147" i="30"/>
  <c r="O147" i="28" s="1"/>
  <c r="O147" i="7" s="1"/>
  <c r="S146" i="30"/>
  <c r="S146" i="28" s="1"/>
  <c r="S146" i="7" s="1"/>
  <c r="R146" i="30"/>
  <c r="R146" i="28" s="1"/>
  <c r="R146" i="7" s="1"/>
  <c r="Q146" i="30"/>
  <c r="Q146" i="28" s="1"/>
  <c r="Q146" i="7" s="1"/>
  <c r="P146" i="30"/>
  <c r="P146" i="28" s="1"/>
  <c r="P146" i="7" s="1"/>
  <c r="O146" i="30"/>
  <c r="O146" i="28" s="1"/>
  <c r="O146" i="7" s="1"/>
  <c r="S145" i="30"/>
  <c r="S145" i="28" s="1"/>
  <c r="S145" i="7" s="1"/>
  <c r="R145" i="30"/>
  <c r="R145" i="28" s="1"/>
  <c r="R145" i="7" s="1"/>
  <c r="Q145" i="30"/>
  <c r="Q145" i="28" s="1"/>
  <c r="Q145" i="7" s="1"/>
  <c r="P145" i="30"/>
  <c r="P145" i="28" s="1"/>
  <c r="P145" i="7" s="1"/>
  <c r="O145" i="30"/>
  <c r="O145" i="28" s="1"/>
  <c r="O145" i="7" s="1"/>
  <c r="S144" i="30"/>
  <c r="S144" i="28" s="1"/>
  <c r="S144" i="7" s="1"/>
  <c r="R144" i="30"/>
  <c r="R144" i="28" s="1"/>
  <c r="R144" i="7" s="1"/>
  <c r="Q144" i="30"/>
  <c r="Q144" i="28" s="1"/>
  <c r="Q144" i="7" s="1"/>
  <c r="P144" i="30"/>
  <c r="P144" i="28" s="1"/>
  <c r="P144" i="7" s="1"/>
  <c r="O144" i="30"/>
  <c r="O144" i="28" s="1"/>
  <c r="O144" i="7" s="1"/>
  <c r="S143" i="30"/>
  <c r="S143" i="28" s="1"/>
  <c r="S143" i="7" s="1"/>
  <c r="R143" i="30"/>
  <c r="R143" i="28" s="1"/>
  <c r="R143" i="7" s="1"/>
  <c r="Q143" i="30"/>
  <c r="Q143" i="28" s="1"/>
  <c r="Q143" i="7" s="1"/>
  <c r="P143" i="30"/>
  <c r="P143" i="28" s="1"/>
  <c r="P143" i="7" s="1"/>
  <c r="O143" i="30"/>
  <c r="O143" i="28" s="1"/>
  <c r="O143" i="7" s="1"/>
  <c r="F136" i="30"/>
  <c r="F136" i="28" s="1"/>
  <c r="F136" i="7" s="1"/>
  <c r="K6" i="13"/>
  <c r="J37" i="11"/>
  <c r="I1366" i="18"/>
  <c r="K6" i="12"/>
  <c r="D186" i="17"/>
  <c r="K6" i="9"/>
  <c r="K6" i="10"/>
  <c r="K6" i="8"/>
  <c r="K6" i="7"/>
  <c r="L171" i="8"/>
  <c r="K21" i="8"/>
  <c r="K72" i="12" s="1"/>
  <c r="T135" i="11"/>
  <c r="L311" i="11"/>
  <c r="L196" i="11"/>
  <c r="K6" i="29"/>
  <c r="K6" i="30"/>
  <c r="I2395" i="18"/>
  <c r="T136" i="11"/>
  <c r="Q134" i="11"/>
  <c r="K136" i="11"/>
  <c r="K6" i="16"/>
  <c r="K6" i="15"/>
  <c r="K6" i="14"/>
  <c r="I706" i="18"/>
  <c r="N137" i="11"/>
  <c r="K6" i="11"/>
  <c r="N36" i="11"/>
  <c r="L36" i="11"/>
  <c r="I1359" i="18"/>
  <c r="I1367" i="18"/>
  <c r="J38" i="11"/>
  <c r="R137" i="11"/>
  <c r="M37" i="11"/>
  <c r="M51" i="11"/>
  <c r="K36" i="11"/>
  <c r="P136" i="11"/>
  <c r="I1477" i="18"/>
  <c r="Q135" i="11"/>
  <c r="K34" i="11"/>
  <c r="L138" i="11"/>
  <c r="K48" i="11"/>
  <c r="I1480" i="18"/>
  <c r="K37" i="11"/>
  <c r="M50" i="11"/>
  <c r="K52" i="11"/>
  <c r="I1378" i="18"/>
  <c r="S137" i="11"/>
  <c r="M36" i="11"/>
  <c r="S136" i="11"/>
  <c r="Q138" i="11"/>
  <c r="T134" i="11"/>
  <c r="H1563" i="18"/>
  <c r="T196" i="11"/>
  <c r="N138" i="11"/>
  <c r="T261" i="11"/>
  <c r="K35" i="11"/>
  <c r="T91" i="14"/>
  <c r="I1463" i="18"/>
  <c r="K49" i="11"/>
  <c r="Q137" i="11"/>
  <c r="I1508" i="18"/>
  <c r="N134" i="11"/>
  <c r="P134" i="11"/>
  <c r="J137" i="11"/>
  <c r="T311" i="11"/>
  <c r="K91" i="14"/>
  <c r="L49" i="11"/>
  <c r="D216" i="17"/>
  <c r="L50" i="11"/>
  <c r="R138" i="11"/>
  <c r="M136" i="11"/>
  <c r="I1483" i="18"/>
  <c r="L35" i="11"/>
  <c r="K50" i="11"/>
  <c r="K129" i="8"/>
  <c r="O135" i="11"/>
  <c r="J134" i="11"/>
  <c r="S134" i="11"/>
  <c r="M20" i="9"/>
  <c r="M32" i="9"/>
  <c r="M39" i="9"/>
  <c r="M15" i="9"/>
  <c r="N16" i="9" s="1"/>
  <c r="I311" i="18"/>
  <c r="P10" i="10"/>
  <c r="P11" i="10" s="1"/>
  <c r="H303" i="18"/>
  <c r="O175" i="7"/>
  <c r="H175" i="28"/>
  <c r="Q76" i="14"/>
  <c r="F31" i="44" s="1"/>
  <c r="I430" i="18"/>
  <c r="H497" i="18"/>
  <c r="R65" i="14"/>
  <c r="H496" i="18"/>
  <c r="Q65" i="14"/>
  <c r="D21" i="17"/>
  <c r="F67" i="11"/>
  <c r="F72" i="11" s="1"/>
  <c r="F80" i="11" s="1"/>
  <c r="F90" i="11" s="1"/>
  <c r="I1453" i="18" s="1"/>
  <c r="I21" i="18"/>
  <c r="N32" i="9"/>
  <c r="N39" i="9"/>
  <c r="N20" i="9"/>
  <c r="I312" i="18"/>
  <c r="N15" i="9"/>
  <c r="O16" i="9" s="1"/>
  <c r="H306" i="18"/>
  <c r="S10" i="10"/>
  <c r="S11" i="10" s="1"/>
  <c r="I27" i="18"/>
  <c r="F14" i="13"/>
  <c r="F15" i="13" s="1"/>
  <c r="D27" i="17"/>
  <c r="P76" i="14"/>
  <c r="E31" i="44" s="1"/>
  <c r="I429" i="18"/>
  <c r="S75" i="14"/>
  <c r="H27" i="44" s="1"/>
  <c r="I421" i="18"/>
  <c r="I428" i="18"/>
  <c r="O76" i="14"/>
  <c r="D31" i="44" s="1"/>
  <c r="S101" i="14"/>
  <c r="S79" i="14"/>
  <c r="I465" i="18"/>
  <c r="P137" i="11"/>
  <c r="Q65" i="13"/>
  <c r="I408" i="18"/>
  <c r="I464" i="18"/>
  <c r="R101" i="14"/>
  <c r="R79" i="14"/>
  <c r="Q10" i="10"/>
  <c r="Q11" i="10" s="1"/>
  <c r="H304" i="18"/>
  <c r="H485" i="18"/>
  <c r="Q64" i="14"/>
  <c r="F14" i="12"/>
  <c r="F15" i="12" s="1"/>
  <c r="I2078" i="18" s="1"/>
  <c r="I26" i="18"/>
  <c r="D26" i="17"/>
  <c r="Q75" i="14"/>
  <c r="F27" i="44" s="1"/>
  <c r="I419" i="18"/>
  <c r="I28" i="18"/>
  <c r="F14" i="14"/>
  <c r="F15" i="14" s="1"/>
  <c r="I2284" i="18" s="1"/>
  <c r="D28" i="17"/>
  <c r="S64" i="14"/>
  <c r="H487" i="18"/>
  <c r="H483" i="18"/>
  <c r="O64" i="14"/>
  <c r="I462" i="18"/>
  <c r="P101" i="14"/>
  <c r="P79" i="14"/>
  <c r="I25" i="18"/>
  <c r="F71" i="11"/>
  <c r="F76" i="11" s="1"/>
  <c r="I1452" i="18" s="1"/>
  <c r="D25" i="17"/>
  <c r="H495" i="18"/>
  <c r="P65" i="14"/>
  <c r="K15" i="9"/>
  <c r="L16" i="9" s="1"/>
  <c r="K32" i="9"/>
  <c r="K39" i="9"/>
  <c r="K20" i="9"/>
  <c r="I309" i="18"/>
  <c r="S65" i="13"/>
  <c r="I410" i="18"/>
  <c r="H498" i="18"/>
  <c r="S65" i="14"/>
  <c r="D24" i="17"/>
  <c r="I24" i="18"/>
  <c r="F70" i="11"/>
  <c r="F75" i="11" s="1"/>
  <c r="I378" i="18"/>
  <c r="F192" i="11"/>
  <c r="D88" i="17"/>
  <c r="P65" i="13"/>
  <c r="I407" i="18"/>
  <c r="O10" i="10"/>
  <c r="O11" i="10" s="1"/>
  <c r="H302" i="18"/>
  <c r="I452" i="18"/>
  <c r="Q100" i="14"/>
  <c r="Q78" i="14"/>
  <c r="R76" i="14"/>
  <c r="G31" i="44" s="1"/>
  <c r="I431" i="18"/>
  <c r="O166" i="7"/>
  <c r="H166" i="28"/>
  <c r="I376" i="18"/>
  <c r="F190" i="11"/>
  <c r="D86" i="17"/>
  <c r="O75" i="14"/>
  <c r="D27" i="44" s="1"/>
  <c r="I417" i="18"/>
  <c r="R100" i="14"/>
  <c r="R78" i="14"/>
  <c r="I453" i="18"/>
  <c r="I377" i="18"/>
  <c r="F191" i="11"/>
  <c r="D87" i="17"/>
  <c r="S76" i="14"/>
  <c r="H31" i="44" s="1"/>
  <c r="I432" i="18"/>
  <c r="O65" i="14"/>
  <c r="H494" i="18"/>
  <c r="I463" i="18"/>
  <c r="Q101" i="14"/>
  <c r="Q79" i="14"/>
  <c r="F69" i="11"/>
  <c r="F74" i="11" s="1"/>
  <c r="F82" i="11" s="1"/>
  <c r="F92" i="11" s="1"/>
  <c r="D205" i="17" s="1"/>
  <c r="D23" i="17"/>
  <c r="I23" i="18"/>
  <c r="O176" i="7"/>
  <c r="H176" i="28"/>
  <c r="D22" i="17"/>
  <c r="F68" i="11"/>
  <c r="F73" i="11" s="1"/>
  <c r="F81" i="11" s="1"/>
  <c r="F91" i="11" s="1"/>
  <c r="F99" i="11" s="1"/>
  <c r="F109" i="11" s="1"/>
  <c r="I1459" i="18" s="1"/>
  <c r="I22" i="18"/>
  <c r="D84" i="17"/>
  <c r="I374" i="18"/>
  <c r="F188" i="11"/>
  <c r="H486" i="18"/>
  <c r="R64" i="14"/>
  <c r="L32" i="9"/>
  <c r="L39" i="9"/>
  <c r="L15" i="9"/>
  <c r="M16" i="9" s="1"/>
  <c r="L20" i="9"/>
  <c r="I310" i="18"/>
  <c r="R65" i="13"/>
  <c r="I409" i="18"/>
  <c r="H484" i="18"/>
  <c r="P64" i="14"/>
  <c r="R75" i="14"/>
  <c r="G27" i="44" s="1"/>
  <c r="I420" i="18"/>
  <c r="J15" i="9"/>
  <c r="K16" i="9" s="1"/>
  <c r="I308" i="18"/>
  <c r="D78" i="17"/>
  <c r="J32" i="9"/>
  <c r="J39" i="9"/>
  <c r="J20" i="9"/>
  <c r="H305" i="18"/>
  <c r="R10" i="10"/>
  <c r="R11" i="10" s="1"/>
  <c r="I451" i="18"/>
  <c r="P100" i="14"/>
  <c r="P78" i="14"/>
  <c r="S100" i="14"/>
  <c r="S78" i="14"/>
  <c r="I454" i="18"/>
  <c r="I375" i="18"/>
  <c r="F189" i="11"/>
  <c r="D85" i="17"/>
  <c r="P75" i="14"/>
  <c r="E27" i="44" s="1"/>
  <c r="I418" i="18"/>
  <c r="M138" i="11"/>
  <c r="L134" i="11"/>
  <c r="J135" i="11"/>
  <c r="I1471" i="18"/>
  <c r="I1377" i="18"/>
  <c r="N38" i="11"/>
  <c r="D214" i="17"/>
  <c r="I1381" i="18"/>
  <c r="K137" i="11"/>
  <c r="L51" i="11"/>
  <c r="I1368" i="18"/>
  <c r="M134" i="11"/>
  <c r="T138" i="11"/>
  <c r="K134" i="11"/>
  <c r="T90" i="14"/>
  <c r="M48" i="11"/>
  <c r="M260" i="11"/>
  <c r="H1538" i="18"/>
  <c r="I1347" i="18"/>
  <c r="I1336" i="18"/>
  <c r="D316" i="17"/>
  <c r="H1553" i="18"/>
  <c r="L195" i="11"/>
  <c r="I2376" i="18"/>
  <c r="T92" i="14"/>
  <c r="J144" i="8"/>
  <c r="O92" i="14"/>
  <c r="M310" i="11"/>
  <c r="I2378" i="18"/>
  <c r="I1335" i="18"/>
  <c r="N35" i="11"/>
  <c r="J134" i="8"/>
  <c r="M195" i="11"/>
  <c r="M38" i="11"/>
  <c r="M52" i="11"/>
  <c r="I1506" i="18"/>
  <c r="J158" i="8"/>
  <c r="J159" i="8" s="1"/>
  <c r="J3" i="29" s="1"/>
  <c r="N310" i="11"/>
  <c r="I1487" i="18"/>
  <c r="D113" i="17"/>
  <c r="H1554" i="18"/>
  <c r="L38" i="11"/>
  <c r="I1516" i="18"/>
  <c r="T193" i="11"/>
  <c r="N51" i="11"/>
  <c r="T308" i="11"/>
  <c r="I1370" i="18"/>
  <c r="O138" i="11"/>
  <c r="D317" i="17"/>
  <c r="H129" i="11"/>
  <c r="H137" i="11" s="1"/>
  <c r="N136" i="11"/>
  <c r="M49" i="11"/>
  <c r="L137" i="11"/>
  <c r="L310" i="11"/>
  <c r="J48" i="11"/>
  <c r="M90" i="14"/>
  <c r="I2380" i="18"/>
  <c r="J52" i="11"/>
  <c r="D184" i="17"/>
  <c r="N49" i="11"/>
  <c r="J34" i="11"/>
  <c r="Q92" i="14"/>
  <c r="L90" i="14"/>
  <c r="J38" i="12"/>
  <c r="J39" i="12" s="1"/>
  <c r="I2082" i="18" s="1"/>
  <c r="L52" i="11"/>
  <c r="L260" i="11"/>
  <c r="I1333" i="18"/>
  <c r="L135" i="11"/>
  <c r="J38" i="14"/>
  <c r="J39" i="14" s="1"/>
  <c r="D308" i="17" s="1"/>
  <c r="I2387" i="18"/>
  <c r="I2396" i="18"/>
  <c r="K22" i="16"/>
  <c r="G10" i="42" s="1"/>
  <c r="I2379" i="18"/>
  <c r="I2388" i="18"/>
  <c r="H128" i="11"/>
  <c r="H136" i="11" s="1"/>
  <c r="N34" i="11"/>
  <c r="I1475" i="18"/>
  <c r="K135" i="11"/>
  <c r="N90" i="14"/>
  <c r="P138" i="11"/>
  <c r="J136" i="11"/>
  <c r="N48" i="11"/>
  <c r="I2366" i="18"/>
  <c r="K90" i="14"/>
  <c r="I1344" i="18"/>
  <c r="I523" i="18"/>
  <c r="Q136" i="11"/>
  <c r="H83" i="14"/>
  <c r="H92" i="14" s="1"/>
  <c r="H176" i="30"/>
  <c r="J104" i="10"/>
  <c r="I1485" i="18"/>
  <c r="K166" i="8"/>
  <c r="N195" i="11"/>
  <c r="D315" i="17"/>
  <c r="J90" i="14"/>
  <c r="I2389" i="18"/>
  <c r="L92" i="14"/>
  <c r="J38" i="13"/>
  <c r="J39" i="13" s="1"/>
  <c r="I2218" i="18" s="1"/>
  <c r="D103" i="17"/>
  <c r="H127" i="11"/>
  <c r="H135" i="11" s="1"/>
  <c r="O136" i="11"/>
  <c r="R135" i="11"/>
  <c r="J23" i="10"/>
  <c r="J35" i="11"/>
  <c r="L34" i="11"/>
  <c r="N260" i="11"/>
  <c r="H166" i="30"/>
  <c r="H175" i="30"/>
  <c r="I2273" i="18"/>
  <c r="D303" i="17"/>
  <c r="J22" i="16"/>
  <c r="F10" i="42" s="1"/>
  <c r="I2276" i="18"/>
  <c r="M22" i="16"/>
  <c r="I10" i="42" s="1"/>
  <c r="H1582" i="18"/>
  <c r="T312" i="11"/>
  <c r="T262" i="11"/>
  <c r="T197" i="11"/>
  <c r="I1468" i="18"/>
  <c r="O134" i="11"/>
  <c r="H1549" i="18"/>
  <c r="T309" i="11"/>
  <c r="T194" i="11"/>
  <c r="T259" i="11"/>
  <c r="H1551" i="18"/>
  <c r="K195" i="11"/>
  <c r="K310" i="11"/>
  <c r="K260" i="11"/>
  <c r="H1531" i="18"/>
  <c r="M258" i="11"/>
  <c r="M193" i="11"/>
  <c r="M308" i="11"/>
  <c r="H1529" i="18"/>
  <c r="K258" i="11"/>
  <c r="K308" i="11"/>
  <c r="K193" i="11"/>
  <c r="I716" i="18"/>
  <c r="D126" i="17"/>
  <c r="J22" i="9"/>
  <c r="J23" i="9" s="1"/>
  <c r="J342" i="11" s="1"/>
  <c r="J27" i="9"/>
  <c r="J40" i="9"/>
  <c r="J41" i="9" s="1"/>
  <c r="D231" i="17"/>
  <c r="H1561" i="18"/>
  <c r="J261" i="11"/>
  <c r="J311" i="11"/>
  <c r="J196" i="11"/>
  <c r="I2391" i="18"/>
  <c r="N92" i="14"/>
  <c r="H1576" i="18"/>
  <c r="N262" i="11"/>
  <c r="N312" i="11"/>
  <c r="N197" i="11"/>
  <c r="H1565" i="18"/>
  <c r="N311" i="11"/>
  <c r="N196" i="11"/>
  <c r="N261" i="11"/>
  <c r="D107" i="17"/>
  <c r="I547" i="18"/>
  <c r="J166" i="8"/>
  <c r="J167" i="8" s="1"/>
  <c r="J129" i="8"/>
  <c r="J130" i="8" s="1"/>
  <c r="I2283" i="18"/>
  <c r="T22" i="16"/>
  <c r="P10" i="42" s="1"/>
  <c r="H126" i="11"/>
  <c r="H134" i="11" s="1"/>
  <c r="I717" i="18"/>
  <c r="K27" i="9"/>
  <c r="K22" i="9"/>
  <c r="K40" i="9"/>
  <c r="H1560" i="18"/>
  <c r="T310" i="11"/>
  <c r="T260" i="11"/>
  <c r="T195" i="11"/>
  <c r="H1575" i="18"/>
  <c r="M312" i="11"/>
  <c r="M197" i="11"/>
  <c r="M262" i="11"/>
  <c r="I2275" i="18"/>
  <c r="L22" i="16"/>
  <c r="H10" i="42" s="1"/>
  <c r="I1501" i="18"/>
  <c r="O137" i="11"/>
  <c r="H1541" i="18"/>
  <c r="L309" i="11"/>
  <c r="L259" i="11"/>
  <c r="L194" i="11"/>
  <c r="I2277" i="18"/>
  <c r="N22" i="16"/>
  <c r="J10" i="42" s="1"/>
  <c r="H1540" i="18"/>
  <c r="K194" i="11"/>
  <c r="K259" i="11"/>
  <c r="K309" i="11"/>
  <c r="H1530" i="18"/>
  <c r="L308" i="11"/>
  <c r="L258" i="11"/>
  <c r="L193" i="11"/>
  <c r="I2390" i="18"/>
  <c r="M92" i="14"/>
  <c r="H1550" i="18"/>
  <c r="D230" i="17"/>
  <c r="J310" i="11"/>
  <c r="J260" i="11"/>
  <c r="J195" i="11"/>
  <c r="I1493" i="18"/>
  <c r="R136" i="11"/>
  <c r="H1539" i="18"/>
  <c r="D229" i="17"/>
  <c r="J194" i="11"/>
  <c r="J309" i="11"/>
  <c r="J259" i="11"/>
  <c r="H1564" i="18"/>
  <c r="M311" i="11"/>
  <c r="M261" i="11"/>
  <c r="M196" i="11"/>
  <c r="H1528" i="18"/>
  <c r="D228" i="17"/>
  <c r="J308" i="11"/>
  <c r="J258" i="11"/>
  <c r="J193" i="11"/>
  <c r="H1562" i="18"/>
  <c r="K311" i="11"/>
  <c r="K261" i="11"/>
  <c r="K196" i="11"/>
  <c r="H1543" i="18"/>
  <c r="N309" i="11"/>
  <c r="N259" i="11"/>
  <c r="N194" i="11"/>
  <c r="I1355" i="18"/>
  <c r="D185" i="17"/>
  <c r="J50" i="11"/>
  <c r="J36" i="11"/>
  <c r="D232" i="17"/>
  <c r="H1572" i="18"/>
  <c r="J197" i="11"/>
  <c r="J312" i="11"/>
  <c r="J262" i="11"/>
  <c r="I1507" i="18"/>
  <c r="D217" i="17"/>
  <c r="J138" i="11"/>
  <c r="H130" i="11"/>
  <c r="H138" i="11" s="1"/>
  <c r="H1542" i="18"/>
  <c r="M194" i="11"/>
  <c r="M309" i="11"/>
  <c r="M259" i="11"/>
  <c r="M139" i="8"/>
  <c r="I652" i="18"/>
  <c r="L48" i="8"/>
  <c r="L10" i="9"/>
  <c r="L11" i="9" s="1"/>
  <c r="L53" i="8"/>
  <c r="L54" i="8" s="1"/>
  <c r="I2393" i="18"/>
  <c r="P92" i="14"/>
  <c r="I1478" i="18"/>
  <c r="N135" i="11"/>
  <c r="I1499" i="18"/>
  <c r="M137" i="11"/>
  <c r="H1573" i="18"/>
  <c r="K197" i="11"/>
  <c r="K262" i="11"/>
  <c r="K312" i="11"/>
  <c r="H1574" i="18"/>
  <c r="L312" i="11"/>
  <c r="L262" i="11"/>
  <c r="L197" i="11"/>
  <c r="H1532" i="18"/>
  <c r="N193" i="11"/>
  <c r="N308" i="11"/>
  <c r="N258" i="11"/>
  <c r="S121" i="12" l="1"/>
  <c r="S115" i="12"/>
  <c r="O39" i="9"/>
  <c r="O20" i="9"/>
  <c r="O32" i="9"/>
  <c r="I313" i="18"/>
  <c r="O15" i="9"/>
  <c r="P16" i="9" s="1"/>
  <c r="J25" i="8"/>
  <c r="K213" i="11"/>
  <c r="K24" i="8"/>
  <c r="I314" i="18"/>
  <c r="P39" i="9"/>
  <c r="P20" i="9"/>
  <c r="P32" i="9"/>
  <c r="P15" i="9"/>
  <c r="Q16" i="9" s="1"/>
  <c r="I399" i="18"/>
  <c r="S71" i="13"/>
  <c r="H23" i="44" s="1"/>
  <c r="I398" i="18"/>
  <c r="R71" i="13"/>
  <c r="G23" i="44" s="1"/>
  <c r="L6" i="14"/>
  <c r="L6" i="11"/>
  <c r="L6" i="29"/>
  <c r="L6" i="9"/>
  <c r="I707" i="18"/>
  <c r="L6" i="7"/>
  <c r="L6" i="16"/>
  <c r="L6" i="10"/>
  <c r="L6" i="15"/>
  <c r="L6" i="13"/>
  <c r="L6" i="8"/>
  <c r="L6" i="30"/>
  <c r="M171" i="8"/>
  <c r="K38" i="12"/>
  <c r="K39" i="12" s="1"/>
  <c r="Q71" i="13"/>
  <c r="F23" i="44" s="1"/>
  <c r="I397" i="18"/>
  <c r="P71" i="13"/>
  <c r="E23" i="44" s="1"/>
  <c r="I396" i="18"/>
  <c r="O71" i="13"/>
  <c r="D23" i="44" s="1"/>
  <c r="I395" i="18"/>
  <c r="S108" i="12"/>
  <c r="H19" i="44" s="1"/>
  <c r="I388" i="18"/>
  <c r="R115" i="12"/>
  <c r="I387" i="18"/>
  <c r="R121" i="12"/>
  <c r="R108" i="12"/>
  <c r="G19" i="44" s="1"/>
  <c r="I386" i="18"/>
  <c r="Q108" i="12"/>
  <c r="F19" i="44" s="1"/>
  <c r="Q121" i="12"/>
  <c r="Q115" i="12"/>
  <c r="I385" i="18"/>
  <c r="P108" i="12"/>
  <c r="E19" i="44" s="1"/>
  <c r="P115" i="12"/>
  <c r="P121" i="12"/>
  <c r="O160" i="28"/>
  <c r="H160" i="30"/>
  <c r="I361" i="18"/>
  <c r="S178" i="11"/>
  <c r="S183" i="11" s="1"/>
  <c r="S359" i="11" s="1"/>
  <c r="I360" i="18"/>
  <c r="R178" i="11"/>
  <c r="R183" i="11" s="1"/>
  <c r="I359" i="18"/>
  <c r="Q178" i="11"/>
  <c r="Q183" i="11" s="1"/>
  <c r="Q359" i="11" s="1"/>
  <c r="I358" i="18"/>
  <c r="P178" i="11"/>
  <c r="P183" i="11" s="1"/>
  <c r="P359" i="11" s="1"/>
  <c r="I372" i="18"/>
  <c r="S179" i="11"/>
  <c r="S184" i="11" s="1"/>
  <c r="S360" i="11" s="1"/>
  <c r="I371" i="18"/>
  <c r="R179" i="11"/>
  <c r="R184" i="11" s="1"/>
  <c r="R360" i="11" s="1"/>
  <c r="Q179" i="11"/>
  <c r="Q184" i="11" s="1"/>
  <c r="Q360" i="11" s="1"/>
  <c r="I370" i="18"/>
  <c r="P179" i="11"/>
  <c r="P184" i="11" s="1"/>
  <c r="P360" i="11" s="1"/>
  <c r="I369" i="18"/>
  <c r="I368" i="18"/>
  <c r="O179" i="11"/>
  <c r="O184" i="11" s="1"/>
  <c r="O360" i="11" s="1"/>
  <c r="I357" i="18"/>
  <c r="O178" i="11"/>
  <c r="O183" i="11" s="1"/>
  <c r="O359" i="11" s="1"/>
  <c r="S177" i="11"/>
  <c r="S182" i="11" s="1"/>
  <c r="I350" i="18"/>
  <c r="I349" i="18"/>
  <c r="R177" i="11"/>
  <c r="R182" i="11" s="1"/>
  <c r="R358" i="11" s="1"/>
  <c r="I348" i="18"/>
  <c r="Q177" i="11"/>
  <c r="Q182" i="11" s="1"/>
  <c r="Q358" i="11" s="1"/>
  <c r="P177" i="11"/>
  <c r="P182" i="11" s="1"/>
  <c r="P358" i="11" s="1"/>
  <c r="I347" i="18"/>
  <c r="O177" i="11"/>
  <c r="O182" i="11" s="1"/>
  <c r="I346" i="18"/>
  <c r="S176" i="11"/>
  <c r="S181" i="11" s="1"/>
  <c r="S357" i="11" s="1"/>
  <c r="I339" i="18"/>
  <c r="R176" i="11"/>
  <c r="R181" i="11" s="1"/>
  <c r="R357" i="11" s="1"/>
  <c r="I338" i="18"/>
  <c r="Q176" i="11"/>
  <c r="Q181" i="11" s="1"/>
  <c r="Q357" i="11" s="1"/>
  <c r="I337" i="18"/>
  <c r="I336" i="18"/>
  <c r="P176" i="11"/>
  <c r="P181" i="11" s="1"/>
  <c r="P357" i="11" s="1"/>
  <c r="O176" i="11"/>
  <c r="O181" i="11" s="1"/>
  <c r="I335" i="18"/>
  <c r="I328" i="18"/>
  <c r="S175" i="11"/>
  <c r="S180" i="11" s="1"/>
  <c r="S356" i="11" s="1"/>
  <c r="I327" i="18"/>
  <c r="R175" i="11"/>
  <c r="R180" i="11" s="1"/>
  <c r="R356" i="11" s="1"/>
  <c r="Q175" i="11"/>
  <c r="Q180" i="11" s="1"/>
  <c r="I326" i="18"/>
  <c r="I325" i="18"/>
  <c r="P175" i="11"/>
  <c r="P180" i="11" s="1"/>
  <c r="I324" i="18"/>
  <c r="O175" i="11"/>
  <c r="O180" i="11" s="1"/>
  <c r="O356" i="11" s="1"/>
  <c r="F72" i="15"/>
  <c r="F74" i="15" s="1"/>
  <c r="I2591" i="18" s="1"/>
  <c r="H295" i="18"/>
  <c r="F40" i="15"/>
  <c r="D75" i="17"/>
  <c r="F79" i="15"/>
  <c r="F81" i="15" s="1"/>
  <c r="F65" i="15"/>
  <c r="F67" i="15" s="1"/>
  <c r="F85" i="15" s="1"/>
  <c r="J87" i="15" s="1"/>
  <c r="J37" i="16" s="1"/>
  <c r="F34" i="42" s="1"/>
  <c r="L6" i="28"/>
  <c r="K23" i="10"/>
  <c r="K53" i="11"/>
  <c r="K104" i="10"/>
  <c r="L6" i="12"/>
  <c r="K38" i="13"/>
  <c r="K39" i="13" s="1"/>
  <c r="I2219" i="18" s="1"/>
  <c r="K38" i="14"/>
  <c r="K39" i="14" s="1"/>
  <c r="I2289" i="18" s="1"/>
  <c r="I524" i="18"/>
  <c r="J3" i="28"/>
  <c r="J3" i="9"/>
  <c r="J3" i="12"/>
  <c r="J3" i="14"/>
  <c r="D123" i="17"/>
  <c r="D198" i="17"/>
  <c r="J3" i="11"/>
  <c r="S82" i="14"/>
  <c r="I2385" i="18" s="1"/>
  <c r="D304" i="17"/>
  <c r="F100" i="11"/>
  <c r="F110" i="11" s="1"/>
  <c r="F150" i="11" s="1"/>
  <c r="J683" i="18"/>
  <c r="F19" i="12"/>
  <c r="F21" i="12" s="1"/>
  <c r="I2079" i="18" s="1"/>
  <c r="I1449" i="18"/>
  <c r="R82" i="14"/>
  <c r="I2384" i="18" s="1"/>
  <c r="F19" i="14"/>
  <c r="F21" i="14" s="1"/>
  <c r="K23" i="9"/>
  <c r="I1455" i="18"/>
  <c r="J3" i="10"/>
  <c r="J3" i="7"/>
  <c r="R81" i="14"/>
  <c r="I2373" i="18" s="1"/>
  <c r="I1450" i="18"/>
  <c r="D202" i="17"/>
  <c r="D200" i="17"/>
  <c r="D199" i="17"/>
  <c r="D204" i="17"/>
  <c r="D209" i="17"/>
  <c r="I1454" i="18"/>
  <c r="F149" i="11"/>
  <c r="I1448" i="18"/>
  <c r="J3" i="15"/>
  <c r="D278" i="17"/>
  <c r="K21" i="9"/>
  <c r="I728" i="18"/>
  <c r="I2214" i="18"/>
  <c r="F19" i="13"/>
  <c r="F21" i="13" s="1"/>
  <c r="D294" i="17"/>
  <c r="F83" i="11"/>
  <c r="F93" i="11" s="1"/>
  <c r="D201" i="17"/>
  <c r="I1451" i="18"/>
  <c r="Q81" i="14"/>
  <c r="S81" i="14"/>
  <c r="F98" i="11"/>
  <c r="F108" i="11" s="1"/>
  <c r="D203" i="17"/>
  <c r="P51" i="10"/>
  <c r="P132" i="10"/>
  <c r="P53" i="14"/>
  <c r="H778" i="18"/>
  <c r="P52" i="13"/>
  <c r="P53" i="12"/>
  <c r="P91" i="12"/>
  <c r="P81" i="14"/>
  <c r="M21" i="9"/>
  <c r="I730" i="18"/>
  <c r="O51" i="10"/>
  <c r="H777" i="18"/>
  <c r="O52" i="13"/>
  <c r="O53" i="14"/>
  <c r="O53" i="12"/>
  <c r="O132" i="10"/>
  <c r="O91" i="12"/>
  <c r="P82" i="14"/>
  <c r="H781" i="18"/>
  <c r="S91" i="12"/>
  <c r="S52" i="13"/>
  <c r="S51" i="10"/>
  <c r="S53" i="14"/>
  <c r="S132" i="10"/>
  <c r="S53" i="12"/>
  <c r="I731" i="18"/>
  <c r="N21" i="9"/>
  <c r="I732" i="18"/>
  <c r="O21" i="9"/>
  <c r="I450" i="18"/>
  <c r="H175" i="7"/>
  <c r="O100" i="14"/>
  <c r="O78" i="14"/>
  <c r="O81" i="14" s="1"/>
  <c r="R51" i="10"/>
  <c r="H780" i="18"/>
  <c r="R52" i="13"/>
  <c r="R53" i="12"/>
  <c r="R53" i="14"/>
  <c r="R91" i="12"/>
  <c r="R132" i="10"/>
  <c r="I461" i="18"/>
  <c r="H176" i="7"/>
  <c r="O101" i="14"/>
  <c r="O79" i="14"/>
  <c r="O82" i="14" s="1"/>
  <c r="I729" i="18"/>
  <c r="L21" i="9"/>
  <c r="O65" i="13"/>
  <c r="H166" i="7"/>
  <c r="H65" i="13" s="1"/>
  <c r="I406" i="18"/>
  <c r="F84" i="11"/>
  <c r="F94" i="11" s="1"/>
  <c r="I1457" i="18" s="1"/>
  <c r="Q51" i="10"/>
  <c r="Q91" i="12"/>
  <c r="Q53" i="12"/>
  <c r="Q53" i="14"/>
  <c r="Q132" i="10"/>
  <c r="H779" i="18"/>
  <c r="Q52" i="13"/>
  <c r="Q82" i="14"/>
  <c r="J3" i="13"/>
  <c r="I2288" i="18"/>
  <c r="J3" i="30"/>
  <c r="J46" i="13"/>
  <c r="D298" i="17"/>
  <c r="J3" i="16"/>
  <c r="J3" i="8"/>
  <c r="J46" i="14"/>
  <c r="J46" i="12"/>
  <c r="D282" i="17"/>
  <c r="J28" i="9"/>
  <c r="D129" i="17" s="1"/>
  <c r="K41" i="9"/>
  <c r="I762" i="18" s="1"/>
  <c r="I653" i="18"/>
  <c r="M10" i="9"/>
  <c r="M11" i="9" s="1"/>
  <c r="M53" i="8"/>
  <c r="M54" i="8" s="1"/>
  <c r="M48" i="8"/>
  <c r="N139" i="8"/>
  <c r="D131" i="17"/>
  <c r="J47" i="13"/>
  <c r="I761" i="18"/>
  <c r="J64" i="12"/>
  <c r="J66" i="12" s="1"/>
  <c r="J102" i="12"/>
  <c r="J104" i="12" s="1"/>
  <c r="J47" i="14"/>
  <c r="J85" i="12"/>
  <c r="J47" i="12"/>
  <c r="J37" i="10"/>
  <c r="J118" i="10"/>
  <c r="D118" i="17"/>
  <c r="G638" i="18"/>
  <c r="J153" i="8"/>
  <c r="J154" i="8" s="1"/>
  <c r="I718" i="18"/>
  <c r="L40" i="9"/>
  <c r="L27" i="9"/>
  <c r="K28" i="9" s="1"/>
  <c r="L22" i="9"/>
  <c r="H738" i="18"/>
  <c r="D128" i="17"/>
  <c r="J293" i="11"/>
  <c r="J198" i="11"/>
  <c r="J243" i="11"/>
  <c r="I694" i="18"/>
  <c r="D124" i="17"/>
  <c r="J4" i="16"/>
  <c r="J4" i="15"/>
  <c r="J4" i="13"/>
  <c r="J14" i="8"/>
  <c r="J15" i="8" s="1"/>
  <c r="J4" i="14"/>
  <c r="J4" i="8"/>
  <c r="J4" i="28"/>
  <c r="J4" i="11"/>
  <c r="J4" i="29"/>
  <c r="J4" i="12"/>
  <c r="J4" i="10"/>
  <c r="J4" i="30"/>
  <c r="J4" i="7"/>
  <c r="J29" i="8"/>
  <c r="J30" i="8" s="1"/>
  <c r="J4" i="9"/>
  <c r="I549" i="18"/>
  <c r="L166" i="8"/>
  <c r="L129" i="8"/>
  <c r="I733" i="18" l="1"/>
  <c r="P21" i="9"/>
  <c r="J313" i="11"/>
  <c r="J343" i="11"/>
  <c r="J244" i="11"/>
  <c r="J263" i="11"/>
  <c r="J294" i="11"/>
  <c r="J361" i="11"/>
  <c r="K25" i="8"/>
  <c r="R359" i="11"/>
  <c r="H1559" i="18"/>
  <c r="S358" i="11"/>
  <c r="H1555" i="18"/>
  <c r="O358" i="11"/>
  <c r="O357" i="11"/>
  <c r="Q356" i="11"/>
  <c r="P308" i="11"/>
  <c r="P356" i="11"/>
  <c r="K293" i="11"/>
  <c r="K342" i="11"/>
  <c r="I734" i="18"/>
  <c r="Q21" i="9"/>
  <c r="I2083" i="18"/>
  <c r="K46" i="12"/>
  <c r="M6" i="30"/>
  <c r="M6" i="29"/>
  <c r="M6" i="9"/>
  <c r="M6" i="15"/>
  <c r="M6" i="12"/>
  <c r="M6" i="11"/>
  <c r="M6" i="10"/>
  <c r="M6" i="16"/>
  <c r="M6" i="14"/>
  <c r="M6" i="8"/>
  <c r="M6" i="28"/>
  <c r="N171" i="8"/>
  <c r="I708" i="18"/>
  <c r="M6" i="13"/>
  <c r="M6" i="7"/>
  <c r="H160" i="28"/>
  <c r="O160" i="7"/>
  <c r="Q311" i="11"/>
  <c r="Q261" i="11"/>
  <c r="P312" i="11"/>
  <c r="P197" i="11"/>
  <c r="E39" i="44" s="1"/>
  <c r="O312" i="11"/>
  <c r="O197" i="11"/>
  <c r="D39" i="44" s="1"/>
  <c r="H1577" i="18"/>
  <c r="R311" i="11"/>
  <c r="R196" i="11"/>
  <c r="G35" i="44" s="1"/>
  <c r="H1535" i="18"/>
  <c r="Q258" i="11"/>
  <c r="S311" i="11"/>
  <c r="S196" i="11"/>
  <c r="H35" i="44" s="1"/>
  <c r="S261" i="11"/>
  <c r="H1570" i="18"/>
  <c r="Q196" i="11"/>
  <c r="F35" i="44" s="1"/>
  <c r="H1568" i="18"/>
  <c r="H1567" i="18"/>
  <c r="P311" i="11"/>
  <c r="P196" i="11"/>
  <c r="E35" i="44" s="1"/>
  <c r="P261" i="11"/>
  <c r="S312" i="11"/>
  <c r="R262" i="11"/>
  <c r="H1580" i="18"/>
  <c r="R197" i="11"/>
  <c r="G39" i="44" s="1"/>
  <c r="R312" i="11"/>
  <c r="O262" i="11"/>
  <c r="R195" i="11"/>
  <c r="G15" i="44" s="1"/>
  <c r="H1558" i="18"/>
  <c r="R310" i="11"/>
  <c r="R260" i="11"/>
  <c r="Q260" i="11"/>
  <c r="Q310" i="11"/>
  <c r="Q195" i="11"/>
  <c r="F15" i="44" s="1"/>
  <c r="H1557" i="18"/>
  <c r="P260" i="11"/>
  <c r="P310" i="11"/>
  <c r="H1556" i="18"/>
  <c r="O260" i="11"/>
  <c r="O310" i="11"/>
  <c r="O195" i="11"/>
  <c r="D15" i="44" s="1"/>
  <c r="S309" i="11"/>
  <c r="S259" i="11"/>
  <c r="H1548" i="18"/>
  <c r="S194" i="11"/>
  <c r="H11" i="44" s="1"/>
  <c r="R309" i="11"/>
  <c r="P259" i="11"/>
  <c r="P194" i="11"/>
  <c r="E11" i="44" s="1"/>
  <c r="P309" i="11"/>
  <c r="H1545" i="18"/>
  <c r="S258" i="11"/>
  <c r="S193" i="11"/>
  <c r="H7" i="44" s="1"/>
  <c r="P258" i="11"/>
  <c r="O193" i="11"/>
  <c r="D7" i="44" s="1"/>
  <c r="H1533" i="18"/>
  <c r="D341" i="17"/>
  <c r="F91" i="15"/>
  <c r="J93" i="15" s="1"/>
  <c r="I2590" i="18"/>
  <c r="D340" i="17"/>
  <c r="H1569" i="18"/>
  <c r="R261" i="11"/>
  <c r="H1581" i="18"/>
  <c r="S197" i="11"/>
  <c r="H39" i="44" s="1"/>
  <c r="S262" i="11"/>
  <c r="Q197" i="11"/>
  <c r="F39" i="44" s="1"/>
  <c r="Q262" i="11"/>
  <c r="H1579" i="18"/>
  <c r="Q312" i="11"/>
  <c r="H1566" i="18"/>
  <c r="O196" i="11"/>
  <c r="D35" i="44" s="1"/>
  <c r="O311" i="11"/>
  <c r="O261" i="11"/>
  <c r="S195" i="11"/>
  <c r="H15" i="44" s="1"/>
  <c r="O309" i="11"/>
  <c r="O194" i="11"/>
  <c r="D11" i="44" s="1"/>
  <c r="H1544" i="18"/>
  <c r="O259" i="11"/>
  <c r="R308" i="11"/>
  <c r="R258" i="11"/>
  <c r="R193" i="11"/>
  <c r="G7" i="44" s="1"/>
  <c r="H1536" i="18"/>
  <c r="P193" i="11"/>
  <c r="E7" i="44" s="1"/>
  <c r="H1534" i="18"/>
  <c r="O308" i="11"/>
  <c r="O258" i="11"/>
  <c r="D342" i="17"/>
  <c r="I2592" i="18"/>
  <c r="F97" i="15"/>
  <c r="J99" i="15" s="1"/>
  <c r="H1578" i="18"/>
  <c r="P262" i="11"/>
  <c r="S310" i="11"/>
  <c r="S260" i="11"/>
  <c r="P195" i="11"/>
  <c r="E15" i="44" s="1"/>
  <c r="R259" i="11"/>
  <c r="H1547" i="18"/>
  <c r="R194" i="11"/>
  <c r="G11" i="44" s="1"/>
  <c r="H1546" i="18"/>
  <c r="Q259" i="11"/>
  <c r="Q194" i="11"/>
  <c r="F11" i="44" s="1"/>
  <c r="Q309" i="11"/>
  <c r="H1537" i="18"/>
  <c r="S308" i="11"/>
  <c r="Q308" i="11"/>
  <c r="Q193" i="11"/>
  <c r="F7" i="44" s="1"/>
  <c r="F46" i="15"/>
  <c r="F43" i="15"/>
  <c r="F44" i="15"/>
  <c r="F45" i="15"/>
  <c r="F42" i="15"/>
  <c r="J59" i="16"/>
  <c r="J122" i="12"/>
  <c r="J123" i="12" s="1"/>
  <c r="J67" i="16"/>
  <c r="J116" i="12"/>
  <c r="J117" i="12" s="1"/>
  <c r="J69" i="16" s="1"/>
  <c r="F28" i="42" s="1"/>
  <c r="K46" i="13"/>
  <c r="K46" i="14"/>
  <c r="I1460" i="18"/>
  <c r="D210" i="17"/>
  <c r="D343" i="17"/>
  <c r="I2593" i="18"/>
  <c r="R90" i="14"/>
  <c r="H739" i="18"/>
  <c r="J108" i="15"/>
  <c r="S91" i="14"/>
  <c r="F25" i="12"/>
  <c r="F27" i="12" s="1"/>
  <c r="F31" i="12" s="1"/>
  <c r="F33" i="12" s="1"/>
  <c r="I2081" i="18" s="1"/>
  <c r="D279" i="17"/>
  <c r="I2285" i="18"/>
  <c r="D305" i="17"/>
  <c r="F25" i="14"/>
  <c r="F27" i="14" s="1"/>
  <c r="K243" i="11"/>
  <c r="R91" i="14"/>
  <c r="K198" i="11"/>
  <c r="I2370" i="18"/>
  <c r="H81" i="14"/>
  <c r="H90" i="14" s="1"/>
  <c r="O90" i="14"/>
  <c r="D206" i="17"/>
  <c r="F101" i="11"/>
  <c r="F111" i="11" s="1"/>
  <c r="I1456" i="18"/>
  <c r="I2215" i="18"/>
  <c r="F25" i="13"/>
  <c r="F27" i="13" s="1"/>
  <c r="D295" i="17"/>
  <c r="I2383" i="18"/>
  <c r="Q91" i="14"/>
  <c r="H78" i="14"/>
  <c r="H100" i="14"/>
  <c r="D208" i="17"/>
  <c r="F148" i="11"/>
  <c r="I1458" i="18"/>
  <c r="I2371" i="18"/>
  <c r="P90" i="14"/>
  <c r="I2374" i="18"/>
  <c r="S90" i="14"/>
  <c r="I2381" i="18"/>
  <c r="O91" i="14"/>
  <c r="H82" i="14"/>
  <c r="H91" i="14" s="1"/>
  <c r="L23" i="9"/>
  <c r="Q90" i="14"/>
  <c r="I2372" i="18"/>
  <c r="I2382" i="18"/>
  <c r="P91" i="14"/>
  <c r="F102" i="11"/>
  <c r="F112" i="11" s="1"/>
  <c r="D207" i="17"/>
  <c r="H79" i="14"/>
  <c r="H101" i="14"/>
  <c r="J48" i="13"/>
  <c r="D299" i="17" s="1"/>
  <c r="J48" i="12"/>
  <c r="I2093" i="18" s="1"/>
  <c r="J48" i="14"/>
  <c r="J58" i="14" s="1"/>
  <c r="I749" i="18"/>
  <c r="K64" i="12"/>
  <c r="K66" i="12" s="1"/>
  <c r="K85" i="12"/>
  <c r="K102" i="12"/>
  <c r="K104" i="12" s="1"/>
  <c r="K116" i="12" s="1"/>
  <c r="K117" i="12" s="1"/>
  <c r="K69" i="16" s="1"/>
  <c r="G28" i="42" s="1"/>
  <c r="K47" i="12"/>
  <c r="K118" i="10"/>
  <c r="K37" i="10"/>
  <c r="K47" i="14"/>
  <c r="K47" i="13"/>
  <c r="J33" i="9"/>
  <c r="I550" i="18"/>
  <c r="M129" i="8"/>
  <c r="M166" i="8"/>
  <c r="I750" i="18"/>
  <c r="K33" i="9"/>
  <c r="D292" i="17"/>
  <c r="I2192" i="18"/>
  <c r="J110" i="12"/>
  <c r="I719" i="18"/>
  <c r="M40" i="9"/>
  <c r="M27" i="9"/>
  <c r="L28" i="9" s="1"/>
  <c r="M22" i="9"/>
  <c r="M23" i="9" s="1"/>
  <c r="M342" i="11" s="1"/>
  <c r="J203" i="11"/>
  <c r="J200" i="11"/>
  <c r="J202" i="11"/>
  <c r="J204" i="11"/>
  <c r="J201" i="11"/>
  <c r="I654" i="18"/>
  <c r="N10" i="9"/>
  <c r="N11" i="9" s="1"/>
  <c r="N53" i="8"/>
  <c r="N54" i="8" s="1"/>
  <c r="O139" i="8"/>
  <c r="N48" i="8"/>
  <c r="I2126" i="18"/>
  <c r="D286" i="17"/>
  <c r="J109" i="12"/>
  <c r="I512" i="18"/>
  <c r="J30" i="15"/>
  <c r="K31" i="15" s="1"/>
  <c r="D102" i="17"/>
  <c r="J139" i="11"/>
  <c r="J73" i="12"/>
  <c r="J20" i="8"/>
  <c r="D104" i="17"/>
  <c r="I534" i="18"/>
  <c r="J79" i="12"/>
  <c r="J80" i="12" s="1"/>
  <c r="J39" i="11"/>
  <c r="J2" i="12"/>
  <c r="J2" i="15"/>
  <c r="J2" i="13"/>
  <c r="G672" i="18"/>
  <c r="J2" i="16"/>
  <c r="J2" i="14"/>
  <c r="D122" i="17"/>
  <c r="J2" i="9"/>
  <c r="J2" i="11"/>
  <c r="J2" i="29"/>
  <c r="J87" i="8"/>
  <c r="J2" i="30"/>
  <c r="J128" i="8"/>
  <c r="K130" i="8" s="1"/>
  <c r="J2" i="7"/>
  <c r="J165" i="8"/>
  <c r="J2" i="28"/>
  <c r="J2" i="10"/>
  <c r="J2" i="8"/>
  <c r="J68" i="8"/>
  <c r="J69" i="8" s="1"/>
  <c r="J62" i="8"/>
  <c r="J63" i="8" s="1"/>
  <c r="J318" i="11" l="1"/>
  <c r="J314" i="11"/>
  <c r="J315" i="11"/>
  <c r="J316" i="11"/>
  <c r="J317" i="11"/>
  <c r="K313" i="11"/>
  <c r="K343" i="11"/>
  <c r="J268" i="11"/>
  <c r="J267" i="11"/>
  <c r="J266" i="11"/>
  <c r="J265" i="11"/>
  <c r="J264" i="11"/>
  <c r="J297" i="11"/>
  <c r="J296" i="11"/>
  <c r="J299" i="11"/>
  <c r="J295" i="11"/>
  <c r="J298" i="11"/>
  <c r="J366" i="11"/>
  <c r="J365" i="11"/>
  <c r="J364" i="11"/>
  <c r="J363" i="11"/>
  <c r="J362" i="11"/>
  <c r="J348" i="11"/>
  <c r="J344" i="11"/>
  <c r="J249" i="11"/>
  <c r="J247" i="11"/>
  <c r="J346" i="11"/>
  <c r="J245" i="11"/>
  <c r="J347" i="11"/>
  <c r="J345" i="11"/>
  <c r="J248" i="11"/>
  <c r="J246" i="11"/>
  <c r="K361" i="11"/>
  <c r="K294" i="11"/>
  <c r="K263" i="11"/>
  <c r="K244" i="11"/>
  <c r="H740" i="18"/>
  <c r="L342" i="11"/>
  <c r="K48" i="12"/>
  <c r="N6" i="14"/>
  <c r="N6" i="13"/>
  <c r="N6" i="8"/>
  <c r="N6" i="28"/>
  <c r="N6" i="30"/>
  <c r="N6" i="15"/>
  <c r="I709" i="18"/>
  <c r="N6" i="10"/>
  <c r="N6" i="7"/>
  <c r="N6" i="12"/>
  <c r="N6" i="29"/>
  <c r="N6" i="16"/>
  <c r="N6" i="11"/>
  <c r="N6" i="9"/>
  <c r="O171" i="8"/>
  <c r="O108" i="12"/>
  <c r="D19" i="44" s="1"/>
  <c r="I384" i="18"/>
  <c r="H160" i="7"/>
  <c r="O115" i="12"/>
  <c r="O121" i="12"/>
  <c r="J38" i="16"/>
  <c r="F35" i="42" s="1"/>
  <c r="I2604" i="18"/>
  <c r="J109" i="15"/>
  <c r="D344" i="17"/>
  <c r="I2615" i="18"/>
  <c r="J39" i="16"/>
  <c r="F36" i="42" s="1"/>
  <c r="D345" i="17"/>
  <c r="J110" i="15"/>
  <c r="F54" i="15"/>
  <c r="J60" i="15" s="1"/>
  <c r="I2534" i="18"/>
  <c r="D334" i="17"/>
  <c r="I2531" i="18"/>
  <c r="D331" i="17"/>
  <c r="F51" i="15"/>
  <c r="J57" i="15" s="1"/>
  <c r="F52" i="15"/>
  <c r="J58" i="15" s="1"/>
  <c r="D332" i="17"/>
  <c r="I2532" i="18"/>
  <c r="F53" i="15"/>
  <c r="J59" i="15" s="1"/>
  <c r="I2533" i="18"/>
  <c r="D333" i="17"/>
  <c r="F50" i="15"/>
  <c r="J56" i="15" s="1"/>
  <c r="D330" i="17"/>
  <c r="I2530" i="18"/>
  <c r="J70" i="16"/>
  <c r="F20" i="42" s="1"/>
  <c r="F48" i="42"/>
  <c r="J179" i="10"/>
  <c r="F42" i="42"/>
  <c r="J176" i="10"/>
  <c r="F46" i="42"/>
  <c r="J178" i="10"/>
  <c r="F50" i="42"/>
  <c r="J180" i="10"/>
  <c r="F44" i="42"/>
  <c r="J177" i="10"/>
  <c r="K122" i="12"/>
  <c r="K123" i="12" s="1"/>
  <c r="I2193" i="18"/>
  <c r="K67" i="16"/>
  <c r="I2127" i="18"/>
  <c r="K59" i="16"/>
  <c r="K48" i="13"/>
  <c r="I2230" i="18" s="1"/>
  <c r="K48" i="14"/>
  <c r="K52" i="14" s="1"/>
  <c r="K54" i="14" s="1"/>
  <c r="D281" i="17"/>
  <c r="I2080" i="18"/>
  <c r="F37" i="12"/>
  <c r="D280" i="17"/>
  <c r="D306" i="17"/>
  <c r="I2286" i="18"/>
  <c r="F31" i="14"/>
  <c r="F33" i="14" s="1"/>
  <c r="J53" i="13"/>
  <c r="J54" i="13" s="1"/>
  <c r="I2240" i="18" s="1"/>
  <c r="I2229" i="18"/>
  <c r="I2299" i="18"/>
  <c r="D309" i="17"/>
  <c r="L198" i="11"/>
  <c r="I1461" i="18"/>
  <c r="D211" i="17"/>
  <c r="F151" i="11"/>
  <c r="L293" i="11"/>
  <c r="L243" i="11"/>
  <c r="D212" i="17"/>
  <c r="F152" i="11"/>
  <c r="I1462" i="18"/>
  <c r="J52" i="14"/>
  <c r="J54" i="14" s="1"/>
  <c r="I2310" i="18" s="1"/>
  <c r="D296" i="17"/>
  <c r="F31" i="13"/>
  <c r="F33" i="13" s="1"/>
  <c r="I2216" i="18"/>
  <c r="J58" i="13"/>
  <c r="K109" i="12"/>
  <c r="J52" i="12"/>
  <c r="J54" i="12" s="1"/>
  <c r="D284" i="17" s="1"/>
  <c r="J59" i="12"/>
  <c r="D283" i="17"/>
  <c r="K110" i="12"/>
  <c r="J111" i="12"/>
  <c r="D293" i="17" s="1"/>
  <c r="I2520" i="18"/>
  <c r="K92" i="15"/>
  <c r="K93" i="15" s="1"/>
  <c r="K86" i="15"/>
  <c r="K87" i="15" s="1"/>
  <c r="K98" i="15"/>
  <c r="K99" i="15" s="1"/>
  <c r="K31" i="16"/>
  <c r="K55" i="15"/>
  <c r="D237" i="17"/>
  <c r="I1627" i="18"/>
  <c r="J82" i="10"/>
  <c r="J163" i="10"/>
  <c r="J88" i="8"/>
  <c r="J40" i="11"/>
  <c r="J43" i="11"/>
  <c r="J44" i="11"/>
  <c r="J41" i="11"/>
  <c r="J42" i="11"/>
  <c r="I1605" i="18"/>
  <c r="D235" i="17"/>
  <c r="J161" i="10"/>
  <c r="J80" i="10"/>
  <c r="I2148" i="18"/>
  <c r="D288" i="17"/>
  <c r="I655" i="18"/>
  <c r="P139" i="8"/>
  <c r="O48" i="8"/>
  <c r="O10" i="9"/>
  <c r="O11" i="9" s="1"/>
  <c r="O53" i="8"/>
  <c r="O54" i="8" s="1"/>
  <c r="D233" i="17"/>
  <c r="I1583" i="18"/>
  <c r="J78" i="10"/>
  <c r="J159" i="10"/>
  <c r="I551" i="18"/>
  <c r="N166" i="8"/>
  <c r="N129" i="8"/>
  <c r="I1616" i="18"/>
  <c r="D236" i="17"/>
  <c r="J81" i="10"/>
  <c r="J162" i="10"/>
  <c r="I2137" i="18"/>
  <c r="J84" i="12"/>
  <c r="J86" i="12" s="1"/>
  <c r="D287" i="17"/>
  <c r="G639" i="18"/>
  <c r="K153" i="8"/>
  <c r="K154" i="8" s="1"/>
  <c r="I1594" i="18"/>
  <c r="D234" i="17"/>
  <c r="J79" i="10"/>
  <c r="J160" i="10"/>
  <c r="I720" i="18"/>
  <c r="N27" i="9"/>
  <c r="M28" i="9" s="1"/>
  <c r="N22" i="9"/>
  <c r="N23" i="9" s="1"/>
  <c r="N342" i="11" s="1"/>
  <c r="N40" i="9"/>
  <c r="I558" i="18"/>
  <c r="D108" i="17"/>
  <c r="J81" i="8"/>
  <c r="K82" i="8" s="1"/>
  <c r="H741" i="18"/>
  <c r="M293" i="11"/>
  <c r="M198" i="11"/>
  <c r="M243" i="11"/>
  <c r="I569" i="18"/>
  <c r="D109" i="17"/>
  <c r="J73" i="8"/>
  <c r="J143" i="8"/>
  <c r="J145" i="8" s="1"/>
  <c r="I751" i="18"/>
  <c r="L33" i="9"/>
  <c r="K268" i="11" l="1"/>
  <c r="K267" i="11"/>
  <c r="K266" i="11"/>
  <c r="K265" i="11"/>
  <c r="K264" i="11"/>
  <c r="K318" i="11"/>
  <c r="K317" i="11"/>
  <c r="K315" i="11"/>
  <c r="K314" i="11"/>
  <c r="K316" i="11"/>
  <c r="K366" i="11"/>
  <c r="K365" i="11"/>
  <c r="K364" i="11"/>
  <c r="K363" i="11"/>
  <c r="K362" i="11"/>
  <c r="J355" i="11"/>
  <c r="J351" i="11"/>
  <c r="J353" i="11"/>
  <c r="J354" i="11"/>
  <c r="J352" i="11"/>
  <c r="I2094" i="18"/>
  <c r="K59" i="12"/>
  <c r="K52" i="12"/>
  <c r="K54" i="12" s="1"/>
  <c r="O6" i="8"/>
  <c r="O6" i="30"/>
  <c r="O6" i="11"/>
  <c r="O6" i="15"/>
  <c r="O6" i="9"/>
  <c r="O6" i="28"/>
  <c r="I710" i="18"/>
  <c r="O6" i="10"/>
  <c r="O6" i="13"/>
  <c r="O6" i="12"/>
  <c r="P171" i="8"/>
  <c r="O6" i="7"/>
  <c r="O6" i="14"/>
  <c r="O6" i="16"/>
  <c r="O6" i="29"/>
  <c r="H121" i="12"/>
  <c r="H115" i="12"/>
  <c r="H108" i="12"/>
  <c r="J107" i="15"/>
  <c r="D339" i="17"/>
  <c r="J36" i="16"/>
  <c r="F38" i="42" s="1"/>
  <c r="I2579" i="18"/>
  <c r="I2546" i="18"/>
  <c r="D336" i="17"/>
  <c r="J104" i="15"/>
  <c r="J33" i="16"/>
  <c r="F32" i="42" s="1"/>
  <c r="J105" i="15"/>
  <c r="J34" i="16"/>
  <c r="F33" i="42" s="1"/>
  <c r="D337" i="17"/>
  <c r="I2557" i="18"/>
  <c r="J106" i="15"/>
  <c r="J35" i="16"/>
  <c r="F37" i="42" s="1"/>
  <c r="D338" i="17"/>
  <c r="I2568" i="18"/>
  <c r="I2535" i="18"/>
  <c r="J32" i="16"/>
  <c r="F31" i="42" s="1"/>
  <c r="J103" i="15"/>
  <c r="D335" i="17"/>
  <c r="K58" i="14"/>
  <c r="K70" i="16"/>
  <c r="G20" i="42" s="1"/>
  <c r="I2311" i="18"/>
  <c r="K59" i="14"/>
  <c r="K53" i="13"/>
  <c r="K54" i="13" s="1"/>
  <c r="I2241" i="18" s="1"/>
  <c r="K58" i="13"/>
  <c r="I2300" i="18"/>
  <c r="J59" i="13"/>
  <c r="J60" i="13" s="1"/>
  <c r="J66" i="13" s="1"/>
  <c r="K111" i="12"/>
  <c r="I2204" i="18" s="1"/>
  <c r="D300" i="17"/>
  <c r="I2287" i="18"/>
  <c r="F37" i="14"/>
  <c r="D307" i="17"/>
  <c r="D310" i="17"/>
  <c r="J59" i="14"/>
  <c r="J60" i="14" s="1"/>
  <c r="I2321" i="18" s="1"/>
  <c r="D297" i="17"/>
  <c r="F37" i="13"/>
  <c r="I2217" i="18"/>
  <c r="J19" i="16"/>
  <c r="F9" i="42" s="1"/>
  <c r="J58" i="12"/>
  <c r="J60" i="12" s="1"/>
  <c r="I2115" i="18" s="1"/>
  <c r="I2104" i="18"/>
  <c r="I2203" i="18"/>
  <c r="I752" i="18"/>
  <c r="M33" i="9"/>
  <c r="I552" i="18"/>
  <c r="O129" i="8"/>
  <c r="O166" i="8"/>
  <c r="I1432" i="18"/>
  <c r="D192" i="17"/>
  <c r="J48" i="16"/>
  <c r="I1421" i="18"/>
  <c r="D191" i="17"/>
  <c r="J47" i="16"/>
  <c r="I2616" i="18"/>
  <c r="K39" i="16"/>
  <c r="G36" i="42" s="1"/>
  <c r="K110" i="15"/>
  <c r="I1410" i="18"/>
  <c r="D190" i="17"/>
  <c r="J46" i="16"/>
  <c r="I1399" i="18"/>
  <c r="D189" i="17"/>
  <c r="J45" i="16"/>
  <c r="K59" i="15"/>
  <c r="K58" i="15"/>
  <c r="K57" i="15"/>
  <c r="K56" i="15"/>
  <c r="K60" i="15"/>
  <c r="I582" i="18"/>
  <c r="K199" i="11"/>
  <c r="K92" i="8"/>
  <c r="I721" i="18"/>
  <c r="O27" i="9"/>
  <c r="N28" i="9" s="1"/>
  <c r="O40" i="9"/>
  <c r="O22" i="9"/>
  <c r="O23" i="9" s="1"/>
  <c r="O342" i="11" s="1"/>
  <c r="J661" i="18"/>
  <c r="D121" i="17"/>
  <c r="I656" i="18"/>
  <c r="Q139" i="8"/>
  <c r="P53" i="8"/>
  <c r="P54" i="8" s="1"/>
  <c r="P10" i="9"/>
  <c r="P11" i="9" s="1"/>
  <c r="P48" i="8"/>
  <c r="I1388" i="18"/>
  <c r="D188" i="17"/>
  <c r="J44" i="16"/>
  <c r="K37" i="16"/>
  <c r="G34" i="42" s="1"/>
  <c r="I2594" i="18"/>
  <c r="K108" i="15"/>
  <c r="H742" i="18"/>
  <c r="N243" i="11"/>
  <c r="N293" i="11"/>
  <c r="N198" i="11"/>
  <c r="G673" i="18"/>
  <c r="K2" i="12"/>
  <c r="K2" i="15"/>
  <c r="K2" i="16"/>
  <c r="K2" i="14"/>
  <c r="K2" i="13"/>
  <c r="K2" i="11"/>
  <c r="K128" i="8"/>
  <c r="L130" i="8" s="1"/>
  <c r="K165" i="8"/>
  <c r="K167" i="8" s="1"/>
  <c r="K62" i="8"/>
  <c r="K63" i="8" s="1"/>
  <c r="K2" i="9"/>
  <c r="K2" i="7"/>
  <c r="K2" i="29"/>
  <c r="K2" i="10"/>
  <c r="K2" i="30"/>
  <c r="K68" i="8"/>
  <c r="K69" i="8" s="1"/>
  <c r="K2" i="8"/>
  <c r="K2" i="28"/>
  <c r="K87" i="8"/>
  <c r="I592" i="18"/>
  <c r="D112" i="17"/>
  <c r="J101" i="8"/>
  <c r="K102" i="8" s="1"/>
  <c r="J93" i="8"/>
  <c r="I2605" i="18"/>
  <c r="K109" i="15"/>
  <c r="K38" i="16"/>
  <c r="G35" i="42" s="1"/>
  <c r="I2159" i="18"/>
  <c r="D289" i="17"/>
  <c r="J90" i="12"/>
  <c r="J92" i="12" s="1"/>
  <c r="J97" i="12"/>
  <c r="J111" i="15" l="1"/>
  <c r="K58" i="12"/>
  <c r="K60" i="12" s="1"/>
  <c r="I2105" i="18"/>
  <c r="P6" i="14"/>
  <c r="P6" i="8"/>
  <c r="P6" i="7"/>
  <c r="P6" i="10"/>
  <c r="P6" i="12"/>
  <c r="P6" i="28"/>
  <c r="P6" i="16"/>
  <c r="I711" i="18"/>
  <c r="P6" i="11"/>
  <c r="P6" i="15"/>
  <c r="P6" i="29"/>
  <c r="Q171" i="8"/>
  <c r="P6" i="9"/>
  <c r="P6" i="30"/>
  <c r="P6" i="13"/>
  <c r="K60" i="14"/>
  <c r="K67" i="14" s="1"/>
  <c r="K59" i="13"/>
  <c r="K60" i="13" s="1"/>
  <c r="K66" i="13" s="1"/>
  <c r="K19" i="16"/>
  <c r="G9" i="42" s="1"/>
  <c r="J67" i="14"/>
  <c r="J68" i="14" s="1"/>
  <c r="D311" i="17"/>
  <c r="D301" i="17"/>
  <c r="I2251" i="18"/>
  <c r="J65" i="12"/>
  <c r="D285" i="17"/>
  <c r="I570" i="18"/>
  <c r="K73" i="8"/>
  <c r="K143" i="8"/>
  <c r="K145" i="8" s="1"/>
  <c r="I2580" i="18"/>
  <c r="K36" i="16"/>
  <c r="G38" i="42" s="1"/>
  <c r="K107" i="15"/>
  <c r="I559" i="18"/>
  <c r="K81" i="8"/>
  <c r="L82" i="8" s="1"/>
  <c r="I753" i="18"/>
  <c r="N33" i="9"/>
  <c r="K4" i="16"/>
  <c r="K4" i="15"/>
  <c r="I695" i="18"/>
  <c r="K4" i="13"/>
  <c r="K4" i="12"/>
  <c r="K4" i="9"/>
  <c r="K4" i="28"/>
  <c r="K4" i="8"/>
  <c r="K4" i="11"/>
  <c r="K4" i="7"/>
  <c r="K14" i="8"/>
  <c r="K15" i="8" s="1"/>
  <c r="K4" i="10"/>
  <c r="K4" i="30"/>
  <c r="K4" i="29"/>
  <c r="K4" i="14"/>
  <c r="K29" i="8"/>
  <c r="K30" i="8" s="1"/>
  <c r="I722" i="18"/>
  <c r="P27" i="9"/>
  <c r="O28" i="9" s="1"/>
  <c r="P22" i="9"/>
  <c r="P23" i="9" s="1"/>
  <c r="P342" i="11" s="1"/>
  <c r="P40" i="9"/>
  <c r="I2569" i="18"/>
  <c r="K106" i="15"/>
  <c r="K35" i="16"/>
  <c r="G37" i="42" s="1"/>
  <c r="I2170" i="18"/>
  <c r="D290" i="17"/>
  <c r="J96" i="12"/>
  <c r="J98" i="12" s="1"/>
  <c r="G640" i="18"/>
  <c r="L153" i="8"/>
  <c r="L154" i="8" s="1"/>
  <c r="I553" i="18"/>
  <c r="P129" i="8"/>
  <c r="P166" i="8"/>
  <c r="I615" i="18"/>
  <c r="K106" i="8"/>
  <c r="K107" i="8" s="1"/>
  <c r="K88" i="8"/>
  <c r="I657" i="18"/>
  <c r="Q10" i="9"/>
  <c r="Q11" i="9" s="1"/>
  <c r="Q48" i="8"/>
  <c r="R139" i="8"/>
  <c r="Q53" i="8"/>
  <c r="Q54" i="8" s="1"/>
  <c r="K94" i="8"/>
  <c r="I2558" i="18"/>
  <c r="K34" i="16"/>
  <c r="G33" i="42" s="1"/>
  <c r="K105" i="15"/>
  <c r="H743" i="18"/>
  <c r="O293" i="11"/>
  <c r="O243" i="11"/>
  <c r="O198" i="11"/>
  <c r="K202" i="11"/>
  <c r="K203" i="11"/>
  <c r="K200" i="11"/>
  <c r="K204" i="11"/>
  <c r="K201" i="11"/>
  <c r="I2536" i="18"/>
  <c r="K103" i="15"/>
  <c r="K32" i="16"/>
  <c r="G31" i="42" s="1"/>
  <c r="I2547" i="18"/>
  <c r="K33" i="16"/>
  <c r="G32" i="42" s="1"/>
  <c r="K104" i="15"/>
  <c r="J40" i="16" l="1"/>
  <c r="F39" i="42" s="1"/>
  <c r="I2626" i="18"/>
  <c r="D346" i="17"/>
  <c r="I2116" i="18"/>
  <c r="K65" i="12"/>
  <c r="Q6" i="30"/>
  <c r="Q6" i="16"/>
  <c r="I712" i="18"/>
  <c r="Q6" i="11"/>
  <c r="Q6" i="15"/>
  <c r="Q6" i="7"/>
  <c r="Q6" i="8"/>
  <c r="Q6" i="10"/>
  <c r="Q6" i="28"/>
  <c r="Q6" i="13"/>
  <c r="Q6" i="29"/>
  <c r="Q6" i="12"/>
  <c r="Q6" i="14"/>
  <c r="R171" i="8"/>
  <c r="Q6" i="9"/>
  <c r="G46" i="42"/>
  <c r="K178" i="10"/>
  <c r="G48" i="42"/>
  <c r="K179" i="10"/>
  <c r="G42" i="42"/>
  <c r="K176" i="10"/>
  <c r="G50" i="42"/>
  <c r="K180" i="10"/>
  <c r="G44" i="42"/>
  <c r="K177" i="10"/>
  <c r="I2322" i="18"/>
  <c r="I2252" i="18"/>
  <c r="K70" i="14"/>
  <c r="K69" i="14"/>
  <c r="K68" i="14"/>
  <c r="J70" i="14"/>
  <c r="I2354" i="18" s="1"/>
  <c r="J69" i="14"/>
  <c r="J88" i="14" s="1"/>
  <c r="J94" i="14" s="1"/>
  <c r="K111" i="15"/>
  <c r="I2627" i="18" s="1"/>
  <c r="H744" i="18"/>
  <c r="P243" i="11"/>
  <c r="P293" i="11"/>
  <c r="P198" i="11"/>
  <c r="I723" i="18"/>
  <c r="Q22" i="9"/>
  <c r="Q23" i="9" s="1"/>
  <c r="Q342" i="11" s="1"/>
  <c r="Q40" i="9"/>
  <c r="Q27" i="9"/>
  <c r="P28" i="9" s="1"/>
  <c r="I754" i="18"/>
  <c r="O33" i="9"/>
  <c r="I593" i="18"/>
  <c r="K93" i="8"/>
  <c r="K101" i="8"/>
  <c r="L102" i="8" s="1"/>
  <c r="D291" i="17"/>
  <c r="I2181" i="18"/>
  <c r="J103" i="12"/>
  <c r="I535" i="18"/>
  <c r="K79" i="12"/>
  <c r="K80" i="12" s="1"/>
  <c r="K39" i="11"/>
  <c r="I583" i="18"/>
  <c r="L92" i="8"/>
  <c r="L199" i="11"/>
  <c r="I1628" i="18"/>
  <c r="K82" i="10"/>
  <c r="K163" i="10"/>
  <c r="I1584" i="18"/>
  <c r="K159" i="10"/>
  <c r="K78" i="10"/>
  <c r="I2332" i="18"/>
  <c r="D312" i="17"/>
  <c r="J87" i="14"/>
  <c r="J93" i="14" s="1"/>
  <c r="I626" i="18"/>
  <c r="K111" i="8"/>
  <c r="I1617" i="18"/>
  <c r="K162" i="10"/>
  <c r="K81" i="10"/>
  <c r="I513" i="18"/>
  <c r="K73" i="12"/>
  <c r="K30" i="15"/>
  <c r="L31" i="15" s="1"/>
  <c r="K139" i="11"/>
  <c r="K20" i="8"/>
  <c r="I1606" i="18"/>
  <c r="K161" i="10"/>
  <c r="K80" i="10"/>
  <c r="I604" i="18"/>
  <c r="K158" i="8"/>
  <c r="K159" i="8" s="1"/>
  <c r="K134" i="8"/>
  <c r="K144" i="8"/>
  <c r="I554" i="18"/>
  <c r="Q166" i="8"/>
  <c r="Q129" i="8"/>
  <c r="I658" i="18"/>
  <c r="R48" i="8"/>
  <c r="S139" i="8"/>
  <c r="R10" i="9"/>
  <c r="R11" i="9" s="1"/>
  <c r="R53" i="8"/>
  <c r="R54" i="8" s="1"/>
  <c r="J662" i="18"/>
  <c r="I1595" i="18"/>
  <c r="K79" i="10"/>
  <c r="K160" i="10"/>
  <c r="G674" i="18"/>
  <c r="L2" i="15"/>
  <c r="L2" i="14"/>
  <c r="L2" i="16"/>
  <c r="L2" i="13"/>
  <c r="L2" i="12"/>
  <c r="L128" i="8"/>
  <c r="M130" i="8" s="1"/>
  <c r="L165" i="8"/>
  <c r="L167" i="8" s="1"/>
  <c r="L2" i="11"/>
  <c r="L2" i="9"/>
  <c r="L2" i="7"/>
  <c r="L2" i="29"/>
  <c r="L62" i="8"/>
  <c r="L63" i="8" s="1"/>
  <c r="L87" i="8"/>
  <c r="L2" i="10"/>
  <c r="L2" i="30"/>
  <c r="L2" i="8"/>
  <c r="L2" i="28"/>
  <c r="L68" i="8"/>
  <c r="L69" i="8" s="1"/>
  <c r="R6" i="15" l="1"/>
  <c r="R6" i="14"/>
  <c r="R6" i="13"/>
  <c r="I713" i="18"/>
  <c r="R6" i="7"/>
  <c r="R6" i="11"/>
  <c r="R6" i="10"/>
  <c r="R6" i="8"/>
  <c r="R6" i="28"/>
  <c r="S171" i="8"/>
  <c r="R6" i="9"/>
  <c r="R6" i="16"/>
  <c r="R6" i="29"/>
  <c r="R6" i="30"/>
  <c r="R6" i="12"/>
  <c r="K88" i="14"/>
  <c r="K94" i="14" s="1"/>
  <c r="I2355" i="18"/>
  <c r="K87" i="14"/>
  <c r="K93" i="14" s="1"/>
  <c r="I2344" i="18"/>
  <c r="K89" i="14"/>
  <c r="K95" i="14" s="1"/>
  <c r="I2333" i="18"/>
  <c r="I2343" i="18"/>
  <c r="J89" i="14"/>
  <c r="J95" i="14" s="1"/>
  <c r="D320" i="17" s="1"/>
  <c r="D314" i="17"/>
  <c r="D313" i="17"/>
  <c r="K40" i="16"/>
  <c r="G39" i="42" s="1"/>
  <c r="L94" i="8"/>
  <c r="L158" i="8" s="1"/>
  <c r="L159" i="8" s="1"/>
  <c r="I724" i="18"/>
  <c r="R22" i="9"/>
  <c r="R23" i="9" s="1"/>
  <c r="R342" i="11" s="1"/>
  <c r="R40" i="9"/>
  <c r="R27" i="9"/>
  <c r="Q28" i="9" s="1"/>
  <c r="K44" i="11"/>
  <c r="K42" i="11"/>
  <c r="K41" i="11"/>
  <c r="K40" i="11"/>
  <c r="K43" i="11"/>
  <c r="I659" i="18"/>
  <c r="S48" i="8"/>
  <c r="T139" i="8"/>
  <c r="S10" i="9"/>
  <c r="S11" i="9" s="1"/>
  <c r="S53" i="8"/>
  <c r="S54" i="8" s="1"/>
  <c r="I2149" i="18"/>
  <c r="I755" i="18"/>
  <c r="P33" i="9"/>
  <c r="L4" i="15"/>
  <c r="I696" i="18"/>
  <c r="L4" i="16"/>
  <c r="L4" i="12"/>
  <c r="L4" i="14"/>
  <c r="L4" i="13"/>
  <c r="L4" i="9"/>
  <c r="L4" i="11"/>
  <c r="L4" i="29"/>
  <c r="L4" i="7"/>
  <c r="L4" i="28"/>
  <c r="L14" i="8"/>
  <c r="L15" i="8" s="1"/>
  <c r="L4" i="10"/>
  <c r="L4" i="8"/>
  <c r="L4" i="30"/>
  <c r="L29" i="8"/>
  <c r="L30" i="8" s="1"/>
  <c r="H745" i="18"/>
  <c r="Q293" i="11"/>
  <c r="Q243" i="11"/>
  <c r="Q198" i="11"/>
  <c r="I571" i="18"/>
  <c r="L143" i="8"/>
  <c r="L145" i="8" s="1"/>
  <c r="L73" i="8"/>
  <c r="G641" i="18"/>
  <c r="M153" i="8"/>
  <c r="M154" i="8" s="1"/>
  <c r="I2409" i="18"/>
  <c r="J104" i="14"/>
  <c r="D319" i="17"/>
  <c r="I2521" i="18"/>
  <c r="L98" i="15"/>
  <c r="L99" i="15" s="1"/>
  <c r="L92" i="15"/>
  <c r="L93" i="15" s="1"/>
  <c r="L31" i="16"/>
  <c r="L86" i="15"/>
  <c r="L87" i="15" s="1"/>
  <c r="L55" i="15"/>
  <c r="I2398" i="18"/>
  <c r="J103" i="14"/>
  <c r="D318" i="17"/>
  <c r="L204" i="11"/>
  <c r="L201" i="11"/>
  <c r="L203" i="11"/>
  <c r="L200" i="11"/>
  <c r="L202" i="11"/>
  <c r="I616" i="18"/>
  <c r="L106" i="8"/>
  <c r="L107" i="8" s="1"/>
  <c r="L88" i="8"/>
  <c r="I2138" i="18"/>
  <c r="K84" i="12"/>
  <c r="K86" i="12" s="1"/>
  <c r="I560" i="18"/>
  <c r="L81" i="8"/>
  <c r="M82" i="8" s="1"/>
  <c r="I555" i="18"/>
  <c r="R129" i="8"/>
  <c r="R166" i="8"/>
  <c r="K3" i="14"/>
  <c r="K3" i="12"/>
  <c r="J684" i="18"/>
  <c r="K3" i="15"/>
  <c r="K3" i="16"/>
  <c r="K3" i="13"/>
  <c r="K3" i="9"/>
  <c r="K3" i="11"/>
  <c r="K3" i="29"/>
  <c r="K3" i="10"/>
  <c r="K3" i="8"/>
  <c r="K3" i="7"/>
  <c r="K3" i="30"/>
  <c r="K3" i="28"/>
  <c r="T171" i="8" l="1"/>
  <c r="I714" i="18"/>
  <c r="S6" i="7"/>
  <c r="S6" i="28"/>
  <c r="S6" i="14"/>
  <c r="S6" i="10"/>
  <c r="S6" i="29"/>
  <c r="S6" i="15"/>
  <c r="S6" i="8"/>
  <c r="S6" i="16"/>
  <c r="S6" i="30"/>
  <c r="S6" i="11"/>
  <c r="S6" i="9"/>
  <c r="S6" i="13"/>
  <c r="S6" i="12"/>
  <c r="H50" i="42"/>
  <c r="L180" i="10"/>
  <c r="H44" i="42"/>
  <c r="L177" i="10"/>
  <c r="H48" i="42"/>
  <c r="L179" i="10"/>
  <c r="H42" i="42"/>
  <c r="L176" i="10"/>
  <c r="H46" i="42"/>
  <c r="L178" i="10"/>
  <c r="I2421" i="18"/>
  <c r="K105" i="14"/>
  <c r="I2410" i="18"/>
  <c r="K104" i="14"/>
  <c r="I2399" i="18"/>
  <c r="K103" i="14"/>
  <c r="I2420" i="18"/>
  <c r="J105" i="14"/>
  <c r="I605" i="18"/>
  <c r="L134" i="8"/>
  <c r="L144" i="8"/>
  <c r="I1618" i="18"/>
  <c r="L162" i="10"/>
  <c r="L81" i="10"/>
  <c r="I2617" i="18"/>
  <c r="L39" i="16"/>
  <c r="H36" i="42" s="1"/>
  <c r="L110" i="15"/>
  <c r="K44" i="16"/>
  <c r="I1389" i="18"/>
  <c r="I1596" i="18"/>
  <c r="L79" i="10"/>
  <c r="L160" i="10"/>
  <c r="G675" i="18"/>
  <c r="M2" i="16"/>
  <c r="M2" i="14"/>
  <c r="M2" i="13"/>
  <c r="M2" i="15"/>
  <c r="M2" i="12"/>
  <c r="M165" i="8"/>
  <c r="M167" i="8" s="1"/>
  <c r="M2" i="30"/>
  <c r="M128" i="8"/>
  <c r="N130" i="8" s="1"/>
  <c r="M2" i="11"/>
  <c r="M2" i="10"/>
  <c r="M62" i="8"/>
  <c r="M63" i="8" s="1"/>
  <c r="M2" i="8"/>
  <c r="M2" i="28"/>
  <c r="M68" i="8"/>
  <c r="M69" i="8" s="1"/>
  <c r="M87" i="8"/>
  <c r="M2" i="29"/>
  <c r="M2" i="9"/>
  <c r="M2" i="7"/>
  <c r="I514" i="18"/>
  <c r="L30" i="15"/>
  <c r="M31" i="15" s="1"/>
  <c r="L139" i="11"/>
  <c r="L20" i="8"/>
  <c r="I1400" i="18"/>
  <c r="K45" i="16"/>
  <c r="I1629" i="18"/>
  <c r="L163" i="10"/>
  <c r="L82" i="10"/>
  <c r="K46" i="16"/>
  <c r="I1411" i="18"/>
  <c r="K48" i="16"/>
  <c r="I1433" i="18"/>
  <c r="J663" i="18"/>
  <c r="I556" i="18"/>
  <c r="S129" i="8"/>
  <c r="S166" i="8"/>
  <c r="J685" i="18"/>
  <c r="L3" i="15"/>
  <c r="L3" i="16"/>
  <c r="L3" i="14"/>
  <c r="L3" i="12"/>
  <c r="L3" i="11"/>
  <c r="L3" i="13"/>
  <c r="L3" i="10"/>
  <c r="L3" i="8"/>
  <c r="L3" i="7"/>
  <c r="L3" i="29"/>
  <c r="L3" i="9"/>
  <c r="L3" i="28"/>
  <c r="L3" i="30"/>
  <c r="I725" i="18"/>
  <c r="S40" i="9"/>
  <c r="S27" i="9"/>
  <c r="R28" i="9" s="1"/>
  <c r="S22" i="9"/>
  <c r="S23" i="9" s="1"/>
  <c r="S342" i="11" s="1"/>
  <c r="I660" i="18"/>
  <c r="T10" i="9"/>
  <c r="T11" i="9" s="1"/>
  <c r="T53" i="8"/>
  <c r="T54" i="8" s="1"/>
  <c r="T48" i="8"/>
  <c r="F49" i="8" s="1"/>
  <c r="I756" i="18"/>
  <c r="Q33" i="9"/>
  <c r="I627" i="18"/>
  <c r="L111" i="8"/>
  <c r="L59" i="15"/>
  <c r="L58" i="15"/>
  <c r="L57" i="15"/>
  <c r="L60" i="15"/>
  <c r="L56" i="15"/>
  <c r="I584" i="18"/>
  <c r="M92" i="8"/>
  <c r="M199" i="11"/>
  <c r="I2160" i="18"/>
  <c r="K97" i="12"/>
  <c r="K90" i="12"/>
  <c r="K92" i="12" s="1"/>
  <c r="I2595" i="18"/>
  <c r="L108" i="15"/>
  <c r="L37" i="16"/>
  <c r="H34" i="42" s="1"/>
  <c r="I536" i="18"/>
  <c r="L79" i="12"/>
  <c r="L80" i="12" s="1"/>
  <c r="L39" i="11"/>
  <c r="H746" i="18"/>
  <c r="R198" i="11"/>
  <c r="R243" i="11"/>
  <c r="R293" i="11"/>
  <c r="I1607" i="18"/>
  <c r="L161" i="10"/>
  <c r="L80" i="10"/>
  <c r="I594" i="18"/>
  <c r="L93" i="8"/>
  <c r="L101" i="8"/>
  <c r="M102" i="8" s="1"/>
  <c r="I1585" i="18"/>
  <c r="L159" i="10"/>
  <c r="L78" i="10"/>
  <c r="I2606" i="18"/>
  <c r="L109" i="15"/>
  <c r="L38" i="16"/>
  <c r="H35" i="42" s="1"/>
  <c r="I1422" i="18"/>
  <c r="K47" i="16"/>
  <c r="N21" i="8" l="1"/>
  <c r="N72" i="12" s="1"/>
  <c r="L21" i="8"/>
  <c r="L72" i="12" s="1"/>
  <c r="L73" i="12" s="1"/>
  <c r="M21" i="8"/>
  <c r="M72" i="12" s="1"/>
  <c r="T6" i="13"/>
  <c r="T6" i="15"/>
  <c r="T6" i="14"/>
  <c r="T6" i="12"/>
  <c r="T6" i="10"/>
  <c r="T6" i="11"/>
  <c r="T6" i="30"/>
  <c r="T6" i="9"/>
  <c r="T6" i="29"/>
  <c r="T6" i="7"/>
  <c r="I715" i="18"/>
  <c r="T6" i="8"/>
  <c r="T6" i="16"/>
  <c r="T6" i="28"/>
  <c r="M94" i="8"/>
  <c r="I606" i="18" s="1"/>
  <c r="L104" i="15"/>
  <c r="I2548" i="18"/>
  <c r="L33" i="16"/>
  <c r="H32" i="42" s="1"/>
  <c r="I546" i="18"/>
  <c r="D106" i="17"/>
  <c r="F37" i="8"/>
  <c r="F119" i="8"/>
  <c r="I561" i="18"/>
  <c r="M81" i="8"/>
  <c r="N82" i="8" s="1"/>
  <c r="I2559" i="18"/>
  <c r="L105" i="15"/>
  <c r="L34" i="16"/>
  <c r="H33" i="42" s="1"/>
  <c r="I557" i="18"/>
  <c r="T129" i="8"/>
  <c r="T166" i="8"/>
  <c r="H54" i="8"/>
  <c r="I2570" i="18"/>
  <c r="L35" i="16"/>
  <c r="H37" i="42" s="1"/>
  <c r="L106" i="15"/>
  <c r="I726" i="18"/>
  <c r="T40" i="9"/>
  <c r="T22" i="9"/>
  <c r="T23" i="9" s="1"/>
  <c r="T342" i="11" s="1"/>
  <c r="T27" i="9"/>
  <c r="H11" i="9"/>
  <c r="I2171" i="18"/>
  <c r="K96" i="12"/>
  <c r="K98" i="12" s="1"/>
  <c r="I2522" i="18"/>
  <c r="M31" i="16"/>
  <c r="M86" i="15"/>
  <c r="M87" i="15" s="1"/>
  <c r="M92" i="15"/>
  <c r="M93" i="15" s="1"/>
  <c r="M55" i="15"/>
  <c r="M98" i="15"/>
  <c r="M99" i="15" s="1"/>
  <c r="G642" i="18"/>
  <c r="N153" i="8"/>
  <c r="N154" i="8" s="1"/>
  <c r="I617" i="18"/>
  <c r="M106" i="8"/>
  <c r="M107" i="8" s="1"/>
  <c r="I697" i="18"/>
  <c r="M4" i="16"/>
  <c r="M4" i="14"/>
  <c r="M4" i="12"/>
  <c r="M4" i="13"/>
  <c r="M4" i="15"/>
  <c r="M4" i="11"/>
  <c r="M4" i="10"/>
  <c r="M4" i="9"/>
  <c r="M4" i="8"/>
  <c r="M4" i="28"/>
  <c r="M4" i="30"/>
  <c r="M29" i="8"/>
  <c r="M30" i="8" s="1"/>
  <c r="M4" i="7"/>
  <c r="M4" i="29"/>
  <c r="M14" i="8"/>
  <c r="M15" i="8" s="1"/>
  <c r="L40" i="11"/>
  <c r="L41" i="11"/>
  <c r="L44" i="11"/>
  <c r="L43" i="11"/>
  <c r="L42" i="11"/>
  <c r="M202" i="11"/>
  <c r="M204" i="11"/>
  <c r="M201" i="11"/>
  <c r="M203" i="11"/>
  <c r="M200" i="11"/>
  <c r="I2150" i="18"/>
  <c r="H747" i="18"/>
  <c r="S293" i="11"/>
  <c r="S198" i="11"/>
  <c r="S243" i="11"/>
  <c r="M88" i="8"/>
  <c r="I757" i="18"/>
  <c r="R33" i="9"/>
  <c r="I572" i="18"/>
  <c r="M143" i="8"/>
  <c r="M145" i="8" s="1"/>
  <c r="M73" i="8"/>
  <c r="I2537" i="18"/>
  <c r="L32" i="16"/>
  <c r="H31" i="42" s="1"/>
  <c r="L103" i="15"/>
  <c r="I2581" i="18"/>
  <c r="L36" i="16"/>
  <c r="H38" i="42" s="1"/>
  <c r="L107" i="15"/>
  <c r="L84" i="12" l="1"/>
  <c r="I2139" i="18"/>
  <c r="N213" i="11"/>
  <c r="N24" i="8"/>
  <c r="L213" i="11"/>
  <c r="L24" i="8"/>
  <c r="M213" i="11"/>
  <c r="M24" i="8"/>
  <c r="N38" i="13"/>
  <c r="N39" i="13" s="1"/>
  <c r="N38" i="12"/>
  <c r="N39" i="12" s="1"/>
  <c r="I527" i="18"/>
  <c r="N53" i="11"/>
  <c r="N104" i="10"/>
  <c r="N23" i="10"/>
  <c r="N38" i="14"/>
  <c r="N39" i="14" s="1"/>
  <c r="L38" i="13"/>
  <c r="L39" i="13" s="1"/>
  <c r="I525" i="18"/>
  <c r="L38" i="12"/>
  <c r="L39" i="12" s="1"/>
  <c r="L38" i="14"/>
  <c r="L39" i="14" s="1"/>
  <c r="L23" i="10"/>
  <c r="L104" i="10"/>
  <c r="L53" i="11"/>
  <c r="M23" i="10"/>
  <c r="M104" i="10"/>
  <c r="M53" i="11"/>
  <c r="M38" i="13"/>
  <c r="M39" i="13" s="1"/>
  <c r="M38" i="14"/>
  <c r="M39" i="14" s="1"/>
  <c r="M38" i="12"/>
  <c r="M39" i="12" s="1"/>
  <c r="I526" i="18"/>
  <c r="I46" i="42"/>
  <c r="M178" i="10"/>
  <c r="I50" i="42"/>
  <c r="M180" i="10"/>
  <c r="I44" i="42"/>
  <c r="M177" i="10"/>
  <c r="I48" i="42"/>
  <c r="M179" i="10"/>
  <c r="I42" i="42"/>
  <c r="M176" i="10"/>
  <c r="M134" i="8"/>
  <c r="M144" i="8"/>
  <c r="M158" i="8"/>
  <c r="M159" i="8" s="1"/>
  <c r="L111" i="15"/>
  <c r="I2628" i="18" s="1"/>
  <c r="G676" i="18"/>
  <c r="N2" i="13"/>
  <c r="N2" i="16"/>
  <c r="N2" i="15"/>
  <c r="N2" i="14"/>
  <c r="N2" i="12"/>
  <c r="N2" i="8"/>
  <c r="N2" i="10"/>
  <c r="N2" i="30"/>
  <c r="N165" i="8"/>
  <c r="N167" i="8" s="1"/>
  <c r="N128" i="8"/>
  <c r="O130" i="8" s="1"/>
  <c r="N68" i="8"/>
  <c r="N69" i="8" s="1"/>
  <c r="N2" i="9"/>
  <c r="N87" i="8"/>
  <c r="N2" i="28"/>
  <c r="N2" i="11"/>
  <c r="N62" i="8"/>
  <c r="N63" i="8" s="1"/>
  <c r="N2" i="29"/>
  <c r="N2" i="7"/>
  <c r="I1630" i="18"/>
  <c r="M163" i="10"/>
  <c r="M82" i="10"/>
  <c r="I537" i="18"/>
  <c r="M79" i="12"/>
  <c r="M80" i="12" s="1"/>
  <c r="M39" i="11"/>
  <c r="I1608" i="18"/>
  <c r="M80" i="10"/>
  <c r="M161" i="10"/>
  <c r="I2618" i="18"/>
  <c r="M110" i="15"/>
  <c r="M39" i="16"/>
  <c r="I36" i="42" s="1"/>
  <c r="I1412" i="18"/>
  <c r="L46" i="16"/>
  <c r="M59" i="15"/>
  <c r="M58" i="15"/>
  <c r="M57" i="15"/>
  <c r="M56" i="15"/>
  <c r="M60" i="15"/>
  <c r="I1423" i="18"/>
  <c r="L47" i="16"/>
  <c r="I2607" i="18"/>
  <c r="M38" i="16"/>
  <c r="I35" i="42" s="1"/>
  <c r="M109" i="15"/>
  <c r="H22" i="9"/>
  <c r="H40" i="9"/>
  <c r="H27" i="9"/>
  <c r="I1434" i="18"/>
  <c r="L48" i="16"/>
  <c r="I2596" i="18"/>
  <c r="M37" i="16"/>
  <c r="I34" i="42" s="1"/>
  <c r="M108" i="15"/>
  <c r="S28" i="9"/>
  <c r="T28" i="9"/>
  <c r="I1597" i="18"/>
  <c r="M160" i="10"/>
  <c r="M79" i="10"/>
  <c r="I1401" i="18"/>
  <c r="L45" i="16"/>
  <c r="H748" i="18"/>
  <c r="T293" i="11"/>
  <c r="T243" i="11"/>
  <c r="T198" i="11"/>
  <c r="I1390" i="18"/>
  <c r="L44" i="16"/>
  <c r="H129" i="8"/>
  <c r="H166" i="8"/>
  <c r="J664" i="18"/>
  <c r="I595" i="18"/>
  <c r="M101" i="8"/>
  <c r="N102" i="8" s="1"/>
  <c r="M93" i="8"/>
  <c r="I1619" i="18"/>
  <c r="M162" i="10"/>
  <c r="M81" i="10"/>
  <c r="I628" i="18"/>
  <c r="M111" i="8"/>
  <c r="I2182" i="18"/>
  <c r="K103" i="12"/>
  <c r="I1586" i="18"/>
  <c r="M78" i="10"/>
  <c r="M159" i="10"/>
  <c r="M73" i="12"/>
  <c r="M30" i="15"/>
  <c r="N31" i="15" s="1"/>
  <c r="I515" i="18"/>
  <c r="M139" i="11"/>
  <c r="M20" i="8"/>
  <c r="O21" i="8" s="1"/>
  <c r="O72" i="12" s="1"/>
  <c r="I585" i="18"/>
  <c r="N199" i="11"/>
  <c r="N92" i="8"/>
  <c r="L25" i="8" l="1"/>
  <c r="M25" i="8"/>
  <c r="N25" i="8"/>
  <c r="O213" i="11"/>
  <c r="O24" i="8"/>
  <c r="I2222" i="18"/>
  <c r="N46" i="13"/>
  <c r="I2086" i="18"/>
  <c r="N46" i="12"/>
  <c r="N46" i="14"/>
  <c r="I2292" i="18"/>
  <c r="I2221" i="18"/>
  <c r="M46" i="13"/>
  <c r="L46" i="13"/>
  <c r="I2220" i="18"/>
  <c r="I2084" i="18"/>
  <c r="L46" i="12"/>
  <c r="I2290" i="18"/>
  <c r="L46" i="14"/>
  <c r="I2291" i="18"/>
  <c r="M46" i="14"/>
  <c r="I2085" i="18"/>
  <c r="M46" i="12"/>
  <c r="M3" i="13"/>
  <c r="M3" i="11"/>
  <c r="M3" i="8"/>
  <c r="M3" i="7"/>
  <c r="M3" i="28"/>
  <c r="M3" i="14"/>
  <c r="J686" i="18"/>
  <c r="M3" i="9"/>
  <c r="M3" i="30"/>
  <c r="M3" i="15"/>
  <c r="M3" i="12"/>
  <c r="L40" i="16"/>
  <c r="H39" i="42" s="1"/>
  <c r="M3" i="16"/>
  <c r="M3" i="10"/>
  <c r="N94" i="8"/>
  <c r="N144" i="8" s="1"/>
  <c r="M3" i="29"/>
  <c r="I2140" i="18"/>
  <c r="M84" i="12"/>
  <c r="I2582" i="18"/>
  <c r="M107" i="15"/>
  <c r="M36" i="16"/>
  <c r="I38" i="42" s="1"/>
  <c r="I2538" i="18"/>
  <c r="M103" i="15"/>
  <c r="M32" i="16"/>
  <c r="I31" i="42" s="1"/>
  <c r="I2549" i="18"/>
  <c r="M104" i="15"/>
  <c r="M33" i="16"/>
  <c r="I32" i="42" s="1"/>
  <c r="M44" i="11"/>
  <c r="M43" i="11"/>
  <c r="M41" i="11"/>
  <c r="M42" i="11"/>
  <c r="M40" i="11"/>
  <c r="I562" i="18"/>
  <c r="N81" i="8"/>
  <c r="O82" i="8" s="1"/>
  <c r="N204" i="11"/>
  <c r="N203" i="11"/>
  <c r="N202" i="11"/>
  <c r="N201" i="11"/>
  <c r="N200" i="11"/>
  <c r="I2560" i="18"/>
  <c r="M34" i="16"/>
  <c r="I33" i="42" s="1"/>
  <c r="M105" i="15"/>
  <c r="I2151" i="18"/>
  <c r="I618" i="18"/>
  <c r="N106" i="8"/>
  <c r="N107" i="8" s="1"/>
  <c r="I2571" i="18"/>
  <c r="M35" i="16"/>
  <c r="I37" i="42" s="1"/>
  <c r="M106" i="15"/>
  <c r="N88" i="8"/>
  <c r="I528" i="18"/>
  <c r="O38" i="13"/>
  <c r="O39" i="13" s="1"/>
  <c r="O38" i="14"/>
  <c r="O39" i="14" s="1"/>
  <c r="O104" i="10"/>
  <c r="O38" i="12"/>
  <c r="O39" i="12" s="1"/>
  <c r="O23" i="10"/>
  <c r="O53" i="11"/>
  <c r="I573" i="18"/>
  <c r="N73" i="8"/>
  <c r="N143" i="8"/>
  <c r="N145" i="8" s="1"/>
  <c r="I759" i="18"/>
  <c r="T33" i="9"/>
  <c r="H28" i="9"/>
  <c r="H33" i="9" s="1"/>
  <c r="G643" i="18"/>
  <c r="O153" i="8"/>
  <c r="O154" i="8" s="1"/>
  <c r="I2523" i="18"/>
  <c r="N86" i="15"/>
  <c r="N87" i="15" s="1"/>
  <c r="N31" i="16"/>
  <c r="N98" i="15"/>
  <c r="N99" i="15" s="1"/>
  <c r="N55" i="15"/>
  <c r="N92" i="15"/>
  <c r="N93" i="15" s="1"/>
  <c r="I758" i="18"/>
  <c r="S33" i="9"/>
  <c r="N4" i="14"/>
  <c r="I698" i="18"/>
  <c r="N4" i="15"/>
  <c r="N4" i="16"/>
  <c r="N4" i="13"/>
  <c r="N4" i="12"/>
  <c r="N4" i="11"/>
  <c r="N4" i="10"/>
  <c r="N4" i="9"/>
  <c r="N4" i="28"/>
  <c r="N4" i="30"/>
  <c r="N14" i="8"/>
  <c r="N15" i="8" s="1"/>
  <c r="N29" i="8"/>
  <c r="N30" i="8" s="1"/>
  <c r="N4" i="7"/>
  <c r="N4" i="29"/>
  <c r="N4" i="8"/>
  <c r="L313" i="11" l="1"/>
  <c r="L343" i="11"/>
  <c r="M313" i="11"/>
  <c r="M343" i="11"/>
  <c r="N313" i="11"/>
  <c r="N343" i="11"/>
  <c r="L244" i="11"/>
  <c r="L263" i="11"/>
  <c r="L294" i="11"/>
  <c r="L361" i="11"/>
  <c r="M244" i="11"/>
  <c r="M263" i="11"/>
  <c r="M294" i="11"/>
  <c r="M361" i="11"/>
  <c r="N244" i="11"/>
  <c r="N263" i="11"/>
  <c r="N294" i="11"/>
  <c r="N361" i="11"/>
  <c r="O25" i="8"/>
  <c r="J50" i="42"/>
  <c r="N180" i="10"/>
  <c r="J48" i="42"/>
  <c r="N179" i="10"/>
  <c r="J46" i="42"/>
  <c r="N178" i="10"/>
  <c r="J44" i="42"/>
  <c r="N177" i="10"/>
  <c r="J42" i="42"/>
  <c r="N176" i="10"/>
  <c r="I607" i="18"/>
  <c r="M111" i="15"/>
  <c r="M40" i="16" s="1"/>
  <c r="I39" i="42" s="1"/>
  <c r="N158" i="8"/>
  <c r="N159" i="8" s="1"/>
  <c r="N134" i="8"/>
  <c r="F34" i="9"/>
  <c r="I760" i="18" s="1"/>
  <c r="I2608" i="18"/>
  <c r="N109" i="15"/>
  <c r="N38" i="16"/>
  <c r="J35" i="42" s="1"/>
  <c r="J665" i="18"/>
  <c r="I1391" i="18"/>
  <c r="M44" i="16"/>
  <c r="I596" i="18"/>
  <c r="N101" i="8"/>
  <c r="O102" i="8" s="1"/>
  <c r="N93" i="8"/>
  <c r="N58" i="15"/>
  <c r="N59" i="15"/>
  <c r="N57" i="15"/>
  <c r="N60" i="15"/>
  <c r="N56" i="15"/>
  <c r="M46" i="16"/>
  <c r="I1413" i="18"/>
  <c r="I2619" i="18"/>
  <c r="N39" i="16"/>
  <c r="J36" i="42" s="1"/>
  <c r="N110" i="15"/>
  <c r="I1402" i="18"/>
  <c r="M45" i="16"/>
  <c r="I586" i="18"/>
  <c r="O199" i="11"/>
  <c r="O92" i="8"/>
  <c r="I2087" i="18"/>
  <c r="O46" i="12"/>
  <c r="I1424" i="18"/>
  <c r="M47" i="16"/>
  <c r="N30" i="15"/>
  <c r="O31" i="15" s="1"/>
  <c r="I516" i="18"/>
  <c r="N73" i="12"/>
  <c r="N20" i="8"/>
  <c r="P21" i="8" s="1"/>
  <c r="P72" i="12" s="1"/>
  <c r="N139" i="11"/>
  <c r="I2597" i="18"/>
  <c r="N108" i="15"/>
  <c r="N37" i="16"/>
  <c r="J34" i="42" s="1"/>
  <c r="I1587" i="18"/>
  <c r="N78" i="10"/>
  <c r="N159" i="10"/>
  <c r="I1435" i="18"/>
  <c r="M48" i="16"/>
  <c r="I2293" i="18"/>
  <c r="O46" i="14"/>
  <c r="I1598" i="18"/>
  <c r="N160" i="10"/>
  <c r="N79" i="10"/>
  <c r="G677" i="18"/>
  <c r="O2" i="15"/>
  <c r="O2" i="16"/>
  <c r="O2" i="13"/>
  <c r="O2" i="12"/>
  <c r="O2" i="14"/>
  <c r="O62" i="8"/>
  <c r="O63" i="8" s="1"/>
  <c r="O165" i="8"/>
  <c r="O167" i="8" s="1"/>
  <c r="O128" i="8"/>
  <c r="P130" i="8" s="1"/>
  <c r="O68" i="8"/>
  <c r="O69" i="8" s="1"/>
  <c r="O87" i="8"/>
  <c r="O2" i="10"/>
  <c r="O2" i="8"/>
  <c r="O2" i="28"/>
  <c r="O2" i="11"/>
  <c r="O2" i="9"/>
  <c r="O2" i="29"/>
  <c r="O2" i="30"/>
  <c r="O2" i="7"/>
  <c r="I629" i="18"/>
  <c r="N111" i="8"/>
  <c r="I1609" i="18"/>
  <c r="N80" i="10"/>
  <c r="N161" i="10"/>
  <c r="I2223" i="18"/>
  <c r="O46" i="13"/>
  <c r="I1620" i="18"/>
  <c r="N81" i="10"/>
  <c r="N162" i="10"/>
  <c r="I538" i="18"/>
  <c r="N79" i="12"/>
  <c r="N80" i="12" s="1"/>
  <c r="N39" i="11"/>
  <c r="I1631" i="18"/>
  <c r="N163" i="10"/>
  <c r="N82" i="10"/>
  <c r="L268" i="11" l="1"/>
  <c r="L267" i="11"/>
  <c r="L266" i="11"/>
  <c r="L265" i="11"/>
  <c r="L264" i="11"/>
  <c r="M268" i="11"/>
  <c r="M267" i="11"/>
  <c r="M266" i="11"/>
  <c r="M265" i="11"/>
  <c r="M264" i="11"/>
  <c r="N268" i="11"/>
  <c r="N267" i="11"/>
  <c r="N266" i="11"/>
  <c r="N265" i="11"/>
  <c r="N264" i="11"/>
  <c r="L316" i="11"/>
  <c r="L318" i="11"/>
  <c r="L317" i="11"/>
  <c r="L314" i="11"/>
  <c r="L315" i="11"/>
  <c r="M316" i="11"/>
  <c r="M315" i="11"/>
  <c r="M317" i="11"/>
  <c r="M318" i="11"/>
  <c r="M314" i="11"/>
  <c r="N314" i="11"/>
  <c r="N316" i="11"/>
  <c r="N315" i="11"/>
  <c r="N317" i="11"/>
  <c r="N318" i="11"/>
  <c r="O313" i="11"/>
  <c r="O343" i="11"/>
  <c r="L366" i="11"/>
  <c r="L365" i="11"/>
  <c r="L364" i="11"/>
  <c r="L363" i="11"/>
  <c r="L362" i="11"/>
  <c r="M366" i="11"/>
  <c r="M365" i="11"/>
  <c r="M364" i="11"/>
  <c r="M363" i="11"/>
  <c r="M362" i="11"/>
  <c r="N366" i="11"/>
  <c r="N365" i="11"/>
  <c r="N364" i="11"/>
  <c r="N363" i="11"/>
  <c r="N362" i="11"/>
  <c r="O361" i="11"/>
  <c r="O294" i="11"/>
  <c r="O263" i="11"/>
  <c r="O244" i="11"/>
  <c r="P213" i="11"/>
  <c r="P24" i="8"/>
  <c r="P25" i="8" s="1"/>
  <c r="N3" i="11"/>
  <c r="D130" i="17"/>
  <c r="N3" i="8"/>
  <c r="N3" i="29"/>
  <c r="N3" i="7"/>
  <c r="N3" i="13"/>
  <c r="N3" i="15"/>
  <c r="I2629" i="18"/>
  <c r="F38" i="9"/>
  <c r="M41" i="9" s="1"/>
  <c r="J687" i="18"/>
  <c r="N3" i="28"/>
  <c r="N3" i="12"/>
  <c r="N3" i="14"/>
  <c r="N3" i="16"/>
  <c r="N3" i="10"/>
  <c r="N3" i="9"/>
  <c r="N3" i="30"/>
  <c r="I574" i="18"/>
  <c r="O143" i="8"/>
  <c r="O73" i="8"/>
  <c r="P38" i="14"/>
  <c r="P39" i="14" s="1"/>
  <c r="I529" i="18"/>
  <c r="P38" i="12"/>
  <c r="P39" i="12" s="1"/>
  <c r="P38" i="13"/>
  <c r="P39" i="13" s="1"/>
  <c r="P104" i="10"/>
  <c r="P23" i="10"/>
  <c r="P53" i="11"/>
  <c r="G644" i="18"/>
  <c r="P153" i="8"/>
  <c r="P154" i="8" s="1"/>
  <c r="I2141" i="18"/>
  <c r="N84" i="12"/>
  <c r="I2539" i="18"/>
  <c r="N103" i="15"/>
  <c r="N32" i="16"/>
  <c r="J31" i="42" s="1"/>
  <c r="I699" i="18"/>
  <c r="O4" i="15"/>
  <c r="O4" i="12"/>
  <c r="O4" i="16"/>
  <c r="O4" i="13"/>
  <c r="O4" i="14"/>
  <c r="O4" i="10"/>
  <c r="O4" i="9"/>
  <c r="O4" i="11"/>
  <c r="O4" i="8"/>
  <c r="O29" i="8"/>
  <c r="O30" i="8" s="1"/>
  <c r="O4" i="7"/>
  <c r="O4" i="29"/>
  <c r="O14" i="8"/>
  <c r="O15" i="8" s="1"/>
  <c r="O4" i="30"/>
  <c r="O4" i="28"/>
  <c r="I2583" i="18"/>
  <c r="N36" i="16"/>
  <c r="J38" i="42" s="1"/>
  <c r="N107" i="15"/>
  <c r="I563" i="18"/>
  <c r="O81" i="8"/>
  <c r="P82" i="8" s="1"/>
  <c r="I2524" i="18"/>
  <c r="O98" i="15"/>
  <c r="O99" i="15" s="1"/>
  <c r="O86" i="15"/>
  <c r="O87" i="15" s="1"/>
  <c r="O55" i="15"/>
  <c r="O31" i="16"/>
  <c r="O92" i="15"/>
  <c r="O93" i="15" s="1"/>
  <c r="I2550" i="18"/>
  <c r="N33" i="16"/>
  <c r="J32" i="42" s="1"/>
  <c r="N104" i="15"/>
  <c r="O204" i="11"/>
  <c r="O203" i="11"/>
  <c r="O202" i="11"/>
  <c r="O201" i="11"/>
  <c r="O200" i="11"/>
  <c r="I2572" i="18"/>
  <c r="N106" i="15"/>
  <c r="N35" i="16"/>
  <c r="J37" i="42" s="1"/>
  <c r="I2152" i="18"/>
  <c r="I2561" i="18"/>
  <c r="N105" i="15"/>
  <c r="N34" i="16"/>
  <c r="J33" i="42" s="1"/>
  <c r="O88" i="8"/>
  <c r="I619" i="18"/>
  <c r="O106" i="8"/>
  <c r="O107" i="8" s="1"/>
  <c r="N41" i="11"/>
  <c r="N42" i="11"/>
  <c r="N43" i="11"/>
  <c r="N40" i="11"/>
  <c r="N44" i="11"/>
  <c r="O94" i="8"/>
  <c r="O268" i="11" l="1"/>
  <c r="O267" i="11"/>
  <c r="O266" i="11"/>
  <c r="O265" i="11"/>
  <c r="O264" i="11"/>
  <c r="O314" i="11"/>
  <c r="O315" i="11"/>
  <c r="O317" i="11"/>
  <c r="O316" i="11"/>
  <c r="O318" i="11"/>
  <c r="P313" i="11"/>
  <c r="P343" i="11"/>
  <c r="O366" i="11"/>
  <c r="O365" i="11"/>
  <c r="O364" i="11"/>
  <c r="O363" i="11"/>
  <c r="O362" i="11"/>
  <c r="P244" i="11"/>
  <c r="P263" i="11"/>
  <c r="P294" i="11"/>
  <c r="P361" i="11"/>
  <c r="K50" i="42"/>
  <c r="O180" i="10"/>
  <c r="K48" i="42"/>
  <c r="O179" i="10"/>
  <c r="K46" i="42"/>
  <c r="O178" i="10"/>
  <c r="K44" i="42"/>
  <c r="O177" i="10"/>
  <c r="K42" i="42"/>
  <c r="O176" i="10"/>
  <c r="L41" i="9"/>
  <c r="P41" i="9"/>
  <c r="P102" i="12" s="1"/>
  <c r="O41" i="9"/>
  <c r="O47" i="12" s="1"/>
  <c r="O48" i="12" s="1"/>
  <c r="N41" i="9"/>
  <c r="N64" i="12" s="1"/>
  <c r="N111" i="15"/>
  <c r="I2630" i="18" s="1"/>
  <c r="I1632" i="18"/>
  <c r="O163" i="10"/>
  <c r="O82" i="10"/>
  <c r="I587" i="18"/>
  <c r="P199" i="11"/>
  <c r="P92" i="8"/>
  <c r="I630" i="18"/>
  <c r="O111" i="8"/>
  <c r="I1621" i="18"/>
  <c r="O81" i="10"/>
  <c r="O162" i="10"/>
  <c r="I2224" i="18"/>
  <c r="P46" i="13"/>
  <c r="I608" i="18"/>
  <c r="O144" i="8"/>
  <c r="O145" i="8" s="1"/>
  <c r="J666" i="18" s="1"/>
  <c r="O134" i="8"/>
  <c r="O158" i="8"/>
  <c r="O159" i="8" s="1"/>
  <c r="I597" i="18"/>
  <c r="O101" i="8"/>
  <c r="P102" i="8" s="1"/>
  <c r="O93" i="8"/>
  <c r="O30" i="15"/>
  <c r="P31" i="15" s="1"/>
  <c r="I517" i="18"/>
  <c r="O139" i="11"/>
  <c r="O20" i="8"/>
  <c r="Q21" i="8" s="1"/>
  <c r="Q72" i="12" s="1"/>
  <c r="I2088" i="18"/>
  <c r="P46" i="12"/>
  <c r="I1610" i="18"/>
  <c r="O161" i="10"/>
  <c r="O80" i="10"/>
  <c r="I1436" i="18"/>
  <c r="N48" i="16"/>
  <c r="I2609" i="18"/>
  <c r="O109" i="15"/>
  <c r="O38" i="16"/>
  <c r="K35" i="42" s="1"/>
  <c r="I2294" i="18"/>
  <c r="P46" i="14"/>
  <c r="I1392" i="18"/>
  <c r="N44" i="16"/>
  <c r="I764" i="18"/>
  <c r="M47" i="14"/>
  <c r="M48" i="14" s="1"/>
  <c r="M102" i="12"/>
  <c r="M85" i="12"/>
  <c r="M86" i="12" s="1"/>
  <c r="M47" i="12"/>
  <c r="M48" i="12" s="1"/>
  <c r="M47" i="13"/>
  <c r="M48" i="13" s="1"/>
  <c r="M64" i="12"/>
  <c r="M118" i="10"/>
  <c r="M37" i="10"/>
  <c r="I539" i="18"/>
  <c r="O79" i="12"/>
  <c r="O39" i="11"/>
  <c r="I1425" i="18"/>
  <c r="N47" i="16"/>
  <c r="O59" i="15"/>
  <c r="O58" i="15"/>
  <c r="O56" i="15"/>
  <c r="O60" i="15"/>
  <c r="O57" i="15"/>
  <c r="P2" i="16"/>
  <c r="P2" i="15"/>
  <c r="G678" i="18"/>
  <c r="P2" i="13"/>
  <c r="P2" i="12"/>
  <c r="P87" i="8"/>
  <c r="P2" i="30"/>
  <c r="P2" i="14"/>
  <c r="P2" i="11"/>
  <c r="P68" i="8"/>
  <c r="P69" i="8" s="1"/>
  <c r="P128" i="8"/>
  <c r="Q130" i="8" s="1"/>
  <c r="P2" i="8"/>
  <c r="P2" i="28"/>
  <c r="P2" i="9"/>
  <c r="P2" i="7"/>
  <c r="P62" i="8"/>
  <c r="P63" i="8" s="1"/>
  <c r="P165" i="8"/>
  <c r="P167" i="8" s="1"/>
  <c r="P2" i="29"/>
  <c r="P2" i="10"/>
  <c r="I1414" i="18"/>
  <c r="N46" i="16"/>
  <c r="I1588" i="18"/>
  <c r="O78" i="10"/>
  <c r="O159" i="10"/>
  <c r="I2598" i="18"/>
  <c r="O108" i="15"/>
  <c r="O37" i="16"/>
  <c r="K34" i="42" s="1"/>
  <c r="I1403" i="18"/>
  <c r="N45" i="16"/>
  <c r="I1599" i="18"/>
  <c r="O160" i="10"/>
  <c r="O79" i="10"/>
  <c r="I2620" i="18"/>
  <c r="O39" i="16"/>
  <c r="K36" i="42" s="1"/>
  <c r="O110" i="15"/>
  <c r="P268" i="11" l="1"/>
  <c r="P267" i="11"/>
  <c r="P266" i="11"/>
  <c r="P265" i="11"/>
  <c r="P264" i="11"/>
  <c r="P315" i="11"/>
  <c r="P316" i="11"/>
  <c r="P317" i="11"/>
  <c r="P318" i="11"/>
  <c r="P314" i="11"/>
  <c r="P366" i="11"/>
  <c r="P365" i="11"/>
  <c r="P364" i="11"/>
  <c r="P363" i="11"/>
  <c r="P362" i="11"/>
  <c r="Q213" i="11"/>
  <c r="Q24" i="8"/>
  <c r="Q25" i="8" s="1"/>
  <c r="I763" i="18"/>
  <c r="L47" i="12"/>
  <c r="L48" i="12" s="1"/>
  <c r="L64" i="12"/>
  <c r="L47" i="13"/>
  <c r="L48" i="13" s="1"/>
  <c r="L58" i="13" s="1"/>
  <c r="L37" i="10"/>
  <c r="L118" i="10"/>
  <c r="Q41" i="9"/>
  <c r="L102" i="12"/>
  <c r="L47" i="14"/>
  <c r="L48" i="14" s="1"/>
  <c r="L58" i="14" s="1"/>
  <c r="L85" i="12"/>
  <c r="L86" i="12" s="1"/>
  <c r="L90" i="12" s="1"/>
  <c r="L92" i="12" s="1"/>
  <c r="P118" i="10"/>
  <c r="P47" i="13"/>
  <c r="P48" i="13" s="1"/>
  <c r="I2235" i="18" s="1"/>
  <c r="N118" i="10"/>
  <c r="N47" i="12"/>
  <c r="N48" i="12" s="1"/>
  <c r="N52" i="12" s="1"/>
  <c r="N54" i="12" s="1"/>
  <c r="N47" i="14"/>
  <c r="N48" i="14" s="1"/>
  <c r="I2303" i="18" s="1"/>
  <c r="I766" i="18"/>
  <c r="P37" i="10"/>
  <c r="P47" i="12"/>
  <c r="P48" i="12" s="1"/>
  <c r="O85" i="12"/>
  <c r="N102" i="12"/>
  <c r="I767" i="18"/>
  <c r="O118" i="10"/>
  <c r="O102" i="12"/>
  <c r="O64" i="12"/>
  <c r="O47" i="13"/>
  <c r="O48" i="13" s="1"/>
  <c r="I2234" i="18" s="1"/>
  <c r="P47" i="14"/>
  <c r="P48" i="14" s="1"/>
  <c r="P52" i="14" s="1"/>
  <c r="P54" i="14" s="1"/>
  <c r="I765" i="18"/>
  <c r="P64" i="12"/>
  <c r="P85" i="12"/>
  <c r="N37" i="10"/>
  <c r="O37" i="10"/>
  <c r="N85" i="12"/>
  <c r="N86" i="12" s="1"/>
  <c r="I2163" i="18" s="1"/>
  <c r="O47" i="14"/>
  <c r="O48" i="14" s="1"/>
  <c r="I2304" i="18" s="1"/>
  <c r="N47" i="13"/>
  <c r="N48" i="13" s="1"/>
  <c r="I2233" i="18" s="1"/>
  <c r="P94" i="8"/>
  <c r="P158" i="8" s="1"/>
  <c r="P159" i="8" s="1"/>
  <c r="N40" i="16"/>
  <c r="J39" i="42" s="1"/>
  <c r="I620" i="18"/>
  <c r="P106" i="8"/>
  <c r="P107" i="8" s="1"/>
  <c r="I2525" i="18"/>
  <c r="P92" i="15"/>
  <c r="P93" i="15" s="1"/>
  <c r="P55" i="15"/>
  <c r="P31" i="16"/>
  <c r="P98" i="15"/>
  <c r="P99" i="15" s="1"/>
  <c r="P86" i="15"/>
  <c r="P87" i="15" s="1"/>
  <c r="I2584" i="18"/>
  <c r="O36" i="16"/>
  <c r="K38" i="42" s="1"/>
  <c r="O107" i="15"/>
  <c r="I2540" i="18"/>
  <c r="O103" i="15"/>
  <c r="O32" i="16"/>
  <c r="K31" i="42" s="1"/>
  <c r="I2232" i="18"/>
  <c r="M58" i="13"/>
  <c r="M53" i="13"/>
  <c r="M54" i="13" s="1"/>
  <c r="O3" i="13"/>
  <c r="O3" i="16"/>
  <c r="J688" i="18"/>
  <c r="O3" i="15"/>
  <c r="O3" i="14"/>
  <c r="O3" i="12"/>
  <c r="O3" i="8"/>
  <c r="O3" i="10"/>
  <c r="O3" i="30"/>
  <c r="O3" i="7"/>
  <c r="O3" i="29"/>
  <c r="O3" i="11"/>
  <c r="O3" i="9"/>
  <c r="O3" i="28"/>
  <c r="I564" i="18"/>
  <c r="P81" i="8"/>
  <c r="Q82" i="8" s="1"/>
  <c r="I2562" i="18"/>
  <c r="O105" i="15"/>
  <c r="O34" i="16"/>
  <c r="K33" i="42" s="1"/>
  <c r="I2096" i="18"/>
  <c r="M59" i="12"/>
  <c r="M52" i="12"/>
  <c r="M54" i="12" s="1"/>
  <c r="P204" i="11"/>
  <c r="P201" i="11"/>
  <c r="P203" i="11"/>
  <c r="P202" i="11"/>
  <c r="P200" i="11"/>
  <c r="O33" i="16"/>
  <c r="K32" i="42" s="1"/>
  <c r="I2551" i="18"/>
  <c r="O104" i="15"/>
  <c r="G645" i="18"/>
  <c r="Q153" i="8"/>
  <c r="Q154" i="8" s="1"/>
  <c r="I2573" i="18"/>
  <c r="O106" i="15"/>
  <c r="O35" i="16"/>
  <c r="K37" i="42" s="1"/>
  <c r="I2162" i="18"/>
  <c r="M90" i="12"/>
  <c r="M92" i="12" s="1"/>
  <c r="M97" i="12"/>
  <c r="I575" i="18"/>
  <c r="P73" i="8"/>
  <c r="P143" i="8"/>
  <c r="I2302" i="18"/>
  <c r="M58" i="14"/>
  <c r="M52" i="14"/>
  <c r="M54" i="14" s="1"/>
  <c r="I530" i="18"/>
  <c r="Q38" i="12"/>
  <c r="Q39" i="12" s="1"/>
  <c r="Q38" i="13"/>
  <c r="Q39" i="13" s="1"/>
  <c r="Q38" i="14"/>
  <c r="Q39" i="14" s="1"/>
  <c r="Q53" i="11"/>
  <c r="Q104" i="10"/>
  <c r="Q23" i="10"/>
  <c r="P88" i="8"/>
  <c r="I2098" i="18"/>
  <c r="O52" i="12"/>
  <c r="O54" i="12" s="1"/>
  <c r="O59" i="12"/>
  <c r="I700" i="18"/>
  <c r="P4" i="15"/>
  <c r="P4" i="13"/>
  <c r="P4" i="16"/>
  <c r="P4" i="14"/>
  <c r="P4" i="12"/>
  <c r="P4" i="8"/>
  <c r="P4" i="10"/>
  <c r="P4" i="11"/>
  <c r="P4" i="9"/>
  <c r="P14" i="8"/>
  <c r="P15" i="8" s="1"/>
  <c r="P29" i="8"/>
  <c r="P30" i="8" s="1"/>
  <c r="P4" i="7"/>
  <c r="P4" i="29"/>
  <c r="P4" i="28"/>
  <c r="P4" i="30"/>
  <c r="Q313" i="11" l="1"/>
  <c r="Q343" i="11"/>
  <c r="Q244" i="11"/>
  <c r="Q263" i="11"/>
  <c r="Q294" i="11"/>
  <c r="Q361" i="11"/>
  <c r="I2095" i="18"/>
  <c r="L59" i="12"/>
  <c r="L52" i="12"/>
  <c r="L54" i="12" s="1"/>
  <c r="I2231" i="18"/>
  <c r="L53" i="13"/>
  <c r="L54" i="13" s="1"/>
  <c r="Q64" i="12"/>
  <c r="Q37" i="10"/>
  <c r="I768" i="18"/>
  <c r="Q47" i="14"/>
  <c r="Q85" i="12"/>
  <c r="Q47" i="13"/>
  <c r="Q47" i="12"/>
  <c r="Q102" i="12"/>
  <c r="Q118" i="10"/>
  <c r="R41" i="9"/>
  <c r="I2301" i="18"/>
  <c r="L52" i="14"/>
  <c r="L54" i="14" s="1"/>
  <c r="L50" i="42"/>
  <c r="P180" i="10"/>
  <c r="L44" i="42"/>
  <c r="P177" i="10"/>
  <c r="L48" i="42"/>
  <c r="P179" i="10"/>
  <c r="L46" i="42"/>
  <c r="P178" i="10"/>
  <c r="L42" i="42"/>
  <c r="P176" i="10"/>
  <c r="L97" i="12"/>
  <c r="I2161" i="18"/>
  <c r="O58" i="14"/>
  <c r="N52" i="14"/>
  <c r="N54" i="14" s="1"/>
  <c r="I2314" i="18" s="1"/>
  <c r="N59" i="12"/>
  <c r="I2097" i="18"/>
  <c r="N58" i="14"/>
  <c r="O52" i="14"/>
  <c r="O54" i="14" s="1"/>
  <c r="I2315" i="18" s="1"/>
  <c r="O58" i="13"/>
  <c r="N97" i="12"/>
  <c r="N53" i="13"/>
  <c r="N54" i="13" s="1"/>
  <c r="N59" i="13" s="1"/>
  <c r="O53" i="13"/>
  <c r="O54" i="13" s="1"/>
  <c r="I2245" i="18" s="1"/>
  <c r="N90" i="12"/>
  <c r="N92" i="12" s="1"/>
  <c r="N96" i="12" s="1"/>
  <c r="N58" i="13"/>
  <c r="P58" i="13"/>
  <c r="I2305" i="18"/>
  <c r="P53" i="13"/>
  <c r="P54" i="13" s="1"/>
  <c r="P59" i="13" s="1"/>
  <c r="P58" i="14"/>
  <c r="O111" i="15"/>
  <c r="O40" i="16" s="1"/>
  <c r="K39" i="42" s="1"/>
  <c r="P144" i="8"/>
  <c r="P145" i="8" s="1"/>
  <c r="J667" i="18" s="1"/>
  <c r="P134" i="8"/>
  <c r="I609" i="18"/>
  <c r="I2295" i="18"/>
  <c r="Q46" i="14"/>
  <c r="I1622" i="18"/>
  <c r="P162" i="10"/>
  <c r="P81" i="10"/>
  <c r="I2243" i="18"/>
  <c r="M59" i="13"/>
  <c r="M60" i="13" s="1"/>
  <c r="I2621" i="18"/>
  <c r="P110" i="15"/>
  <c r="P39" i="16"/>
  <c r="L36" i="42" s="1"/>
  <c r="I2099" i="18"/>
  <c r="P59" i="12"/>
  <c r="P52" i="12"/>
  <c r="P54" i="12" s="1"/>
  <c r="I1611" i="18"/>
  <c r="P161" i="10"/>
  <c r="P80" i="10"/>
  <c r="I2599" i="18"/>
  <c r="P108" i="15"/>
  <c r="P37" i="16"/>
  <c r="L34" i="42" s="1"/>
  <c r="I2089" i="18"/>
  <c r="Q46" i="12"/>
  <c r="P59" i="15"/>
  <c r="P58" i="15"/>
  <c r="P57" i="15"/>
  <c r="P56" i="15"/>
  <c r="P60" i="15"/>
  <c r="I2225" i="18"/>
  <c r="Q46" i="13"/>
  <c r="I2316" i="18"/>
  <c r="P59" i="14"/>
  <c r="I2108" i="18"/>
  <c r="N58" i="12"/>
  <c r="I518" i="18"/>
  <c r="P30" i="15"/>
  <c r="Q31" i="15" s="1"/>
  <c r="P20" i="8"/>
  <c r="R21" i="8" s="1"/>
  <c r="R72" i="12" s="1"/>
  <c r="P139" i="11"/>
  <c r="I588" i="18"/>
  <c r="Q199" i="11"/>
  <c r="Q92" i="8"/>
  <c r="I2610" i="18"/>
  <c r="P38" i="16"/>
  <c r="L35" i="42" s="1"/>
  <c r="P109" i="15"/>
  <c r="I540" i="18"/>
  <c r="P79" i="12"/>
  <c r="P39" i="11"/>
  <c r="G679" i="18"/>
  <c r="Q2" i="15"/>
  <c r="Q2" i="14"/>
  <c r="Q2" i="13"/>
  <c r="Q2" i="16"/>
  <c r="Q2" i="12"/>
  <c r="Q87" i="8"/>
  <c r="Q2" i="10"/>
  <c r="Q2" i="11"/>
  <c r="Q2" i="29"/>
  <c r="Q2" i="9"/>
  <c r="Q128" i="8"/>
  <c r="R130" i="8" s="1"/>
  <c r="Q2" i="8"/>
  <c r="Q2" i="28"/>
  <c r="Q2" i="30"/>
  <c r="Q68" i="8"/>
  <c r="Q69" i="8" s="1"/>
  <c r="Q62" i="8"/>
  <c r="Q63" i="8" s="1"/>
  <c r="Q165" i="8"/>
  <c r="Q167" i="8" s="1"/>
  <c r="Q2" i="7"/>
  <c r="I598" i="18"/>
  <c r="P101" i="8"/>
  <c r="Q102" i="8" s="1"/>
  <c r="P93" i="8"/>
  <c r="I2107" i="18"/>
  <c r="M58" i="12"/>
  <c r="M60" i="12" s="1"/>
  <c r="I1600" i="18"/>
  <c r="P160" i="10"/>
  <c r="P79" i="10"/>
  <c r="I2313" i="18"/>
  <c r="M59" i="14"/>
  <c r="M60" i="14" s="1"/>
  <c r="I1633" i="18"/>
  <c r="P163" i="10"/>
  <c r="P82" i="10"/>
  <c r="J689" i="18"/>
  <c r="P3" i="15"/>
  <c r="P3" i="16"/>
  <c r="P3" i="14"/>
  <c r="P3" i="13"/>
  <c r="P3" i="12"/>
  <c r="P3" i="30"/>
  <c r="P3" i="7"/>
  <c r="P3" i="29"/>
  <c r="P3" i="11"/>
  <c r="P3" i="9"/>
  <c r="P3" i="10"/>
  <c r="P3" i="8"/>
  <c r="P3" i="28"/>
  <c r="I631" i="18"/>
  <c r="P111" i="8"/>
  <c r="I2172" i="18"/>
  <c r="L96" i="12"/>
  <c r="I2173" i="18"/>
  <c r="M96" i="12"/>
  <c r="M98" i="12" s="1"/>
  <c r="I2109" i="18"/>
  <c r="O58" i="12"/>
  <c r="O60" i="12" s="1"/>
  <c r="I1589" i="18"/>
  <c r="P159" i="10"/>
  <c r="P78" i="10"/>
  <c r="R213" i="11" l="1"/>
  <c r="R24" i="8"/>
  <c r="R25" i="8" s="1"/>
  <c r="I2106" i="18"/>
  <c r="L58" i="12"/>
  <c r="L60" i="12" s="1"/>
  <c r="I2242" i="18"/>
  <c r="L59" i="13"/>
  <c r="L60" i="13" s="1"/>
  <c r="Q48" i="14"/>
  <c r="I2312" i="18"/>
  <c r="L59" i="14"/>
  <c r="L60" i="14" s="1"/>
  <c r="Q48" i="12"/>
  <c r="Q48" i="13"/>
  <c r="R47" i="12"/>
  <c r="R85" i="12"/>
  <c r="R102" i="12"/>
  <c r="R47" i="14"/>
  <c r="I769" i="18"/>
  <c r="R64" i="12"/>
  <c r="R47" i="13"/>
  <c r="R37" i="10"/>
  <c r="R118" i="10"/>
  <c r="S41" i="9"/>
  <c r="T41" i="9" s="1"/>
  <c r="L98" i="12"/>
  <c r="N59" i="14"/>
  <c r="N60" i="14" s="1"/>
  <c r="I2325" i="18" s="1"/>
  <c r="N60" i="12"/>
  <c r="I2119" i="18" s="1"/>
  <c r="N98" i="12"/>
  <c r="I2185" i="18" s="1"/>
  <c r="O59" i="14"/>
  <c r="O60" i="14" s="1"/>
  <c r="I2326" i="18" s="1"/>
  <c r="I2174" i="18"/>
  <c r="I2244" i="18"/>
  <c r="O59" i="13"/>
  <c r="O60" i="13" s="1"/>
  <c r="O66" i="13" s="1"/>
  <c r="O67" i="13" s="1"/>
  <c r="N60" i="13"/>
  <c r="I2255" i="18" s="1"/>
  <c r="I2246" i="18"/>
  <c r="Q94" i="8"/>
  <c r="Q158" i="8" s="1"/>
  <c r="Q159" i="8" s="1"/>
  <c r="P60" i="13"/>
  <c r="I2257" i="18" s="1"/>
  <c r="P60" i="14"/>
  <c r="P67" i="14" s="1"/>
  <c r="I2631" i="18"/>
  <c r="I2254" i="18"/>
  <c r="M66" i="13"/>
  <c r="I2324" i="18"/>
  <c r="M67" i="14"/>
  <c r="I2184" i="18"/>
  <c r="M103" i="12"/>
  <c r="M104" i="12" s="1"/>
  <c r="I576" i="18"/>
  <c r="Q143" i="8"/>
  <c r="Q73" i="8"/>
  <c r="I2541" i="18"/>
  <c r="P32" i="16"/>
  <c r="L31" i="42" s="1"/>
  <c r="P103" i="15"/>
  <c r="Q88" i="8"/>
  <c r="R38" i="13"/>
  <c r="R39" i="13" s="1"/>
  <c r="I531" i="18"/>
  <c r="R38" i="14"/>
  <c r="R39" i="14" s="1"/>
  <c r="R53" i="11"/>
  <c r="R38" i="12"/>
  <c r="R39" i="12" s="1"/>
  <c r="R23" i="10"/>
  <c r="R104" i="10"/>
  <c r="I2552" i="18"/>
  <c r="P104" i="15"/>
  <c r="P33" i="16"/>
  <c r="L32" i="42" s="1"/>
  <c r="Q204" i="11"/>
  <c r="Q203" i="11"/>
  <c r="Q202" i="11"/>
  <c r="Q201" i="11"/>
  <c r="Q200" i="11"/>
  <c r="I2563" i="18"/>
  <c r="P34" i="16"/>
  <c r="L33" i="42" s="1"/>
  <c r="P105" i="15"/>
  <c r="I2118" i="18"/>
  <c r="M65" i="12"/>
  <c r="M66" i="12" s="1"/>
  <c r="I2526" i="18"/>
  <c r="Q86" i="15"/>
  <c r="Q87" i="15" s="1"/>
  <c r="Q92" i="15"/>
  <c r="Q93" i="15" s="1"/>
  <c r="Q31" i="16"/>
  <c r="Q98" i="15"/>
  <c r="Q99" i="15" s="1"/>
  <c r="Q55" i="15"/>
  <c r="I2574" i="18"/>
  <c r="P35" i="16"/>
  <c r="L37" i="42" s="1"/>
  <c r="P106" i="15"/>
  <c r="I565" i="18"/>
  <c r="Q81" i="8"/>
  <c r="R82" i="8" s="1"/>
  <c r="G646" i="18"/>
  <c r="R153" i="8"/>
  <c r="R154" i="8" s="1"/>
  <c r="I2110" i="18"/>
  <c r="P58" i="12"/>
  <c r="P60" i="12" s="1"/>
  <c r="Q4" i="15"/>
  <c r="I701" i="18"/>
  <c r="Q4" i="16"/>
  <c r="Q4" i="13"/>
  <c r="Q4" i="12"/>
  <c r="Q4" i="14"/>
  <c r="Q4" i="30"/>
  <c r="Q4" i="10"/>
  <c r="Q4" i="9"/>
  <c r="Q29" i="8"/>
  <c r="Q30" i="8" s="1"/>
  <c r="Q4" i="7"/>
  <c r="Q4" i="29"/>
  <c r="Q4" i="28"/>
  <c r="Q4" i="8"/>
  <c r="Q14" i="8"/>
  <c r="Q15" i="8" s="1"/>
  <c r="Q4" i="11"/>
  <c r="I2585" i="18"/>
  <c r="P107" i="15"/>
  <c r="P36" i="16"/>
  <c r="L38" i="42" s="1"/>
  <c r="I2120" i="18"/>
  <c r="O65" i="12"/>
  <c r="O66" i="12" s="1"/>
  <c r="I621" i="18"/>
  <c r="Q106" i="8"/>
  <c r="Q107" i="8" s="1"/>
  <c r="R313" i="11" l="1"/>
  <c r="R343" i="11"/>
  <c r="R244" i="11"/>
  <c r="R263" i="11"/>
  <c r="R294" i="11"/>
  <c r="R361" i="11"/>
  <c r="I2117" i="18"/>
  <c r="L65" i="12"/>
  <c r="L66" i="12" s="1"/>
  <c r="I2253" i="18"/>
  <c r="L66" i="13"/>
  <c r="I2306" i="18"/>
  <c r="Q58" i="14"/>
  <c r="Q52" i="14"/>
  <c r="Q54" i="14" s="1"/>
  <c r="I2323" i="18"/>
  <c r="L67" i="14"/>
  <c r="I2236" i="18"/>
  <c r="Q53" i="13"/>
  <c r="Q54" i="13" s="1"/>
  <c r="Q58" i="13"/>
  <c r="I770" i="18"/>
  <c r="S102" i="12"/>
  <c r="S85" i="12"/>
  <c r="S47" i="14"/>
  <c r="S64" i="12"/>
  <c r="S47" i="13"/>
  <c r="S47" i="12"/>
  <c r="S118" i="10"/>
  <c r="S37" i="10"/>
  <c r="I2100" i="18"/>
  <c r="Q59" i="12"/>
  <c r="Q52" i="12"/>
  <c r="Q54" i="12" s="1"/>
  <c r="M50" i="42"/>
  <c r="Q180" i="10"/>
  <c r="M48" i="42"/>
  <c r="Q179" i="10"/>
  <c r="M46" i="42"/>
  <c r="Q178" i="10"/>
  <c r="M44" i="42"/>
  <c r="Q177" i="10"/>
  <c r="M42" i="42"/>
  <c r="Q176" i="10"/>
  <c r="M67" i="16"/>
  <c r="M116" i="12"/>
  <c r="M117" i="12" s="1"/>
  <c r="M69" i="16" s="1"/>
  <c r="I28" i="42" s="1"/>
  <c r="M59" i="16"/>
  <c r="M122" i="12"/>
  <c r="M123" i="12" s="1"/>
  <c r="M70" i="16" s="1"/>
  <c r="I20" i="42" s="1"/>
  <c r="O59" i="16"/>
  <c r="O122" i="12"/>
  <c r="O123" i="12" s="1"/>
  <c r="O70" i="16" s="1"/>
  <c r="K20" i="42" s="1"/>
  <c r="D20" i="44" s="1"/>
  <c r="I2183" i="18"/>
  <c r="L103" i="12"/>
  <c r="L104" i="12" s="1"/>
  <c r="N65" i="12"/>
  <c r="N66" i="12" s="1"/>
  <c r="I2327" i="18"/>
  <c r="N66" i="13"/>
  <c r="N103" i="12"/>
  <c r="N104" i="12" s="1"/>
  <c r="N116" i="12" s="1"/>
  <c r="N117" i="12" s="1"/>
  <c r="N69" i="16" s="1"/>
  <c r="J28" i="42" s="1"/>
  <c r="O67" i="14"/>
  <c r="O70" i="14" s="1"/>
  <c r="I2256" i="18"/>
  <c r="N67" i="14"/>
  <c r="N69" i="14" s="1"/>
  <c r="Q144" i="8"/>
  <c r="Q145" i="8" s="1"/>
  <c r="J668" i="18" s="1"/>
  <c r="I2267" i="18"/>
  <c r="O72" i="13"/>
  <c r="O73" i="13" s="1"/>
  <c r="Q134" i="8"/>
  <c r="I610" i="18"/>
  <c r="P66" i="13"/>
  <c r="P67" i="13" s="1"/>
  <c r="P111" i="15"/>
  <c r="I2632" i="18" s="1"/>
  <c r="I2131" i="18"/>
  <c r="O109" i="12"/>
  <c r="I519" i="18"/>
  <c r="Q30" i="15"/>
  <c r="R31" i="15" s="1"/>
  <c r="Q139" i="11"/>
  <c r="Q20" i="8"/>
  <c r="S21" i="8" s="1"/>
  <c r="S72" i="12" s="1"/>
  <c r="I771" i="18"/>
  <c r="T47" i="14"/>
  <c r="T47" i="13"/>
  <c r="T47" i="12"/>
  <c r="T102" i="12"/>
  <c r="T85" i="12"/>
  <c r="T64" i="12"/>
  <c r="T118" i="10"/>
  <c r="T37" i="10"/>
  <c r="I1612" i="18"/>
  <c r="Q80" i="10"/>
  <c r="Q161" i="10"/>
  <c r="I2296" i="18"/>
  <c r="R46" i="14"/>
  <c r="R48" i="14" s="1"/>
  <c r="I1623" i="18"/>
  <c r="Q162" i="10"/>
  <c r="Q81" i="10"/>
  <c r="I2121" i="18"/>
  <c r="P65" i="12"/>
  <c r="P66" i="12" s="1"/>
  <c r="I589" i="18"/>
  <c r="R199" i="11"/>
  <c r="R92" i="8"/>
  <c r="I1590" i="18"/>
  <c r="Q159" i="10"/>
  <c r="Q78" i="10"/>
  <c r="I632" i="18"/>
  <c r="Q111" i="8"/>
  <c r="I1634" i="18"/>
  <c r="Q82" i="10"/>
  <c r="Q163" i="10"/>
  <c r="I2226" i="18"/>
  <c r="R46" i="13"/>
  <c r="R48" i="13" s="1"/>
  <c r="I541" i="18"/>
  <c r="Q79" i="12"/>
  <c r="Q39" i="11"/>
  <c r="Q3" i="16"/>
  <c r="Q3" i="13"/>
  <c r="J690" i="18"/>
  <c r="Q3" i="14"/>
  <c r="Q3" i="15"/>
  <c r="Q3" i="30"/>
  <c r="Q3" i="12"/>
  <c r="Q3" i="11"/>
  <c r="Q3" i="9"/>
  <c r="Q3" i="10"/>
  <c r="Q3" i="8"/>
  <c r="Q3" i="28"/>
  <c r="Q3" i="7"/>
  <c r="Q3" i="29"/>
  <c r="G680" i="18"/>
  <c r="R2" i="16"/>
  <c r="R2" i="15"/>
  <c r="R2" i="14"/>
  <c r="R2" i="13"/>
  <c r="R2" i="12"/>
  <c r="R2" i="10"/>
  <c r="R2" i="7"/>
  <c r="R2" i="9"/>
  <c r="R2" i="11"/>
  <c r="R2" i="29"/>
  <c r="R87" i="8"/>
  <c r="R2" i="8"/>
  <c r="R2" i="28"/>
  <c r="R2" i="30"/>
  <c r="R68" i="8"/>
  <c r="R69" i="8" s="1"/>
  <c r="R62" i="8"/>
  <c r="R63" i="8" s="1"/>
  <c r="R165" i="8"/>
  <c r="R167" i="8" s="1"/>
  <c r="R128" i="8"/>
  <c r="S130" i="8" s="1"/>
  <c r="I2129" i="18"/>
  <c r="M109" i="12"/>
  <c r="P69" i="14"/>
  <c r="P68" i="14"/>
  <c r="P70" i="14"/>
  <c r="M68" i="14"/>
  <c r="M70" i="14"/>
  <c r="M69" i="14"/>
  <c r="I599" i="18"/>
  <c r="Q101" i="8"/>
  <c r="R102" i="8" s="1"/>
  <c r="Q93" i="8"/>
  <c r="I2195" i="18"/>
  <c r="M110" i="12"/>
  <c r="I1601" i="18"/>
  <c r="Q79" i="10"/>
  <c r="Q160" i="10"/>
  <c r="Q59" i="15"/>
  <c r="Q58" i="15"/>
  <c r="Q56" i="15"/>
  <c r="Q60" i="15"/>
  <c r="Q57" i="15"/>
  <c r="I2622" i="18"/>
  <c r="Q39" i="16"/>
  <c r="M36" i="42" s="1"/>
  <c r="Q110" i="15"/>
  <c r="I2611" i="18"/>
  <c r="Q109" i="15"/>
  <c r="Q38" i="16"/>
  <c r="M35" i="42" s="1"/>
  <c r="I2600" i="18"/>
  <c r="Q37" i="16"/>
  <c r="M34" i="42" s="1"/>
  <c r="Q108" i="15"/>
  <c r="I2090" i="18"/>
  <c r="R46" i="12"/>
  <c r="R48" i="12" s="1"/>
  <c r="S213" i="11" l="1"/>
  <c r="S24" i="8"/>
  <c r="S25" i="8" s="1"/>
  <c r="L59" i="16"/>
  <c r="L122" i="12"/>
  <c r="L123" i="12" s="1"/>
  <c r="L70" i="16" s="1"/>
  <c r="H20" i="42" s="1"/>
  <c r="L109" i="12"/>
  <c r="I2128" i="18"/>
  <c r="I2317" i="18"/>
  <c r="Q59" i="14"/>
  <c r="Q60" i="14" s="1"/>
  <c r="L70" i="14"/>
  <c r="L68" i="14"/>
  <c r="L69" i="14"/>
  <c r="I2247" i="18"/>
  <c r="Q59" i="13"/>
  <c r="Q60" i="13" s="1"/>
  <c r="I2111" i="18"/>
  <c r="Q58" i="12"/>
  <c r="Q60" i="12" s="1"/>
  <c r="L67" i="16"/>
  <c r="L116" i="12"/>
  <c r="L117" i="12" s="1"/>
  <c r="L69" i="16" s="1"/>
  <c r="H28" i="42" s="1"/>
  <c r="N122" i="12"/>
  <c r="N123" i="12" s="1"/>
  <c r="P59" i="16"/>
  <c r="P122" i="12"/>
  <c r="P123" i="12" s="1"/>
  <c r="P70" i="16" s="1"/>
  <c r="L20" i="42" s="1"/>
  <c r="E20" i="44" s="1"/>
  <c r="I2194" i="18"/>
  <c r="L110" i="12"/>
  <c r="O69" i="14"/>
  <c r="O68" i="14"/>
  <c r="N110" i="12"/>
  <c r="N67" i="16"/>
  <c r="I2130" i="18"/>
  <c r="N59" i="16"/>
  <c r="N109" i="12"/>
  <c r="I2196" i="18"/>
  <c r="N68" i="14"/>
  <c r="I2336" i="18" s="1"/>
  <c r="N70" i="14"/>
  <c r="I2358" i="18" s="1"/>
  <c r="I2268" i="18"/>
  <c r="P72" i="13"/>
  <c r="P73" i="13" s="1"/>
  <c r="O22" i="16"/>
  <c r="K10" i="42" s="1"/>
  <c r="I2278" i="18"/>
  <c r="M111" i="12"/>
  <c r="I2206" i="18" s="1"/>
  <c r="P40" i="16"/>
  <c r="L39" i="42" s="1"/>
  <c r="R94" i="8"/>
  <c r="I611" i="18" s="1"/>
  <c r="I2347" i="18"/>
  <c r="N88" i="14"/>
  <c r="N94" i="14" s="1"/>
  <c r="I2346" i="18"/>
  <c r="M88" i="14"/>
  <c r="M94" i="14" s="1"/>
  <c r="I566" i="18"/>
  <c r="R81" i="8"/>
  <c r="S82" i="8" s="1"/>
  <c r="I2357" i="18"/>
  <c r="M89" i="14"/>
  <c r="M95" i="14" s="1"/>
  <c r="I577" i="18"/>
  <c r="R143" i="8"/>
  <c r="R73" i="8"/>
  <c r="R203" i="11"/>
  <c r="R200" i="11"/>
  <c r="R204" i="11"/>
  <c r="R201" i="11"/>
  <c r="R202" i="11"/>
  <c r="I2237" i="18"/>
  <c r="R53" i="13"/>
  <c r="R54" i="13" s="1"/>
  <c r="R58" i="13"/>
  <c r="G647" i="18"/>
  <c r="S153" i="8"/>
  <c r="S154" i="8" s="1"/>
  <c r="I2360" i="18"/>
  <c r="P89" i="14"/>
  <c r="P95" i="14" s="1"/>
  <c r="I2132" i="18"/>
  <c r="P109" i="12"/>
  <c r="I2359" i="18"/>
  <c r="O89" i="14"/>
  <c r="O95" i="14" s="1"/>
  <c r="I702" i="18"/>
  <c r="R4" i="15"/>
  <c r="R4" i="16"/>
  <c r="R4" i="14"/>
  <c r="R4" i="13"/>
  <c r="R4" i="12"/>
  <c r="R4" i="30"/>
  <c r="R4" i="11"/>
  <c r="R29" i="8"/>
  <c r="R30" i="8" s="1"/>
  <c r="R4" i="7"/>
  <c r="R4" i="29"/>
  <c r="R4" i="9"/>
  <c r="R14" i="8"/>
  <c r="R15" i="8" s="1"/>
  <c r="R4" i="8"/>
  <c r="R4" i="28"/>
  <c r="R4" i="10"/>
  <c r="I2335" i="18"/>
  <c r="M87" i="14"/>
  <c r="M93" i="14" s="1"/>
  <c r="I2307" i="18"/>
  <c r="R52" i="14"/>
  <c r="R54" i="14" s="1"/>
  <c r="R58" i="14"/>
  <c r="I2553" i="18"/>
  <c r="Q33" i="16"/>
  <c r="M32" i="42" s="1"/>
  <c r="Q104" i="15"/>
  <c r="I2338" i="18"/>
  <c r="P87" i="14"/>
  <c r="P93" i="14" s="1"/>
  <c r="I532" i="18"/>
  <c r="S38" i="14"/>
  <c r="S39" i="14" s="1"/>
  <c r="S38" i="13"/>
  <c r="S39" i="13" s="1"/>
  <c r="S38" i="12"/>
  <c r="S39" i="12" s="1"/>
  <c r="S104" i="10"/>
  <c r="S23" i="10"/>
  <c r="S53" i="11"/>
  <c r="I2586" i="18"/>
  <c r="Q36" i="16"/>
  <c r="M38" i="42" s="1"/>
  <c r="Q107" i="15"/>
  <c r="I2101" i="18"/>
  <c r="R59" i="12"/>
  <c r="R52" i="12"/>
  <c r="R54" i="12" s="1"/>
  <c r="I622" i="18"/>
  <c r="R106" i="8"/>
  <c r="R107" i="8" s="1"/>
  <c r="I2349" i="18"/>
  <c r="P88" i="14"/>
  <c r="P94" i="14" s="1"/>
  <c r="R88" i="8"/>
  <c r="I2542" i="18"/>
  <c r="Q32" i="16"/>
  <c r="M31" i="42" s="1"/>
  <c r="Q103" i="15"/>
  <c r="I2564" i="18"/>
  <c r="Q34" i="16"/>
  <c r="M33" i="42" s="1"/>
  <c r="Q105" i="15"/>
  <c r="I2527" i="18"/>
  <c r="R55" i="15"/>
  <c r="R92" i="15"/>
  <c r="R93" i="15" s="1"/>
  <c r="R98" i="15"/>
  <c r="R99" i="15" s="1"/>
  <c r="R86" i="15"/>
  <c r="R87" i="15" s="1"/>
  <c r="R31" i="16"/>
  <c r="Q35" i="16"/>
  <c r="M37" i="42" s="1"/>
  <c r="Q106" i="15"/>
  <c r="I2575" i="18"/>
  <c r="S313" i="11" l="1"/>
  <c r="S343" i="11"/>
  <c r="S244" i="11"/>
  <c r="S263" i="11"/>
  <c r="S294" i="11"/>
  <c r="S361" i="11"/>
  <c r="I2345" i="18"/>
  <c r="L88" i="14"/>
  <c r="L94" i="14" s="1"/>
  <c r="I2258" i="18"/>
  <c r="Q66" i="13"/>
  <c r="Q67" i="13" s="1"/>
  <c r="Q67" i="14"/>
  <c r="I2328" i="18"/>
  <c r="I2356" i="18"/>
  <c r="L89" i="14"/>
  <c r="L95" i="14" s="1"/>
  <c r="I2122" i="18"/>
  <c r="Q65" i="12"/>
  <c r="Q66" i="12" s="1"/>
  <c r="I2334" i="18"/>
  <c r="L87" i="14"/>
  <c r="L93" i="14" s="1"/>
  <c r="N111" i="12"/>
  <c r="N19" i="16" s="1"/>
  <c r="J9" i="42" s="1"/>
  <c r="N70" i="16"/>
  <c r="J20" i="42" s="1"/>
  <c r="N48" i="42"/>
  <c r="R179" i="10"/>
  <c r="N42" i="42"/>
  <c r="R176" i="10"/>
  <c r="N50" i="42"/>
  <c r="R180" i="10"/>
  <c r="N44" i="42"/>
  <c r="R177" i="10"/>
  <c r="N46" i="42"/>
  <c r="R178" i="10"/>
  <c r="L111" i="12"/>
  <c r="I2205" i="18" s="1"/>
  <c r="I2348" i="18"/>
  <c r="O88" i="14"/>
  <c r="O94" i="14" s="1"/>
  <c r="I2337" i="18"/>
  <c r="O87" i="14"/>
  <c r="O93" i="14" s="1"/>
  <c r="D26" i="44"/>
  <c r="D24" i="44" s="1"/>
  <c r="N87" i="14"/>
  <c r="N93" i="14" s="1"/>
  <c r="I2402" i="18" s="1"/>
  <c r="N89" i="14"/>
  <c r="N95" i="14" s="1"/>
  <c r="I2424" i="18" s="1"/>
  <c r="I2279" i="18"/>
  <c r="P22" i="16"/>
  <c r="L10" i="42" s="1"/>
  <c r="M19" i="16"/>
  <c r="I9" i="42" s="1"/>
  <c r="R158" i="8"/>
  <c r="R159" i="8" s="1"/>
  <c r="R144" i="8"/>
  <c r="R145" i="8" s="1"/>
  <c r="J669" i="18" s="1"/>
  <c r="R134" i="8"/>
  <c r="Q111" i="15"/>
  <c r="I2633" i="18" s="1"/>
  <c r="I2401" i="18"/>
  <c r="M103" i="14"/>
  <c r="I2612" i="18"/>
  <c r="R38" i="16"/>
  <c r="N35" i="42" s="1"/>
  <c r="R109" i="15"/>
  <c r="I2404" i="18"/>
  <c r="P103" i="14"/>
  <c r="P106" i="14" s="1"/>
  <c r="I2426" i="18"/>
  <c r="P105" i="14"/>
  <c r="R79" i="12"/>
  <c r="I542" i="18"/>
  <c r="R39" i="11"/>
  <c r="R58" i="15"/>
  <c r="R59" i="15"/>
  <c r="R56" i="15"/>
  <c r="R60" i="15"/>
  <c r="R57" i="15"/>
  <c r="I600" i="18"/>
  <c r="R93" i="8"/>
  <c r="R101" i="8"/>
  <c r="S102" i="8" s="1"/>
  <c r="I2412" i="18"/>
  <c r="M104" i="14"/>
  <c r="I2423" i="18"/>
  <c r="M105" i="14"/>
  <c r="I590" i="18"/>
  <c r="S199" i="11"/>
  <c r="S92" i="8"/>
  <c r="R59" i="13"/>
  <c r="R60" i="13" s="1"/>
  <c r="I2248" i="18"/>
  <c r="I2413" i="18"/>
  <c r="N104" i="14"/>
  <c r="I2297" i="18"/>
  <c r="S46" i="14"/>
  <c r="S48" i="14" s="1"/>
  <c r="I2601" i="18"/>
  <c r="R108" i="15"/>
  <c r="R37" i="16"/>
  <c r="N34" i="42" s="1"/>
  <c r="I1624" i="18"/>
  <c r="R162" i="10"/>
  <c r="R81" i="10"/>
  <c r="I2623" i="18"/>
  <c r="R110" i="15"/>
  <c r="R39" i="16"/>
  <c r="N36" i="42" s="1"/>
  <c r="I2415" i="18"/>
  <c r="P104" i="14"/>
  <c r="P107" i="14" s="1"/>
  <c r="I633" i="18"/>
  <c r="R111" i="8"/>
  <c r="G681" i="18"/>
  <c r="S2" i="16"/>
  <c r="S2" i="14"/>
  <c r="S2" i="15"/>
  <c r="S2" i="13"/>
  <c r="S2" i="12"/>
  <c r="S2" i="11"/>
  <c r="S87" i="8"/>
  <c r="S2" i="9"/>
  <c r="S2" i="8"/>
  <c r="S2" i="28"/>
  <c r="S2" i="10"/>
  <c r="S2" i="30"/>
  <c r="S68" i="8"/>
  <c r="S69" i="8" s="1"/>
  <c r="S62" i="8"/>
  <c r="S63" i="8" s="1"/>
  <c r="S165" i="8"/>
  <c r="S167" i="8" s="1"/>
  <c r="S128" i="8"/>
  <c r="T130" i="8" s="1"/>
  <c r="S2" i="7"/>
  <c r="S2" i="29"/>
  <c r="I1613" i="18"/>
  <c r="R80" i="10"/>
  <c r="R161" i="10"/>
  <c r="I1591" i="18"/>
  <c r="R159" i="10"/>
  <c r="R78" i="10"/>
  <c r="I2112" i="18"/>
  <c r="R58" i="12"/>
  <c r="R60" i="12" s="1"/>
  <c r="I2091" i="18"/>
  <c r="S46" i="12"/>
  <c r="S48" i="12" s="1"/>
  <c r="I520" i="18"/>
  <c r="R30" i="15"/>
  <c r="S31" i="15" s="1"/>
  <c r="R139" i="11"/>
  <c r="R20" i="8"/>
  <c r="T21" i="8" s="1"/>
  <c r="T72" i="12" s="1"/>
  <c r="I1602" i="18"/>
  <c r="R79" i="10"/>
  <c r="R160" i="10"/>
  <c r="I2227" i="18"/>
  <c r="S46" i="13"/>
  <c r="S48" i="13" s="1"/>
  <c r="I2318" i="18"/>
  <c r="R59" i="14"/>
  <c r="R60" i="14" s="1"/>
  <c r="I2425" i="18"/>
  <c r="O105" i="14"/>
  <c r="I1635" i="18"/>
  <c r="R82" i="10"/>
  <c r="R163" i="10"/>
  <c r="T213" i="11" l="1"/>
  <c r="T24" i="8"/>
  <c r="T25" i="8" s="1"/>
  <c r="I2411" i="18"/>
  <c r="L104" i="14"/>
  <c r="I2269" i="18"/>
  <c r="Q72" i="13"/>
  <c r="Q73" i="13" s="1"/>
  <c r="Q68" i="14"/>
  <c r="Q70" i="14"/>
  <c r="Q69" i="14"/>
  <c r="L105" i="14"/>
  <c r="I2422" i="18"/>
  <c r="I2400" i="18"/>
  <c r="L103" i="14"/>
  <c r="Q59" i="16"/>
  <c r="Q122" i="12"/>
  <c r="Q123" i="12" s="1"/>
  <c r="Q70" i="16" s="1"/>
  <c r="M20" i="42" s="1"/>
  <c r="F20" i="44" s="1"/>
  <c r="I2133" i="18"/>
  <c r="Q109" i="12"/>
  <c r="I2207" i="18"/>
  <c r="L19" i="16"/>
  <c r="H9" i="42" s="1"/>
  <c r="I2403" i="18"/>
  <c r="O103" i="14"/>
  <c r="O106" i="14" s="1"/>
  <c r="I2414" i="18"/>
  <c r="O104" i="14"/>
  <c r="O107" i="14" s="1"/>
  <c r="E26" i="44"/>
  <c r="E24" i="44" s="1"/>
  <c r="R3" i="10"/>
  <c r="N103" i="14"/>
  <c r="N105" i="14"/>
  <c r="R3" i="7"/>
  <c r="R3" i="9"/>
  <c r="R3" i="11"/>
  <c r="I2448" i="18"/>
  <c r="P26" i="16"/>
  <c r="L12" i="42" s="1"/>
  <c r="R3" i="12"/>
  <c r="R3" i="14"/>
  <c r="I2437" i="18"/>
  <c r="P25" i="16"/>
  <c r="L11" i="42" s="1"/>
  <c r="R3" i="16"/>
  <c r="R3" i="13"/>
  <c r="R3" i="29"/>
  <c r="R3" i="15"/>
  <c r="R3" i="28"/>
  <c r="J691" i="18"/>
  <c r="R3" i="8"/>
  <c r="R3" i="30"/>
  <c r="Q40" i="16"/>
  <c r="M39" i="42" s="1"/>
  <c r="I2329" i="18"/>
  <c r="R67" i="14"/>
  <c r="I2259" i="18"/>
  <c r="R66" i="13"/>
  <c r="R67" i="13" s="1"/>
  <c r="I2543" i="18"/>
  <c r="R32" i="16"/>
  <c r="N31" i="42" s="1"/>
  <c r="R103" i="15"/>
  <c r="S4" i="16"/>
  <c r="I703" i="18"/>
  <c r="S4" i="13"/>
  <c r="S4" i="15"/>
  <c r="S4" i="14"/>
  <c r="S4" i="12"/>
  <c r="S4" i="10"/>
  <c r="S4" i="11"/>
  <c r="S4" i="30"/>
  <c r="S14" i="8"/>
  <c r="S15" i="8" s="1"/>
  <c r="S29" i="8"/>
  <c r="S30" i="8" s="1"/>
  <c r="S4" i="7"/>
  <c r="S4" i="29"/>
  <c r="S4" i="9"/>
  <c r="S4" i="8"/>
  <c r="S4" i="28"/>
  <c r="I2576" i="18"/>
  <c r="R35" i="16"/>
  <c r="N37" i="42" s="1"/>
  <c r="R106" i="15"/>
  <c r="I2587" i="18"/>
  <c r="R36" i="16"/>
  <c r="N38" i="42" s="1"/>
  <c r="R107" i="15"/>
  <c r="I2123" i="18"/>
  <c r="R65" i="12"/>
  <c r="R66" i="12" s="1"/>
  <c r="I567" i="18"/>
  <c r="S81" i="8"/>
  <c r="T82" i="8" s="1"/>
  <c r="I2565" i="18"/>
  <c r="R34" i="16"/>
  <c r="N33" i="42" s="1"/>
  <c r="R105" i="15"/>
  <c r="I533" i="18"/>
  <c r="T38" i="14"/>
  <c r="T39" i="14" s="1"/>
  <c r="T38" i="13"/>
  <c r="T39" i="13" s="1"/>
  <c r="T38" i="12"/>
  <c r="T39" i="12" s="1"/>
  <c r="T104" i="10"/>
  <c r="T53" i="11"/>
  <c r="T23" i="10"/>
  <c r="H21" i="8"/>
  <c r="H72" i="12" s="1"/>
  <c r="I578" i="18"/>
  <c r="S143" i="8"/>
  <c r="S73" i="8"/>
  <c r="G648" i="18"/>
  <c r="T153" i="8"/>
  <c r="T154" i="8" s="1"/>
  <c r="I2308" i="18"/>
  <c r="S52" i="14"/>
  <c r="S54" i="14" s="1"/>
  <c r="S58" i="14"/>
  <c r="S94" i="8"/>
  <c r="I2528" i="18"/>
  <c r="S92" i="15"/>
  <c r="S93" i="15" s="1"/>
  <c r="S55" i="15"/>
  <c r="S86" i="15"/>
  <c r="S87" i="15" s="1"/>
  <c r="S31" i="16"/>
  <c r="S98" i="15"/>
  <c r="S99" i="15" s="1"/>
  <c r="S204" i="11"/>
  <c r="S203" i="11"/>
  <c r="S202" i="11"/>
  <c r="S201" i="11"/>
  <c r="S200" i="11"/>
  <c r="I623" i="18"/>
  <c r="S106" i="8"/>
  <c r="S107" i="8" s="1"/>
  <c r="I2238" i="18"/>
  <c r="S58" i="13"/>
  <c r="S53" i="13"/>
  <c r="S54" i="13" s="1"/>
  <c r="I2102" i="18"/>
  <c r="S52" i="12"/>
  <c r="S54" i="12" s="1"/>
  <c r="S59" i="12"/>
  <c r="S88" i="8"/>
  <c r="I2554" i="18"/>
  <c r="R33" i="16"/>
  <c r="N32" i="42" s="1"/>
  <c r="R104" i="15"/>
  <c r="T313" i="11" l="1"/>
  <c r="T343" i="11"/>
  <c r="T244" i="11"/>
  <c r="T263" i="11"/>
  <c r="T294" i="11"/>
  <c r="T361" i="11"/>
  <c r="H213" i="11"/>
  <c r="H24" i="8"/>
  <c r="I2280" i="18"/>
  <c r="Q22" i="16"/>
  <c r="M10" i="42" s="1"/>
  <c r="F26" i="44" s="1"/>
  <c r="F24" i="44" s="1"/>
  <c r="I2339" i="18"/>
  <c r="Q87" i="14"/>
  <c r="Q93" i="14" s="1"/>
  <c r="Q89" i="14"/>
  <c r="Q95" i="14" s="1"/>
  <c r="I2361" i="18"/>
  <c r="I2350" i="18"/>
  <c r="Q88" i="14"/>
  <c r="Q94" i="14" s="1"/>
  <c r="O50" i="42"/>
  <c r="S180" i="10"/>
  <c r="O48" i="42"/>
  <c r="S179" i="10"/>
  <c r="O46" i="42"/>
  <c r="S178" i="10"/>
  <c r="O44" i="42"/>
  <c r="S177" i="10"/>
  <c r="O42" i="42"/>
  <c r="S176" i="10"/>
  <c r="R59" i="16"/>
  <c r="R122" i="12"/>
  <c r="R123" i="12" s="1"/>
  <c r="O26" i="16"/>
  <c r="K12" i="42" s="1"/>
  <c r="D34" i="44" s="1"/>
  <c r="D32" i="44" s="1"/>
  <c r="I2447" i="18"/>
  <c r="I2436" i="18"/>
  <c r="O25" i="16"/>
  <c r="K11" i="42" s="1"/>
  <c r="D30" i="44" s="1"/>
  <c r="D28" i="44" s="1"/>
  <c r="E34" i="44"/>
  <c r="E32" i="44" s="1"/>
  <c r="E30" i="44"/>
  <c r="E28" i="44" s="1"/>
  <c r="I2270" i="18"/>
  <c r="R72" i="13"/>
  <c r="R73" i="13" s="1"/>
  <c r="R111" i="15"/>
  <c r="R40" i="16" s="1"/>
  <c r="N39" i="42" s="1"/>
  <c r="I1636" i="18"/>
  <c r="S163" i="10"/>
  <c r="S82" i="10"/>
  <c r="I2624" i="18"/>
  <c r="S110" i="15"/>
  <c r="S39" i="16"/>
  <c r="O36" i="42" s="1"/>
  <c r="I2113" i="18"/>
  <c r="S58" i="12"/>
  <c r="S60" i="12" s="1"/>
  <c r="H38" i="12"/>
  <c r="H38" i="13"/>
  <c r="H38" i="14"/>
  <c r="H104" i="10"/>
  <c r="H53" i="11"/>
  <c r="H23" i="10"/>
  <c r="I543" i="18"/>
  <c r="S79" i="12"/>
  <c r="S39" i="11"/>
  <c r="G682" i="18"/>
  <c r="T2" i="15"/>
  <c r="T2" i="16"/>
  <c r="T2" i="12"/>
  <c r="T2" i="13"/>
  <c r="T2" i="14"/>
  <c r="T68" i="8"/>
  <c r="T69" i="8" s="1"/>
  <c r="T128" i="8"/>
  <c r="T2" i="9"/>
  <c r="T2" i="8"/>
  <c r="T2" i="28"/>
  <c r="T2" i="7"/>
  <c r="T2" i="10"/>
  <c r="T62" i="8"/>
  <c r="T63" i="8" s="1"/>
  <c r="T2" i="30"/>
  <c r="T165" i="8"/>
  <c r="T167" i="8" s="1"/>
  <c r="T2" i="29"/>
  <c r="T2" i="11"/>
  <c r="T87" i="8"/>
  <c r="T88" i="8" s="1"/>
  <c r="I2602" i="18"/>
  <c r="S108" i="15"/>
  <c r="S37" i="16"/>
  <c r="O34" i="42" s="1"/>
  <c r="I521" i="18"/>
  <c r="S30" i="15"/>
  <c r="T31" i="15" s="1"/>
  <c r="S139" i="11"/>
  <c r="S20" i="8"/>
  <c r="I634" i="18"/>
  <c r="S111" i="8"/>
  <c r="S59" i="15"/>
  <c r="S58" i="15"/>
  <c r="S60" i="15"/>
  <c r="S56" i="15"/>
  <c r="S57" i="15"/>
  <c r="I2613" i="18"/>
  <c r="S38" i="16"/>
  <c r="O35" i="42" s="1"/>
  <c r="S109" i="15"/>
  <c r="I591" i="18"/>
  <c r="T199" i="11"/>
  <c r="T92" i="8"/>
  <c r="H82" i="8"/>
  <c r="I612" i="18"/>
  <c r="S158" i="8"/>
  <c r="S159" i="8" s="1"/>
  <c r="S134" i="8"/>
  <c r="S144" i="8"/>
  <c r="S145" i="8" s="1"/>
  <c r="J670" i="18" s="1"/>
  <c r="I2092" i="18"/>
  <c r="T46" i="12"/>
  <c r="T48" i="12" s="1"/>
  <c r="H39" i="12"/>
  <c r="H46" i="12" s="1"/>
  <c r="I2249" i="18"/>
  <c r="S59" i="13"/>
  <c r="S60" i="13" s="1"/>
  <c r="I1592" i="18"/>
  <c r="S159" i="10"/>
  <c r="S78" i="10"/>
  <c r="I2228" i="18"/>
  <c r="T46" i="13"/>
  <c r="T48" i="13" s="1"/>
  <c r="H39" i="13"/>
  <c r="H46" i="13" s="1"/>
  <c r="I1603" i="18"/>
  <c r="S160" i="10"/>
  <c r="S79" i="10"/>
  <c r="I2298" i="18"/>
  <c r="T46" i="14"/>
  <c r="T48" i="14" s="1"/>
  <c r="H39" i="14"/>
  <c r="H46" i="14" s="1"/>
  <c r="I601" i="18"/>
  <c r="S93" i="8"/>
  <c r="S101" i="8"/>
  <c r="T102" i="8" s="1"/>
  <c r="I1614" i="18"/>
  <c r="S80" i="10"/>
  <c r="S161" i="10"/>
  <c r="I2319" i="18"/>
  <c r="S59" i="14"/>
  <c r="S60" i="14" s="1"/>
  <c r="I2134" i="18"/>
  <c r="R109" i="12"/>
  <c r="R69" i="14"/>
  <c r="R68" i="14"/>
  <c r="R70" i="14"/>
  <c r="I1625" i="18"/>
  <c r="S162" i="10"/>
  <c r="S81" i="10"/>
  <c r="I2405" i="18" l="1"/>
  <c r="Q103" i="14"/>
  <c r="Q106" i="14" s="1"/>
  <c r="Q105" i="14"/>
  <c r="I2427" i="18"/>
  <c r="I2416" i="18"/>
  <c r="Q104" i="14"/>
  <c r="Q107" i="14" s="1"/>
  <c r="R70" i="16"/>
  <c r="N20" i="42" s="1"/>
  <c r="G20" i="44" s="1"/>
  <c r="I2634" i="18"/>
  <c r="I2281" i="18"/>
  <c r="R22" i="16"/>
  <c r="N10" i="42" s="1"/>
  <c r="I2309" i="18"/>
  <c r="T58" i="14"/>
  <c r="T52" i="14"/>
  <c r="T54" i="14" s="1"/>
  <c r="H48" i="14"/>
  <c r="I2566" i="18"/>
  <c r="S105" i="15"/>
  <c r="S34" i="16"/>
  <c r="O33" i="42" s="1"/>
  <c r="I2124" i="18"/>
  <c r="S65" i="12"/>
  <c r="S66" i="12" s="1"/>
  <c r="I2577" i="18"/>
  <c r="S35" i="16"/>
  <c r="O37" i="42" s="1"/>
  <c r="S106" i="15"/>
  <c r="I2103" i="18"/>
  <c r="T52" i="12"/>
  <c r="T54" i="12" s="1"/>
  <c r="T59" i="12"/>
  <c r="H48" i="12"/>
  <c r="I2544" i="18"/>
  <c r="S32" i="16"/>
  <c r="O31" i="42" s="1"/>
  <c r="S103" i="15"/>
  <c r="I2330" i="18"/>
  <c r="S67" i="14"/>
  <c r="J692" i="18"/>
  <c r="S3" i="16"/>
  <c r="S3" i="15"/>
  <c r="S3" i="14"/>
  <c r="S3" i="13"/>
  <c r="S3" i="12"/>
  <c r="S3" i="10"/>
  <c r="S3" i="7"/>
  <c r="S3" i="9"/>
  <c r="S3" i="11"/>
  <c r="S3" i="29"/>
  <c r="S3" i="8"/>
  <c r="S3" i="28"/>
  <c r="S3" i="30"/>
  <c r="I602" i="18"/>
  <c r="T93" i="8"/>
  <c r="T101" i="8"/>
  <c r="H88" i="8"/>
  <c r="I579" i="18"/>
  <c r="T143" i="8"/>
  <c r="T73" i="8"/>
  <c r="F74" i="8" s="1"/>
  <c r="H69" i="8"/>
  <c r="I2260" i="18"/>
  <c r="S66" i="13"/>
  <c r="S67" i="13" s="1"/>
  <c r="I2351" i="18"/>
  <c r="R88" i="14"/>
  <c r="R94" i="14" s="1"/>
  <c r="I2588" i="18"/>
  <c r="S107" i="15"/>
  <c r="S36" i="16"/>
  <c r="O38" i="42" s="1"/>
  <c r="I704" i="18"/>
  <c r="T4" i="16"/>
  <c r="T4" i="13"/>
  <c r="T4" i="14"/>
  <c r="T4" i="15"/>
  <c r="T4" i="10"/>
  <c r="T4" i="12"/>
  <c r="T29" i="8"/>
  <c r="T30" i="8" s="1"/>
  <c r="T4" i="7"/>
  <c r="T4" i="9"/>
  <c r="T4" i="11"/>
  <c r="T14" i="8"/>
  <c r="T15" i="8" s="1"/>
  <c r="T4" i="29"/>
  <c r="T4" i="30"/>
  <c r="T4" i="8"/>
  <c r="T4" i="28"/>
  <c r="I2239" i="18"/>
  <c r="T58" i="13"/>
  <c r="T53" i="13"/>
  <c r="T54" i="13" s="1"/>
  <c r="H48" i="13"/>
  <c r="H199" i="11"/>
  <c r="H92" i="8"/>
  <c r="I2362" i="18"/>
  <c r="R89" i="14"/>
  <c r="R95" i="14" s="1"/>
  <c r="I624" i="18"/>
  <c r="T106" i="8"/>
  <c r="T107" i="8" s="1"/>
  <c r="H102" i="8"/>
  <c r="H106" i="8" s="1"/>
  <c r="T94" i="8"/>
  <c r="I2529" i="18"/>
  <c r="T86" i="15"/>
  <c r="T87" i="15" s="1"/>
  <c r="T31" i="16"/>
  <c r="T55" i="15"/>
  <c r="T92" i="15"/>
  <c r="T93" i="15" s="1"/>
  <c r="T98" i="15"/>
  <c r="T99" i="15" s="1"/>
  <c r="H31" i="15"/>
  <c r="I568" i="18"/>
  <c r="T81" i="8"/>
  <c r="H63" i="8"/>
  <c r="H81" i="8" s="1"/>
  <c r="I2340" i="18"/>
  <c r="R87" i="14"/>
  <c r="R93" i="14" s="1"/>
  <c r="T202" i="11"/>
  <c r="T200" i="11"/>
  <c r="T204" i="11"/>
  <c r="T203" i="11"/>
  <c r="T201" i="11"/>
  <c r="I2555" i="18"/>
  <c r="S104" i="15"/>
  <c r="S33" i="16"/>
  <c r="O32" i="42" s="1"/>
  <c r="I2438" i="18" l="1"/>
  <c r="Q25" i="16"/>
  <c r="M11" i="42" s="1"/>
  <c r="F30" i="44" s="1"/>
  <c r="F28" i="44" s="1"/>
  <c r="Q26" i="16"/>
  <c r="M12" i="42" s="1"/>
  <c r="F34" i="44" s="1"/>
  <c r="F32" i="44" s="1"/>
  <c r="I2449" i="18"/>
  <c r="P46" i="42"/>
  <c r="T178" i="10"/>
  <c r="P42" i="42"/>
  <c r="T176" i="10"/>
  <c r="P50" i="42"/>
  <c r="T180" i="10"/>
  <c r="P48" i="42"/>
  <c r="T179" i="10"/>
  <c r="P44" i="42"/>
  <c r="T177" i="10"/>
  <c r="S59" i="16"/>
  <c r="S122" i="12"/>
  <c r="S123" i="12" s="1"/>
  <c r="G26" i="44"/>
  <c r="G24" i="44" s="1"/>
  <c r="I2271" i="18"/>
  <c r="S72" i="13"/>
  <c r="S73" i="13" s="1"/>
  <c r="S111" i="15"/>
  <c r="S40" i="16" s="1"/>
  <c r="O39" i="42" s="1"/>
  <c r="I635" i="18"/>
  <c r="T111" i="8"/>
  <c r="F112" i="8" s="1"/>
  <c r="H107" i="8"/>
  <c r="H111" i="8" s="1"/>
  <c r="H93" i="8"/>
  <c r="H101" i="8"/>
  <c r="H55" i="15"/>
  <c r="H31" i="16"/>
  <c r="H98" i="15"/>
  <c r="H92" i="15"/>
  <c r="H86" i="15"/>
  <c r="I2428" i="18"/>
  <c r="R105" i="14"/>
  <c r="I2417" i="18"/>
  <c r="R104" i="14"/>
  <c r="R107" i="14" s="1"/>
  <c r="S70" i="14"/>
  <c r="S69" i="14"/>
  <c r="S68" i="14"/>
  <c r="I1604" i="18"/>
  <c r="T160" i="10"/>
  <c r="T79" i="10"/>
  <c r="H201" i="11"/>
  <c r="H177" i="10" s="1"/>
  <c r="I2625" i="18"/>
  <c r="T110" i="15"/>
  <c r="T39" i="16"/>
  <c r="P36" i="42" s="1"/>
  <c r="H99" i="15"/>
  <c r="I1626" i="18"/>
  <c r="T162" i="10"/>
  <c r="T81" i="10"/>
  <c r="H203" i="11"/>
  <c r="H179" i="10" s="1"/>
  <c r="I2614" i="18"/>
  <c r="T109" i="15"/>
  <c r="T38" i="16"/>
  <c r="P35" i="42" s="1"/>
  <c r="H93" i="15"/>
  <c r="I2135" i="18"/>
  <c r="S109" i="12"/>
  <c r="I1637" i="18"/>
  <c r="T163" i="10"/>
  <c r="T82" i="10"/>
  <c r="H204" i="11"/>
  <c r="H180" i="10" s="1"/>
  <c r="T59" i="15"/>
  <c r="T58" i="15"/>
  <c r="T56" i="15"/>
  <c r="T60" i="15"/>
  <c r="T57" i="15"/>
  <c r="I522" i="18"/>
  <c r="T139" i="11"/>
  <c r="T30" i="15"/>
  <c r="T20" i="8"/>
  <c r="H15" i="8"/>
  <c r="H52" i="14"/>
  <c r="H58" i="14"/>
  <c r="I1593" i="18"/>
  <c r="T159" i="10"/>
  <c r="T78" i="10"/>
  <c r="H200" i="11"/>
  <c r="H176" i="10" s="1"/>
  <c r="I2320" i="18"/>
  <c r="T59" i="14"/>
  <c r="T60" i="14" s="1"/>
  <c r="H54" i="14"/>
  <c r="H59" i="14" s="1"/>
  <c r="I1615" i="18"/>
  <c r="T161" i="10"/>
  <c r="T80" i="10"/>
  <c r="H202" i="11"/>
  <c r="H178" i="10" s="1"/>
  <c r="I2603" i="18"/>
  <c r="T37" i="16"/>
  <c r="P34" i="42" s="1"/>
  <c r="T108" i="15"/>
  <c r="H87" i="15"/>
  <c r="H59" i="12"/>
  <c r="H52" i="12"/>
  <c r="H53" i="13"/>
  <c r="H58" i="13"/>
  <c r="H143" i="8"/>
  <c r="H73" i="8"/>
  <c r="I2406" i="18"/>
  <c r="R103" i="14"/>
  <c r="R106" i="14" s="1"/>
  <c r="I613" i="18"/>
  <c r="T144" i="8"/>
  <c r="T145" i="8" s="1"/>
  <c r="T158" i="8"/>
  <c r="T159" i="8" s="1"/>
  <c r="T134" i="8"/>
  <c r="F135" i="8" s="1"/>
  <c r="H94" i="8"/>
  <c r="I2250" i="18"/>
  <c r="T59" i="13"/>
  <c r="T60" i="13" s="1"/>
  <c r="H54" i="13"/>
  <c r="H59" i="13" s="1"/>
  <c r="I544" i="18"/>
  <c r="T79" i="12"/>
  <c r="T39" i="11"/>
  <c r="H30" i="8"/>
  <c r="I580" i="18"/>
  <c r="D110" i="17"/>
  <c r="F38" i="8"/>
  <c r="F120" i="8"/>
  <c r="I2114" i="18"/>
  <c r="T58" i="12"/>
  <c r="T60" i="12" s="1"/>
  <c r="H54" i="12"/>
  <c r="H58" i="12" s="1"/>
  <c r="S70" i="16" l="1"/>
  <c r="O20" i="42" s="1"/>
  <c r="H20" i="44" s="1"/>
  <c r="R26" i="16"/>
  <c r="N12" i="42" s="1"/>
  <c r="I2450" i="18"/>
  <c r="I2439" i="18"/>
  <c r="R25" i="16"/>
  <c r="N11" i="42" s="1"/>
  <c r="S22" i="16"/>
  <c r="O10" i="42" s="1"/>
  <c r="I2282" i="18"/>
  <c r="I2635" i="18"/>
  <c r="I2261" i="18"/>
  <c r="T66" i="13"/>
  <c r="H60" i="13"/>
  <c r="H66" i="13" s="1"/>
  <c r="I2331" i="18"/>
  <c r="T67" i="14"/>
  <c r="H60" i="14"/>
  <c r="H67" i="14" s="1"/>
  <c r="J671" i="18"/>
  <c r="H145" i="8"/>
  <c r="H144" i="8"/>
  <c r="H134" i="8"/>
  <c r="H158" i="8"/>
  <c r="F144" i="11"/>
  <c r="F141" i="11"/>
  <c r="F140" i="11"/>
  <c r="F143" i="11"/>
  <c r="F142" i="11"/>
  <c r="I2341" i="18"/>
  <c r="S87" i="14"/>
  <c r="S93" i="14" s="1"/>
  <c r="I2352" i="18"/>
  <c r="S88" i="14"/>
  <c r="S94" i="14" s="1"/>
  <c r="H108" i="15"/>
  <c r="H37" i="16"/>
  <c r="I2363" i="18"/>
  <c r="S89" i="14"/>
  <c r="S95" i="14" s="1"/>
  <c r="H159" i="10"/>
  <c r="H78" i="10"/>
  <c r="I2556" i="18"/>
  <c r="T33" i="16"/>
  <c r="P32" i="42" s="1"/>
  <c r="T104" i="15"/>
  <c r="H57" i="15"/>
  <c r="H79" i="12"/>
  <c r="H39" i="11"/>
  <c r="I2589" i="18"/>
  <c r="T36" i="16"/>
  <c r="P38" i="42" s="1"/>
  <c r="T107" i="15"/>
  <c r="H60" i="15"/>
  <c r="H110" i="15"/>
  <c r="H39" i="16"/>
  <c r="I2545" i="18"/>
  <c r="T103" i="15"/>
  <c r="T32" i="16"/>
  <c r="P31" i="42" s="1"/>
  <c r="H56" i="15"/>
  <c r="H109" i="15"/>
  <c r="H38" i="16"/>
  <c r="D116" i="17"/>
  <c r="I636" i="18"/>
  <c r="F122" i="8"/>
  <c r="F40" i="8"/>
  <c r="I2125" i="18"/>
  <c r="T65" i="12"/>
  <c r="T66" i="12" s="1"/>
  <c r="H60" i="12"/>
  <c r="H65" i="12" s="1"/>
  <c r="H80" i="10"/>
  <c r="H161" i="10"/>
  <c r="I2567" i="18"/>
  <c r="T105" i="15"/>
  <c r="T34" i="16"/>
  <c r="P33" i="42" s="1"/>
  <c r="H58" i="15"/>
  <c r="I2578" i="18"/>
  <c r="T106" i="15"/>
  <c r="T35" i="16"/>
  <c r="P37" i="42" s="1"/>
  <c r="H59" i="15"/>
  <c r="I649" i="18"/>
  <c r="D119" i="17"/>
  <c r="F121" i="8"/>
  <c r="F39" i="8"/>
  <c r="H163" i="10"/>
  <c r="H82" i="10"/>
  <c r="H160" i="10"/>
  <c r="H79" i="10"/>
  <c r="J693" i="18"/>
  <c r="T3" i="15"/>
  <c r="T3" i="13"/>
  <c r="T3" i="14"/>
  <c r="T3" i="16"/>
  <c r="T3" i="11"/>
  <c r="T3" i="12"/>
  <c r="T3" i="29"/>
  <c r="T3" i="9"/>
  <c r="T3" i="8"/>
  <c r="T3" i="28"/>
  <c r="T3" i="10"/>
  <c r="T3" i="7"/>
  <c r="T3" i="30"/>
  <c r="H159" i="8"/>
  <c r="H30" i="15"/>
  <c r="H139" i="11"/>
  <c r="H20" i="8"/>
  <c r="H162" i="10"/>
  <c r="H81" i="10"/>
  <c r="T59" i="16" l="1"/>
  <c r="T122" i="12"/>
  <c r="T123" i="12" s="1"/>
  <c r="H26" i="44"/>
  <c r="H24" i="44" s="1"/>
  <c r="G30" i="44"/>
  <c r="G28" i="44" s="1"/>
  <c r="G34" i="44"/>
  <c r="G32" i="44" s="1"/>
  <c r="F123" i="8"/>
  <c r="I637" i="18" s="1"/>
  <c r="F41" i="8"/>
  <c r="D105" i="17" s="1"/>
  <c r="T111" i="15"/>
  <c r="H111" i="15" s="1"/>
  <c r="H40" i="16" s="1"/>
  <c r="H106" i="15"/>
  <c r="H35" i="16"/>
  <c r="I1520" i="18"/>
  <c r="D220" i="17"/>
  <c r="F160" i="11"/>
  <c r="F165" i="11" s="1"/>
  <c r="I2429" i="18"/>
  <c r="S105" i="14"/>
  <c r="I1521" i="18"/>
  <c r="D221" i="17"/>
  <c r="F161" i="11"/>
  <c r="F166" i="11" s="1"/>
  <c r="H105" i="15"/>
  <c r="H34" i="16"/>
  <c r="H36" i="16"/>
  <c r="H107" i="15"/>
  <c r="I1518" i="18"/>
  <c r="D218" i="17"/>
  <c r="F158" i="11"/>
  <c r="F163" i="11" s="1"/>
  <c r="I2136" i="18"/>
  <c r="T109" i="12"/>
  <c r="H66" i="12"/>
  <c r="H103" i="15"/>
  <c r="H32" i="16"/>
  <c r="H104" i="15"/>
  <c r="H33" i="16"/>
  <c r="D219" i="17"/>
  <c r="I1519" i="18"/>
  <c r="F159" i="11"/>
  <c r="F164" i="11" s="1"/>
  <c r="I1522" i="18"/>
  <c r="D222" i="17"/>
  <c r="F162" i="11"/>
  <c r="F167" i="11" s="1"/>
  <c r="T70" i="14"/>
  <c r="T68" i="14"/>
  <c r="T69" i="14"/>
  <c r="I2407" i="18"/>
  <c r="S103" i="14"/>
  <c r="S106" i="14" s="1"/>
  <c r="I2418" i="18"/>
  <c r="S104" i="14"/>
  <c r="S107" i="14" s="1"/>
  <c r="H123" i="12" l="1"/>
  <c r="H70" i="16" s="1"/>
  <c r="T70" i="16"/>
  <c r="P20" i="42" s="1"/>
  <c r="H122" i="12"/>
  <c r="H109" i="12"/>
  <c r="H59" i="16"/>
  <c r="D117" i="17"/>
  <c r="I545" i="18"/>
  <c r="I2451" i="18"/>
  <c r="S26" i="16"/>
  <c r="O12" i="42" s="1"/>
  <c r="I2440" i="18"/>
  <c r="S25" i="16"/>
  <c r="O11" i="42" s="1"/>
  <c r="T40" i="16"/>
  <c r="P39" i="42" s="1"/>
  <c r="I2636" i="18"/>
  <c r="I1525" i="18"/>
  <c r="D225" i="17"/>
  <c r="F101" i="10"/>
  <c r="I1523" i="18"/>
  <c r="D223" i="17"/>
  <c r="F99" i="10"/>
  <c r="I1526" i="18"/>
  <c r="D226" i="17"/>
  <c r="F102" i="10"/>
  <c r="I1524" i="18"/>
  <c r="D224" i="17"/>
  <c r="F100" i="10"/>
  <c r="I1527" i="18"/>
  <c r="D227" i="17"/>
  <c r="F103" i="10"/>
  <c r="I2353" i="18"/>
  <c r="T88" i="14"/>
  <c r="T94" i="14" s="1"/>
  <c r="H69" i="14"/>
  <c r="H88" i="14" s="1"/>
  <c r="I2342" i="18"/>
  <c r="T87" i="14"/>
  <c r="T93" i="14" s="1"/>
  <c r="H68" i="14"/>
  <c r="H87" i="14" s="1"/>
  <c r="T89" i="14"/>
  <c r="T95" i="14" s="1"/>
  <c r="I2364" i="18"/>
  <c r="H70" i="14"/>
  <c r="H89" i="14" s="1"/>
  <c r="H30" i="44" l="1"/>
  <c r="H28" i="44" s="1"/>
  <c r="H34" i="44"/>
  <c r="H32" i="44" s="1"/>
  <c r="T107" i="10"/>
  <c r="S107" i="10"/>
  <c r="P107" i="10"/>
  <c r="O107" i="10"/>
  <c r="N107" i="10"/>
  <c r="M107" i="10"/>
  <c r="J107" i="10"/>
  <c r="R107" i="10"/>
  <c r="Q107" i="10"/>
  <c r="L107" i="10"/>
  <c r="K107" i="10"/>
  <c r="T109" i="10"/>
  <c r="S109" i="10"/>
  <c r="P109" i="10"/>
  <c r="O109" i="10"/>
  <c r="N109" i="10"/>
  <c r="M109" i="10"/>
  <c r="Q109" i="10"/>
  <c r="L109" i="10"/>
  <c r="K109" i="10"/>
  <c r="J109" i="10"/>
  <c r="R109" i="10"/>
  <c r="T105" i="10"/>
  <c r="S105" i="10"/>
  <c r="P105" i="10"/>
  <c r="O105" i="10"/>
  <c r="N105" i="10"/>
  <c r="M105" i="10"/>
  <c r="K105" i="10"/>
  <c r="R105" i="10"/>
  <c r="Q105" i="10"/>
  <c r="J105" i="10"/>
  <c r="L105" i="10"/>
  <c r="T108" i="10"/>
  <c r="S108" i="10"/>
  <c r="P108" i="10"/>
  <c r="O108" i="10"/>
  <c r="N108" i="10"/>
  <c r="M108" i="10"/>
  <c r="K108" i="10"/>
  <c r="J108" i="10"/>
  <c r="R108" i="10"/>
  <c r="Q108" i="10"/>
  <c r="L108" i="10"/>
  <c r="I2419" i="18"/>
  <c r="T104" i="14"/>
  <c r="H94" i="14"/>
  <c r="H104" i="14" s="1"/>
  <c r="I2408" i="18"/>
  <c r="T103" i="14"/>
  <c r="H93" i="14"/>
  <c r="H103" i="14" s="1"/>
  <c r="T106" i="10"/>
  <c r="S106" i="10"/>
  <c r="P106" i="10"/>
  <c r="O106" i="10"/>
  <c r="N106" i="10"/>
  <c r="M106" i="10"/>
  <c r="K106" i="10"/>
  <c r="J106" i="10"/>
  <c r="R106" i="10"/>
  <c r="R209" i="11" s="1"/>
  <c r="Q106" i="10"/>
  <c r="Q209" i="11" s="1"/>
  <c r="L106" i="10"/>
  <c r="I2430" i="18"/>
  <c r="T105" i="14"/>
  <c r="H95" i="14"/>
  <c r="H105" i="14" s="1"/>
  <c r="I1073" i="18" l="1"/>
  <c r="N114" i="10"/>
  <c r="N120" i="10" s="1"/>
  <c r="N209" i="11"/>
  <c r="N215" i="11" s="1"/>
  <c r="I1093" i="18"/>
  <c r="L116" i="10"/>
  <c r="L122" i="10" s="1"/>
  <c r="L211" i="11"/>
  <c r="L217" i="11" s="1"/>
  <c r="I1058" i="18"/>
  <c r="D158" i="17"/>
  <c r="J208" i="11"/>
  <c r="J214" i="11" s="1"/>
  <c r="J113" i="10"/>
  <c r="J119" i="10" s="1"/>
  <c r="H105" i="10"/>
  <c r="I1112" i="18"/>
  <c r="T117" i="10"/>
  <c r="T123" i="10" s="1"/>
  <c r="T212" i="11"/>
  <c r="T218" i="11" s="1"/>
  <c r="I1085" i="18"/>
  <c r="O210" i="11"/>
  <c r="O216" i="11" s="1"/>
  <c r="O115" i="10"/>
  <c r="O121" i="10" s="1"/>
  <c r="I1065" i="18"/>
  <c r="Q208" i="11"/>
  <c r="Q113" i="10"/>
  <c r="Q119" i="10" s="1"/>
  <c r="I1086" i="18"/>
  <c r="P210" i="11"/>
  <c r="P216" i="11" s="1"/>
  <c r="P115" i="10"/>
  <c r="P121" i="10" s="1"/>
  <c r="I1075" i="18"/>
  <c r="P209" i="11"/>
  <c r="P215" i="11" s="1"/>
  <c r="Q215" i="11" s="1"/>
  <c r="P114" i="10"/>
  <c r="P120" i="10" s="1"/>
  <c r="I1099" i="18"/>
  <c r="R211" i="11"/>
  <c r="R217" i="11" s="1"/>
  <c r="R116" i="10"/>
  <c r="R122" i="10" s="1"/>
  <c r="I1066" i="18"/>
  <c r="R208" i="11"/>
  <c r="R214" i="11" s="1"/>
  <c r="R113" i="10"/>
  <c r="R119" i="10" s="1"/>
  <c r="I1110" i="18"/>
  <c r="R212" i="11"/>
  <c r="R218" i="11" s="1"/>
  <c r="R117" i="10"/>
  <c r="R123" i="10" s="1"/>
  <c r="I1089" i="18"/>
  <c r="S210" i="11"/>
  <c r="S216" i="11" s="1"/>
  <c r="S115" i="10"/>
  <c r="S121" i="10" s="1"/>
  <c r="I1078" i="18"/>
  <c r="S209" i="11"/>
  <c r="S215" i="11" s="1"/>
  <c r="S114" i="10"/>
  <c r="S120" i="10" s="1"/>
  <c r="I1091" i="18"/>
  <c r="D161" i="17"/>
  <c r="J211" i="11"/>
  <c r="J217" i="11" s="1"/>
  <c r="J116" i="10"/>
  <c r="J122" i="10" s="1"/>
  <c r="H108" i="10"/>
  <c r="I1059" i="18"/>
  <c r="K208" i="11"/>
  <c r="K214" i="11" s="1"/>
  <c r="K113" i="10"/>
  <c r="K119" i="10" s="1"/>
  <c r="I1102" i="18"/>
  <c r="D162" i="17"/>
  <c r="J212" i="11"/>
  <c r="J218" i="11" s="1"/>
  <c r="J117" i="10"/>
  <c r="J123" i="10" s="1"/>
  <c r="H109" i="10"/>
  <c r="I1090" i="18"/>
  <c r="T210" i="11"/>
  <c r="T216" i="11" s="1"/>
  <c r="T115" i="10"/>
  <c r="T121" i="10" s="1"/>
  <c r="I1079" i="18"/>
  <c r="T114" i="10"/>
  <c r="T120" i="10" s="1"/>
  <c r="T209" i="11"/>
  <c r="T215" i="11" s="1"/>
  <c r="I1092" i="18"/>
  <c r="K211" i="11"/>
  <c r="K217" i="11" s="1"/>
  <c r="K116" i="10"/>
  <c r="K122" i="10" s="1"/>
  <c r="I1061" i="18"/>
  <c r="M208" i="11"/>
  <c r="M214" i="11" s="1"/>
  <c r="M113" i="10"/>
  <c r="M119" i="10" s="1"/>
  <c r="I1103" i="18"/>
  <c r="K212" i="11"/>
  <c r="K218" i="11" s="1"/>
  <c r="K117" i="10"/>
  <c r="K123" i="10" s="1"/>
  <c r="I1098" i="18"/>
  <c r="Q211" i="11"/>
  <c r="Q116" i="10"/>
  <c r="Q122" i="10" s="1"/>
  <c r="I1094" i="18"/>
  <c r="M211" i="11"/>
  <c r="M217" i="11" s="1"/>
  <c r="M116" i="10"/>
  <c r="M122" i="10" s="1"/>
  <c r="I1062" i="18"/>
  <c r="N208" i="11"/>
  <c r="N214" i="11" s="1"/>
  <c r="N113" i="10"/>
  <c r="N119" i="10" s="1"/>
  <c r="I1104" i="18"/>
  <c r="L212" i="11"/>
  <c r="L218" i="11" s="1"/>
  <c r="L117" i="10"/>
  <c r="L123" i="10" s="1"/>
  <c r="I1071" i="18"/>
  <c r="L209" i="11"/>
  <c r="L215" i="11" s="1"/>
  <c r="L114" i="10"/>
  <c r="L120" i="10" s="1"/>
  <c r="I1081" i="18"/>
  <c r="K210" i="11"/>
  <c r="K216" i="11" s="1"/>
  <c r="K115" i="10"/>
  <c r="K121" i="10" s="1"/>
  <c r="I1063" i="18"/>
  <c r="O208" i="11"/>
  <c r="O214" i="11" s="1"/>
  <c r="O113" i="10"/>
  <c r="O119" i="10" s="1"/>
  <c r="I1109" i="18"/>
  <c r="Q212" i="11"/>
  <c r="Q117" i="10"/>
  <c r="Q123" i="10" s="1"/>
  <c r="I1082" i="18"/>
  <c r="L115" i="10"/>
  <c r="L121" i="10" s="1"/>
  <c r="L210" i="11"/>
  <c r="L216" i="11" s="1"/>
  <c r="I1076" i="18"/>
  <c r="Q114" i="10"/>
  <c r="Q120" i="10" s="1"/>
  <c r="I1096" i="18"/>
  <c r="O211" i="11"/>
  <c r="O217" i="11" s="1"/>
  <c r="O116" i="10"/>
  <c r="O122" i="10" s="1"/>
  <c r="I1064" i="18"/>
  <c r="P208" i="11"/>
  <c r="P214" i="11" s="1"/>
  <c r="P113" i="10"/>
  <c r="P119" i="10" s="1"/>
  <c r="I1105" i="18"/>
  <c r="M212" i="11"/>
  <c r="M218" i="11" s="1"/>
  <c r="M117" i="10"/>
  <c r="M123" i="10" s="1"/>
  <c r="I1087" i="18"/>
  <c r="Q210" i="11"/>
  <c r="Q115" i="10"/>
  <c r="Q121" i="10" s="1"/>
  <c r="I1074" i="18"/>
  <c r="O209" i="11"/>
  <c r="O215" i="11" s="1"/>
  <c r="O114" i="10"/>
  <c r="O120" i="10" s="1"/>
  <c r="I1095" i="18"/>
  <c r="N211" i="11"/>
  <c r="N217" i="11" s="1"/>
  <c r="N116" i="10"/>
  <c r="N122" i="10" s="1"/>
  <c r="I1077" i="18"/>
  <c r="R215" i="11"/>
  <c r="R114" i="10"/>
  <c r="R120" i="10" s="1"/>
  <c r="I1097" i="18"/>
  <c r="P116" i="10"/>
  <c r="P122" i="10" s="1"/>
  <c r="P211" i="11"/>
  <c r="P217" i="11" s="1"/>
  <c r="I1067" i="18"/>
  <c r="S208" i="11"/>
  <c r="S214" i="11" s="1"/>
  <c r="S113" i="10"/>
  <c r="S119" i="10" s="1"/>
  <c r="I1106" i="18"/>
  <c r="N212" i="11"/>
  <c r="N218" i="11" s="1"/>
  <c r="N117" i="10"/>
  <c r="N123" i="10" s="1"/>
  <c r="I1088" i="18"/>
  <c r="R210" i="11"/>
  <c r="R216" i="11" s="1"/>
  <c r="R115" i="10"/>
  <c r="R121" i="10" s="1"/>
  <c r="I1069" i="18"/>
  <c r="D159" i="17"/>
  <c r="J209" i="11"/>
  <c r="J215" i="11" s="1"/>
  <c r="H106" i="10"/>
  <c r="J114" i="10"/>
  <c r="J120" i="10" s="1"/>
  <c r="I1100" i="18"/>
  <c r="S211" i="11"/>
  <c r="S217" i="11" s="1"/>
  <c r="S116" i="10"/>
  <c r="S122" i="10" s="1"/>
  <c r="I1068" i="18"/>
  <c r="T208" i="11"/>
  <c r="T214" i="11" s="1"/>
  <c r="T113" i="10"/>
  <c r="T119" i="10" s="1"/>
  <c r="I1107" i="18"/>
  <c r="O212" i="11"/>
  <c r="O218" i="11" s="1"/>
  <c r="O117" i="10"/>
  <c r="O123" i="10" s="1"/>
  <c r="I1080" i="18"/>
  <c r="D160" i="17"/>
  <c r="J115" i="10"/>
  <c r="J121" i="10" s="1"/>
  <c r="J210" i="11"/>
  <c r="J216" i="11" s="1"/>
  <c r="H107" i="10"/>
  <c r="I1070" i="18"/>
  <c r="K209" i="11"/>
  <c r="K215" i="11" s="1"/>
  <c r="K114" i="10"/>
  <c r="K120" i="10" s="1"/>
  <c r="I1101" i="18"/>
  <c r="T116" i="10"/>
  <c r="T122" i="10" s="1"/>
  <c r="T211" i="11"/>
  <c r="T217" i="11" s="1"/>
  <c r="I1108" i="18"/>
  <c r="P212" i="11"/>
  <c r="P218" i="11" s="1"/>
  <c r="P117" i="10"/>
  <c r="P123" i="10" s="1"/>
  <c r="I1083" i="18"/>
  <c r="M210" i="11"/>
  <c r="M216" i="11" s="1"/>
  <c r="M115" i="10"/>
  <c r="M121" i="10" s="1"/>
  <c r="I1072" i="18"/>
  <c r="M209" i="11"/>
  <c r="M215" i="11" s="1"/>
  <c r="M114" i="10"/>
  <c r="M120" i="10" s="1"/>
  <c r="I1060" i="18"/>
  <c r="L113" i="10"/>
  <c r="L119" i="10" s="1"/>
  <c r="L208" i="11"/>
  <c r="L214" i="11" s="1"/>
  <c r="I1111" i="18"/>
  <c r="S212" i="11"/>
  <c r="S218" i="11" s="1"/>
  <c r="S117" i="10"/>
  <c r="S123" i="10" s="1"/>
  <c r="I1084" i="18"/>
  <c r="N210" i="11"/>
  <c r="N216" i="11" s="1"/>
  <c r="N115" i="10"/>
  <c r="N121" i="10" s="1"/>
  <c r="Q218" i="11" l="1"/>
  <c r="I1689" i="18" s="1"/>
  <c r="Q217" i="11"/>
  <c r="Q216" i="11"/>
  <c r="I1667" i="18" s="1"/>
  <c r="Q214" i="11"/>
  <c r="H214" i="11" s="1"/>
  <c r="I1139" i="18"/>
  <c r="N143" i="10"/>
  <c r="N129" i="10"/>
  <c r="N135" i="10" s="1"/>
  <c r="I1652" i="18"/>
  <c r="M54" i="16"/>
  <c r="I16" i="42" s="1"/>
  <c r="M62" i="16"/>
  <c r="I24" i="42" s="1"/>
  <c r="I1681" i="18"/>
  <c r="I1124" i="18"/>
  <c r="D164" i="17"/>
  <c r="J142" i="10"/>
  <c r="H120" i="10"/>
  <c r="J128" i="10"/>
  <c r="J134" i="10" s="1"/>
  <c r="I1118" i="18"/>
  <c r="O141" i="10"/>
  <c r="O127" i="10"/>
  <c r="O133" i="10" s="1"/>
  <c r="I1684" i="18"/>
  <c r="L65" i="16"/>
  <c r="H27" i="42" s="1"/>
  <c r="L57" i="16"/>
  <c r="H19" i="42" s="1"/>
  <c r="I1672" i="18"/>
  <c r="K56" i="16"/>
  <c r="G18" i="42" s="1"/>
  <c r="K64" i="16"/>
  <c r="G26" i="42" s="1"/>
  <c r="I1639" i="18"/>
  <c r="K61" i="16"/>
  <c r="G23" i="42" s="1"/>
  <c r="K53" i="16"/>
  <c r="G15" i="42" s="1"/>
  <c r="I1658" i="18"/>
  <c r="I1144" i="18"/>
  <c r="S143" i="10"/>
  <c r="S129" i="10"/>
  <c r="S135" i="10" s="1"/>
  <c r="I1666" i="18"/>
  <c r="P55" i="16"/>
  <c r="L17" i="42" s="1"/>
  <c r="E16" i="44" s="1"/>
  <c r="P63" i="16"/>
  <c r="L25" i="42" s="1"/>
  <c r="E17" i="44" s="1"/>
  <c r="I1113" i="18"/>
  <c r="D163" i="17"/>
  <c r="J141" i="10"/>
  <c r="J127" i="10"/>
  <c r="J133" i="10" s="1"/>
  <c r="H119" i="10"/>
  <c r="I1135" i="18"/>
  <c r="D165" i="17"/>
  <c r="J129" i="10"/>
  <c r="J135" i="10" s="1"/>
  <c r="H121" i="10"/>
  <c r="J143" i="10"/>
  <c r="I1161" i="18"/>
  <c r="N145" i="10"/>
  <c r="N131" i="10"/>
  <c r="N137" i="10" s="1"/>
  <c r="I1117" i="18"/>
  <c r="N141" i="10"/>
  <c r="N127" i="10"/>
  <c r="N133" i="10" s="1"/>
  <c r="I1141" i="18"/>
  <c r="P143" i="10"/>
  <c r="P129" i="10"/>
  <c r="P135" i="10" s="1"/>
  <c r="H208" i="11"/>
  <c r="H113" i="10"/>
  <c r="I1664" i="18"/>
  <c r="N63" i="16"/>
  <c r="J25" i="42" s="1"/>
  <c r="N55" i="16"/>
  <c r="J17" i="42" s="1"/>
  <c r="I1156" i="18"/>
  <c r="T144" i="10"/>
  <c r="T130" i="10"/>
  <c r="T136" i="10" s="1"/>
  <c r="I1162" i="18"/>
  <c r="O145" i="10"/>
  <c r="O131" i="10"/>
  <c r="O137" i="10" s="1"/>
  <c r="H114" i="10"/>
  <c r="H209" i="11"/>
  <c r="I1122" i="18"/>
  <c r="S127" i="10"/>
  <c r="S133" i="10" s="1"/>
  <c r="S141" i="10"/>
  <c r="I1150" i="18"/>
  <c r="N144" i="10"/>
  <c r="N130" i="10"/>
  <c r="N136" i="10" s="1"/>
  <c r="I1119" i="18"/>
  <c r="P141" i="10"/>
  <c r="P127" i="10"/>
  <c r="P133" i="10" s="1"/>
  <c r="I1643" i="18"/>
  <c r="O53" i="16"/>
  <c r="K15" i="42" s="1"/>
  <c r="D8" i="44" s="1"/>
  <c r="O61" i="16"/>
  <c r="K23" i="42" s="1"/>
  <c r="D9" i="44" s="1"/>
  <c r="I1149" i="18"/>
  <c r="M144" i="10"/>
  <c r="M130" i="10"/>
  <c r="M136" i="10" s="1"/>
  <c r="I1145" i="18"/>
  <c r="T143" i="10"/>
  <c r="T129" i="10"/>
  <c r="T135" i="10" s="1"/>
  <c r="I1669" i="18"/>
  <c r="I1638" i="18"/>
  <c r="D238" i="17"/>
  <c r="J53" i="16"/>
  <c r="F15" i="42" s="1"/>
  <c r="J61" i="16"/>
  <c r="F23" i="42" s="1"/>
  <c r="I1160" i="18"/>
  <c r="M131" i="10"/>
  <c r="M137" i="10" s="1"/>
  <c r="M145" i="10"/>
  <c r="I1127" i="18"/>
  <c r="M142" i="10"/>
  <c r="M128" i="10"/>
  <c r="M134" i="10" s="1"/>
  <c r="I1686" i="18"/>
  <c r="N57" i="16"/>
  <c r="J19" i="42" s="1"/>
  <c r="N65" i="16"/>
  <c r="J27" i="42" s="1"/>
  <c r="I1685" i="18"/>
  <c r="M57" i="16"/>
  <c r="I19" i="42" s="1"/>
  <c r="M65" i="16"/>
  <c r="I27" i="42" s="1"/>
  <c r="I1159" i="18"/>
  <c r="L145" i="10"/>
  <c r="L131" i="10"/>
  <c r="L137" i="10" s="1"/>
  <c r="I1642" i="18"/>
  <c r="N53" i="16"/>
  <c r="J15" i="42" s="1"/>
  <c r="N61" i="16"/>
  <c r="J23" i="42" s="1"/>
  <c r="I1147" i="18"/>
  <c r="K144" i="10"/>
  <c r="K130" i="10"/>
  <c r="K136" i="10" s="1"/>
  <c r="I1114" i="18"/>
  <c r="K141" i="10"/>
  <c r="K127" i="10"/>
  <c r="K133" i="10" s="1"/>
  <c r="I1133" i="18"/>
  <c r="S142" i="10"/>
  <c r="S128" i="10"/>
  <c r="S134" i="10" s="1"/>
  <c r="I1687" i="18"/>
  <c r="O57" i="16"/>
  <c r="K19" i="42" s="1"/>
  <c r="D40" i="44" s="1"/>
  <c r="O65" i="16"/>
  <c r="K27" i="42" s="1"/>
  <c r="D41" i="44" s="1"/>
  <c r="I1649" i="18"/>
  <c r="D239" i="17"/>
  <c r="J62" i="16"/>
  <c r="F24" i="42" s="1"/>
  <c r="J54" i="16"/>
  <c r="F16" i="42" s="1"/>
  <c r="I1647" i="18"/>
  <c r="I1675" i="18"/>
  <c r="N56" i="16"/>
  <c r="J18" i="42" s="1"/>
  <c r="N64" i="16"/>
  <c r="J26" i="42" s="1"/>
  <c r="I1644" i="18"/>
  <c r="P61" i="16"/>
  <c r="L23" i="42" s="1"/>
  <c r="E9" i="44" s="1"/>
  <c r="P53" i="16"/>
  <c r="L15" i="42" s="1"/>
  <c r="E8" i="44" s="1"/>
  <c r="I1131" i="18"/>
  <c r="Q142" i="10"/>
  <c r="Q128" i="10"/>
  <c r="Q134" i="10" s="1"/>
  <c r="I1674" i="18"/>
  <c r="M64" i="16"/>
  <c r="I26" i="42" s="1"/>
  <c r="M56" i="16"/>
  <c r="I18" i="42" s="1"/>
  <c r="I1670" i="18"/>
  <c r="I1130" i="18"/>
  <c r="P128" i="10"/>
  <c r="P134" i="10" s="1"/>
  <c r="P142" i="10"/>
  <c r="I1120" i="18"/>
  <c r="Q127" i="10"/>
  <c r="Q133" i="10" s="1"/>
  <c r="Q141" i="10"/>
  <c r="I1679" i="18"/>
  <c r="I1166" i="18"/>
  <c r="S145" i="10"/>
  <c r="S131" i="10"/>
  <c r="S137" i="10" s="1"/>
  <c r="I1125" i="18"/>
  <c r="K142" i="10"/>
  <c r="K128" i="10"/>
  <c r="K134" i="10" s="1"/>
  <c r="I1136" i="18"/>
  <c r="K129" i="10"/>
  <c r="K135" i="10" s="1"/>
  <c r="K143" i="10"/>
  <c r="I1165" i="18"/>
  <c r="R145" i="10"/>
  <c r="R131" i="10"/>
  <c r="R137" i="10" s="1"/>
  <c r="I1655" i="18"/>
  <c r="P54" i="16"/>
  <c r="L16" i="42" s="1"/>
  <c r="E12" i="44" s="1"/>
  <c r="P62" i="16"/>
  <c r="L24" i="42" s="1"/>
  <c r="E13" i="44" s="1"/>
  <c r="I1140" i="18"/>
  <c r="O143" i="10"/>
  <c r="O129" i="10"/>
  <c r="O135" i="10" s="1"/>
  <c r="I1690" i="18"/>
  <c r="I1665" i="18"/>
  <c r="O55" i="16"/>
  <c r="K17" i="42" s="1"/>
  <c r="D16" i="44" s="1"/>
  <c r="O63" i="16"/>
  <c r="K25" i="42" s="1"/>
  <c r="D17" i="44" s="1"/>
  <c r="I1673" i="18"/>
  <c r="L64" i="16"/>
  <c r="H26" i="42" s="1"/>
  <c r="L56" i="16"/>
  <c r="H18" i="42" s="1"/>
  <c r="I1123" i="18"/>
  <c r="T127" i="10"/>
  <c r="T133" i="10" s="1"/>
  <c r="T141" i="10"/>
  <c r="I1153" i="18"/>
  <c r="Q144" i="10"/>
  <c r="Q130" i="10"/>
  <c r="Q136" i="10" s="1"/>
  <c r="I1663" i="18"/>
  <c r="M55" i="16"/>
  <c r="I17" i="42" s="1"/>
  <c r="M63" i="16"/>
  <c r="I25" i="42" s="1"/>
  <c r="I1648" i="18"/>
  <c r="I1152" i="18"/>
  <c r="P144" i="10"/>
  <c r="P130" i="10"/>
  <c r="P136" i="10" s="1"/>
  <c r="I1654" i="18"/>
  <c r="O54" i="16"/>
  <c r="K16" i="42" s="1"/>
  <c r="D12" i="44" s="1"/>
  <c r="O62" i="16"/>
  <c r="K24" i="42" s="1"/>
  <c r="D13" i="44" s="1"/>
  <c r="I1158" i="18"/>
  <c r="K145" i="10"/>
  <c r="K131" i="10"/>
  <c r="K137" i="10" s="1"/>
  <c r="I1134" i="18"/>
  <c r="T142" i="10"/>
  <c r="T128" i="10"/>
  <c r="T134" i="10" s="1"/>
  <c r="I1148" i="18"/>
  <c r="L144" i="10"/>
  <c r="L130" i="10"/>
  <c r="L136" i="10" s="1"/>
  <c r="I1640" i="18"/>
  <c r="L53" i="16"/>
  <c r="H15" i="42" s="1"/>
  <c r="L61" i="16"/>
  <c r="H23" i="42" s="1"/>
  <c r="I1662" i="18"/>
  <c r="L55" i="16"/>
  <c r="H17" i="42" s="1"/>
  <c r="L63" i="16"/>
  <c r="H25" i="42" s="1"/>
  <c r="I1683" i="18"/>
  <c r="K57" i="16"/>
  <c r="G19" i="42" s="1"/>
  <c r="K65" i="16"/>
  <c r="G27" i="42" s="1"/>
  <c r="H117" i="10"/>
  <c r="H212" i="11"/>
  <c r="H116" i="10"/>
  <c r="H211" i="11"/>
  <c r="I1121" i="18"/>
  <c r="R127" i="10"/>
  <c r="R133" i="10" s="1"/>
  <c r="R141" i="10"/>
  <c r="I1692" i="18"/>
  <c r="I1115" i="18"/>
  <c r="L141" i="10"/>
  <c r="L127" i="10"/>
  <c r="L133" i="10" s="1"/>
  <c r="I1163" i="18"/>
  <c r="P145" i="10"/>
  <c r="P131" i="10"/>
  <c r="P137" i="10" s="1"/>
  <c r="I1155" i="18"/>
  <c r="S144" i="10"/>
  <c r="S130" i="10"/>
  <c r="S136" i="10" s="1"/>
  <c r="I1143" i="18"/>
  <c r="R143" i="10"/>
  <c r="R129" i="10"/>
  <c r="R135" i="10" s="1"/>
  <c r="I1132" i="18"/>
  <c r="R142" i="10"/>
  <c r="R128" i="10"/>
  <c r="R134" i="10" s="1"/>
  <c r="I1142" i="18"/>
  <c r="Q143" i="10"/>
  <c r="Q129" i="10"/>
  <c r="Q135" i="10" s="1"/>
  <c r="I1137" i="18"/>
  <c r="L143" i="10"/>
  <c r="L129" i="10"/>
  <c r="L135" i="10" s="1"/>
  <c r="I1157" i="18"/>
  <c r="D167" i="17"/>
  <c r="J131" i="10"/>
  <c r="J137" i="10" s="1"/>
  <c r="H123" i="10"/>
  <c r="J145" i="10"/>
  <c r="I1146" i="18"/>
  <c r="D166" i="17"/>
  <c r="J144" i="10"/>
  <c r="J130" i="10"/>
  <c r="J136" i="10" s="1"/>
  <c r="H122" i="10"/>
  <c r="I1646" i="18"/>
  <c r="I1167" i="18"/>
  <c r="T145" i="10"/>
  <c r="T131" i="10"/>
  <c r="T137" i="10" s="1"/>
  <c r="I1653" i="18"/>
  <c r="N62" i="16"/>
  <c r="J24" i="42" s="1"/>
  <c r="N54" i="16"/>
  <c r="J16" i="42" s="1"/>
  <c r="I1650" i="18"/>
  <c r="K54" i="16"/>
  <c r="G16" i="42" s="1"/>
  <c r="K62" i="16"/>
  <c r="G24" i="42" s="1"/>
  <c r="I1677" i="18"/>
  <c r="P56" i="16"/>
  <c r="L18" i="42" s="1"/>
  <c r="E36" i="44" s="1"/>
  <c r="P64" i="16"/>
  <c r="L26" i="42" s="1"/>
  <c r="E37" i="44" s="1"/>
  <c r="I1661" i="18"/>
  <c r="K55" i="16"/>
  <c r="G17" i="42" s="1"/>
  <c r="K63" i="16"/>
  <c r="G25" i="42" s="1"/>
  <c r="I1688" i="18"/>
  <c r="P57" i="16"/>
  <c r="L19" i="42" s="1"/>
  <c r="E40" i="44" s="1"/>
  <c r="P65" i="16"/>
  <c r="L27" i="42" s="1"/>
  <c r="E41" i="44" s="1"/>
  <c r="H115" i="10"/>
  <c r="H210" i="11"/>
  <c r="I1680" i="18"/>
  <c r="I1668" i="18"/>
  <c r="I1657" i="18"/>
  <c r="I1151" i="18"/>
  <c r="O144" i="10"/>
  <c r="O130" i="10"/>
  <c r="O136" i="10" s="1"/>
  <c r="I1126" i="18"/>
  <c r="L142" i="10"/>
  <c r="L128" i="10"/>
  <c r="L134" i="10" s="1"/>
  <c r="I1116" i="18"/>
  <c r="M141" i="10"/>
  <c r="M127" i="10"/>
  <c r="M133" i="10" s="1"/>
  <c r="I1682" i="18"/>
  <c r="D242" i="17"/>
  <c r="J65" i="16"/>
  <c r="F27" i="42" s="1"/>
  <c r="J57" i="16"/>
  <c r="F19" i="42" s="1"/>
  <c r="I1671" i="18"/>
  <c r="D241" i="17"/>
  <c r="J56" i="16"/>
  <c r="F18" i="42" s="1"/>
  <c r="J64" i="16"/>
  <c r="F26" i="42" s="1"/>
  <c r="I1128" i="18"/>
  <c r="N142" i="10"/>
  <c r="N128" i="10"/>
  <c r="N134" i="10" s="1"/>
  <c r="I1691" i="18"/>
  <c r="I1138" i="18"/>
  <c r="M143" i="10"/>
  <c r="M129" i="10"/>
  <c r="M135" i="10" s="1"/>
  <c r="I1129" i="18"/>
  <c r="O142" i="10"/>
  <c r="O128" i="10"/>
  <c r="O134" i="10" s="1"/>
  <c r="I1659" i="18"/>
  <c r="I1660" i="18"/>
  <c r="D240" i="17"/>
  <c r="J55" i="16"/>
  <c r="F17" i="42" s="1"/>
  <c r="J63" i="16"/>
  <c r="F25" i="42" s="1"/>
  <c r="I1676" i="18"/>
  <c r="O56" i="16"/>
  <c r="K18" i="42" s="1"/>
  <c r="D36" i="44" s="1"/>
  <c r="O64" i="16"/>
  <c r="K26" i="42" s="1"/>
  <c r="D37" i="44" s="1"/>
  <c r="I1164" i="18"/>
  <c r="Q145" i="10"/>
  <c r="Q131" i="10"/>
  <c r="Q137" i="10" s="1"/>
  <c r="I1651" i="18"/>
  <c r="L54" i="16"/>
  <c r="H16" i="42" s="1"/>
  <c r="L62" i="16"/>
  <c r="H24" i="42" s="1"/>
  <c r="I1641" i="18"/>
  <c r="M61" i="16"/>
  <c r="I23" i="42" s="1"/>
  <c r="M53" i="16"/>
  <c r="I15" i="42" s="1"/>
  <c r="I1154" i="18"/>
  <c r="R144" i="10"/>
  <c r="R130" i="10"/>
  <c r="R136" i="10" s="1"/>
  <c r="I1645" i="18" l="1"/>
  <c r="H217" i="11"/>
  <c r="H216" i="11"/>
  <c r="I1678" i="18"/>
  <c r="H218" i="11"/>
  <c r="I1656" i="18"/>
  <c r="H215" i="11"/>
  <c r="H1828" i="18"/>
  <c r="H1830" i="18"/>
  <c r="I1195" i="18"/>
  <c r="O148" i="10"/>
  <c r="O153" i="10" s="1"/>
  <c r="O183" i="10" s="1"/>
  <c r="I1186" i="18"/>
  <c r="Q147" i="10"/>
  <c r="Q152" i="10" s="1"/>
  <c r="Q182" i="10" s="1"/>
  <c r="I1188" i="18"/>
  <c r="S147" i="10"/>
  <c r="S152" i="10" s="1"/>
  <c r="S182" i="10" s="1"/>
  <c r="I1182" i="18"/>
  <c r="M147" i="10"/>
  <c r="M152" i="10" s="1"/>
  <c r="M182" i="10" s="1"/>
  <c r="I1216" i="18"/>
  <c r="N150" i="10"/>
  <c r="N155" i="10" s="1"/>
  <c r="N185" i="10" s="1"/>
  <c r="H1837" i="18"/>
  <c r="I1183" i="18"/>
  <c r="N147" i="10"/>
  <c r="N152" i="10" s="1"/>
  <c r="N182" i="10" s="1"/>
  <c r="I1197" i="18"/>
  <c r="Q148" i="10"/>
  <c r="Q153" i="10" s="1"/>
  <c r="Q183" i="10" s="1"/>
  <c r="H2015" i="18"/>
  <c r="I1184" i="18"/>
  <c r="O147" i="10"/>
  <c r="O152" i="10" s="1"/>
  <c r="O182" i="10" s="1"/>
  <c r="H1980" i="18"/>
  <c r="H2006" i="18"/>
  <c r="H1826" i="18"/>
  <c r="I1176" i="18"/>
  <c r="R146" i="10"/>
  <c r="R151" i="10" s="1"/>
  <c r="R181" i="10" s="1"/>
  <c r="H1805" i="18"/>
  <c r="H1993" i="18"/>
  <c r="I1220" i="18"/>
  <c r="R150" i="10"/>
  <c r="R155" i="10" s="1"/>
  <c r="R185" i="10" s="1"/>
  <c r="I1180" i="18"/>
  <c r="K147" i="10"/>
  <c r="K152" i="10" s="1"/>
  <c r="K182" i="10" s="1"/>
  <c r="H1852" i="18"/>
  <c r="H1807" i="18"/>
  <c r="I1204" i="18"/>
  <c r="M149" i="10"/>
  <c r="M154" i="10" s="1"/>
  <c r="M184" i="10" s="1"/>
  <c r="H2002" i="18"/>
  <c r="H1829" i="18"/>
  <c r="I1792" i="18"/>
  <c r="D252" i="17"/>
  <c r="J257" i="11"/>
  <c r="I1187" i="18"/>
  <c r="R147" i="10"/>
  <c r="R152" i="10" s="1"/>
  <c r="R182" i="10" s="1"/>
  <c r="I1170" i="18"/>
  <c r="L146" i="10"/>
  <c r="L151" i="10" s="1"/>
  <c r="L181" i="10" s="1"/>
  <c r="H1995" i="18"/>
  <c r="H1972" i="18"/>
  <c r="I1174" i="18"/>
  <c r="P146" i="10"/>
  <c r="P151" i="10" s="1"/>
  <c r="P181" i="10" s="1"/>
  <c r="I1179" i="18"/>
  <c r="D169" i="17"/>
  <c r="J147" i="10"/>
  <c r="J152" i="10" s="1"/>
  <c r="J182" i="10" s="1"/>
  <c r="H134" i="10"/>
  <c r="H147" i="10" s="1"/>
  <c r="H1817" i="18"/>
  <c r="H1971" i="18"/>
  <c r="I1203" i="18"/>
  <c r="L149" i="10"/>
  <c r="L154" i="10" s="1"/>
  <c r="L184" i="10" s="1"/>
  <c r="I1212" i="18"/>
  <c r="D172" i="17"/>
  <c r="J150" i="10"/>
  <c r="J155" i="10" s="1"/>
  <c r="J185" i="10" s="1"/>
  <c r="H137" i="10"/>
  <c r="H150" i="10" s="1"/>
  <c r="I1207" i="18"/>
  <c r="P149" i="10"/>
  <c r="P154" i="10" s="1"/>
  <c r="P184" i="10" s="1"/>
  <c r="H1985" i="18"/>
  <c r="H2005" i="18"/>
  <c r="I1175" i="18"/>
  <c r="Q146" i="10"/>
  <c r="Q151" i="10" s="1"/>
  <c r="Q181" i="10" s="1"/>
  <c r="H1974" i="18"/>
  <c r="I1169" i="18"/>
  <c r="K146" i="10"/>
  <c r="K151" i="10" s="1"/>
  <c r="K181" i="10" s="1"/>
  <c r="I1217" i="18"/>
  <c r="O150" i="10"/>
  <c r="O155" i="10" s="1"/>
  <c r="O185" i="10" s="1"/>
  <c r="H142" i="10"/>
  <c r="H128" i="10"/>
  <c r="H2012" i="18"/>
  <c r="D272" i="17"/>
  <c r="H1816" i="18"/>
  <c r="H1847" i="18"/>
  <c r="D257" i="17"/>
  <c r="I1206" i="18"/>
  <c r="O149" i="10"/>
  <c r="O154" i="10" s="1"/>
  <c r="O184" i="10" s="1"/>
  <c r="H130" i="10"/>
  <c r="H144" i="10"/>
  <c r="H1827" i="18"/>
  <c r="I1208" i="18"/>
  <c r="Q149" i="10"/>
  <c r="Q154" i="10" s="1"/>
  <c r="Q184" i="10" s="1"/>
  <c r="I1221" i="18"/>
  <c r="S150" i="10"/>
  <c r="S155" i="10" s="1"/>
  <c r="S185" i="10" s="1"/>
  <c r="H2004" i="18"/>
  <c r="H2017" i="18"/>
  <c r="I1214" i="18"/>
  <c r="L150" i="10"/>
  <c r="L155" i="10" s="1"/>
  <c r="L185" i="10" s="1"/>
  <c r="I1215" i="18"/>
  <c r="M150" i="10"/>
  <c r="M155" i="10" s="1"/>
  <c r="M185" i="10" s="1"/>
  <c r="I1196" i="18"/>
  <c r="P148" i="10"/>
  <c r="P153" i="10" s="1"/>
  <c r="P183" i="10" s="1"/>
  <c r="H143" i="10"/>
  <c r="H129" i="10"/>
  <c r="H1831" i="18"/>
  <c r="H2014" i="18"/>
  <c r="D265" i="17"/>
  <c r="H1935" i="18"/>
  <c r="J305" i="11"/>
  <c r="H1814" i="18"/>
  <c r="D254" i="17"/>
  <c r="H1968" i="18"/>
  <c r="D268" i="17"/>
  <c r="H141" i="10"/>
  <c r="H127" i="10"/>
  <c r="I1199" i="18"/>
  <c r="S148" i="10"/>
  <c r="S153" i="10" s="1"/>
  <c r="S183" i="10" s="1"/>
  <c r="H1806" i="18"/>
  <c r="I1218" i="18"/>
  <c r="P150" i="10"/>
  <c r="P155" i="10" s="1"/>
  <c r="P185" i="10" s="1"/>
  <c r="D168" i="17"/>
  <c r="I1168" i="18"/>
  <c r="H133" i="10"/>
  <c r="H146" i="10" s="1"/>
  <c r="J146" i="10"/>
  <c r="J151" i="10" s="1"/>
  <c r="J181" i="10" s="1"/>
  <c r="I1173" i="18"/>
  <c r="O146" i="10"/>
  <c r="O151" i="10" s="1"/>
  <c r="O181" i="10" s="1"/>
  <c r="I1193" i="18"/>
  <c r="M148" i="10"/>
  <c r="M153" i="10" s="1"/>
  <c r="M183" i="10" s="1"/>
  <c r="H1970" i="18"/>
  <c r="I1209" i="18"/>
  <c r="R149" i="10"/>
  <c r="R154" i="10" s="1"/>
  <c r="R184" i="10" s="1"/>
  <c r="H1957" i="18"/>
  <c r="D267" i="17"/>
  <c r="J307" i="11"/>
  <c r="H1853" i="18"/>
  <c r="D171" i="17"/>
  <c r="I1201" i="18"/>
  <c r="H136" i="10"/>
  <c r="H149" i="10" s="1"/>
  <c r="J149" i="10"/>
  <c r="J154" i="10" s="1"/>
  <c r="J184" i="10" s="1"/>
  <c r="I1198" i="18"/>
  <c r="R148" i="10"/>
  <c r="R153" i="10" s="1"/>
  <c r="R183" i="10" s="1"/>
  <c r="I1189" i="18"/>
  <c r="T147" i="10"/>
  <c r="T152" i="10" s="1"/>
  <c r="T182" i="10" s="1"/>
  <c r="H1809" i="18"/>
  <c r="H1808" i="18"/>
  <c r="I1205" i="18"/>
  <c r="N149" i="10"/>
  <c r="N154" i="10" s="1"/>
  <c r="N184" i="10" s="1"/>
  <c r="D170" i="17"/>
  <c r="I1190" i="18"/>
  <c r="J148" i="10"/>
  <c r="J153" i="10" s="1"/>
  <c r="J183" i="10" s="1"/>
  <c r="H135" i="10"/>
  <c r="H148" i="10" s="1"/>
  <c r="H1996" i="18"/>
  <c r="H1982" i="18"/>
  <c r="H1991" i="18"/>
  <c r="H1981" i="18"/>
  <c r="H1825" i="18"/>
  <c r="D255" i="17"/>
  <c r="H1818" i="18"/>
  <c r="H1819" i="18"/>
  <c r="I1185" i="18"/>
  <c r="P147" i="10"/>
  <c r="P152" i="10" s="1"/>
  <c r="P182" i="10" s="1"/>
  <c r="H1839" i="18"/>
  <c r="I1759" i="18"/>
  <c r="D249" i="17"/>
  <c r="J254" i="11"/>
  <c r="I1202" i="18"/>
  <c r="K149" i="10"/>
  <c r="K154" i="10" s="1"/>
  <c r="K184" i="10" s="1"/>
  <c r="H1803" i="18"/>
  <c r="D253" i="17"/>
  <c r="H1973" i="18"/>
  <c r="I1211" i="18"/>
  <c r="T149" i="10"/>
  <c r="T154" i="10" s="1"/>
  <c r="T184" i="10" s="1"/>
  <c r="H1849" i="18"/>
  <c r="H1946" i="18"/>
  <c r="D266" i="17"/>
  <c r="J306" i="11"/>
  <c r="H145" i="10"/>
  <c r="H131" i="10"/>
  <c r="H1983" i="18"/>
  <c r="I1770" i="18"/>
  <c r="D250" i="17"/>
  <c r="J255" i="11"/>
  <c r="D256" i="17"/>
  <c r="H1836" i="18"/>
  <c r="H1842" i="18"/>
  <c r="H1848" i="18"/>
  <c r="H1992" i="18"/>
  <c r="H2003" i="18"/>
  <c r="H1924" i="18"/>
  <c r="D264" i="17"/>
  <c r="J304" i="11"/>
  <c r="H1851" i="18"/>
  <c r="I1194" i="18"/>
  <c r="N148" i="10"/>
  <c r="N153" i="10" s="1"/>
  <c r="N183" i="10" s="1"/>
  <c r="H1815" i="18"/>
  <c r="H1840" i="18"/>
  <c r="H1841" i="18"/>
  <c r="I1181" i="18"/>
  <c r="L147" i="10"/>
  <c r="L152" i="10" s="1"/>
  <c r="L182" i="10" s="1"/>
  <c r="I1219" i="18"/>
  <c r="Q150" i="10"/>
  <c r="Q155" i="10" s="1"/>
  <c r="Q185" i="10" s="1"/>
  <c r="H2001" i="18"/>
  <c r="D271" i="17"/>
  <c r="I1171" i="18"/>
  <c r="M146" i="10"/>
  <c r="M151" i="10" s="1"/>
  <c r="M181" i="10" s="1"/>
  <c r="H2018" i="18"/>
  <c r="H2007" i="18"/>
  <c r="I1222" i="18"/>
  <c r="T150" i="10"/>
  <c r="T155" i="10" s="1"/>
  <c r="T185" i="10" s="1"/>
  <c r="I1192" i="18"/>
  <c r="L148" i="10"/>
  <c r="L153" i="10" s="1"/>
  <c r="L183" i="10" s="1"/>
  <c r="I1210" i="18"/>
  <c r="S149" i="10"/>
  <c r="S154" i="10" s="1"/>
  <c r="S184" i="10" s="1"/>
  <c r="I1213" i="18"/>
  <c r="K150" i="10"/>
  <c r="K155" i="10" s="1"/>
  <c r="K185" i="10" s="1"/>
  <c r="I1178" i="18"/>
  <c r="T146" i="10"/>
  <c r="T151" i="10" s="1"/>
  <c r="T181" i="10" s="1"/>
  <c r="H1838" i="18"/>
  <c r="H1820" i="18"/>
  <c r="H2016" i="18"/>
  <c r="H1913" i="18"/>
  <c r="D263" i="17"/>
  <c r="J303" i="11"/>
  <c r="I1200" i="18"/>
  <c r="T148" i="10"/>
  <c r="T153" i="10" s="1"/>
  <c r="T183" i="10" s="1"/>
  <c r="H1969" i="18"/>
  <c r="D270" i="17"/>
  <c r="H1990" i="18"/>
  <c r="I1781" i="18"/>
  <c r="D251" i="17"/>
  <c r="J256" i="11"/>
  <c r="H2013" i="18"/>
  <c r="H1984" i="18"/>
  <c r="I1191" i="18"/>
  <c r="K148" i="10"/>
  <c r="K153" i="10" s="1"/>
  <c r="K183" i="10" s="1"/>
  <c r="H1979" i="18"/>
  <c r="D269" i="17"/>
  <c r="H1850" i="18"/>
  <c r="I1748" i="18"/>
  <c r="D248" i="17"/>
  <c r="J253" i="11"/>
  <c r="I1177" i="18"/>
  <c r="S146" i="10"/>
  <c r="S151" i="10" s="1"/>
  <c r="S181" i="10" s="1"/>
  <c r="H1994" i="18"/>
  <c r="I1172" i="18"/>
  <c r="N146" i="10"/>
  <c r="N151" i="10" s="1"/>
  <c r="N181" i="10" s="1"/>
  <c r="H1804" i="18"/>
  <c r="I1249" i="18" l="1"/>
  <c r="N166" i="10"/>
  <c r="N171" i="10" s="1"/>
  <c r="I1269" i="18"/>
  <c r="L168" i="10"/>
  <c r="L173" i="10" s="1"/>
  <c r="I1238" i="18"/>
  <c r="N165" i="10"/>
  <c r="N170" i="10" s="1"/>
  <c r="I1228" i="18"/>
  <c r="O164" i="10"/>
  <c r="O169" i="10" s="1"/>
  <c r="I1234" i="18"/>
  <c r="D174" i="17"/>
  <c r="H152" i="10"/>
  <c r="J165" i="10"/>
  <c r="J170" i="10" s="1"/>
  <c r="I1266" i="18"/>
  <c r="T167" i="10"/>
  <c r="T172" i="10" s="1"/>
  <c r="I1251" i="18"/>
  <c r="P166" i="10"/>
  <c r="P171" i="10" s="1"/>
  <c r="I1246" i="18"/>
  <c r="K166" i="10"/>
  <c r="K171" i="10" s="1"/>
  <c r="I1265" i="18"/>
  <c r="S167" i="10"/>
  <c r="S172" i="10" s="1"/>
  <c r="I1223" i="18"/>
  <c r="D173" i="17"/>
  <c r="J164" i="10"/>
  <c r="J169" i="10" s="1"/>
  <c r="H151" i="10"/>
  <c r="I1259" i="18"/>
  <c r="M167" i="10"/>
  <c r="M172" i="10" s="1"/>
  <c r="I1257" i="18"/>
  <c r="K167" i="10"/>
  <c r="K172" i="10" s="1"/>
  <c r="I1233" i="18"/>
  <c r="T164" i="10"/>
  <c r="T169" i="10" s="1"/>
  <c r="I1255" i="18"/>
  <c r="T166" i="10"/>
  <c r="T171" i="10" s="1"/>
  <c r="I1264" i="18"/>
  <c r="R167" i="10"/>
  <c r="R172" i="10" s="1"/>
  <c r="I1231" i="18"/>
  <c r="R164" i="10"/>
  <c r="R169" i="10" s="1"/>
  <c r="I1262" i="18"/>
  <c r="P167" i="10"/>
  <c r="P172" i="10" s="1"/>
  <c r="I1232" i="18"/>
  <c r="S164" i="10"/>
  <c r="S169" i="10" s="1"/>
  <c r="I1252" i="18"/>
  <c r="Q166" i="10"/>
  <c r="Q171" i="10" s="1"/>
  <c r="I1273" i="18"/>
  <c r="P168" i="10"/>
  <c r="P173" i="10" s="1"/>
  <c r="I1270" i="18"/>
  <c r="M168" i="10"/>
  <c r="M173" i="10" s="1"/>
  <c r="I1241" i="18"/>
  <c r="Q165" i="10"/>
  <c r="Q170" i="10" s="1"/>
  <c r="I1271" i="18"/>
  <c r="N168" i="10"/>
  <c r="N173" i="10" s="1"/>
  <c r="I1236" i="18"/>
  <c r="L165" i="10"/>
  <c r="L170" i="10" s="1"/>
  <c r="I1243" i="18"/>
  <c r="S165" i="10"/>
  <c r="S170" i="10" s="1"/>
  <c r="I1263" i="18"/>
  <c r="Q167" i="10"/>
  <c r="Q172" i="10" s="1"/>
  <c r="I1239" i="18"/>
  <c r="O165" i="10"/>
  <c r="O170" i="10" s="1"/>
  <c r="I1226" i="18"/>
  <c r="M164" i="10"/>
  <c r="M169" i="10" s="1"/>
  <c r="I1224" i="18"/>
  <c r="K164" i="10"/>
  <c r="K169" i="10" s="1"/>
  <c r="I1247" i="18"/>
  <c r="L166" i="10"/>
  <c r="L171" i="10" s="1"/>
  <c r="I1274" i="18"/>
  <c r="Q168" i="10"/>
  <c r="Q173" i="10" s="1"/>
  <c r="I1260" i="18"/>
  <c r="N167" i="10"/>
  <c r="N172" i="10" s="1"/>
  <c r="I1268" i="18"/>
  <c r="K168" i="10"/>
  <c r="K173" i="10" s="1"/>
  <c r="D175" i="17"/>
  <c r="I1245" i="18"/>
  <c r="H153" i="10"/>
  <c r="J166" i="10"/>
  <c r="J171" i="10" s="1"/>
  <c r="I1272" i="18"/>
  <c r="O168" i="10"/>
  <c r="O173" i="10" s="1"/>
  <c r="I1254" i="18"/>
  <c r="S166" i="10"/>
  <c r="S171" i="10" s="1"/>
  <c r="I1244" i="18"/>
  <c r="T165" i="10"/>
  <c r="T170" i="10" s="1"/>
  <c r="I1248" i="18"/>
  <c r="M166" i="10"/>
  <c r="M171" i="10" s="1"/>
  <c r="I1225" i="18"/>
  <c r="L164" i="10"/>
  <c r="L169" i="10" s="1"/>
  <c r="I1240" i="18"/>
  <c r="P165" i="10"/>
  <c r="P170" i="10" s="1"/>
  <c r="I1229" i="18"/>
  <c r="P164" i="10"/>
  <c r="P169" i="10" s="1"/>
  <c r="I1230" i="18"/>
  <c r="Q164" i="10"/>
  <c r="Q169" i="10" s="1"/>
  <c r="I1276" i="18"/>
  <c r="S168" i="10"/>
  <c r="S173" i="10" s="1"/>
  <c r="I1261" i="18"/>
  <c r="O167" i="10"/>
  <c r="O172" i="10" s="1"/>
  <c r="I1235" i="18"/>
  <c r="K165" i="10"/>
  <c r="K170" i="10" s="1"/>
  <c r="I1253" i="18"/>
  <c r="R166" i="10"/>
  <c r="R171" i="10" s="1"/>
  <c r="I1258" i="18"/>
  <c r="L167" i="10"/>
  <c r="L172" i="10" s="1"/>
  <c r="I1275" i="18"/>
  <c r="R168" i="10"/>
  <c r="R173" i="10" s="1"/>
  <c r="I1237" i="18"/>
  <c r="M165" i="10"/>
  <c r="M170" i="10" s="1"/>
  <c r="D177" i="17"/>
  <c r="I1267" i="18"/>
  <c r="H155" i="10"/>
  <c r="J168" i="10"/>
  <c r="J173" i="10" s="1"/>
  <c r="I1227" i="18"/>
  <c r="N164" i="10"/>
  <c r="N169" i="10" s="1"/>
  <c r="I1256" i="18"/>
  <c r="D176" i="17"/>
  <c r="J167" i="10"/>
  <c r="J172" i="10" s="1"/>
  <c r="H154" i="10"/>
  <c r="I1242" i="18"/>
  <c r="R165" i="10"/>
  <c r="R170" i="10" s="1"/>
  <c r="I1250" i="18"/>
  <c r="O166" i="10"/>
  <c r="O171" i="10" s="1"/>
  <c r="I1277" i="18"/>
  <c r="T168" i="10"/>
  <c r="T173" i="10" s="1"/>
  <c r="H2036" i="18" l="1"/>
  <c r="H2026" i="18"/>
  <c r="H2051" i="18"/>
  <c r="D273" i="17"/>
  <c r="H2028" i="18"/>
  <c r="N16" i="15"/>
  <c r="N21" i="15" s="1"/>
  <c r="I2490" i="18" s="1"/>
  <c r="H2038" i="18"/>
  <c r="H2057" i="18"/>
  <c r="H165" i="10"/>
  <c r="H182" i="10"/>
  <c r="H164" i="10"/>
  <c r="H181" i="10"/>
  <c r="H166" i="10"/>
  <c r="H183" i="10"/>
  <c r="H168" i="10"/>
  <c r="H185" i="10"/>
  <c r="H167" i="10"/>
  <c r="H184" i="10"/>
  <c r="P16" i="15"/>
  <c r="P21" i="15" s="1"/>
  <c r="P14" i="16" s="1"/>
  <c r="L6" i="42" s="1"/>
  <c r="E18" i="44" s="1"/>
  <c r="M14" i="15"/>
  <c r="M19" i="15" s="1"/>
  <c r="I2467" i="18" s="1"/>
  <c r="H2023" i="18"/>
  <c r="J14" i="15"/>
  <c r="J19" i="15" s="1"/>
  <c r="I2464" i="18" s="1"/>
  <c r="O14" i="15"/>
  <c r="O19" i="15" s="1"/>
  <c r="I2469" i="18" s="1"/>
  <c r="K17" i="15"/>
  <c r="K22" i="15" s="1"/>
  <c r="K15" i="16" s="1"/>
  <c r="G7" i="42" s="1"/>
  <c r="L15" i="15"/>
  <c r="L20" i="15" s="1"/>
  <c r="L13" i="16" s="1"/>
  <c r="H5" i="42" s="1"/>
  <c r="N15" i="15"/>
  <c r="N20" i="15" s="1"/>
  <c r="I2479" i="18" s="1"/>
  <c r="I1285" i="18"/>
  <c r="Q275" i="11"/>
  <c r="H2040" i="18"/>
  <c r="P15" i="15"/>
  <c r="P20" i="15" s="1"/>
  <c r="I1296" i="18"/>
  <c r="Q276" i="11"/>
  <c r="I1286" i="18"/>
  <c r="R275" i="11"/>
  <c r="I1289" i="18"/>
  <c r="D179" i="17"/>
  <c r="J276" i="11"/>
  <c r="H170" i="10"/>
  <c r="H276" i="11" s="1"/>
  <c r="I1322" i="18"/>
  <c r="D182" i="17"/>
  <c r="J279" i="11"/>
  <c r="H173" i="10"/>
  <c r="H279" i="11" s="1"/>
  <c r="I1331" i="18"/>
  <c r="S279" i="11"/>
  <c r="I1299" i="18"/>
  <c r="T276" i="11"/>
  <c r="H2029" i="18"/>
  <c r="P14" i="15"/>
  <c r="P19" i="15" s="1"/>
  <c r="I1300" i="18"/>
  <c r="D180" i="17"/>
  <c r="J277" i="11"/>
  <c r="H171" i="10"/>
  <c r="H277" i="11" s="1"/>
  <c r="I1278" i="18"/>
  <c r="D178" i="17"/>
  <c r="J275" i="11"/>
  <c r="H169" i="10"/>
  <c r="H275" i="11" s="1"/>
  <c r="I1284" i="18"/>
  <c r="P275" i="11"/>
  <c r="I1323" i="18"/>
  <c r="K279" i="11"/>
  <c r="I1325" i="18"/>
  <c r="M279" i="11"/>
  <c r="I1319" i="18"/>
  <c r="R278" i="11"/>
  <c r="H2046" i="18"/>
  <c r="K16" i="15"/>
  <c r="K21" i="15" s="1"/>
  <c r="I1308" i="18"/>
  <c r="R277" i="11"/>
  <c r="H2024" i="18"/>
  <c r="K14" i="15"/>
  <c r="K19" i="15" s="1"/>
  <c r="I1279" i="18"/>
  <c r="K275" i="11"/>
  <c r="I1294" i="18"/>
  <c r="O276" i="11"/>
  <c r="I1297" i="18"/>
  <c r="R276" i="11"/>
  <c r="I1332" i="18"/>
  <c r="T279" i="11"/>
  <c r="I1295" i="18"/>
  <c r="P276" i="11"/>
  <c r="I1309" i="18"/>
  <c r="S277" i="11"/>
  <c r="I1327" i="18"/>
  <c r="O279" i="11"/>
  <c r="I1315" i="18"/>
  <c r="N278" i="11"/>
  <c r="I1328" i="18"/>
  <c r="P279" i="11"/>
  <c r="I1310" i="18"/>
  <c r="T277" i="11"/>
  <c r="I1320" i="18"/>
  <c r="S278" i="11"/>
  <c r="I1283" i="18"/>
  <c r="O275" i="11"/>
  <c r="I1292" i="18"/>
  <c r="M276" i="11"/>
  <c r="H2027" i="18"/>
  <c r="N14" i="15"/>
  <c r="N19" i="15" s="1"/>
  <c r="I1329" i="18"/>
  <c r="Q279" i="11"/>
  <c r="I1281" i="18"/>
  <c r="M275" i="11"/>
  <c r="I1298" i="18"/>
  <c r="S276" i="11"/>
  <c r="I1307" i="18"/>
  <c r="Q277" i="11"/>
  <c r="I1288" i="18"/>
  <c r="T275" i="11"/>
  <c r="I1301" i="18"/>
  <c r="K277" i="11"/>
  <c r="I1293" i="18"/>
  <c r="N276" i="11"/>
  <c r="I1330" i="18"/>
  <c r="R279" i="11"/>
  <c r="I1290" i="18"/>
  <c r="K276" i="11"/>
  <c r="I1318" i="18"/>
  <c r="Q278" i="11"/>
  <c r="D181" i="17"/>
  <c r="I1311" i="18"/>
  <c r="J278" i="11"/>
  <c r="H172" i="10"/>
  <c r="H278" i="11" s="1"/>
  <c r="I1302" i="18"/>
  <c r="L277" i="11"/>
  <c r="I1291" i="18"/>
  <c r="L276" i="11"/>
  <c r="I1287" i="18"/>
  <c r="S275" i="11"/>
  <c r="I1312" i="18"/>
  <c r="K278" i="11"/>
  <c r="I1306" i="18"/>
  <c r="P277" i="11"/>
  <c r="I1324" i="18"/>
  <c r="L279" i="11"/>
  <c r="I1280" i="18"/>
  <c r="L275" i="11"/>
  <c r="I1305" i="18"/>
  <c r="O277" i="11"/>
  <c r="I1313" i="18"/>
  <c r="L278" i="11"/>
  <c r="I1303" i="18"/>
  <c r="M277" i="11"/>
  <c r="H2025" i="18"/>
  <c r="L14" i="15"/>
  <c r="L19" i="15" s="1"/>
  <c r="I1326" i="18"/>
  <c r="N279" i="11"/>
  <c r="I1317" i="18"/>
  <c r="P278" i="11"/>
  <c r="I1314" i="18"/>
  <c r="M278" i="11"/>
  <c r="I1321" i="18"/>
  <c r="T278" i="11"/>
  <c r="I1304" i="18"/>
  <c r="N277" i="11"/>
  <c r="I1282" i="18"/>
  <c r="N275" i="11"/>
  <c r="I1316" i="18"/>
  <c r="O278" i="11"/>
  <c r="H2035" i="18"/>
  <c r="K15" i="15"/>
  <c r="K20" i="15" s="1"/>
  <c r="H2047" i="18" l="1"/>
  <c r="L16" i="15"/>
  <c r="L21" i="15" s="1"/>
  <c r="P17" i="15"/>
  <c r="P22" i="15" s="1"/>
  <c r="H2062" i="18"/>
  <c r="M15" i="15"/>
  <c r="M20" i="15" s="1"/>
  <c r="H2037" i="18"/>
  <c r="K18" i="15"/>
  <c r="K23" i="15" s="1"/>
  <c r="H2068" i="18"/>
  <c r="J15" i="15"/>
  <c r="J20" i="15" s="1"/>
  <c r="J13" i="16" s="1"/>
  <c r="F5" i="42" s="1"/>
  <c r="H2034" i="18"/>
  <c r="D274" i="17"/>
  <c r="H2039" i="18"/>
  <c r="O15" i="15"/>
  <c r="O20" i="15" s="1"/>
  <c r="H2049" i="18"/>
  <c r="N282" i="11"/>
  <c r="H1884" i="18" s="1"/>
  <c r="M284" i="11"/>
  <c r="M292" i="11" s="1"/>
  <c r="M299" i="11" s="1"/>
  <c r="O284" i="11"/>
  <c r="H1907" i="18" s="1"/>
  <c r="K282" i="11"/>
  <c r="H1881" i="18" s="1"/>
  <c r="O281" i="11"/>
  <c r="H1874" i="18" s="1"/>
  <c r="N280" i="11"/>
  <c r="H1862" i="18" s="1"/>
  <c r="P284" i="11"/>
  <c r="H1908" i="18" s="1"/>
  <c r="S283" i="11"/>
  <c r="H1900" i="18" s="1"/>
  <c r="K281" i="11"/>
  <c r="K289" i="11" s="1"/>
  <c r="K296" i="11" s="1"/>
  <c r="N281" i="11"/>
  <c r="N289" i="11" s="1"/>
  <c r="N296" i="11" s="1"/>
  <c r="L283" i="11"/>
  <c r="H1893" i="18" s="1"/>
  <c r="Q283" i="11"/>
  <c r="H1898" i="18" s="1"/>
  <c r="O280" i="11"/>
  <c r="H1863" i="18" s="1"/>
  <c r="O283" i="11"/>
  <c r="H1896" i="18" s="1"/>
  <c r="L282" i="11"/>
  <c r="L290" i="11" s="1"/>
  <c r="L297" i="11" s="1"/>
  <c r="L280" i="11"/>
  <c r="H1860" i="18" s="1"/>
  <c r="N284" i="11"/>
  <c r="H1906" i="18" s="1"/>
  <c r="M280" i="11"/>
  <c r="H1861" i="18" s="1"/>
  <c r="M282" i="11"/>
  <c r="H1883" i="18" s="1"/>
  <c r="L284" i="11"/>
  <c r="H1904" i="18" s="1"/>
  <c r="S284" i="11"/>
  <c r="H1911" i="18" s="1"/>
  <c r="Q284" i="11"/>
  <c r="H1909" i="18" s="1"/>
  <c r="K284" i="11"/>
  <c r="H1903" i="18" s="1"/>
  <c r="O282" i="11"/>
  <c r="H1885" i="18" s="1"/>
  <c r="M283" i="11"/>
  <c r="M291" i="11" s="1"/>
  <c r="M298" i="11" s="1"/>
  <c r="T283" i="11"/>
  <c r="H1901" i="18" s="1"/>
  <c r="K280" i="11"/>
  <c r="H1859" i="18" s="1"/>
  <c r="M281" i="11"/>
  <c r="H1872" i="18" s="1"/>
  <c r="T284" i="11"/>
  <c r="T292" i="11" s="1"/>
  <c r="T299" i="11" s="1"/>
  <c r="P283" i="11"/>
  <c r="H1897" i="18" s="1"/>
  <c r="N283" i="11"/>
  <c r="H1895" i="18" s="1"/>
  <c r="K283" i="11"/>
  <c r="H1892" i="18" s="1"/>
  <c r="L281" i="11"/>
  <c r="H1871" i="18" s="1"/>
  <c r="T280" i="11"/>
  <c r="H1868" i="18" s="1"/>
  <c r="I2492" i="18"/>
  <c r="D324" i="17"/>
  <c r="Q280" i="11"/>
  <c r="H1865" i="18" s="1"/>
  <c r="I2498" i="18"/>
  <c r="Q282" i="11"/>
  <c r="Q290" i="11" s="1"/>
  <c r="Q297" i="11" s="1"/>
  <c r="T282" i="11"/>
  <c r="H1890" i="18" s="1"/>
  <c r="P280" i="11"/>
  <c r="H1864" i="18" s="1"/>
  <c r="P281" i="11"/>
  <c r="H1875" i="18" s="1"/>
  <c r="Q281" i="11"/>
  <c r="H1876" i="18" s="1"/>
  <c r="P282" i="11"/>
  <c r="P290" i="11" s="1"/>
  <c r="P297" i="11" s="1"/>
  <c r="S280" i="11"/>
  <c r="S288" i="11" s="1"/>
  <c r="S295" i="11" s="1"/>
  <c r="T281" i="11"/>
  <c r="H1879" i="18" s="1"/>
  <c r="S281" i="11"/>
  <c r="H1878" i="18" s="1"/>
  <c r="S282" i="11"/>
  <c r="S290" i="11" s="1"/>
  <c r="S297" i="11" s="1"/>
  <c r="R283" i="11"/>
  <c r="H1899" i="18" s="1"/>
  <c r="R280" i="11"/>
  <c r="R288" i="11" s="1"/>
  <c r="R295" i="11" s="1"/>
  <c r="I2477" i="18"/>
  <c r="R284" i="11"/>
  <c r="R292" i="11" s="1"/>
  <c r="R299" i="11" s="1"/>
  <c r="R281" i="11"/>
  <c r="H1877" i="18" s="1"/>
  <c r="R282" i="11"/>
  <c r="R290" i="11" s="1"/>
  <c r="R297" i="11" s="1"/>
  <c r="J12" i="16"/>
  <c r="F4" i="42" s="1"/>
  <c r="M12" i="16"/>
  <c r="I4" i="42" s="1"/>
  <c r="O12" i="16"/>
  <c r="K4" i="42" s="1"/>
  <c r="D10" i="44" s="1"/>
  <c r="N14" i="16"/>
  <c r="J6" i="42" s="1"/>
  <c r="N13" i="16"/>
  <c r="J5" i="42" s="1"/>
  <c r="I2465" i="18"/>
  <c r="K12" i="16"/>
  <c r="G4" i="42" s="1"/>
  <c r="I2470" i="18"/>
  <c r="P12" i="16"/>
  <c r="L4" i="42" s="1"/>
  <c r="E10" i="44" s="1"/>
  <c r="I2487" i="18"/>
  <c r="K14" i="16"/>
  <c r="G6" i="42" s="1"/>
  <c r="I2476" i="18"/>
  <c r="K13" i="16"/>
  <c r="G5" i="42" s="1"/>
  <c r="I2481" i="18"/>
  <c r="P13" i="16"/>
  <c r="L5" i="42" s="1"/>
  <c r="E14" i="44" s="1"/>
  <c r="I2468" i="18"/>
  <c r="N12" i="16"/>
  <c r="J4" i="42" s="1"/>
  <c r="I2466" i="18"/>
  <c r="L12" i="16"/>
  <c r="H4" i="42" s="1"/>
  <c r="H1960" i="18" l="1"/>
  <c r="M307" i="11"/>
  <c r="K304" i="11"/>
  <c r="H1925" i="18"/>
  <c r="H1928" i="18"/>
  <c r="N304" i="11"/>
  <c r="L305" i="11"/>
  <c r="H1937" i="18"/>
  <c r="M306" i="11"/>
  <c r="H1949" i="18"/>
  <c r="H1941" i="18"/>
  <c r="P305" i="11"/>
  <c r="T307" i="11"/>
  <c r="T318" i="11" s="1"/>
  <c r="H1967" i="18"/>
  <c r="S305" i="11"/>
  <c r="S316" i="11" s="1"/>
  <c r="H1944" i="18"/>
  <c r="R307" i="11"/>
  <c r="R318" i="11" s="1"/>
  <c r="H1965" i="18"/>
  <c r="H1943" i="18"/>
  <c r="R305" i="11"/>
  <c r="R316" i="11" s="1"/>
  <c r="S303" i="11"/>
  <c r="S314" i="11" s="1"/>
  <c r="H1922" i="18"/>
  <c r="H1921" i="18"/>
  <c r="R303" i="11"/>
  <c r="R314" i="11" s="1"/>
  <c r="I2509" i="18"/>
  <c r="K16" i="16"/>
  <c r="G8" i="42" s="1"/>
  <c r="H2073" i="18"/>
  <c r="P18" i="15"/>
  <c r="P23" i="15" s="1"/>
  <c r="L17" i="15"/>
  <c r="L22" i="15" s="1"/>
  <c r="H2058" i="18"/>
  <c r="I2488" i="18"/>
  <c r="L14" i="16"/>
  <c r="H6" i="42" s="1"/>
  <c r="I2503" i="18"/>
  <c r="P15" i="16"/>
  <c r="L7" i="42" s="1"/>
  <c r="E38" i="44" s="1"/>
  <c r="M16" i="15"/>
  <c r="M21" i="15" s="1"/>
  <c r="H2048" i="18"/>
  <c r="I2478" i="18"/>
  <c r="M13" i="16"/>
  <c r="I5" i="42" s="1"/>
  <c r="H2045" i="18"/>
  <c r="J16" i="15"/>
  <c r="J21" i="15" s="1"/>
  <c r="O16" i="15"/>
  <c r="O21" i="15" s="1"/>
  <c r="H2050" i="18"/>
  <c r="D275" i="17"/>
  <c r="I2475" i="18"/>
  <c r="D325" i="17"/>
  <c r="I2480" i="18"/>
  <c r="O13" i="16"/>
  <c r="K5" i="42" s="1"/>
  <c r="D14" i="44" s="1"/>
  <c r="N17" i="15"/>
  <c r="N22" i="15" s="1"/>
  <c r="H2060" i="18"/>
  <c r="K290" i="11"/>
  <c r="K297" i="11" s="1"/>
  <c r="L289" i="11"/>
  <c r="L296" i="11" s="1"/>
  <c r="O291" i="11"/>
  <c r="O298" i="11" s="1"/>
  <c r="H1905" i="18"/>
  <c r="H1894" i="18"/>
  <c r="H1882" i="18"/>
  <c r="L288" i="11"/>
  <c r="L295" i="11" s="1"/>
  <c r="L292" i="11"/>
  <c r="L299" i="11" s="1"/>
  <c r="K291" i="11"/>
  <c r="K298" i="11" s="1"/>
  <c r="H1873" i="18"/>
  <c r="S291" i="11"/>
  <c r="S298" i="11" s="1"/>
  <c r="P292" i="11"/>
  <c r="P299" i="11" s="1"/>
  <c r="T291" i="11"/>
  <c r="T298" i="11" s="1"/>
  <c r="M290" i="11"/>
  <c r="M297" i="11" s="1"/>
  <c r="H1912" i="18"/>
  <c r="S292" i="11"/>
  <c r="S299" i="11" s="1"/>
  <c r="K288" i="11"/>
  <c r="K295" i="11" s="1"/>
  <c r="O292" i="11"/>
  <c r="O299" i="11" s="1"/>
  <c r="M289" i="11"/>
  <c r="M296" i="11" s="1"/>
  <c r="K292" i="11"/>
  <c r="K299" i="11" s="1"/>
  <c r="N292" i="11"/>
  <c r="N299" i="11" s="1"/>
  <c r="N291" i="11"/>
  <c r="N298" i="11" s="1"/>
  <c r="N290" i="11"/>
  <c r="N297" i="11" s="1"/>
  <c r="Q291" i="11"/>
  <c r="Q298" i="11" s="1"/>
  <c r="Q306" i="11" s="1"/>
  <c r="Q317" i="11" s="1"/>
  <c r="Q56" i="16" s="1"/>
  <c r="M18" i="42" s="1"/>
  <c r="F36" i="44" s="1"/>
  <c r="O289" i="11"/>
  <c r="O296" i="11" s="1"/>
  <c r="O288" i="11"/>
  <c r="O295" i="11" s="1"/>
  <c r="Q292" i="11"/>
  <c r="Q299" i="11" s="1"/>
  <c r="H1964" i="18" s="1"/>
  <c r="H1887" i="18"/>
  <c r="L291" i="11"/>
  <c r="L298" i="11" s="1"/>
  <c r="H1870" i="18"/>
  <c r="N288" i="11"/>
  <c r="N295" i="11" s="1"/>
  <c r="P291" i="11"/>
  <c r="P298" i="11" s="1"/>
  <c r="O290" i="11"/>
  <c r="O297" i="11" s="1"/>
  <c r="M288" i="11"/>
  <c r="M295" i="11" s="1"/>
  <c r="T288" i="11"/>
  <c r="T295" i="11" s="1"/>
  <c r="H1866" i="18"/>
  <c r="P288" i="11"/>
  <c r="P295" i="11" s="1"/>
  <c r="Q288" i="11"/>
  <c r="Q295" i="11" s="1"/>
  <c r="H1920" i="18" s="1"/>
  <c r="R291" i="11"/>
  <c r="R298" i="11" s="1"/>
  <c r="S289" i="11"/>
  <c r="S296" i="11" s="1"/>
  <c r="H1886" i="18"/>
  <c r="H1889" i="18"/>
  <c r="T289" i="11"/>
  <c r="T296" i="11" s="1"/>
  <c r="P289" i="11"/>
  <c r="P296" i="11" s="1"/>
  <c r="T290" i="11"/>
  <c r="T297" i="11" s="1"/>
  <c r="H1867" i="18"/>
  <c r="H1910" i="18"/>
  <c r="Q289" i="11"/>
  <c r="Q296" i="11" s="1"/>
  <c r="Q304" i="11" s="1"/>
  <c r="Q315" i="11" s="1"/>
  <c r="Q54" i="16" s="1"/>
  <c r="M16" i="42" s="1"/>
  <c r="F12" i="44" s="1"/>
  <c r="R289" i="11"/>
  <c r="R296" i="11" s="1"/>
  <c r="H1888" i="18"/>
  <c r="H1942" i="18"/>
  <c r="Q305" i="11"/>
  <c r="Q316" i="11" s="1"/>
  <c r="Q55" i="16" s="1"/>
  <c r="M17" i="42" s="1"/>
  <c r="F16" i="44" s="1"/>
  <c r="H2022" i="18" l="1"/>
  <c r="T57" i="16"/>
  <c r="P19" i="42" s="1"/>
  <c r="H1999" i="18"/>
  <c r="S55" i="16"/>
  <c r="O17" i="42" s="1"/>
  <c r="H16" i="44" s="1"/>
  <c r="H2020" i="18"/>
  <c r="R57" i="16"/>
  <c r="N19" i="42" s="1"/>
  <c r="G40" i="44" s="1"/>
  <c r="H1998" i="18"/>
  <c r="R55" i="16"/>
  <c r="N17" i="42" s="1"/>
  <c r="G16" i="44" s="1"/>
  <c r="H1977" i="18"/>
  <c r="S53" i="16"/>
  <c r="O15" i="42" s="1"/>
  <c r="H8" i="44" s="1"/>
  <c r="H1976" i="18"/>
  <c r="R53" i="16"/>
  <c r="N15" i="42" s="1"/>
  <c r="G8" i="44" s="1"/>
  <c r="H1936" i="18"/>
  <c r="K305" i="11"/>
  <c r="L304" i="11"/>
  <c r="H1926" i="18"/>
  <c r="O306" i="11"/>
  <c r="H1951" i="18"/>
  <c r="L303" i="11"/>
  <c r="H1915" i="18"/>
  <c r="L307" i="11"/>
  <c r="H1959" i="18"/>
  <c r="K306" i="11"/>
  <c r="H1947" i="18"/>
  <c r="P307" i="11"/>
  <c r="H1963" i="18"/>
  <c r="H1938" i="18"/>
  <c r="M305" i="11"/>
  <c r="H1914" i="18"/>
  <c r="K303" i="11"/>
  <c r="H1962" i="18"/>
  <c r="O307" i="11"/>
  <c r="M304" i="11"/>
  <c r="H1927" i="18"/>
  <c r="H1958" i="18"/>
  <c r="K307" i="11"/>
  <c r="N307" i="11"/>
  <c r="H1961" i="18"/>
  <c r="N306" i="11"/>
  <c r="H1950" i="18"/>
  <c r="N305" i="11"/>
  <c r="H1939" i="18"/>
  <c r="O304" i="11"/>
  <c r="H1929" i="18"/>
  <c r="O303" i="11"/>
  <c r="H1918" i="18"/>
  <c r="H1948" i="18"/>
  <c r="L306" i="11"/>
  <c r="N303" i="11"/>
  <c r="H1917" i="18"/>
  <c r="H1952" i="18"/>
  <c r="P306" i="11"/>
  <c r="O305" i="11"/>
  <c r="H1940" i="18"/>
  <c r="M303" i="11"/>
  <c r="H1916" i="18"/>
  <c r="H1919" i="18"/>
  <c r="P303" i="11"/>
  <c r="H1930" i="18"/>
  <c r="P304" i="11"/>
  <c r="S306" i="11"/>
  <c r="S317" i="11" s="1"/>
  <c r="H1955" i="18"/>
  <c r="H1956" i="18"/>
  <c r="T306" i="11"/>
  <c r="T317" i="11" s="1"/>
  <c r="S307" i="11"/>
  <c r="S318" i="11" s="1"/>
  <c r="H1966" i="18"/>
  <c r="R306" i="11"/>
  <c r="R317" i="11" s="1"/>
  <c r="H1954" i="18"/>
  <c r="S304" i="11"/>
  <c r="S315" i="11" s="1"/>
  <c r="H1933" i="18"/>
  <c r="T304" i="11"/>
  <c r="T315" i="11" s="1"/>
  <c r="H1934" i="18"/>
  <c r="T305" i="11"/>
  <c r="T316" i="11" s="1"/>
  <c r="H1945" i="18"/>
  <c r="H1932" i="18"/>
  <c r="R304" i="11"/>
  <c r="R315" i="11" s="1"/>
  <c r="H1923" i="18"/>
  <c r="T303" i="11"/>
  <c r="T314" i="11" s="1"/>
  <c r="I2514" i="18"/>
  <c r="P16" i="16"/>
  <c r="L8" i="42" s="1"/>
  <c r="E42" i="44" s="1"/>
  <c r="L15" i="16"/>
  <c r="H7" i="42" s="1"/>
  <c r="I2499" i="18"/>
  <c r="L18" i="15"/>
  <c r="L23" i="15" s="1"/>
  <c r="H2069" i="18"/>
  <c r="I2489" i="18"/>
  <c r="M14" i="16"/>
  <c r="I6" i="42" s="1"/>
  <c r="M17" i="15"/>
  <c r="M22" i="15" s="1"/>
  <c r="H2059" i="18"/>
  <c r="J14" i="16"/>
  <c r="F6" i="42" s="1"/>
  <c r="I2486" i="18"/>
  <c r="D326" i="17"/>
  <c r="I2491" i="18"/>
  <c r="O14" i="16"/>
  <c r="K6" i="42" s="1"/>
  <c r="D18" i="44" s="1"/>
  <c r="O17" i="15"/>
  <c r="O22" i="15" s="1"/>
  <c r="H2061" i="18"/>
  <c r="D276" i="17"/>
  <c r="H2056" i="18"/>
  <c r="J17" i="15"/>
  <c r="J22" i="15" s="1"/>
  <c r="H2071" i="18"/>
  <c r="N18" i="15"/>
  <c r="N23" i="15" s="1"/>
  <c r="N15" i="16"/>
  <c r="J7" i="42" s="1"/>
  <c r="I2501" i="18"/>
  <c r="H1953" i="18"/>
  <c r="Q307" i="11"/>
  <c r="Q318" i="11" s="1"/>
  <c r="Q303" i="11"/>
  <c r="Q314" i="11" s="1"/>
  <c r="H1931" i="18"/>
  <c r="H2008" i="18"/>
  <c r="H1986" i="18"/>
  <c r="H1997" i="18"/>
  <c r="H2010" i="18" l="1"/>
  <c r="S56" i="16"/>
  <c r="O18" i="42" s="1"/>
  <c r="H36" i="44" s="1"/>
  <c r="H2011" i="18"/>
  <c r="T56" i="16"/>
  <c r="P18" i="42" s="1"/>
  <c r="H2021" i="18"/>
  <c r="S57" i="16"/>
  <c r="O19" i="42" s="1"/>
  <c r="H40" i="44" s="1"/>
  <c r="H2009" i="18"/>
  <c r="R56" i="16"/>
  <c r="N18" i="42" s="1"/>
  <c r="G36" i="44" s="1"/>
  <c r="H1988" i="18"/>
  <c r="S54" i="16"/>
  <c r="O16" i="42" s="1"/>
  <c r="H12" i="44" s="1"/>
  <c r="H1989" i="18"/>
  <c r="T54" i="16"/>
  <c r="P16" i="42" s="1"/>
  <c r="H2000" i="18"/>
  <c r="T55" i="16"/>
  <c r="P17" i="42" s="1"/>
  <c r="H1978" i="18"/>
  <c r="T53" i="16"/>
  <c r="P15" i="42" s="1"/>
  <c r="R54" i="16"/>
  <c r="N16" i="42" s="1"/>
  <c r="G12" i="44" s="1"/>
  <c r="H1987" i="18"/>
  <c r="I2510" i="18"/>
  <c r="L16" i="16"/>
  <c r="H8" i="42" s="1"/>
  <c r="I2500" i="18"/>
  <c r="M15" i="16"/>
  <c r="I7" i="42" s="1"/>
  <c r="M18" i="15"/>
  <c r="M23" i="15" s="1"/>
  <c r="H2070" i="18"/>
  <c r="O15" i="16"/>
  <c r="K7" i="42" s="1"/>
  <c r="D38" i="44" s="1"/>
  <c r="I2502" i="18"/>
  <c r="O18" i="15"/>
  <c r="O23" i="15" s="1"/>
  <c r="H2072" i="18"/>
  <c r="I2497" i="18"/>
  <c r="J15" i="16"/>
  <c r="F7" i="42" s="1"/>
  <c r="D327" i="17"/>
  <c r="D277" i="17"/>
  <c r="J18" i="15"/>
  <c r="J23" i="15" s="1"/>
  <c r="H2067" i="18"/>
  <c r="N16" i="16"/>
  <c r="J8" i="42" s="1"/>
  <c r="I2512" i="18"/>
  <c r="Q53" i="16"/>
  <c r="M15" i="42" s="1"/>
  <c r="F8" i="44" s="1"/>
  <c r="H2019" i="18"/>
  <c r="Q57" i="16"/>
  <c r="M19" i="42" s="1"/>
  <c r="F40" i="44" s="1"/>
  <c r="H1975" i="18"/>
  <c r="I2511" i="18" l="1"/>
  <c r="M16" i="16"/>
  <c r="I8" i="42" s="1"/>
  <c r="O16" i="16"/>
  <c r="K8" i="42" s="1"/>
  <c r="D42" i="44" s="1"/>
  <c r="I2513" i="18"/>
  <c r="D328" i="17"/>
  <c r="I2508" i="18"/>
  <c r="J16" i="16"/>
  <c r="F8" i="42" s="1"/>
  <c r="T5" i="30"/>
  <c r="T116" i="28"/>
  <c r="T116" i="7" s="1"/>
  <c r="O5" i="30"/>
  <c r="R5" i="30"/>
  <c r="P5" i="30"/>
  <c r="Q5" i="30"/>
  <c r="S5" i="30"/>
  <c r="J5" i="10"/>
  <c r="J5" i="30"/>
  <c r="Q5" i="29"/>
  <c r="Q5" i="14"/>
  <c r="S5" i="28"/>
  <c r="Q5" i="28"/>
  <c r="S5" i="9"/>
  <c r="S5" i="14"/>
  <c r="T5" i="10"/>
  <c r="N5" i="11"/>
  <c r="J5" i="14"/>
  <c r="J5" i="29"/>
  <c r="N5" i="10"/>
  <c r="P5" i="13"/>
  <c r="T5" i="9"/>
  <c r="T5" i="7"/>
  <c r="T5" i="13"/>
  <c r="K5" i="28"/>
  <c r="K5" i="11"/>
  <c r="K5" i="13"/>
  <c r="P5" i="12"/>
  <c r="P5" i="16"/>
  <c r="J5" i="12"/>
  <c r="K5" i="12"/>
  <c r="K5" i="16"/>
  <c r="M5" i="7"/>
  <c r="K5" i="14"/>
  <c r="N5" i="14"/>
  <c r="K5" i="7"/>
  <c r="N5" i="28"/>
  <c r="J5" i="7"/>
  <c r="N5" i="29"/>
  <c r="N5" i="15"/>
  <c r="T5" i="16"/>
  <c r="M5" i="10"/>
  <c r="M5" i="15"/>
  <c r="J5" i="13"/>
  <c r="P5" i="29"/>
  <c r="T5" i="12"/>
  <c r="J5" i="16"/>
  <c r="K5" i="29"/>
  <c r="K5" i="30"/>
  <c r="K5" i="10"/>
  <c r="K5" i="15"/>
  <c r="T5" i="15"/>
  <c r="T5" i="14"/>
  <c r="P5" i="11"/>
  <c r="M5" i="29"/>
  <c r="M5" i="28"/>
  <c r="Q5" i="16"/>
  <c r="S5" i="29"/>
  <c r="J5" i="28"/>
  <c r="P5" i="28"/>
  <c r="N5" i="13"/>
  <c r="L5" i="9"/>
  <c r="J5" i="15"/>
  <c r="L5" i="12"/>
  <c r="Q5" i="10"/>
  <c r="Q5" i="11"/>
  <c r="P5" i="15"/>
  <c r="M5" i="11"/>
  <c r="M5" i="16"/>
  <c r="M5" i="12"/>
  <c r="S5" i="15"/>
  <c r="L5" i="7"/>
  <c r="Q5" i="7"/>
  <c r="P5" i="10"/>
  <c r="N5" i="7"/>
  <c r="S5" i="12"/>
  <c r="P5" i="14"/>
  <c r="S5" i="11"/>
  <c r="N5" i="9"/>
  <c r="N5" i="16"/>
  <c r="K5" i="9"/>
  <c r="N5" i="30"/>
  <c r="J5" i="9"/>
  <c r="S5" i="10"/>
  <c r="S5" i="7"/>
  <c r="M5" i="30"/>
  <c r="L5" i="29"/>
  <c r="L5" i="14"/>
  <c r="L5" i="15"/>
  <c r="M5" i="13"/>
  <c r="M5" i="9"/>
  <c r="M5" i="14"/>
  <c r="L5" i="11"/>
  <c r="J5" i="11"/>
  <c r="N5" i="12"/>
  <c r="Q5" i="15"/>
  <c r="L5" i="28"/>
  <c r="L5" i="13"/>
  <c r="Q5" i="13"/>
  <c r="Q5" i="9"/>
  <c r="L5" i="16"/>
  <c r="Q5" i="12"/>
  <c r="S5" i="13"/>
  <c r="S5" i="16"/>
  <c r="L5" i="30"/>
  <c r="P5" i="9"/>
  <c r="P5" i="7"/>
  <c r="T5" i="11"/>
  <c r="T5" i="28"/>
  <c r="T5" i="29"/>
  <c r="R5" i="28"/>
  <c r="O5" i="10"/>
  <c r="L5" i="10"/>
  <c r="R5" i="15"/>
  <c r="R5" i="12"/>
  <c r="O5" i="16"/>
  <c r="O5" i="11"/>
  <c r="O5" i="7"/>
  <c r="O5" i="12"/>
  <c r="O5" i="14"/>
  <c r="R5" i="7"/>
  <c r="R5" i="29"/>
  <c r="R5" i="9"/>
  <c r="R5" i="13"/>
  <c r="O5" i="15"/>
  <c r="O5" i="13"/>
  <c r="R5" i="11"/>
  <c r="R5" i="16"/>
  <c r="R5" i="14"/>
  <c r="R5" i="10"/>
  <c r="O5" i="28"/>
  <c r="O5" i="9"/>
  <c r="O5" i="29"/>
  <c r="T115" i="30" l="1"/>
  <c r="T115" i="28" s="1"/>
  <c r="T115" i="7" s="1"/>
  <c r="T107" i="30"/>
  <c r="T107" i="28" s="1"/>
  <c r="T107" i="7" s="1"/>
  <c r="T105" i="30"/>
  <c r="T105" i="28" s="1"/>
  <c r="T105" i="7" s="1"/>
  <c r="T106" i="30"/>
  <c r="T106" i="28" s="1"/>
  <c r="T106" i="7" s="1"/>
  <c r="T104" i="30"/>
  <c r="T104" i="28" s="1"/>
  <c r="T104" i="7" s="1"/>
  <c r="T103" i="30"/>
  <c r="T103" i="28" s="1"/>
  <c r="T103" i="7" s="1"/>
  <c r="O115" i="30"/>
  <c r="O115" i="28" s="1"/>
  <c r="O107" i="30"/>
  <c r="O107" i="28" s="1"/>
  <c r="O106" i="30"/>
  <c r="O106" i="28" s="1"/>
  <c r="O106" i="7" s="1"/>
  <c r="O105" i="30"/>
  <c r="O105" i="28" s="1"/>
  <c r="O105" i="7" s="1"/>
  <c r="O104" i="30"/>
  <c r="O104" i="28" s="1"/>
  <c r="O103" i="30"/>
  <c r="O103" i="28" s="1"/>
  <c r="R115" i="30"/>
  <c r="R115" i="28" s="1"/>
  <c r="R115" i="7" s="1"/>
  <c r="R107" i="30"/>
  <c r="R107" i="28" s="1"/>
  <c r="R107" i="7" s="1"/>
  <c r="R106" i="30"/>
  <c r="R106" i="28" s="1"/>
  <c r="R106" i="7" s="1"/>
  <c r="R104" i="30"/>
  <c r="R104" i="28" s="1"/>
  <c r="R104" i="7" s="1"/>
  <c r="R105" i="30"/>
  <c r="R105" i="28" s="1"/>
  <c r="R105" i="7" s="1"/>
  <c r="R103" i="30"/>
  <c r="R103" i="28" s="1"/>
  <c r="R103" i="7" s="1"/>
  <c r="P115" i="30"/>
  <c r="P115" i="28" s="1"/>
  <c r="P115" i="7" s="1"/>
  <c r="P107" i="30"/>
  <c r="P106" i="30"/>
  <c r="P106" i="28" s="1"/>
  <c r="P106" i="7" s="1"/>
  <c r="P105" i="30"/>
  <c r="P104" i="30"/>
  <c r="P103" i="30"/>
  <c r="P103" i="28" s="1"/>
  <c r="P103" i="7" s="1"/>
  <c r="Q115" i="30"/>
  <c r="Q115" i="28" s="1"/>
  <c r="Q115" i="7" s="1"/>
  <c r="Q107" i="30"/>
  <c r="Q107" i="28" s="1"/>
  <c r="Q107" i="7" s="1"/>
  <c r="Q106" i="30"/>
  <c r="Q105" i="30"/>
  <c r="Q105" i="28" s="1"/>
  <c r="Q105" i="7" s="1"/>
  <c r="Q104" i="30"/>
  <c r="Q104" i="28" s="1"/>
  <c r="Q104" i="7" s="1"/>
  <c r="Q103" i="30"/>
  <c r="Q103" i="28" s="1"/>
  <c r="S115" i="30"/>
  <c r="S107" i="30"/>
  <c r="S107" i="28" s="1"/>
  <c r="S107" i="7" s="1"/>
  <c r="S106" i="30"/>
  <c r="S106" i="28" s="1"/>
  <c r="S106" i="7" s="1"/>
  <c r="S105" i="30"/>
  <c r="S105" i="28" s="1"/>
  <c r="S105" i="7" s="1"/>
  <c r="S104" i="30"/>
  <c r="S104" i="28" s="1"/>
  <c r="S104" i="7" s="1"/>
  <c r="S103" i="30"/>
  <c r="S103" i="28" s="1"/>
  <c r="S103" i="7" s="1"/>
  <c r="O116" i="28"/>
  <c r="T71" i="12"/>
  <c r="T78" i="12"/>
  <c r="I184" i="18"/>
  <c r="R116" i="28"/>
  <c r="R116" i="7" s="1"/>
  <c r="Q116" i="28"/>
  <c r="Q116" i="7" s="1"/>
  <c r="S116" i="28"/>
  <c r="S116" i="7" s="1"/>
  <c r="I63" i="18" l="1"/>
  <c r="T16" i="11"/>
  <c r="T26" i="11" s="1"/>
  <c r="T77" i="12"/>
  <c r="T80" i="12" s="1"/>
  <c r="I2158" i="18" s="1"/>
  <c r="T70" i="12"/>
  <c r="T73" i="12" s="1"/>
  <c r="I173" i="18"/>
  <c r="T20" i="11"/>
  <c r="T30" i="11" s="1"/>
  <c r="I107" i="18"/>
  <c r="T18" i="11"/>
  <c r="T28" i="11" s="1"/>
  <c r="I85" i="18"/>
  <c r="T19" i="11"/>
  <c r="T29" i="11" s="1"/>
  <c r="I96" i="18"/>
  <c r="T17" i="11"/>
  <c r="T27" i="11" s="1"/>
  <c r="I74" i="18"/>
  <c r="O19" i="11"/>
  <c r="O29" i="11" s="1"/>
  <c r="I91" i="18"/>
  <c r="O18" i="11"/>
  <c r="O28" i="11" s="1"/>
  <c r="I80" i="18"/>
  <c r="R77" i="12"/>
  <c r="I171" i="18"/>
  <c r="R70" i="12"/>
  <c r="I72" i="18"/>
  <c r="R17" i="11"/>
  <c r="R27" i="11" s="1"/>
  <c r="P77" i="12"/>
  <c r="P70" i="12"/>
  <c r="I169" i="18"/>
  <c r="I59" i="18"/>
  <c r="P16" i="11"/>
  <c r="P26" i="11" s="1"/>
  <c r="Q77" i="12"/>
  <c r="Q70" i="12"/>
  <c r="I170" i="18"/>
  <c r="S20" i="11"/>
  <c r="S30" i="11" s="1"/>
  <c r="I106" i="18"/>
  <c r="S16" i="11"/>
  <c r="S26" i="11" s="1"/>
  <c r="I62" i="18"/>
  <c r="Q103" i="7"/>
  <c r="H103" i="30"/>
  <c r="S115" i="28"/>
  <c r="H115" i="30"/>
  <c r="O116" i="7"/>
  <c r="O107" i="7"/>
  <c r="O104" i="7"/>
  <c r="I83" i="18"/>
  <c r="R18" i="11"/>
  <c r="R28" i="11" s="1"/>
  <c r="I94" i="18"/>
  <c r="R19" i="11"/>
  <c r="R29" i="11" s="1"/>
  <c r="I61" i="18"/>
  <c r="R16" i="11"/>
  <c r="R26" i="11" s="1"/>
  <c r="R78" i="12"/>
  <c r="I182" i="18"/>
  <c r="R71" i="12"/>
  <c r="I105" i="18"/>
  <c r="R20" i="11"/>
  <c r="R30" i="11" s="1"/>
  <c r="H105" i="30"/>
  <c r="P105" i="28"/>
  <c r="I92" i="18"/>
  <c r="P19" i="11"/>
  <c r="P29" i="11" s="1"/>
  <c r="O115" i="7"/>
  <c r="O103" i="7"/>
  <c r="Q71" i="12"/>
  <c r="I181" i="18"/>
  <c r="Q78" i="12"/>
  <c r="I71" i="18"/>
  <c r="Q17" i="11"/>
  <c r="Q27" i="11" s="1"/>
  <c r="I104" i="18"/>
  <c r="Q20" i="11"/>
  <c r="Q30" i="11" s="1"/>
  <c r="I82" i="18"/>
  <c r="Q18" i="11"/>
  <c r="Q28" i="11" s="1"/>
  <c r="H106" i="30"/>
  <c r="Q106" i="28"/>
  <c r="I73" i="18"/>
  <c r="S17" i="11"/>
  <c r="S27" i="11" s="1"/>
  <c r="I183" i="18"/>
  <c r="S71" i="12"/>
  <c r="S78" i="12"/>
  <c r="I95" i="18"/>
  <c r="S19" i="11"/>
  <c r="S29" i="11" s="1"/>
  <c r="I84" i="18"/>
  <c r="S18" i="11"/>
  <c r="S28" i="11" s="1"/>
  <c r="P104" i="28"/>
  <c r="H104" i="30"/>
  <c r="P116" i="28"/>
  <c r="H116" i="30"/>
  <c r="P107" i="28"/>
  <c r="H107" i="30"/>
  <c r="I1343" i="18" l="1"/>
  <c r="T34" i="11"/>
  <c r="T40" i="11" s="1"/>
  <c r="T48" i="11"/>
  <c r="Q73" i="12"/>
  <c r="Q84" i="12" s="1"/>
  <c r="Q80" i="12"/>
  <c r="I2155" i="18" s="1"/>
  <c r="I1339" i="18"/>
  <c r="P48" i="11"/>
  <c r="P34" i="11"/>
  <c r="P40" i="11" s="1"/>
  <c r="S52" i="11"/>
  <c r="S38" i="11"/>
  <c r="S44" i="11" s="1"/>
  <c r="I1386" i="18"/>
  <c r="I1342" i="18"/>
  <c r="S34" i="11"/>
  <c r="S40" i="11" s="1"/>
  <c r="S48" i="11"/>
  <c r="I1360" i="18"/>
  <c r="O36" i="11"/>
  <c r="O42" i="11" s="1"/>
  <c r="O50" i="11"/>
  <c r="R80" i="12"/>
  <c r="I2156" i="18" s="1"/>
  <c r="R73" i="12"/>
  <c r="I1387" i="18"/>
  <c r="T52" i="11"/>
  <c r="T38" i="11"/>
  <c r="T44" i="11" s="1"/>
  <c r="I1365" i="18"/>
  <c r="T36" i="11"/>
  <c r="T42" i="11" s="1"/>
  <c r="T50" i="11"/>
  <c r="I1376" i="18"/>
  <c r="T51" i="11"/>
  <c r="T37" i="11"/>
  <c r="T43" i="11" s="1"/>
  <c r="I1354" i="18"/>
  <c r="T49" i="11"/>
  <c r="T35" i="11"/>
  <c r="T41" i="11" s="1"/>
  <c r="O51" i="11"/>
  <c r="I1371" i="18"/>
  <c r="O37" i="11"/>
  <c r="O43" i="11" s="1"/>
  <c r="R49" i="11"/>
  <c r="R35" i="11"/>
  <c r="R41" i="11" s="1"/>
  <c r="I1352" i="18"/>
  <c r="T84" i="12"/>
  <c r="T86" i="12" s="1"/>
  <c r="I2147" i="18"/>
  <c r="P104" i="7"/>
  <c r="H104" i="28"/>
  <c r="H103" i="7"/>
  <c r="H16" i="11" s="1"/>
  <c r="H103" i="28"/>
  <c r="S115" i="7"/>
  <c r="H115" i="7" s="1"/>
  <c r="H115" i="28"/>
  <c r="P116" i="7"/>
  <c r="H116" i="7" s="1"/>
  <c r="H116" i="28"/>
  <c r="P107" i="7"/>
  <c r="H107" i="28"/>
  <c r="O71" i="12"/>
  <c r="I179" i="18"/>
  <c r="O78" i="12"/>
  <c r="I102" i="18"/>
  <c r="O20" i="11"/>
  <c r="O30" i="11" s="1"/>
  <c r="I69" i="18"/>
  <c r="O17" i="11"/>
  <c r="O27" i="11" s="1"/>
  <c r="R36" i="11"/>
  <c r="R42" i="11" s="1"/>
  <c r="I1363" i="18"/>
  <c r="R50" i="11"/>
  <c r="R51" i="11"/>
  <c r="I1374" i="18"/>
  <c r="R37" i="11"/>
  <c r="R43" i="11" s="1"/>
  <c r="R48" i="11"/>
  <c r="I1341" i="18"/>
  <c r="R34" i="11"/>
  <c r="R40" i="11" s="1"/>
  <c r="R52" i="11"/>
  <c r="R38" i="11"/>
  <c r="R44" i="11" s="1"/>
  <c r="I1385" i="18"/>
  <c r="H105" i="28"/>
  <c r="P105" i="7"/>
  <c r="P51" i="11"/>
  <c r="I1372" i="18"/>
  <c r="P37" i="11"/>
  <c r="P43" i="11" s="1"/>
  <c r="O70" i="12"/>
  <c r="I168" i="18"/>
  <c r="O77" i="12"/>
  <c r="I58" i="18"/>
  <c r="O16" i="11"/>
  <c r="O26" i="11" s="1"/>
  <c r="Q49" i="11"/>
  <c r="I1351" i="18"/>
  <c r="Q35" i="11"/>
  <c r="Q41" i="11" s="1"/>
  <c r="I1384" i="18"/>
  <c r="Q52" i="11"/>
  <c r="Q38" i="11"/>
  <c r="Q44" i="11" s="1"/>
  <c r="Q50" i="11"/>
  <c r="I1362" i="18"/>
  <c r="Q36" i="11"/>
  <c r="Q42" i="11" s="1"/>
  <c r="H106" i="28"/>
  <c r="Q106" i="7"/>
  <c r="S49" i="11"/>
  <c r="S35" i="11"/>
  <c r="S41" i="11" s="1"/>
  <c r="I1353" i="18"/>
  <c r="I1375" i="18"/>
  <c r="S51" i="11"/>
  <c r="S37" i="11"/>
  <c r="S43" i="11" s="1"/>
  <c r="S36" i="11"/>
  <c r="S42" i="11" s="1"/>
  <c r="S50" i="11"/>
  <c r="I1364" i="18"/>
  <c r="I1407" i="18" l="1"/>
  <c r="R45" i="16"/>
  <c r="I1398" i="18"/>
  <c r="T44" i="16"/>
  <c r="I1426" i="18"/>
  <c r="O47" i="16"/>
  <c r="Q86" i="12"/>
  <c r="I2144" i="18"/>
  <c r="I1394" i="18"/>
  <c r="P44" i="16"/>
  <c r="S48" i="16"/>
  <c r="I1441" i="18"/>
  <c r="S44" i="16"/>
  <c r="I1397" i="18"/>
  <c r="I1420" i="18"/>
  <c r="T46" i="16"/>
  <c r="T47" i="16"/>
  <c r="I1431" i="18"/>
  <c r="I1409" i="18"/>
  <c r="T45" i="16"/>
  <c r="I1415" i="18"/>
  <c r="O46" i="16"/>
  <c r="I2145" i="18"/>
  <c r="R84" i="12"/>
  <c r="R86" i="12" s="1"/>
  <c r="T48" i="16"/>
  <c r="I1442" i="18"/>
  <c r="T90" i="12"/>
  <c r="T92" i="12" s="1"/>
  <c r="I2169" i="18"/>
  <c r="T97" i="12"/>
  <c r="H104" i="7"/>
  <c r="H17" i="11" s="1"/>
  <c r="I70" i="18"/>
  <c r="P17" i="11"/>
  <c r="P27" i="11" s="1"/>
  <c r="Q16" i="11"/>
  <c r="Q26" i="11" s="1"/>
  <c r="H26" i="11" s="1"/>
  <c r="I60" i="18"/>
  <c r="S70" i="12"/>
  <c r="S73" i="12" s="1"/>
  <c r="S77" i="12"/>
  <c r="S80" i="12" s="1"/>
  <c r="I2157" i="18" s="1"/>
  <c r="I172" i="18"/>
  <c r="O73" i="12"/>
  <c r="O80" i="12"/>
  <c r="I180" i="18"/>
  <c r="P71" i="12"/>
  <c r="P73" i="12" s="1"/>
  <c r="P78" i="12"/>
  <c r="P80" i="12" s="1"/>
  <c r="I2154" i="18" s="1"/>
  <c r="P20" i="11"/>
  <c r="P30" i="11" s="1"/>
  <c r="H30" i="11" s="1"/>
  <c r="I103" i="18"/>
  <c r="H107" i="7"/>
  <c r="H20" i="11" s="1"/>
  <c r="H71" i="12"/>
  <c r="H78" i="12"/>
  <c r="O38" i="11"/>
  <c r="O44" i="11" s="1"/>
  <c r="I1382" i="18"/>
  <c r="O52" i="11"/>
  <c r="I1349" i="18"/>
  <c r="O35" i="11"/>
  <c r="O41" i="11" s="1"/>
  <c r="O49" i="11"/>
  <c r="R46" i="16"/>
  <c r="I1418" i="18"/>
  <c r="R47" i="16"/>
  <c r="I1429" i="18"/>
  <c r="R44" i="16"/>
  <c r="I1396" i="18"/>
  <c r="I1440" i="18"/>
  <c r="R48" i="16"/>
  <c r="H105" i="7"/>
  <c r="H18" i="11" s="1"/>
  <c r="I81" i="18"/>
  <c r="P18" i="11"/>
  <c r="P28" i="11" s="1"/>
  <c r="I1427" i="18"/>
  <c r="P47" i="16"/>
  <c r="H77" i="12"/>
  <c r="H70" i="12"/>
  <c r="I1338" i="18"/>
  <c r="O34" i="11"/>
  <c r="O40" i="11" s="1"/>
  <c r="O48" i="11"/>
  <c r="Q45" i="16"/>
  <c r="I1406" i="18"/>
  <c r="Q48" i="16"/>
  <c r="I1439" i="18"/>
  <c r="Q46" i="16"/>
  <c r="I1417" i="18"/>
  <c r="H106" i="7"/>
  <c r="H19" i="11" s="1"/>
  <c r="I93" i="18"/>
  <c r="Q19" i="11"/>
  <c r="Q29" i="11" s="1"/>
  <c r="I1408" i="18"/>
  <c r="S45" i="16"/>
  <c r="S47" i="16"/>
  <c r="I1430" i="18"/>
  <c r="I1419" i="18"/>
  <c r="S46" i="16"/>
  <c r="I2167" i="18" l="1"/>
  <c r="R97" i="12"/>
  <c r="R90" i="12"/>
  <c r="R92" i="12" s="1"/>
  <c r="Q90" i="12"/>
  <c r="Q92" i="12" s="1"/>
  <c r="I2166" i="18"/>
  <c r="Q97" i="12"/>
  <c r="T96" i="12"/>
  <c r="T98" i="12" s="1"/>
  <c r="I2180" i="18"/>
  <c r="H27" i="11"/>
  <c r="P35" i="11"/>
  <c r="P41" i="11" s="1"/>
  <c r="I1350" i="18"/>
  <c r="P49" i="11"/>
  <c r="F55" i="11" s="1"/>
  <c r="H73" i="12"/>
  <c r="H84" i="12" s="1"/>
  <c r="I2142" i="18"/>
  <c r="O84" i="12"/>
  <c r="O86" i="12" s="1"/>
  <c r="I2153" i="18"/>
  <c r="H80" i="12"/>
  <c r="Q34" i="11"/>
  <c r="Q40" i="11" s="1"/>
  <c r="H40" i="11" s="1"/>
  <c r="H44" i="16" s="1"/>
  <c r="Q48" i="11"/>
  <c r="F54" i="11" s="1"/>
  <c r="I1340" i="18"/>
  <c r="S84" i="12"/>
  <c r="S86" i="12" s="1"/>
  <c r="I2146" i="18"/>
  <c r="P84" i="12"/>
  <c r="P86" i="12" s="1"/>
  <c r="I2143" i="18"/>
  <c r="P52" i="11"/>
  <c r="F58" i="11" s="1"/>
  <c r="I1383" i="18"/>
  <c r="P38" i="11"/>
  <c r="P44" i="11" s="1"/>
  <c r="H44" i="11" s="1"/>
  <c r="H48" i="16" s="1"/>
  <c r="I1437" i="18"/>
  <c r="O48" i="16"/>
  <c r="H52" i="11"/>
  <c r="H38" i="11"/>
  <c r="O45" i="16"/>
  <c r="I1404" i="18"/>
  <c r="H28" i="11"/>
  <c r="I1361" i="18"/>
  <c r="P50" i="11"/>
  <c r="F56" i="11" s="1"/>
  <c r="P36" i="11"/>
  <c r="P42" i="11" s="1"/>
  <c r="O44" i="16"/>
  <c r="I1393" i="18"/>
  <c r="H34" i="11"/>
  <c r="H48" i="11"/>
  <c r="H29" i="11"/>
  <c r="Q51" i="11"/>
  <c r="F57" i="11" s="1"/>
  <c r="I1373" i="18"/>
  <c r="Q37" i="11"/>
  <c r="Q43" i="11" s="1"/>
  <c r="I2177" i="18" l="1"/>
  <c r="Q96" i="12"/>
  <c r="Q98" i="12" s="1"/>
  <c r="I2178" i="18"/>
  <c r="R96" i="12"/>
  <c r="R98" i="12" s="1"/>
  <c r="T103" i="12"/>
  <c r="T104" i="12" s="1"/>
  <c r="I2191" i="18"/>
  <c r="H35" i="11"/>
  <c r="H49" i="11"/>
  <c r="H41" i="11"/>
  <c r="H45" i="16" s="1"/>
  <c r="P45" i="16"/>
  <c r="I1405" i="18"/>
  <c r="I1444" i="18"/>
  <c r="D194" i="17"/>
  <c r="F19" i="10"/>
  <c r="H86" i="12"/>
  <c r="O97" i="12"/>
  <c r="I2164" i="18"/>
  <c r="O90" i="12"/>
  <c r="O92" i="12" s="1"/>
  <c r="F18" i="10"/>
  <c r="I1443" i="18"/>
  <c r="D193" i="17"/>
  <c r="Q44" i="16"/>
  <c r="I1395" i="18"/>
  <c r="I2168" i="18"/>
  <c r="S97" i="12"/>
  <c r="S90" i="12"/>
  <c r="S92" i="12" s="1"/>
  <c r="I2165" i="18"/>
  <c r="P97" i="12"/>
  <c r="P90" i="12"/>
  <c r="P92" i="12" s="1"/>
  <c r="P96" i="12" s="1"/>
  <c r="I1447" i="18"/>
  <c r="F22" i="10"/>
  <c r="D197" i="17"/>
  <c r="P48" i="16"/>
  <c r="I1438" i="18"/>
  <c r="H50" i="11"/>
  <c r="H36" i="11"/>
  <c r="D195" i="17"/>
  <c r="I1445" i="18"/>
  <c r="F20" i="10"/>
  <c r="H42" i="11"/>
  <c r="H46" i="16" s="1"/>
  <c r="P46" i="16"/>
  <c r="I1416" i="18"/>
  <c r="H51" i="11"/>
  <c r="H37" i="11"/>
  <c r="F21" i="10"/>
  <c r="D196" i="17"/>
  <c r="I1446" i="18"/>
  <c r="H43" i="11"/>
  <c r="H47" i="16" s="1"/>
  <c r="I1428" i="18"/>
  <c r="Q47" i="16"/>
  <c r="I2189" i="18" l="1"/>
  <c r="R103" i="12"/>
  <c r="R104" i="12" s="1"/>
  <c r="R116" i="12" s="1"/>
  <c r="R117" i="12" s="1"/>
  <c r="R69" i="16" s="1"/>
  <c r="N28" i="42" s="1"/>
  <c r="G21" i="44" s="1"/>
  <c r="I2188" i="18"/>
  <c r="Q103" i="12"/>
  <c r="Q104" i="12" s="1"/>
  <c r="P98" i="12"/>
  <c r="I2202" i="18"/>
  <c r="T116" i="12"/>
  <c r="T117" i="12" s="1"/>
  <c r="T69" i="16" s="1"/>
  <c r="P28" i="42" s="1"/>
  <c r="T67" i="16"/>
  <c r="T110" i="12"/>
  <c r="T111" i="12" s="1"/>
  <c r="H97" i="12"/>
  <c r="H90" i="12"/>
  <c r="O25" i="10"/>
  <c r="S25" i="10"/>
  <c r="R25" i="10"/>
  <c r="J25" i="10"/>
  <c r="K25" i="10"/>
  <c r="Q25" i="10"/>
  <c r="M25" i="10"/>
  <c r="N25" i="10"/>
  <c r="T25" i="10"/>
  <c r="P25" i="10"/>
  <c r="L25" i="10"/>
  <c r="I2175" i="18"/>
  <c r="O96" i="12"/>
  <c r="O98" i="12" s="1"/>
  <c r="S24" i="10"/>
  <c r="R24" i="10"/>
  <c r="K24" i="10"/>
  <c r="M24" i="10"/>
  <c r="L24" i="10"/>
  <c r="O24" i="10"/>
  <c r="T24" i="10"/>
  <c r="J24" i="10"/>
  <c r="Q24" i="10"/>
  <c r="P24" i="10"/>
  <c r="N24" i="10"/>
  <c r="I2179" i="18"/>
  <c r="S96" i="12"/>
  <c r="S98" i="12" s="1"/>
  <c r="H92" i="12"/>
  <c r="H96" i="12" s="1"/>
  <c r="I2176" i="18"/>
  <c r="R28" i="10"/>
  <c r="M28" i="10"/>
  <c r="O28" i="10"/>
  <c r="T28" i="10"/>
  <c r="J28" i="10"/>
  <c r="K28" i="10"/>
  <c r="S28" i="10"/>
  <c r="Q28" i="10"/>
  <c r="L28" i="10"/>
  <c r="N28" i="10"/>
  <c r="P28" i="10"/>
  <c r="L26" i="10"/>
  <c r="M26" i="10"/>
  <c r="P26" i="10"/>
  <c r="K26" i="10"/>
  <c r="N26" i="10"/>
  <c r="T26" i="10"/>
  <c r="S26" i="10"/>
  <c r="R26" i="10"/>
  <c r="Q26" i="10"/>
  <c r="O26" i="10"/>
  <c r="J26" i="10"/>
  <c r="P27" i="10"/>
  <c r="Q27" i="10"/>
  <c r="N27" i="10"/>
  <c r="L27" i="10"/>
  <c r="S27" i="10"/>
  <c r="R27" i="10"/>
  <c r="K27" i="10"/>
  <c r="O27" i="10"/>
  <c r="J27" i="10"/>
  <c r="M27" i="10"/>
  <c r="T27" i="10"/>
  <c r="R110" i="12" l="1"/>
  <c r="R111" i="12" s="1"/>
  <c r="R67" i="16"/>
  <c r="I2200" i="18"/>
  <c r="Q67" i="16"/>
  <c r="Q110" i="12"/>
  <c r="Q111" i="12" s="1"/>
  <c r="I2199" i="18"/>
  <c r="Q116" i="12"/>
  <c r="Q117" i="12" s="1"/>
  <c r="Q69" i="16" s="1"/>
  <c r="M28" i="42" s="1"/>
  <c r="F21" i="44" s="1"/>
  <c r="I2187" i="18"/>
  <c r="P103" i="12"/>
  <c r="P104" i="12" s="1"/>
  <c r="I836" i="18"/>
  <c r="S36" i="10"/>
  <c r="S42" i="10" s="1"/>
  <c r="H28" i="10"/>
  <c r="H36" i="10" s="1"/>
  <c r="I834" i="18"/>
  <c r="Q36" i="10"/>
  <c r="Q42" i="10" s="1"/>
  <c r="L36" i="10"/>
  <c r="L42" i="10" s="1"/>
  <c r="I829" i="18"/>
  <c r="I832" i="18"/>
  <c r="O36" i="10"/>
  <c r="O42" i="10" s="1"/>
  <c r="I837" i="18"/>
  <c r="T36" i="10"/>
  <c r="T42" i="10" s="1"/>
  <c r="N36" i="10"/>
  <c r="N42" i="10" s="1"/>
  <c r="I831" i="18"/>
  <c r="I833" i="18"/>
  <c r="P36" i="10"/>
  <c r="P42" i="10" s="1"/>
  <c r="I2213" i="18"/>
  <c r="T19" i="16"/>
  <c r="P9" i="42" s="1"/>
  <c r="D137" i="17"/>
  <c r="I827" i="18"/>
  <c r="J36" i="10"/>
  <c r="J42" i="10" s="1"/>
  <c r="I828" i="18"/>
  <c r="K36" i="10"/>
  <c r="K42" i="10" s="1"/>
  <c r="I799" i="18"/>
  <c r="O33" i="10"/>
  <c r="O39" i="10" s="1"/>
  <c r="I803" i="18"/>
  <c r="S33" i="10"/>
  <c r="S39" i="10" s="1"/>
  <c r="I802" i="18"/>
  <c r="R33" i="10"/>
  <c r="R39" i="10" s="1"/>
  <c r="D134" i="17"/>
  <c r="I794" i="18"/>
  <c r="H25" i="10"/>
  <c r="H33" i="10" s="1"/>
  <c r="J33" i="10"/>
  <c r="J39" i="10" s="1"/>
  <c r="I795" i="18"/>
  <c r="K33" i="10"/>
  <c r="K39" i="10" s="1"/>
  <c r="I801" i="18"/>
  <c r="Q33" i="10"/>
  <c r="Q39" i="10" s="1"/>
  <c r="I797" i="18"/>
  <c r="M33" i="10"/>
  <c r="M39" i="10" s="1"/>
  <c r="I798" i="18"/>
  <c r="N33" i="10"/>
  <c r="N39" i="10" s="1"/>
  <c r="I804" i="18"/>
  <c r="T33" i="10"/>
  <c r="T39" i="10" s="1"/>
  <c r="P33" i="10"/>
  <c r="P39" i="10" s="1"/>
  <c r="I800" i="18"/>
  <c r="L33" i="10"/>
  <c r="L39" i="10" s="1"/>
  <c r="I796" i="18"/>
  <c r="I2186" i="18"/>
  <c r="O103" i="12"/>
  <c r="O104" i="12" s="1"/>
  <c r="H98" i="12"/>
  <c r="H103" i="12" s="1"/>
  <c r="I792" i="18"/>
  <c r="S32" i="10"/>
  <c r="S38" i="10" s="1"/>
  <c r="R32" i="10"/>
  <c r="R38" i="10" s="1"/>
  <c r="I791" i="18"/>
  <c r="I784" i="18"/>
  <c r="K32" i="10"/>
  <c r="K38" i="10" s="1"/>
  <c r="I786" i="18"/>
  <c r="M32" i="10"/>
  <c r="M38" i="10" s="1"/>
  <c r="I785" i="18"/>
  <c r="L32" i="10"/>
  <c r="L38" i="10" s="1"/>
  <c r="I788" i="18"/>
  <c r="O32" i="10"/>
  <c r="O38" i="10" s="1"/>
  <c r="I793" i="18"/>
  <c r="T32" i="10"/>
  <c r="T38" i="10" s="1"/>
  <c r="I783" i="18"/>
  <c r="H24" i="10"/>
  <c r="H32" i="10" s="1"/>
  <c r="J32" i="10"/>
  <c r="J38" i="10" s="1"/>
  <c r="D133" i="17"/>
  <c r="I790" i="18"/>
  <c r="Q32" i="10"/>
  <c r="Q38" i="10" s="1"/>
  <c r="I789" i="18"/>
  <c r="P32" i="10"/>
  <c r="P38" i="10" s="1"/>
  <c r="I787" i="18"/>
  <c r="N32" i="10"/>
  <c r="N38" i="10" s="1"/>
  <c r="I835" i="18"/>
  <c r="R36" i="10"/>
  <c r="R42" i="10" s="1"/>
  <c r="M36" i="10"/>
  <c r="M42" i="10" s="1"/>
  <c r="I830" i="18"/>
  <c r="I2190" i="18"/>
  <c r="S103" i="12"/>
  <c r="S104" i="12" s="1"/>
  <c r="I807" i="18"/>
  <c r="L34" i="10"/>
  <c r="L40" i="10" s="1"/>
  <c r="I808" i="18"/>
  <c r="M34" i="10"/>
  <c r="M40" i="10" s="1"/>
  <c r="I811" i="18"/>
  <c r="P34" i="10"/>
  <c r="P40" i="10" s="1"/>
  <c r="K34" i="10"/>
  <c r="K40" i="10" s="1"/>
  <c r="I806" i="18"/>
  <c r="I809" i="18"/>
  <c r="N34" i="10"/>
  <c r="N40" i="10" s="1"/>
  <c r="T34" i="10"/>
  <c r="T40" i="10" s="1"/>
  <c r="I815" i="18"/>
  <c r="I814" i="18"/>
  <c r="S34" i="10"/>
  <c r="S40" i="10" s="1"/>
  <c r="I813" i="18"/>
  <c r="R34" i="10"/>
  <c r="R40" i="10" s="1"/>
  <c r="Q34" i="10"/>
  <c r="Q40" i="10" s="1"/>
  <c r="I812" i="18"/>
  <c r="I810" i="18"/>
  <c r="O34" i="10"/>
  <c r="O40" i="10" s="1"/>
  <c r="D135" i="17"/>
  <c r="H26" i="10"/>
  <c r="H34" i="10" s="1"/>
  <c r="I805" i="18"/>
  <c r="J34" i="10"/>
  <c r="J40" i="10" s="1"/>
  <c r="I822" i="18"/>
  <c r="P35" i="10"/>
  <c r="P41" i="10" s="1"/>
  <c r="Q35" i="10"/>
  <c r="Q41" i="10" s="1"/>
  <c r="I823" i="18"/>
  <c r="N35" i="10"/>
  <c r="N41" i="10" s="1"/>
  <c r="I820" i="18"/>
  <c r="I818" i="18"/>
  <c r="L35" i="10"/>
  <c r="L41" i="10" s="1"/>
  <c r="I825" i="18"/>
  <c r="S35" i="10"/>
  <c r="S41" i="10" s="1"/>
  <c r="I824" i="18"/>
  <c r="R35" i="10"/>
  <c r="R41" i="10" s="1"/>
  <c r="K35" i="10"/>
  <c r="K41" i="10" s="1"/>
  <c r="I817" i="18"/>
  <c r="I821" i="18"/>
  <c r="O35" i="10"/>
  <c r="O41" i="10" s="1"/>
  <c r="I816" i="18"/>
  <c r="H27" i="10"/>
  <c r="H35" i="10" s="1"/>
  <c r="D136" i="17"/>
  <c r="J35" i="10"/>
  <c r="J41" i="10" s="1"/>
  <c r="I819" i="18"/>
  <c r="M35" i="10"/>
  <c r="M41" i="10" s="1"/>
  <c r="I826" i="18"/>
  <c r="T35" i="10"/>
  <c r="T41" i="10" s="1"/>
  <c r="I2211" i="18" l="1"/>
  <c r="R19" i="16"/>
  <c r="N9" i="42" s="1"/>
  <c r="G22" i="44" s="1"/>
  <c r="I2210" i="18"/>
  <c r="Q19" i="16"/>
  <c r="M9" i="42" s="1"/>
  <c r="F22" i="44" s="1"/>
  <c r="P67" i="16"/>
  <c r="I2198" i="18"/>
  <c r="P116" i="12"/>
  <c r="P117" i="12" s="1"/>
  <c r="P69" i="16" s="1"/>
  <c r="L28" i="42" s="1"/>
  <c r="E21" i="44" s="1"/>
  <c r="P110" i="12"/>
  <c r="P111" i="12" s="1"/>
  <c r="S50" i="10"/>
  <c r="S56" i="10" s="1"/>
  <c r="S64" i="10"/>
  <c r="I891" i="18"/>
  <c r="J64" i="10"/>
  <c r="J50" i="10"/>
  <c r="J56" i="10" s="1"/>
  <c r="I883" i="18"/>
  <c r="K64" i="10"/>
  <c r="K50" i="10"/>
  <c r="K56" i="10" s="1"/>
  <c r="I882" i="18"/>
  <c r="D142" i="17"/>
  <c r="Q50" i="10"/>
  <c r="Q56" i="10" s="1"/>
  <c r="I889" i="18"/>
  <c r="Q64" i="10"/>
  <c r="I884" i="18"/>
  <c r="L64" i="10"/>
  <c r="L50" i="10"/>
  <c r="L56" i="10" s="1"/>
  <c r="O64" i="10"/>
  <c r="O50" i="10"/>
  <c r="O56" i="10" s="1"/>
  <c r="I887" i="18"/>
  <c r="T50" i="10"/>
  <c r="T56" i="10" s="1"/>
  <c r="I892" i="18"/>
  <c r="T64" i="10"/>
  <c r="N64" i="10"/>
  <c r="I886" i="18"/>
  <c r="N50" i="10"/>
  <c r="N56" i="10" s="1"/>
  <c r="P50" i="10"/>
  <c r="P56" i="10" s="1"/>
  <c r="I888" i="18"/>
  <c r="P64" i="10"/>
  <c r="R64" i="10"/>
  <c r="R50" i="10"/>
  <c r="R56" i="10" s="1"/>
  <c r="I890" i="18"/>
  <c r="I885" i="18"/>
  <c r="M64" i="10"/>
  <c r="M50" i="10"/>
  <c r="M56" i="10" s="1"/>
  <c r="H42" i="10"/>
  <c r="I854" i="18"/>
  <c r="O61" i="10"/>
  <c r="O47" i="10"/>
  <c r="O53" i="10" s="1"/>
  <c r="S61" i="10"/>
  <c r="I858" i="18"/>
  <c r="S47" i="10"/>
  <c r="S53" i="10" s="1"/>
  <c r="I857" i="18"/>
  <c r="R47" i="10"/>
  <c r="R53" i="10" s="1"/>
  <c r="R61" i="10"/>
  <c r="H39" i="10"/>
  <c r="D139" i="17"/>
  <c r="J61" i="10"/>
  <c r="I849" i="18"/>
  <c r="J47" i="10"/>
  <c r="J53" i="10" s="1"/>
  <c r="I850" i="18"/>
  <c r="K61" i="10"/>
  <c r="K47" i="10"/>
  <c r="K53" i="10" s="1"/>
  <c r="I856" i="18"/>
  <c r="Q47" i="10"/>
  <c r="Q53" i="10" s="1"/>
  <c r="Q61" i="10"/>
  <c r="M47" i="10"/>
  <c r="M53" i="10" s="1"/>
  <c r="I852" i="18"/>
  <c r="M61" i="10"/>
  <c r="I853" i="18"/>
  <c r="N47" i="10"/>
  <c r="N53" i="10" s="1"/>
  <c r="N61" i="10"/>
  <c r="I859" i="18"/>
  <c r="T47" i="10"/>
  <c r="T53" i="10" s="1"/>
  <c r="T61" i="10"/>
  <c r="P47" i="10"/>
  <c r="P53" i="10" s="1"/>
  <c r="I855" i="18"/>
  <c r="P61" i="10"/>
  <c r="L47" i="10"/>
  <c r="L53" i="10" s="1"/>
  <c r="L61" i="10"/>
  <c r="I851" i="18"/>
  <c r="O67" i="16"/>
  <c r="O110" i="12"/>
  <c r="O111" i="12" s="1"/>
  <c r="I2197" i="18"/>
  <c r="O116" i="12"/>
  <c r="O117" i="12" s="1"/>
  <c r="O69" i="16" s="1"/>
  <c r="K28" i="42" s="1"/>
  <c r="D21" i="44" s="1"/>
  <c r="I847" i="18"/>
  <c r="S60" i="10"/>
  <c r="S46" i="10"/>
  <c r="S52" i="10" s="1"/>
  <c r="I846" i="18"/>
  <c r="R60" i="10"/>
  <c r="R46" i="10"/>
  <c r="R52" i="10" s="1"/>
  <c r="K60" i="10"/>
  <c r="I839" i="18"/>
  <c r="K46" i="10"/>
  <c r="K52" i="10" s="1"/>
  <c r="M46" i="10"/>
  <c r="M52" i="10" s="1"/>
  <c r="I841" i="18"/>
  <c r="M60" i="10"/>
  <c r="I840" i="18"/>
  <c r="L46" i="10"/>
  <c r="L52" i="10" s="1"/>
  <c r="L60" i="10"/>
  <c r="O60" i="10"/>
  <c r="I843" i="18"/>
  <c r="O46" i="10"/>
  <c r="O52" i="10" s="1"/>
  <c r="T46" i="10"/>
  <c r="T52" i="10" s="1"/>
  <c r="I848" i="18"/>
  <c r="T60" i="10"/>
  <c r="I838" i="18"/>
  <c r="D138" i="17"/>
  <c r="J46" i="10"/>
  <c r="J52" i="10" s="1"/>
  <c r="H38" i="10"/>
  <c r="J60" i="10"/>
  <c r="I845" i="18"/>
  <c r="Q46" i="10"/>
  <c r="Q52" i="10" s="1"/>
  <c r="Q60" i="10"/>
  <c r="I844" i="18"/>
  <c r="P46" i="10"/>
  <c r="P52" i="10" s="1"/>
  <c r="P60" i="10"/>
  <c r="I842" i="18"/>
  <c r="N60" i="10"/>
  <c r="N46" i="10"/>
  <c r="N52" i="10" s="1"/>
  <c r="H104" i="12"/>
  <c r="I2201" i="18"/>
  <c r="S110" i="12"/>
  <c r="S111" i="12" s="1"/>
  <c r="S116" i="12"/>
  <c r="S117" i="12" s="1"/>
  <c r="S67" i="16"/>
  <c r="I862" i="18"/>
  <c r="L48" i="10"/>
  <c r="L54" i="10" s="1"/>
  <c r="L62" i="10"/>
  <c r="I863" i="18"/>
  <c r="M62" i="10"/>
  <c r="M48" i="10"/>
  <c r="M54" i="10" s="1"/>
  <c r="I866" i="18"/>
  <c r="P62" i="10"/>
  <c r="P48" i="10"/>
  <c r="P54" i="10" s="1"/>
  <c r="I861" i="18"/>
  <c r="K48" i="10"/>
  <c r="K54" i="10" s="1"/>
  <c r="K62" i="10"/>
  <c r="I864" i="18"/>
  <c r="N62" i="10"/>
  <c r="N48" i="10"/>
  <c r="N54" i="10" s="1"/>
  <c r="I870" i="18"/>
  <c r="T62" i="10"/>
  <c r="T48" i="10"/>
  <c r="T54" i="10" s="1"/>
  <c r="I869" i="18"/>
  <c r="S62" i="10"/>
  <c r="S48" i="10"/>
  <c r="S54" i="10" s="1"/>
  <c r="I868" i="18"/>
  <c r="R48" i="10"/>
  <c r="R54" i="10" s="1"/>
  <c r="R62" i="10"/>
  <c r="I867" i="18"/>
  <c r="Q62" i="10"/>
  <c r="Q48" i="10"/>
  <c r="Q54" i="10" s="1"/>
  <c r="I865" i="18"/>
  <c r="O62" i="10"/>
  <c r="O48" i="10"/>
  <c r="O54" i="10" s="1"/>
  <c r="I860" i="18"/>
  <c r="D140" i="17"/>
  <c r="H40" i="10"/>
  <c r="J48" i="10"/>
  <c r="J54" i="10" s="1"/>
  <c r="J62" i="10"/>
  <c r="I877" i="18"/>
  <c r="P49" i="10"/>
  <c r="P55" i="10" s="1"/>
  <c r="P63" i="10"/>
  <c r="Q63" i="10"/>
  <c r="I878" i="18"/>
  <c r="Q49" i="10"/>
  <c r="Q55" i="10" s="1"/>
  <c r="I875" i="18"/>
  <c r="N49" i="10"/>
  <c r="N55" i="10" s="1"/>
  <c r="N63" i="10"/>
  <c r="I873" i="18"/>
  <c r="L49" i="10"/>
  <c r="L55" i="10" s="1"/>
  <c r="L63" i="10"/>
  <c r="I880" i="18"/>
  <c r="S49" i="10"/>
  <c r="S55" i="10" s="1"/>
  <c r="S63" i="10"/>
  <c r="I879" i="18"/>
  <c r="R49" i="10"/>
  <c r="R55" i="10" s="1"/>
  <c r="R63" i="10"/>
  <c r="K49" i="10"/>
  <c r="K55" i="10" s="1"/>
  <c r="I872" i="18"/>
  <c r="K63" i="10"/>
  <c r="O49" i="10"/>
  <c r="O55" i="10" s="1"/>
  <c r="I876" i="18"/>
  <c r="O63" i="10"/>
  <c r="I871" i="18"/>
  <c r="D141" i="17"/>
  <c r="J63" i="10"/>
  <c r="J49" i="10"/>
  <c r="J55" i="10" s="1"/>
  <c r="H41" i="10"/>
  <c r="M63" i="10"/>
  <c r="I874" i="18"/>
  <c r="M49" i="10"/>
  <c r="M55" i="10" s="1"/>
  <c r="I881" i="18"/>
  <c r="T49" i="10"/>
  <c r="T55" i="10" s="1"/>
  <c r="T63" i="10"/>
  <c r="I2209" i="18" l="1"/>
  <c r="P19" i="16"/>
  <c r="L9" i="42" s="1"/>
  <c r="E22" i="44" s="1"/>
  <c r="I946" i="18"/>
  <c r="S69" i="10"/>
  <c r="S74" i="10" s="1"/>
  <c r="I937" i="18"/>
  <c r="J69" i="10"/>
  <c r="J74" i="10" s="1"/>
  <c r="D147" i="17"/>
  <c r="K69" i="10"/>
  <c r="K74" i="10" s="1"/>
  <c r="I938" i="18"/>
  <c r="Q69" i="10"/>
  <c r="Q74" i="10" s="1"/>
  <c r="I944" i="18"/>
  <c r="H56" i="10"/>
  <c r="H69" i="10" s="1"/>
  <c r="I939" i="18"/>
  <c r="L69" i="10"/>
  <c r="L74" i="10" s="1"/>
  <c r="O69" i="10"/>
  <c r="O74" i="10" s="1"/>
  <c r="I942" i="18"/>
  <c r="T69" i="10"/>
  <c r="T74" i="10" s="1"/>
  <c r="I947" i="18"/>
  <c r="H50" i="10"/>
  <c r="H64" i="10"/>
  <c r="N69" i="10"/>
  <c r="N74" i="10" s="1"/>
  <c r="I941" i="18"/>
  <c r="I943" i="18"/>
  <c r="P69" i="10"/>
  <c r="P74" i="10" s="1"/>
  <c r="R69" i="10"/>
  <c r="R74" i="10" s="1"/>
  <c r="I945" i="18"/>
  <c r="M69" i="10"/>
  <c r="M74" i="10" s="1"/>
  <c r="I940" i="18"/>
  <c r="I909" i="18"/>
  <c r="O66" i="10"/>
  <c r="O71" i="10" s="1"/>
  <c r="I913" i="18"/>
  <c r="S66" i="10"/>
  <c r="S71" i="10" s="1"/>
  <c r="R66" i="10"/>
  <c r="R71" i="10" s="1"/>
  <c r="I912" i="18"/>
  <c r="H61" i="10"/>
  <c r="H47" i="10"/>
  <c r="L66" i="10"/>
  <c r="L71" i="10" s="1"/>
  <c r="I906" i="18"/>
  <c r="D144" i="17"/>
  <c r="I904" i="18"/>
  <c r="J66" i="10"/>
  <c r="J71" i="10" s="1"/>
  <c r="H53" i="10"/>
  <c r="H66" i="10" s="1"/>
  <c r="I905" i="18"/>
  <c r="K66" i="10"/>
  <c r="K71" i="10" s="1"/>
  <c r="Q66" i="10"/>
  <c r="Q71" i="10" s="1"/>
  <c r="I911" i="18"/>
  <c r="T66" i="10"/>
  <c r="T71" i="10" s="1"/>
  <c r="I914" i="18"/>
  <c r="I910" i="18"/>
  <c r="P66" i="10"/>
  <c r="P71" i="10" s="1"/>
  <c r="M66" i="10"/>
  <c r="M71" i="10" s="1"/>
  <c r="I907" i="18"/>
  <c r="N66" i="10"/>
  <c r="N71" i="10" s="1"/>
  <c r="I908" i="18"/>
  <c r="I2208" i="18"/>
  <c r="O19" i="16"/>
  <c r="K9" i="42" s="1"/>
  <c r="D22" i="44" s="1"/>
  <c r="S65" i="10"/>
  <c r="S70" i="10" s="1"/>
  <c r="I902" i="18"/>
  <c r="R65" i="10"/>
  <c r="R70" i="10" s="1"/>
  <c r="I901" i="18"/>
  <c r="I894" i="18"/>
  <c r="K65" i="10"/>
  <c r="K70" i="10" s="1"/>
  <c r="M65" i="10"/>
  <c r="M70" i="10" s="1"/>
  <c r="I896" i="18"/>
  <c r="I895" i="18"/>
  <c r="L65" i="10"/>
  <c r="L70" i="10" s="1"/>
  <c r="O65" i="10"/>
  <c r="O70" i="10" s="1"/>
  <c r="I898" i="18"/>
  <c r="T65" i="10"/>
  <c r="T70" i="10" s="1"/>
  <c r="I903" i="18"/>
  <c r="J65" i="10"/>
  <c r="J70" i="10" s="1"/>
  <c r="D143" i="17"/>
  <c r="I893" i="18"/>
  <c r="H52" i="10"/>
  <c r="H65" i="10" s="1"/>
  <c r="H46" i="10"/>
  <c r="H60" i="10"/>
  <c r="I900" i="18"/>
  <c r="Q65" i="10"/>
  <c r="Q70" i="10" s="1"/>
  <c r="I899" i="18"/>
  <c r="P65" i="10"/>
  <c r="P70" i="10" s="1"/>
  <c r="N65" i="10"/>
  <c r="N70" i="10" s="1"/>
  <c r="I897" i="18"/>
  <c r="H67" i="16"/>
  <c r="H110" i="12"/>
  <c r="H116" i="12"/>
  <c r="H111" i="12"/>
  <c r="H19" i="16" s="1"/>
  <c r="I2212" i="18"/>
  <c r="S19" i="16"/>
  <c r="O9" i="42" s="1"/>
  <c r="H22" i="44" s="1"/>
  <c r="S69" i="16"/>
  <c r="O28" i="42" s="1"/>
  <c r="H21" i="44" s="1"/>
  <c r="H117" i="12"/>
  <c r="H69" i="16" s="1"/>
  <c r="L67" i="10"/>
  <c r="L72" i="10" s="1"/>
  <c r="I917" i="18"/>
  <c r="I918" i="18"/>
  <c r="M67" i="10"/>
  <c r="M72" i="10" s="1"/>
  <c r="I921" i="18"/>
  <c r="P67" i="10"/>
  <c r="P72" i="10" s="1"/>
  <c r="K67" i="10"/>
  <c r="K72" i="10" s="1"/>
  <c r="K188" i="10" s="1"/>
  <c r="K193" i="10" s="1"/>
  <c r="I916" i="18"/>
  <c r="N67" i="10"/>
  <c r="N72" i="10" s="1"/>
  <c r="I919" i="18"/>
  <c r="T67" i="10"/>
  <c r="T72" i="10" s="1"/>
  <c r="I925" i="18"/>
  <c r="S67" i="10"/>
  <c r="S72" i="10" s="1"/>
  <c r="I924" i="18"/>
  <c r="I923" i="18"/>
  <c r="R67" i="10"/>
  <c r="R72" i="10" s="1"/>
  <c r="R188" i="10" s="1"/>
  <c r="R193" i="10" s="1"/>
  <c r="I922" i="18"/>
  <c r="Q67" i="10"/>
  <c r="Q72" i="10" s="1"/>
  <c r="O67" i="10"/>
  <c r="O72" i="10" s="1"/>
  <c r="I920" i="18"/>
  <c r="H62" i="10"/>
  <c r="H48" i="10"/>
  <c r="I915" i="18"/>
  <c r="J67" i="10"/>
  <c r="J72" i="10" s="1"/>
  <c r="D145" i="17"/>
  <c r="H54" i="10"/>
  <c r="H67" i="10" s="1"/>
  <c r="P68" i="10"/>
  <c r="P73" i="10" s="1"/>
  <c r="I987" i="18" s="1"/>
  <c r="I932" i="18"/>
  <c r="Q68" i="10"/>
  <c r="Q73" i="10" s="1"/>
  <c r="I933" i="18"/>
  <c r="I930" i="18"/>
  <c r="N68" i="10"/>
  <c r="N73" i="10" s="1"/>
  <c r="N189" i="10" s="1"/>
  <c r="N194" i="10" s="1"/>
  <c r="L68" i="10"/>
  <c r="L73" i="10" s="1"/>
  <c r="I928" i="18"/>
  <c r="I935" i="18"/>
  <c r="S68" i="10"/>
  <c r="S73" i="10" s="1"/>
  <c r="R68" i="10"/>
  <c r="R73" i="10" s="1"/>
  <c r="I934" i="18"/>
  <c r="I927" i="18"/>
  <c r="K68" i="10"/>
  <c r="K73" i="10" s="1"/>
  <c r="O68" i="10"/>
  <c r="O73" i="10" s="1"/>
  <c r="I931" i="18"/>
  <c r="D146" i="17"/>
  <c r="H55" i="10"/>
  <c r="H68" i="10" s="1"/>
  <c r="I926" i="18"/>
  <c r="J68" i="10"/>
  <c r="J73" i="10" s="1"/>
  <c r="H63" i="10"/>
  <c r="H49" i="10"/>
  <c r="M68" i="10"/>
  <c r="M73" i="10" s="1"/>
  <c r="I929" i="18"/>
  <c r="I936" i="18"/>
  <c r="T68" i="10"/>
  <c r="T73" i="10" s="1"/>
  <c r="T86" i="10" s="1"/>
  <c r="T91" i="10" s="1"/>
  <c r="R189" i="10" l="1"/>
  <c r="R194" i="10" s="1"/>
  <c r="R86" i="10"/>
  <c r="R91" i="10" s="1"/>
  <c r="I989" i="18"/>
  <c r="G47" i="42"/>
  <c r="K327" i="11"/>
  <c r="L332" i="11" s="1"/>
  <c r="L339" i="11" s="1"/>
  <c r="L346" i="11" s="1"/>
  <c r="N47" i="42"/>
  <c r="R327" i="11"/>
  <c r="J49" i="42"/>
  <c r="N328" i="11"/>
  <c r="O333" i="11" s="1"/>
  <c r="O340" i="11" s="1"/>
  <c r="O347" i="11" s="1"/>
  <c r="D150" i="17"/>
  <c r="I970" i="18"/>
  <c r="S190" i="10"/>
  <c r="S195" i="10" s="1"/>
  <c r="I1001" i="18"/>
  <c r="S87" i="10"/>
  <c r="S92" i="10" s="1"/>
  <c r="P87" i="10"/>
  <c r="P92" i="10" s="1"/>
  <c r="P190" i="10"/>
  <c r="P195" i="10" s="1"/>
  <c r="I998" i="18"/>
  <c r="D152" i="17"/>
  <c r="J190" i="10"/>
  <c r="J195" i="10" s="1"/>
  <c r="I992" i="18"/>
  <c r="J87" i="10"/>
  <c r="J92" i="10" s="1"/>
  <c r="K87" i="10"/>
  <c r="K92" i="10" s="1"/>
  <c r="I993" i="18"/>
  <c r="K190" i="10"/>
  <c r="K195" i="10" s="1"/>
  <c r="L85" i="10"/>
  <c r="L90" i="10" s="1"/>
  <c r="I972" i="18"/>
  <c r="L188" i="10"/>
  <c r="L193" i="10" s="1"/>
  <c r="I997" i="18"/>
  <c r="O190" i="10"/>
  <c r="O195" i="10" s="1"/>
  <c r="O87" i="10"/>
  <c r="O92" i="10" s="1"/>
  <c r="Q87" i="10"/>
  <c r="Q92" i="10" s="1"/>
  <c r="Q190" i="10"/>
  <c r="Q195" i="10" s="1"/>
  <c r="I999" i="18"/>
  <c r="L87" i="10"/>
  <c r="L92" i="10" s="1"/>
  <c r="I994" i="18"/>
  <c r="L190" i="10"/>
  <c r="L195" i="10" s="1"/>
  <c r="I1002" i="18"/>
  <c r="T87" i="10"/>
  <c r="T92" i="10" s="1"/>
  <c r="T190" i="10"/>
  <c r="T195" i="10" s="1"/>
  <c r="N86" i="10"/>
  <c r="N91" i="10" s="1"/>
  <c r="I985" i="18"/>
  <c r="N87" i="10"/>
  <c r="N92" i="10" s="1"/>
  <c r="N190" i="10"/>
  <c r="N195" i="10" s="1"/>
  <c r="I996" i="18"/>
  <c r="O84" i="10"/>
  <c r="O89" i="10" s="1"/>
  <c r="O187" i="10"/>
  <c r="O192" i="10" s="1"/>
  <c r="I964" i="18"/>
  <c r="S187" i="10"/>
  <c r="S192" i="10" s="1"/>
  <c r="S84" i="10"/>
  <c r="S89" i="10" s="1"/>
  <c r="I968" i="18"/>
  <c r="Q84" i="10"/>
  <c r="Q89" i="10" s="1"/>
  <c r="I966" i="18"/>
  <c r="Q187" i="10"/>
  <c r="Q192" i="10" s="1"/>
  <c r="I971" i="18"/>
  <c r="K85" i="10"/>
  <c r="K90" i="10" s="1"/>
  <c r="L189" i="10"/>
  <c r="L194" i="10" s="1"/>
  <c r="I983" i="18"/>
  <c r="L86" i="10"/>
  <c r="L91" i="10" s="1"/>
  <c r="R87" i="10"/>
  <c r="R92" i="10" s="1"/>
  <c r="R190" i="10"/>
  <c r="R195" i="10" s="1"/>
  <c r="I1000" i="18"/>
  <c r="I995" i="18"/>
  <c r="H74" i="10"/>
  <c r="M190" i="10"/>
  <c r="M195" i="10" s="1"/>
  <c r="M329" i="11" s="1"/>
  <c r="N334" i="11" s="1"/>
  <c r="N341" i="11" s="1"/>
  <c r="N348" i="11" s="1"/>
  <c r="M87" i="10"/>
  <c r="M92" i="10" s="1"/>
  <c r="I967" i="18"/>
  <c r="R187" i="10"/>
  <c r="R192" i="10" s="1"/>
  <c r="R84" i="10"/>
  <c r="R89" i="10" s="1"/>
  <c r="T83" i="10"/>
  <c r="T88" i="10" s="1"/>
  <c r="I958" i="18"/>
  <c r="T186" i="10"/>
  <c r="T191" i="10" s="1"/>
  <c r="P186" i="10"/>
  <c r="P191" i="10" s="1"/>
  <c r="I954" i="18"/>
  <c r="P83" i="10"/>
  <c r="P88" i="10" s="1"/>
  <c r="I961" i="18"/>
  <c r="L187" i="10"/>
  <c r="L192" i="10" s="1"/>
  <c r="L84" i="10"/>
  <c r="L89" i="10" s="1"/>
  <c r="T187" i="10"/>
  <c r="T192" i="10" s="1"/>
  <c r="I969" i="18"/>
  <c r="T84" i="10"/>
  <c r="T89" i="10" s="1"/>
  <c r="P187" i="10"/>
  <c r="P192" i="10" s="1"/>
  <c r="I965" i="18"/>
  <c r="P84" i="10"/>
  <c r="P89" i="10" s="1"/>
  <c r="J84" i="10"/>
  <c r="J89" i="10" s="1"/>
  <c r="D149" i="17"/>
  <c r="J187" i="10"/>
  <c r="J192" i="10" s="1"/>
  <c r="J326" i="11" s="1"/>
  <c r="K331" i="11" s="1"/>
  <c r="K338" i="11" s="1"/>
  <c r="K345" i="11" s="1"/>
  <c r="K352" i="11" s="1"/>
  <c r="I959" i="18"/>
  <c r="K84" i="10"/>
  <c r="K89" i="10" s="1"/>
  <c r="K187" i="10"/>
  <c r="K192" i="10" s="1"/>
  <c r="I960" i="18"/>
  <c r="K189" i="10"/>
  <c r="K194" i="10" s="1"/>
  <c r="K86" i="10"/>
  <c r="K91" i="10" s="1"/>
  <c r="I982" i="18"/>
  <c r="H71" i="10"/>
  <c r="M84" i="10"/>
  <c r="M89" i="10" s="1"/>
  <c r="I962" i="18"/>
  <c r="M187" i="10"/>
  <c r="M192" i="10" s="1"/>
  <c r="N187" i="10"/>
  <c r="N192" i="10" s="1"/>
  <c r="N84" i="10"/>
  <c r="N89" i="10" s="1"/>
  <c r="I963" i="18"/>
  <c r="I956" i="18"/>
  <c r="R83" i="10"/>
  <c r="R88" i="10" s="1"/>
  <c r="R186" i="10"/>
  <c r="R191" i="10" s="1"/>
  <c r="K186" i="10"/>
  <c r="K191" i="10" s="1"/>
  <c r="K83" i="10"/>
  <c r="K88" i="10" s="1"/>
  <c r="I949" i="18"/>
  <c r="I951" i="18"/>
  <c r="M186" i="10"/>
  <c r="M191" i="10" s="1"/>
  <c r="M83" i="10"/>
  <c r="M88" i="10" s="1"/>
  <c r="J83" i="10"/>
  <c r="J88" i="10" s="1"/>
  <c r="I948" i="18"/>
  <c r="D148" i="17"/>
  <c r="J186" i="10"/>
  <c r="J191" i="10" s="1"/>
  <c r="J188" i="10"/>
  <c r="J193" i="10" s="1"/>
  <c r="J85" i="10"/>
  <c r="J90" i="10" s="1"/>
  <c r="T189" i="10"/>
  <c r="T194" i="10" s="1"/>
  <c r="I991" i="18"/>
  <c r="L186" i="10"/>
  <c r="L191" i="10" s="1"/>
  <c r="L325" i="11" s="1"/>
  <c r="M330" i="11" s="1"/>
  <c r="M337" i="11" s="1"/>
  <c r="M344" i="11" s="1"/>
  <c r="M351" i="11" s="1"/>
  <c r="L83" i="10"/>
  <c r="L88" i="10" s="1"/>
  <c r="I950" i="18"/>
  <c r="Q186" i="10"/>
  <c r="Q191" i="10" s="1"/>
  <c r="Q83" i="10"/>
  <c r="Q88" i="10" s="1"/>
  <c r="I955" i="18"/>
  <c r="S186" i="10"/>
  <c r="S191" i="10" s="1"/>
  <c r="S83" i="10"/>
  <c r="S88" i="10" s="1"/>
  <c r="I957" i="18"/>
  <c r="O83" i="10"/>
  <c r="O88" i="10" s="1"/>
  <c r="O186" i="10"/>
  <c r="O191" i="10" s="1"/>
  <c r="I953" i="18"/>
  <c r="H70" i="10"/>
  <c r="N83" i="10"/>
  <c r="N88" i="10" s="1"/>
  <c r="I952" i="18"/>
  <c r="N186" i="10"/>
  <c r="N191" i="10" s="1"/>
  <c r="R85" i="10"/>
  <c r="R90" i="10" s="1"/>
  <c r="I978" i="18"/>
  <c r="H72" i="10"/>
  <c r="O189" i="10"/>
  <c r="O194" i="10" s="1"/>
  <c r="I986" i="18"/>
  <c r="O86" i="10"/>
  <c r="O91" i="10" s="1"/>
  <c r="P86" i="10"/>
  <c r="P91" i="10" s="1"/>
  <c r="P189" i="10"/>
  <c r="P194" i="10" s="1"/>
  <c r="I990" i="18"/>
  <c r="S86" i="10"/>
  <c r="S91" i="10" s="1"/>
  <c r="S189" i="10"/>
  <c r="S194" i="10" s="1"/>
  <c r="M85" i="10"/>
  <c r="M90" i="10" s="1"/>
  <c r="M188" i="10"/>
  <c r="M193" i="10" s="1"/>
  <c r="M327" i="11" s="1"/>
  <c r="N332" i="11" s="1"/>
  <c r="N339" i="11" s="1"/>
  <c r="N346" i="11" s="1"/>
  <c r="I973" i="18"/>
  <c r="P85" i="10"/>
  <c r="P90" i="10" s="1"/>
  <c r="P188" i="10"/>
  <c r="P193" i="10" s="1"/>
  <c r="I976" i="18"/>
  <c r="I974" i="18"/>
  <c r="N85" i="10"/>
  <c r="N90" i="10" s="1"/>
  <c r="N188" i="10"/>
  <c r="N193" i="10" s="1"/>
  <c r="T85" i="10"/>
  <c r="T90" i="10" s="1"/>
  <c r="T188" i="10"/>
  <c r="T193" i="10" s="1"/>
  <c r="I980" i="18"/>
  <c r="S85" i="10"/>
  <c r="S90" i="10" s="1"/>
  <c r="S188" i="10"/>
  <c r="S193" i="10" s="1"/>
  <c r="I979" i="18"/>
  <c r="I977" i="18"/>
  <c r="Q85" i="10"/>
  <c r="Q90" i="10" s="1"/>
  <c r="Q188" i="10"/>
  <c r="Q193" i="10" s="1"/>
  <c r="O188" i="10"/>
  <c r="O193" i="10" s="1"/>
  <c r="I975" i="18"/>
  <c r="O85" i="10"/>
  <c r="O90" i="10" s="1"/>
  <c r="Q86" i="10"/>
  <c r="Q91" i="10" s="1"/>
  <c r="Q189" i="10"/>
  <c r="Q194" i="10" s="1"/>
  <c r="I988" i="18"/>
  <c r="J189" i="10"/>
  <c r="J194" i="10" s="1"/>
  <c r="J328" i="11" s="1"/>
  <c r="K333" i="11" s="1"/>
  <c r="K340" i="11" s="1"/>
  <c r="K347" i="11" s="1"/>
  <c r="K354" i="11" s="1"/>
  <c r="J86" i="10"/>
  <c r="J91" i="10" s="1"/>
  <c r="I981" i="18"/>
  <c r="D151" i="17"/>
  <c r="H73" i="10"/>
  <c r="M189" i="10"/>
  <c r="M194" i="10" s="1"/>
  <c r="M86" i="10"/>
  <c r="M91" i="10" s="1"/>
  <c r="I984" i="18"/>
  <c r="I1046" i="18"/>
  <c r="T228" i="11"/>
  <c r="N49" i="42" l="1"/>
  <c r="R328" i="11"/>
  <c r="R228" i="11"/>
  <c r="I1044" i="18"/>
  <c r="L353" i="11"/>
  <c r="O354" i="11"/>
  <c r="N355" i="11"/>
  <c r="N353" i="11"/>
  <c r="O51" i="42"/>
  <c r="S329" i="11"/>
  <c r="T334" i="11" s="1"/>
  <c r="T341" i="11" s="1"/>
  <c r="T348" i="11" s="1"/>
  <c r="L51" i="42"/>
  <c r="P329" i="11"/>
  <c r="Q334" i="11" s="1"/>
  <c r="Q341" i="11" s="1"/>
  <c r="Q348" i="11" s="1"/>
  <c r="F51" i="42"/>
  <c r="J329" i="11"/>
  <c r="K334" i="11" s="1"/>
  <c r="K341" i="11" s="1"/>
  <c r="K348" i="11" s="1"/>
  <c r="K355" i="11" s="1"/>
  <c r="G51" i="42"/>
  <c r="K329" i="11"/>
  <c r="L334" i="11" s="1"/>
  <c r="L341" i="11" s="1"/>
  <c r="L348" i="11" s="1"/>
  <c r="H47" i="42"/>
  <c r="L327" i="11"/>
  <c r="M332" i="11" s="1"/>
  <c r="M339" i="11" s="1"/>
  <c r="M346" i="11" s="1"/>
  <c r="K51" i="42"/>
  <c r="O329" i="11"/>
  <c r="P334" i="11" s="1"/>
  <c r="P341" i="11" s="1"/>
  <c r="P348" i="11" s="1"/>
  <c r="M51" i="42"/>
  <c r="Q329" i="11"/>
  <c r="R334" i="11" s="1"/>
  <c r="R341" i="11" s="1"/>
  <c r="R348" i="11" s="1"/>
  <c r="H51" i="42"/>
  <c r="L329" i="11"/>
  <c r="M334" i="11" s="1"/>
  <c r="M341" i="11" s="1"/>
  <c r="M348" i="11" s="1"/>
  <c r="P51" i="42"/>
  <c r="T329" i="11"/>
  <c r="J51" i="42"/>
  <c r="N329" i="11"/>
  <c r="O334" i="11" s="1"/>
  <c r="O341" i="11" s="1"/>
  <c r="O348" i="11" s="1"/>
  <c r="K45" i="42"/>
  <c r="O326" i="11"/>
  <c r="O45" i="42"/>
  <c r="S326" i="11"/>
  <c r="M45" i="42"/>
  <c r="Q326" i="11"/>
  <c r="H49" i="42"/>
  <c r="L328" i="11"/>
  <c r="M333" i="11" s="1"/>
  <c r="M340" i="11" s="1"/>
  <c r="M347" i="11" s="1"/>
  <c r="N51" i="42"/>
  <c r="R329" i="11"/>
  <c r="S334" i="11" s="1"/>
  <c r="S341" i="11" s="1"/>
  <c r="S348" i="11" s="1"/>
  <c r="N45" i="42"/>
  <c r="R326" i="11"/>
  <c r="P43" i="42"/>
  <c r="T325" i="11"/>
  <c r="L43" i="42"/>
  <c r="P325" i="11"/>
  <c r="H45" i="42"/>
  <c r="L326" i="11"/>
  <c r="M331" i="11" s="1"/>
  <c r="M338" i="11" s="1"/>
  <c r="M345" i="11" s="1"/>
  <c r="P45" i="42"/>
  <c r="T326" i="11"/>
  <c r="L45" i="42"/>
  <c r="P326" i="11"/>
  <c r="G45" i="42"/>
  <c r="K326" i="11"/>
  <c r="L331" i="11" s="1"/>
  <c r="L338" i="11" s="1"/>
  <c r="L345" i="11" s="1"/>
  <c r="L352" i="11" s="1"/>
  <c r="G49" i="42"/>
  <c r="K328" i="11"/>
  <c r="L333" i="11" s="1"/>
  <c r="L340" i="11" s="1"/>
  <c r="L347" i="11" s="1"/>
  <c r="I45" i="42"/>
  <c r="M326" i="11"/>
  <c r="N331" i="11" s="1"/>
  <c r="N338" i="11" s="1"/>
  <c r="N345" i="11" s="1"/>
  <c r="J45" i="42"/>
  <c r="N326" i="11"/>
  <c r="O331" i="11" s="1"/>
  <c r="O338" i="11" s="1"/>
  <c r="O345" i="11" s="1"/>
  <c r="N43" i="42"/>
  <c r="R325" i="11"/>
  <c r="G43" i="42"/>
  <c r="K325" i="11"/>
  <c r="L330" i="11" s="1"/>
  <c r="L337" i="11" s="1"/>
  <c r="L344" i="11" s="1"/>
  <c r="L351" i="11" s="1"/>
  <c r="I43" i="42"/>
  <c r="M325" i="11"/>
  <c r="N330" i="11" s="1"/>
  <c r="N337" i="11" s="1"/>
  <c r="N344" i="11" s="1"/>
  <c r="N351" i="11" s="1"/>
  <c r="F43" i="42"/>
  <c r="J325" i="11"/>
  <c r="K330" i="11" s="1"/>
  <c r="K337" i="11" s="1"/>
  <c r="K344" i="11" s="1"/>
  <c r="K351" i="11" s="1"/>
  <c r="F47" i="42"/>
  <c r="J327" i="11"/>
  <c r="K332" i="11" s="1"/>
  <c r="K339" i="11" s="1"/>
  <c r="K346" i="11" s="1"/>
  <c r="K353" i="11" s="1"/>
  <c r="P49" i="42"/>
  <c r="T328" i="11"/>
  <c r="M43" i="42"/>
  <c r="Q325" i="11"/>
  <c r="O43" i="42"/>
  <c r="S325" i="11"/>
  <c r="K43" i="42"/>
  <c r="O325" i="11"/>
  <c r="J43" i="42"/>
  <c r="N325" i="11"/>
  <c r="O330" i="11" s="1"/>
  <c r="O337" i="11" s="1"/>
  <c r="O344" i="11" s="1"/>
  <c r="O351" i="11" s="1"/>
  <c r="K49" i="42"/>
  <c r="O328" i="11"/>
  <c r="P333" i="11" s="1"/>
  <c r="P340" i="11" s="1"/>
  <c r="P347" i="11" s="1"/>
  <c r="L49" i="42"/>
  <c r="P328" i="11"/>
  <c r="O49" i="42"/>
  <c r="S328" i="11"/>
  <c r="L47" i="42"/>
  <c r="P327" i="11"/>
  <c r="J47" i="42"/>
  <c r="N327" i="11"/>
  <c r="O332" i="11" s="1"/>
  <c r="O339" i="11" s="1"/>
  <c r="O346" i="11" s="1"/>
  <c r="P47" i="42"/>
  <c r="T327" i="11"/>
  <c r="O47" i="42"/>
  <c r="S327" i="11"/>
  <c r="M47" i="42"/>
  <c r="Q327" i="11"/>
  <c r="R332" i="11" s="1"/>
  <c r="R339" i="11" s="1"/>
  <c r="R346" i="11" s="1"/>
  <c r="K47" i="42"/>
  <c r="O327" i="11"/>
  <c r="M49" i="42"/>
  <c r="Q328" i="11"/>
  <c r="R333" i="11" s="1"/>
  <c r="R340" i="11" s="1"/>
  <c r="R347" i="11" s="1"/>
  <c r="I49" i="42"/>
  <c r="M328" i="11"/>
  <c r="N333" i="11" s="1"/>
  <c r="N340" i="11" s="1"/>
  <c r="N347" i="11" s="1"/>
  <c r="N354" i="11" s="1"/>
  <c r="S229" i="11"/>
  <c r="T234" i="11" s="1"/>
  <c r="I1056" i="18"/>
  <c r="P229" i="11"/>
  <c r="Q234" i="11" s="1"/>
  <c r="I1053" i="18"/>
  <c r="I1047" i="18"/>
  <c r="J229" i="11"/>
  <c r="K234" i="11" s="1"/>
  <c r="D157" i="17"/>
  <c r="I1048" i="18"/>
  <c r="K229" i="11"/>
  <c r="L234" i="11" s="1"/>
  <c r="I1027" i="18"/>
  <c r="L227" i="11"/>
  <c r="M232" i="11" s="1"/>
  <c r="I1040" i="18"/>
  <c r="N228" i="11"/>
  <c r="O233" i="11" s="1"/>
  <c r="I1052" i="18"/>
  <c r="O229" i="11"/>
  <c r="P234" i="11" s="1"/>
  <c r="I1054" i="18"/>
  <c r="Q229" i="11"/>
  <c r="I1049" i="18"/>
  <c r="L229" i="11"/>
  <c r="M234" i="11" s="1"/>
  <c r="T229" i="11"/>
  <c r="I1057" i="18"/>
  <c r="I1051" i="18"/>
  <c r="N229" i="11"/>
  <c r="O234" i="11" s="1"/>
  <c r="I1019" i="18"/>
  <c r="O226" i="11"/>
  <c r="I1021" i="18"/>
  <c r="Q226" i="11"/>
  <c r="I1023" i="18"/>
  <c r="S226" i="11"/>
  <c r="I1026" i="18"/>
  <c r="K227" i="11"/>
  <c r="L232" i="11" s="1"/>
  <c r="I1038" i="18"/>
  <c r="L228" i="11"/>
  <c r="M233" i="11" s="1"/>
  <c r="I1013" i="18"/>
  <c r="T225" i="11"/>
  <c r="I1055" i="18"/>
  <c r="R229" i="11"/>
  <c r="S234" i="11" s="1"/>
  <c r="H190" i="10"/>
  <c r="H87" i="10"/>
  <c r="I51" i="42"/>
  <c r="H195" i="10"/>
  <c r="H329" i="11" s="1"/>
  <c r="I1050" i="18"/>
  <c r="H92" i="10"/>
  <c r="H229" i="11" s="1"/>
  <c r="M229" i="11"/>
  <c r="N234" i="11" s="1"/>
  <c r="I1022" i="18"/>
  <c r="R226" i="11"/>
  <c r="I1009" i="18"/>
  <c r="P225" i="11"/>
  <c r="L226" i="11"/>
  <c r="M231" i="11" s="1"/>
  <c r="I1016" i="18"/>
  <c r="T226" i="11"/>
  <c r="I1024" i="18"/>
  <c r="P226" i="11"/>
  <c r="I1020" i="18"/>
  <c r="I1014" i="18"/>
  <c r="D154" i="17"/>
  <c r="J226" i="11"/>
  <c r="K231" i="11" s="1"/>
  <c r="H89" i="10"/>
  <c r="H226" i="11" s="1"/>
  <c r="H192" i="10"/>
  <c r="H326" i="11" s="1"/>
  <c r="F45" i="42"/>
  <c r="I1015" i="18"/>
  <c r="K226" i="11"/>
  <c r="L231" i="11" s="1"/>
  <c r="K228" i="11"/>
  <c r="L233" i="11" s="1"/>
  <c r="I1037" i="18"/>
  <c r="H84" i="10"/>
  <c r="H187" i="10"/>
  <c r="I1017" i="18"/>
  <c r="M226" i="11"/>
  <c r="N231" i="11" s="1"/>
  <c r="R225" i="11"/>
  <c r="I1011" i="18"/>
  <c r="K225" i="11"/>
  <c r="L230" i="11" s="1"/>
  <c r="I1004" i="18"/>
  <c r="D155" i="17"/>
  <c r="J227" i="11"/>
  <c r="K232" i="11" s="1"/>
  <c r="I1025" i="18"/>
  <c r="M225" i="11"/>
  <c r="N230" i="11" s="1"/>
  <c r="I1006" i="18"/>
  <c r="I1018" i="18"/>
  <c r="N226" i="11"/>
  <c r="O231" i="11" s="1"/>
  <c r="H88" i="10"/>
  <c r="H225" i="11" s="1"/>
  <c r="D153" i="17"/>
  <c r="I1003" i="18"/>
  <c r="J225" i="11"/>
  <c r="K230" i="11" s="1"/>
  <c r="H83" i="10"/>
  <c r="H186" i="10"/>
  <c r="L225" i="11"/>
  <c r="M230" i="11" s="1"/>
  <c r="I1005" i="18"/>
  <c r="I1010" i="18"/>
  <c r="Q225" i="11"/>
  <c r="H43" i="42"/>
  <c r="H191" i="10"/>
  <c r="H325" i="11" s="1"/>
  <c r="I1012" i="18"/>
  <c r="S225" i="11"/>
  <c r="I1008" i="18"/>
  <c r="O225" i="11"/>
  <c r="I1007" i="18"/>
  <c r="N225" i="11"/>
  <c r="O230" i="11" s="1"/>
  <c r="I1033" i="18"/>
  <c r="R227" i="11"/>
  <c r="H85" i="10"/>
  <c r="H188" i="10"/>
  <c r="P228" i="11"/>
  <c r="I1042" i="18"/>
  <c r="S228" i="11"/>
  <c r="T233" i="11" s="1"/>
  <c r="I1045" i="18"/>
  <c r="I1041" i="18"/>
  <c r="O228" i="11"/>
  <c r="P233" i="11" s="1"/>
  <c r="H90" i="10"/>
  <c r="H227" i="11" s="1"/>
  <c r="I1028" i="18"/>
  <c r="M227" i="11"/>
  <c r="N232" i="11" s="1"/>
  <c r="I1031" i="18"/>
  <c r="P227" i="11"/>
  <c r="I1029" i="18"/>
  <c r="N227" i="11"/>
  <c r="O232" i="11" s="1"/>
  <c r="I1035" i="18"/>
  <c r="T227" i="11"/>
  <c r="I1034" i="18"/>
  <c r="S227" i="11"/>
  <c r="I1032" i="18"/>
  <c r="Q227" i="11"/>
  <c r="I1030" i="18"/>
  <c r="O227" i="11"/>
  <c r="I1043" i="18"/>
  <c r="Q228" i="11"/>
  <c r="R233" i="11" s="1"/>
  <c r="H194" i="10"/>
  <c r="H328" i="11" s="1"/>
  <c r="F49" i="42"/>
  <c r="D156" i="17"/>
  <c r="I1036" i="18"/>
  <c r="H91" i="10"/>
  <c r="H228" i="11" s="1"/>
  <c r="J228" i="11"/>
  <c r="K233" i="11" s="1"/>
  <c r="H86" i="10"/>
  <c r="H189" i="10"/>
  <c r="I1039" i="18"/>
  <c r="M228" i="11"/>
  <c r="N233" i="11" s="1"/>
  <c r="I47" i="42"/>
  <c r="H193" i="10"/>
  <c r="H327" i="11" s="1"/>
  <c r="S333" i="11" l="1"/>
  <c r="S340" i="11" s="1"/>
  <c r="S347" i="11" s="1"/>
  <c r="S354" i="11" s="1"/>
  <c r="S365" i="11" s="1"/>
  <c r="S233" i="11"/>
  <c r="Q333" i="11"/>
  <c r="Q340" i="11" s="1"/>
  <c r="Q347" i="11" s="1"/>
  <c r="Q354" i="11" s="1"/>
  <c r="Q365" i="11" s="1"/>
  <c r="T333" i="11"/>
  <c r="T340" i="11" s="1"/>
  <c r="T347" i="11" s="1"/>
  <c r="T354" i="11" s="1"/>
  <c r="T365" i="11" s="1"/>
  <c r="Q233" i="11"/>
  <c r="S331" i="11"/>
  <c r="S338" i="11" s="1"/>
  <c r="S345" i="11" s="1"/>
  <c r="S352" i="11" s="1"/>
  <c r="S363" i="11" s="1"/>
  <c r="Q330" i="11"/>
  <c r="Q337" i="11" s="1"/>
  <c r="Q344" i="11" s="1"/>
  <c r="T355" i="11"/>
  <c r="T366" i="11" s="1"/>
  <c r="Q355" i="11"/>
  <c r="Q366" i="11" s="1"/>
  <c r="L355" i="11"/>
  <c r="M353" i="11"/>
  <c r="P355" i="11"/>
  <c r="R355" i="11"/>
  <c r="R366" i="11" s="1"/>
  <c r="M355" i="11"/>
  <c r="O355" i="11"/>
  <c r="M354" i="11"/>
  <c r="S355" i="11"/>
  <c r="S366" i="11" s="1"/>
  <c r="M352" i="11"/>
  <c r="L354" i="11"/>
  <c r="N352" i="11"/>
  <c r="O352" i="11"/>
  <c r="P354" i="11"/>
  <c r="O353" i="11"/>
  <c r="R353" i="11"/>
  <c r="R364" i="11" s="1"/>
  <c r="R354" i="11"/>
  <c r="R365" i="11" s="1"/>
  <c r="R230" i="11"/>
  <c r="P331" i="11"/>
  <c r="P338" i="11" s="1"/>
  <c r="P345" i="11" s="1"/>
  <c r="P330" i="11"/>
  <c r="P337" i="11" s="1"/>
  <c r="P344" i="11" s="1"/>
  <c r="P351" i="11" s="1"/>
  <c r="P332" i="11"/>
  <c r="P339" i="11" s="1"/>
  <c r="P346" i="11" s="1"/>
  <c r="Q331" i="11"/>
  <c r="Q338" i="11" s="1"/>
  <c r="Q345" i="11" s="1"/>
  <c r="R330" i="11"/>
  <c r="R337" i="11" s="1"/>
  <c r="R344" i="11" s="1"/>
  <c r="R351" i="11" s="1"/>
  <c r="R362" i="11" s="1"/>
  <c r="T330" i="11"/>
  <c r="T337" i="11" s="1"/>
  <c r="T344" i="11" s="1"/>
  <c r="T351" i="11" s="1"/>
  <c r="T362" i="11" s="1"/>
  <c r="S330" i="11"/>
  <c r="S337" i="11" s="1"/>
  <c r="S344" i="11" s="1"/>
  <c r="S351" i="11" s="1"/>
  <c r="S362" i="11" s="1"/>
  <c r="H348" i="11"/>
  <c r="S332" i="11"/>
  <c r="S339" i="11" s="1"/>
  <c r="S346" i="11" s="1"/>
  <c r="S353" i="11" s="1"/>
  <c r="S364" i="11" s="1"/>
  <c r="T332" i="11"/>
  <c r="T339" i="11" s="1"/>
  <c r="T346" i="11" s="1"/>
  <c r="T331" i="11"/>
  <c r="T338" i="11" s="1"/>
  <c r="T345" i="11" s="1"/>
  <c r="R331" i="11"/>
  <c r="R338" i="11" s="1"/>
  <c r="R345" i="11" s="1"/>
  <c r="R352" i="11" s="1"/>
  <c r="R363" i="11" s="1"/>
  <c r="Q332" i="11"/>
  <c r="Q339" i="11" s="1"/>
  <c r="Q346" i="11" s="1"/>
  <c r="R234" i="11"/>
  <c r="H1747" i="18"/>
  <c r="T242" i="11"/>
  <c r="T249" i="11" s="1"/>
  <c r="H1744" i="18"/>
  <c r="Q242" i="11"/>
  <c r="Q249" i="11" s="1"/>
  <c r="H1739" i="18"/>
  <c r="L242" i="11"/>
  <c r="L249" i="11" s="1"/>
  <c r="M240" i="11"/>
  <c r="M247" i="11" s="1"/>
  <c r="H1718" i="18"/>
  <c r="K242" i="11"/>
  <c r="K249" i="11" s="1"/>
  <c r="H1738" i="18"/>
  <c r="O241" i="11"/>
  <c r="O248" i="11" s="1"/>
  <c r="H1731" i="18"/>
  <c r="P242" i="11"/>
  <c r="P249" i="11" s="1"/>
  <c r="H1743" i="18"/>
  <c r="H1740" i="18"/>
  <c r="M242" i="11"/>
  <c r="M249" i="11" s="1"/>
  <c r="O242" i="11"/>
  <c r="O249" i="11" s="1"/>
  <c r="H1742" i="18"/>
  <c r="H1717" i="18"/>
  <c r="L240" i="11"/>
  <c r="L247" i="11" s="1"/>
  <c r="T231" i="11"/>
  <c r="H1729" i="18"/>
  <c r="M241" i="11"/>
  <c r="M248" i="11" s="1"/>
  <c r="P230" i="11"/>
  <c r="H1746" i="18"/>
  <c r="S242" i="11"/>
  <c r="S249" i="11" s="1"/>
  <c r="H1741" i="18"/>
  <c r="N242" i="11"/>
  <c r="N249" i="11" s="1"/>
  <c r="R231" i="11"/>
  <c r="S231" i="11"/>
  <c r="L241" i="11"/>
  <c r="L248" i="11" s="1"/>
  <c r="H1728" i="18"/>
  <c r="M239" i="11"/>
  <c r="M246" i="11" s="1"/>
  <c r="H1707" i="18"/>
  <c r="H1706" i="18"/>
  <c r="L239" i="11"/>
  <c r="L246" i="11" s="1"/>
  <c r="H1708" i="18"/>
  <c r="N239" i="11"/>
  <c r="N246" i="11" s="1"/>
  <c r="L238" i="11"/>
  <c r="L245" i="11" s="1"/>
  <c r="H1695" i="18"/>
  <c r="H1716" i="18"/>
  <c r="K240" i="11"/>
  <c r="K247" i="11" s="1"/>
  <c r="H1697" i="18"/>
  <c r="N238" i="11"/>
  <c r="N245" i="11" s="1"/>
  <c r="P231" i="11"/>
  <c r="Q231" i="11"/>
  <c r="H1705" i="18"/>
  <c r="K239" i="11"/>
  <c r="K246" i="11" s="1"/>
  <c r="H1709" i="18"/>
  <c r="O239" i="11"/>
  <c r="O246" i="11" s="1"/>
  <c r="H1694" i="18"/>
  <c r="K238" i="11"/>
  <c r="K245" i="11" s="1"/>
  <c r="M238" i="11"/>
  <c r="M245" i="11" s="1"/>
  <c r="H1696" i="18"/>
  <c r="R232" i="11"/>
  <c r="Q230" i="11"/>
  <c r="T230" i="11"/>
  <c r="S230" i="11"/>
  <c r="H1698" i="18"/>
  <c r="O238" i="11"/>
  <c r="O245" i="11" s="1"/>
  <c r="T241" i="11"/>
  <c r="T248" i="11" s="1"/>
  <c r="H1736" i="18"/>
  <c r="H1732" i="18"/>
  <c r="P241" i="11"/>
  <c r="P248" i="11" s="1"/>
  <c r="P232" i="11"/>
  <c r="H1719" i="18"/>
  <c r="N240" i="11"/>
  <c r="N247" i="11" s="1"/>
  <c r="O240" i="11"/>
  <c r="O247" i="11" s="1"/>
  <c r="H1720" i="18"/>
  <c r="S232" i="11"/>
  <c r="T232" i="11"/>
  <c r="R241" i="11"/>
  <c r="R248" i="11" s="1"/>
  <c r="H1734" i="18"/>
  <c r="K241" i="11"/>
  <c r="K248" i="11" s="1"/>
  <c r="H1727" i="18"/>
  <c r="H1730" i="18"/>
  <c r="N241" i="11"/>
  <c r="N248" i="11" s="1"/>
  <c r="Q232" i="11"/>
  <c r="H347" i="11" l="1"/>
  <c r="H354" i="11" s="1"/>
  <c r="S241" i="11"/>
  <c r="S248" i="11" s="1"/>
  <c r="H1735" i="18"/>
  <c r="Q241" i="11"/>
  <c r="Q248" i="11" s="1"/>
  <c r="H1733" i="18"/>
  <c r="Q351" i="11"/>
  <c r="Q362" i="11" s="1"/>
  <c r="T14" i="15"/>
  <c r="T19" i="15" s="1"/>
  <c r="P352" i="11"/>
  <c r="P353" i="11"/>
  <c r="Q352" i="11"/>
  <c r="Q363" i="11" s="1"/>
  <c r="H355" i="11"/>
  <c r="T353" i="11"/>
  <c r="T364" i="11" s="1"/>
  <c r="T352" i="11"/>
  <c r="T363" i="11" s="1"/>
  <c r="Q353" i="11"/>
  <c r="Q364" i="11" s="1"/>
  <c r="H344" i="11"/>
  <c r="H351" i="11" s="1"/>
  <c r="H346" i="11"/>
  <c r="H345" i="11"/>
  <c r="T257" i="11"/>
  <c r="T268" i="11" s="1"/>
  <c r="I1802" i="18"/>
  <c r="L257" i="11"/>
  <c r="I1794" i="18"/>
  <c r="M255" i="11"/>
  <c r="I1773" i="18"/>
  <c r="I1793" i="18"/>
  <c r="K257" i="11"/>
  <c r="O256" i="11"/>
  <c r="I1786" i="18"/>
  <c r="P257" i="11"/>
  <c r="I1798" i="18"/>
  <c r="I1795" i="18"/>
  <c r="M257" i="11"/>
  <c r="I1797" i="18"/>
  <c r="O257" i="11"/>
  <c r="L255" i="11"/>
  <c r="I1772" i="18"/>
  <c r="M256" i="11"/>
  <c r="I1784" i="18"/>
  <c r="S257" i="11"/>
  <c r="S268" i="11" s="1"/>
  <c r="I1801" i="18"/>
  <c r="N257" i="11"/>
  <c r="I1796" i="18"/>
  <c r="L256" i="11"/>
  <c r="I1783" i="18"/>
  <c r="M254" i="11"/>
  <c r="I1762" i="18"/>
  <c r="I1761" i="18"/>
  <c r="L254" i="11"/>
  <c r="I1763" i="18"/>
  <c r="N254" i="11"/>
  <c r="I1750" i="18"/>
  <c r="L253" i="11"/>
  <c r="K255" i="11"/>
  <c r="I1771" i="18"/>
  <c r="N253" i="11"/>
  <c r="I1752" i="18"/>
  <c r="K254" i="11"/>
  <c r="I1760" i="18"/>
  <c r="O254" i="11"/>
  <c r="I1764" i="18"/>
  <c r="K253" i="11"/>
  <c r="I1749" i="18"/>
  <c r="M253" i="11"/>
  <c r="I1751" i="18"/>
  <c r="I1753" i="18"/>
  <c r="O253" i="11"/>
  <c r="T256" i="11"/>
  <c r="T267" i="11" s="1"/>
  <c r="I1791" i="18"/>
  <c r="P256" i="11"/>
  <c r="I1787" i="18"/>
  <c r="N255" i="11"/>
  <c r="I1774" i="18"/>
  <c r="O255" i="11"/>
  <c r="I1775" i="18"/>
  <c r="R256" i="11"/>
  <c r="R267" i="11" s="1"/>
  <c r="I1789" i="18"/>
  <c r="K256" i="11"/>
  <c r="I1782" i="18"/>
  <c r="I1785" i="18"/>
  <c r="N256" i="11"/>
  <c r="I1799" i="18"/>
  <c r="Q257" i="11"/>
  <c r="Q268" i="11" s="1"/>
  <c r="H1745" i="18"/>
  <c r="R242" i="11"/>
  <c r="R249" i="11" s="1"/>
  <c r="T239" i="11"/>
  <c r="T246" i="11" s="1"/>
  <c r="H1714" i="18"/>
  <c r="P238" i="11"/>
  <c r="P245" i="11" s="1"/>
  <c r="H1699" i="18"/>
  <c r="H1712" i="18"/>
  <c r="R239" i="11"/>
  <c r="R246" i="11" s="1"/>
  <c r="S239" i="11"/>
  <c r="S246" i="11" s="1"/>
  <c r="H1713" i="18"/>
  <c r="P239" i="11"/>
  <c r="P246" i="11" s="1"/>
  <c r="H1710" i="18"/>
  <c r="Q239" i="11"/>
  <c r="Q246" i="11" s="1"/>
  <c r="H1711" i="18"/>
  <c r="R240" i="11"/>
  <c r="R247" i="11" s="1"/>
  <c r="H1723" i="18"/>
  <c r="H1701" i="18"/>
  <c r="R238" i="11"/>
  <c r="R245" i="11" s="1"/>
  <c r="R253" i="11" s="1"/>
  <c r="R264" i="11" s="1"/>
  <c r="S238" i="11"/>
  <c r="S245" i="11" s="1"/>
  <c r="H1702" i="18"/>
  <c r="Q238" i="11"/>
  <c r="Q245" i="11" s="1"/>
  <c r="H1700" i="18"/>
  <c r="T238" i="11"/>
  <c r="T245" i="11" s="1"/>
  <c r="H1703" i="18"/>
  <c r="H1721" i="18"/>
  <c r="P240" i="11"/>
  <c r="P247" i="11" s="1"/>
  <c r="S240" i="11"/>
  <c r="S247" i="11" s="1"/>
  <c r="H1724" i="18"/>
  <c r="H1725" i="18"/>
  <c r="T240" i="11"/>
  <c r="T247" i="11" s="1"/>
  <c r="Q240" i="11"/>
  <c r="Q247" i="11" s="1"/>
  <c r="H1722" i="18"/>
  <c r="S256" i="11" l="1"/>
  <c r="S267" i="11" s="1"/>
  <c r="I1790" i="18"/>
  <c r="Q256" i="11"/>
  <c r="Q267" i="11" s="1"/>
  <c r="I1788" i="18"/>
  <c r="H248" i="11"/>
  <c r="H256" i="11" s="1"/>
  <c r="H2033" i="18"/>
  <c r="R14" i="15"/>
  <c r="R19" i="15" s="1"/>
  <c r="H2031" i="18"/>
  <c r="I2474" i="18"/>
  <c r="T12" i="16"/>
  <c r="P4" i="42" s="1"/>
  <c r="H2032" i="18"/>
  <c r="S14" i="15"/>
  <c r="S19" i="15" s="1"/>
  <c r="H353" i="11"/>
  <c r="H352" i="11"/>
  <c r="H1857" i="18"/>
  <c r="T65" i="16"/>
  <c r="P27" i="42" s="1"/>
  <c r="H1856" i="18"/>
  <c r="S65" i="16"/>
  <c r="O27" i="42" s="1"/>
  <c r="H41" i="44" s="1"/>
  <c r="H1846" i="18"/>
  <c r="T64" i="16"/>
  <c r="P26" i="42" s="1"/>
  <c r="H1844" i="18"/>
  <c r="R64" i="16"/>
  <c r="N26" i="42" s="1"/>
  <c r="G37" i="44" s="1"/>
  <c r="H1811" i="18"/>
  <c r="R61" i="16"/>
  <c r="N23" i="42" s="1"/>
  <c r="G9" i="44" s="1"/>
  <c r="H249" i="11"/>
  <c r="H257" i="11" s="1"/>
  <c r="I1800" i="18"/>
  <c r="R257" i="11"/>
  <c r="R268" i="11" s="1"/>
  <c r="T254" i="11"/>
  <c r="T265" i="11" s="1"/>
  <c r="I1769" i="18"/>
  <c r="I1754" i="18"/>
  <c r="P253" i="11"/>
  <c r="R254" i="11"/>
  <c r="R265" i="11" s="1"/>
  <c r="I1767" i="18"/>
  <c r="I1768" i="18"/>
  <c r="S254" i="11"/>
  <c r="S265" i="11" s="1"/>
  <c r="I1765" i="18"/>
  <c r="P254" i="11"/>
  <c r="R255" i="11"/>
  <c r="R266" i="11" s="1"/>
  <c r="I1778" i="18"/>
  <c r="S253" i="11"/>
  <c r="S264" i="11" s="1"/>
  <c r="I1757" i="18"/>
  <c r="T253" i="11"/>
  <c r="T264" i="11" s="1"/>
  <c r="I1758" i="18"/>
  <c r="P255" i="11"/>
  <c r="I1776" i="18"/>
  <c r="I1779" i="18"/>
  <c r="S255" i="11"/>
  <c r="S266" i="11" s="1"/>
  <c r="T255" i="11"/>
  <c r="T266" i="11" s="1"/>
  <c r="I1780" i="18"/>
  <c r="I1756" i="18"/>
  <c r="H1854" i="18"/>
  <c r="Q65" i="16"/>
  <c r="M27" i="42" s="1"/>
  <c r="F41" i="44" s="1"/>
  <c r="I1766" i="18"/>
  <c r="Q254" i="11"/>
  <c r="Q265" i="11" s="1"/>
  <c r="H246" i="11"/>
  <c r="H254" i="11" s="1"/>
  <c r="Q253" i="11"/>
  <c r="Q264" i="11" s="1"/>
  <c r="Q61" i="16" s="1"/>
  <c r="H245" i="11"/>
  <c r="H253" i="11" s="1"/>
  <c r="I1755" i="18"/>
  <c r="I1777" i="18"/>
  <c r="Q255" i="11"/>
  <c r="Q266" i="11" s="1"/>
  <c r="H247" i="11"/>
  <c r="H255" i="11" s="1"/>
  <c r="H1845" i="18" l="1"/>
  <c r="S64" i="16"/>
  <c r="O26" i="42" s="1"/>
  <c r="H37" i="44" s="1"/>
  <c r="Q64" i="16"/>
  <c r="M26" i="42" s="1"/>
  <c r="F37" i="44" s="1"/>
  <c r="H1843" i="18"/>
  <c r="R12" i="16"/>
  <c r="N4" i="42" s="1"/>
  <c r="G10" i="44" s="1"/>
  <c r="I2472" i="18"/>
  <c r="I2473" i="18"/>
  <c r="S12" i="16"/>
  <c r="O4" i="42" s="1"/>
  <c r="H10" i="44" s="1"/>
  <c r="H1855" i="18"/>
  <c r="R65" i="16"/>
  <c r="N27" i="42" s="1"/>
  <c r="G41" i="44" s="1"/>
  <c r="H1824" i="18"/>
  <c r="T62" i="16"/>
  <c r="P24" i="42" s="1"/>
  <c r="H1822" i="18"/>
  <c r="R62" i="16"/>
  <c r="N24" i="42" s="1"/>
  <c r="G13" i="44" s="1"/>
  <c r="H1823" i="18"/>
  <c r="S62" i="16"/>
  <c r="O24" i="42" s="1"/>
  <c r="H13" i="44" s="1"/>
  <c r="H1833" i="18"/>
  <c r="R63" i="16"/>
  <c r="N25" i="42" s="1"/>
  <c r="G17" i="44" s="1"/>
  <c r="H1834" i="18"/>
  <c r="S63" i="16"/>
  <c r="O25" i="42" s="1"/>
  <c r="H17" i="44" s="1"/>
  <c r="H1835" i="18"/>
  <c r="T63" i="16"/>
  <c r="P25" i="42" s="1"/>
  <c r="H1812" i="18"/>
  <c r="S61" i="16"/>
  <c r="O23" i="42" s="1"/>
  <c r="H9" i="44" s="1"/>
  <c r="H1813" i="18"/>
  <c r="T61" i="16"/>
  <c r="P23" i="42" s="1"/>
  <c r="Q62" i="16"/>
  <c r="M24" i="42" s="1"/>
  <c r="F13" i="44" s="1"/>
  <c r="H1821" i="18"/>
  <c r="M23" i="42"/>
  <c r="F9" i="44" s="1"/>
  <c r="H1810" i="18"/>
  <c r="Q63" i="16"/>
  <c r="M25" i="42" s="1"/>
  <c r="F17" i="44" s="1"/>
  <c r="H1832" i="18"/>
  <c r="H2044" i="18" l="1"/>
  <c r="T15" i="15"/>
  <c r="T20" i="15" s="1"/>
  <c r="H2042" i="18"/>
  <c r="R15" i="15"/>
  <c r="R20" i="15" s="1"/>
  <c r="H2043" i="18"/>
  <c r="S15" i="15"/>
  <c r="S20" i="15" s="1"/>
  <c r="Q14" i="15"/>
  <c r="Q19" i="15" s="1"/>
  <c r="H2030" i="18"/>
  <c r="Q15" i="15" l="1"/>
  <c r="Q20" i="15" s="1"/>
  <c r="H2041" i="18"/>
  <c r="H2055" i="18"/>
  <c r="T16" i="15"/>
  <c r="T21" i="15" s="1"/>
  <c r="I2485" i="18"/>
  <c r="T13" i="16"/>
  <c r="P5" i="42" s="1"/>
  <c r="R16" i="15"/>
  <c r="R21" i="15" s="1"/>
  <c r="H2053" i="18"/>
  <c r="I2483" i="18"/>
  <c r="R13" i="16"/>
  <c r="N5" i="42" s="1"/>
  <c r="G14" i="44" s="1"/>
  <c r="S16" i="15"/>
  <c r="S21" i="15" s="1"/>
  <c r="H2054" i="18"/>
  <c r="I2484" i="18"/>
  <c r="S13" i="16"/>
  <c r="O5" i="42" s="1"/>
  <c r="H14" i="44" s="1"/>
  <c r="I2471" i="18"/>
  <c r="H19" i="15"/>
  <c r="H12" i="16" s="1"/>
  <c r="Q12" i="16"/>
  <c r="M4" i="42" s="1"/>
  <c r="F10" i="44" s="1"/>
  <c r="Q16" i="15" l="1"/>
  <c r="Q21" i="15" s="1"/>
  <c r="H2052" i="18"/>
  <c r="H20" i="15"/>
  <c r="H13" i="16" s="1"/>
  <c r="I2482" i="18"/>
  <c r="Q13" i="16"/>
  <c r="M5" i="42" s="1"/>
  <c r="F14" i="44" s="1"/>
  <c r="H2066" i="18"/>
  <c r="T17" i="15"/>
  <c r="T22" i="15" s="1"/>
  <c r="I2496" i="18"/>
  <c r="T14" i="16"/>
  <c r="P6" i="42" s="1"/>
  <c r="H2064" i="18"/>
  <c r="R17" i="15"/>
  <c r="R22" i="15" s="1"/>
  <c r="I2494" i="18"/>
  <c r="R14" i="16"/>
  <c r="N6" i="42" s="1"/>
  <c r="G18" i="44" s="1"/>
  <c r="S14" i="16"/>
  <c r="O6" i="42" s="1"/>
  <c r="H18" i="44" s="1"/>
  <c r="I2495" i="18"/>
  <c r="S17" i="15"/>
  <c r="S22" i="15" s="1"/>
  <c r="H2065" i="18"/>
  <c r="Q17" i="15" l="1"/>
  <c r="Q22" i="15" s="1"/>
  <c r="H2063" i="18"/>
  <c r="I2493" i="18"/>
  <c r="Q14" i="16"/>
  <c r="M6" i="42" s="1"/>
  <c r="F18" i="44" s="1"/>
  <c r="H21" i="15"/>
  <c r="H14" i="16" s="1"/>
  <c r="H2077" i="18"/>
  <c r="T18" i="15"/>
  <c r="T23" i="15" s="1"/>
  <c r="I2507" i="18"/>
  <c r="T15" i="16"/>
  <c r="P7" i="42" s="1"/>
  <c r="R18" i="15"/>
  <c r="R23" i="15" s="1"/>
  <c r="H2075" i="18"/>
  <c r="I2505" i="18"/>
  <c r="R15" i="16"/>
  <c r="N7" i="42" s="1"/>
  <c r="G38" i="44" s="1"/>
  <c r="I2506" i="18"/>
  <c r="S15" i="16"/>
  <c r="O7" i="42" s="1"/>
  <c r="H38" i="44" s="1"/>
  <c r="H2076" i="18"/>
  <c r="S18" i="15"/>
  <c r="S23" i="15" s="1"/>
  <c r="Q18" i="15" l="1"/>
  <c r="Q23" i="15" s="1"/>
  <c r="H2074" i="18"/>
  <c r="I2504" i="18"/>
  <c r="Q15" i="16"/>
  <c r="M7" i="42" s="1"/>
  <c r="F38" i="44" s="1"/>
  <c r="H22" i="15"/>
  <c r="H15" i="16" s="1"/>
  <c r="T16" i="16"/>
  <c r="P8" i="42" s="1"/>
  <c r="I2518" i="18"/>
  <c r="I2516" i="18"/>
  <c r="R16" i="16"/>
  <c r="N8" i="42" s="1"/>
  <c r="G42" i="44" s="1"/>
  <c r="I2517" i="18"/>
  <c r="S16" i="16"/>
  <c r="O8" i="42" s="1"/>
  <c r="H42" i="44" s="1"/>
  <c r="H23" i="15" l="1"/>
  <c r="H16" i="16" s="1"/>
  <c r="Q16" i="16"/>
  <c r="M8" i="42" s="1"/>
  <c r="F42" i="44" s="1"/>
  <c r="I2515" i="18"/>
</calcChain>
</file>

<file path=xl/sharedStrings.xml><?xml version="1.0" encoding="utf-8"?>
<sst xmlns="http://schemas.openxmlformats.org/spreadsheetml/2006/main" count="87377" uniqueCount="1899">
  <si>
    <t>FOUNTAIN_INSTANCE_URL</t>
  </si>
  <si>
    <t>FountainLive</t>
  </si>
  <si>
    <t>externalModelId</t>
  </si>
  <si>
    <t>EXTERNAL_MODEL_NAME</t>
  </si>
  <si>
    <t>PR24R12-In-period-adjustments-v4</t>
  </si>
  <si>
    <t>EXTERNAL_MODEL_CODE</t>
  </si>
  <si>
    <t>EXTMDL_9103</t>
  </si>
  <si>
    <t>EXTERNAL_MODEL_FAMILY</t>
  </si>
  <si>
    <t>EXTERNAL</t>
  </si>
  <si>
    <t>companyId</t>
  </si>
  <si>
    <t>F_Inputs_Report_ID</t>
  </si>
  <si>
    <t>F_Inputs_TEAM</t>
  </si>
  <si>
    <t>IPL</t>
  </si>
  <si>
    <t>F_Inputs_USER</t>
  </si>
  <si>
    <t>OFWAT\paul.fox</t>
  </si>
  <si>
    <t>F_Inputs_NAME</t>
  </si>
  <si>
    <t>IPD26_PR24R12_Input</t>
  </si>
  <si>
    <t>F_Inputs_TITLE</t>
  </si>
  <si>
    <t>inputRunId</t>
  </si>
  <si>
    <t>tagId</t>
  </si>
  <si>
    <t>inputSheetLastUpdated</t>
  </si>
  <si>
    <t>17 Apr 2026 11:37:45</t>
  </si>
  <si>
    <t>PR24 In-period adjustments model</t>
  </si>
  <si>
    <t>Model code</t>
  </si>
  <si>
    <t>PR24R12</t>
  </si>
  <si>
    <t>Version number:</t>
  </si>
  <si>
    <t>File name:</t>
  </si>
  <si>
    <t>Date:</t>
  </si>
  <si>
    <t>For enquiries please contact:</t>
  </si>
  <si>
    <t>PR24@ofwat.gov.uk</t>
  </si>
  <si>
    <t>Change log</t>
  </si>
  <si>
    <t>v4.0</t>
  </si>
  <si>
    <t>New Input sheets</t>
  </si>
  <si>
    <t>Added 7 new inputs sheets:</t>
  </si>
  <si>
    <r>
      <rPr>
        <sz val="10"/>
        <color rgb="FF00B0F0"/>
        <rFont val="Calibri"/>
        <family val="2"/>
      </rPr>
      <t>F_Inputs</t>
    </r>
    <r>
      <rPr>
        <sz val="10"/>
        <rFont val="Calibri"/>
        <family val="2"/>
      </rPr>
      <t xml:space="preserve"> containing 2025 Blind Year data from Ofwat's Fountain database</t>
    </r>
  </si>
  <si>
    <t>F_Inputs</t>
  </si>
  <si>
    <t>O_Inputs to include data from Ofwat's Ocean database</t>
  </si>
  <si>
    <t>O_Inputs</t>
  </si>
  <si>
    <t>InpExpected showing the expected view of data based on Ofwat's determinations</t>
  </si>
  <si>
    <t>InpExpected</t>
  </si>
  <si>
    <t>InpCompany containing the company's view of adjustments for the reporting year's in-period determination process</t>
  </si>
  <si>
    <t>InpCompany</t>
  </si>
  <si>
    <t>InpOfwat containing Ofwat's view of adjustments based on the expected view if this does not agree with the company view</t>
  </si>
  <si>
    <t>InpOfwat</t>
  </si>
  <si>
    <t>Inputs</t>
  </si>
  <si>
    <t>Renamed sheet to InpActive</t>
  </si>
  <si>
    <t>InpActive</t>
  </si>
  <si>
    <t>This renamed sheet contains the values to be taken forward into the model. IF formulae added to take either the Ofwat or company view.</t>
  </si>
  <si>
    <t>Index</t>
  </si>
  <si>
    <t>Included CPIH FYA values to inflate from 2017-18 to 2022-23 prices</t>
  </si>
  <si>
    <t>New company output sheet</t>
  </si>
  <si>
    <t>New sheet to summarise the company's view of adjustments for the reporting year's in-period determination process</t>
  </si>
  <si>
    <t>Outputs_Co_view</t>
  </si>
  <si>
    <t>New Ofwat output sheet</t>
  </si>
  <si>
    <t>New sheet to summarise Ofwat's view of adjustments for the reporting year's in-period determination process</t>
  </si>
  <si>
    <t>O_Outputs</t>
  </si>
  <si>
    <t>Formula change</t>
  </si>
  <si>
    <t>Amended formula in cell F14 from '= $F12 + $F12 + $F13' to '= $F12 + $F13' to remove double-counting of ODI payment.</t>
  </si>
  <si>
    <t>v3.0</t>
  </si>
  <si>
    <t>BY error correction</t>
  </si>
  <si>
    <t>The blind year error correct inputs have been removed as this adjustment is applied through the RFI model</t>
  </si>
  <si>
    <t>n/a</t>
  </si>
  <si>
    <t>Cost change process k seperation</t>
  </si>
  <si>
    <t>The cost change process inputs have been removed from the cost related adjustments to allow for the calculation of a separate k calculation for the cost chage process which can be added to the k adjustment for the in period ODI adjustments. These calculations replicate the approach for the previous calculation.</t>
  </si>
  <si>
    <t>Inputs, Bioresouces</t>
  </si>
  <si>
    <t>Bioresources cost change process inputs have been addeto the model to allow for potential cost change process adjustments to the bioresources control.</t>
  </si>
  <si>
    <t>v2.0</t>
  </si>
  <si>
    <t>Change log added to model</t>
  </si>
  <si>
    <t>Inputs &amp; Outputs log</t>
  </si>
  <si>
    <t>Input and Output log sheet added to model</t>
  </si>
  <si>
    <t>Inputs, K-based controls</t>
  </si>
  <si>
    <r>
      <t xml:space="preserve">Separate inputs have been added to the model for cost related revenue adjustments for delivery mechanism, DDCM, </t>
    </r>
    <r>
      <rPr>
        <strike/>
        <sz val="8"/>
        <rFont val="Calibri"/>
        <family val="2"/>
      </rPr>
      <t>BY error corrections</t>
    </r>
    <r>
      <rPr>
        <sz val="10"/>
        <rFont val="Calibri"/>
        <family val="2"/>
      </rPr>
      <t xml:space="preserve"> not applied in the blind year and the cost change process. These inputs have been added as a series and are then converted to the appropriate input for the modelled year.</t>
    </r>
  </si>
  <si>
    <t>Cost change model adjustments – wholesale</t>
  </si>
  <si>
    <t>Cost related revenue adjustments - wholesale</t>
  </si>
  <si>
    <t>K-based controls, Outputs</t>
  </si>
  <si>
    <t>A new block has been added to calculate known future period revenue adjustments to be applied in next years in period adjustment model.</t>
  </si>
  <si>
    <t>Residential Retail</t>
  </si>
  <si>
    <t>The output for the retail adjustment has been amended to a modification factor (M) consistent with the retail price control notification.</t>
  </si>
  <si>
    <t>Opening revenue in the model has been amended to a nominal figure from a real figure</t>
  </si>
  <si>
    <t>Calculation of November CPIH annual inflation figures has been simplified, this is to be more consistent with the FAST standard</t>
  </si>
  <si>
    <t>The MeX adjustments have been removed as the net ODI payments input from the ODI performance model will include these values.</t>
  </si>
  <si>
    <t>Inputs, Business retail, Residential retail</t>
  </si>
  <si>
    <t xml:space="preserve">The calculation for business retail adjustments has been updated to use 1000s in a million from £ in £million with customer numbers updated to 000s customers </t>
  </si>
  <si>
    <t>Input source log</t>
  </si>
  <si>
    <t>#</t>
  </si>
  <si>
    <t>Worksheet</t>
  </si>
  <si>
    <t>Input</t>
  </si>
  <si>
    <t>Description</t>
  </si>
  <si>
    <t>Source</t>
  </si>
  <si>
    <t>Units</t>
  </si>
  <si>
    <t>Year of adjustment lag</t>
  </si>
  <si>
    <t>Company/Ofwat input</t>
  </si>
  <si>
    <t>Financial year in which the performance took place</t>
  </si>
  <si>
    <t>Wholesale control net ODI payments including MeXes. Input is included for each K-Based wholesale control. Payments for South West water will be apportioned between the South West and Bristol controls.</t>
  </si>
  <si>
    <t>Company input/ODI performance model</t>
  </si>
  <si>
    <t xml:space="preserve">Bioresources  net ODI payments including MeXes. </t>
  </si>
  <si>
    <t xml:space="preserve">Residential retail net ODI payments including MeXes. </t>
  </si>
  <si>
    <t xml:space="preserve">Business retail net ODI payments including MeXes. </t>
  </si>
  <si>
    <t>Net ODI payments deferred from the prior year. Input is included for each K-Based wholesale control</t>
  </si>
  <si>
    <t>Prior years in period adjustments model</t>
  </si>
  <si>
    <t>Bioresources net ODI payments deferred from the prior year.</t>
  </si>
  <si>
    <t>Residential retail net ODI payments deferred from the prior year.</t>
  </si>
  <si>
    <t>Business retail net ODI payments deferred from the prior year.</t>
  </si>
  <si>
    <t>Outperformance payments the company proposes to not receive for wholesale k-based controls.</t>
  </si>
  <si>
    <t>Company input</t>
  </si>
  <si>
    <t>Outperformance payments the company proposes to not receive for bioresources.</t>
  </si>
  <si>
    <t>Outperformance payments the company proposes to not receive for residential retail.</t>
  </si>
  <si>
    <t>Outperformance payments the company proposes to not receive for business retail.</t>
  </si>
  <si>
    <t>Outperformance payments the company proposes to defer for wholesale k-based controls.</t>
  </si>
  <si>
    <t>Outperformance payments the company proposes to defer for bioresources.</t>
  </si>
  <si>
    <t>Outperformance payments the company proposes to defer for residential retail.</t>
  </si>
  <si>
    <t>Outperformance payments the company proposes to defer for business retail.</t>
  </si>
  <si>
    <t>Other adjustments on the for wholesale k-based controls.</t>
  </si>
  <si>
    <t>Other adjustments on the for bioresources controls.</t>
  </si>
  <si>
    <t>Other adjustments on the for residential retail</t>
  </si>
  <si>
    <t>Other adjustments on the for business retail</t>
  </si>
  <si>
    <t>Any adjustments required as part of the new cost change process for wholesale k based controls</t>
  </si>
  <si>
    <t>Cost change process model</t>
  </si>
  <si>
    <t>Any adjustments coming from prior year cost change processes wholesale k based controls</t>
  </si>
  <si>
    <t>Any adjustments required as part of the new cost change process for bioresources</t>
  </si>
  <si>
    <t>Any adjustments coming from prior year cost change processes for bioresources</t>
  </si>
  <si>
    <t>Any adjustments required as part of the Delayed Delivery Cashflow Mechanism (DDCM)</t>
  </si>
  <si>
    <t>Delayed Delivery Cashflow Mechanism model</t>
  </si>
  <si>
    <t>Any adjustments required as part of the Delivery Mechanism (DM) model</t>
  </si>
  <si>
    <t>Delivery Mechanism model</t>
  </si>
  <si>
    <t>The appropriate company specific wholesale return on capital.</t>
  </si>
  <si>
    <t>PR24 final determination financial model or updated for latest determination</t>
  </si>
  <si>
    <t>The number of years for a deferral to apply.</t>
  </si>
  <si>
    <t>Prepopulated as 1 based on Ofwat policy</t>
  </si>
  <si>
    <t>Company input of its expected marginal rate of corporation tax for the year when the revenue adjustments will be applied – for example, for performance in 2025-26, the marginal tax rate should be inputted in the column for 2027-28</t>
  </si>
  <si>
    <t>The November CPIH index should be included in its own financial year (i.e. November 2024 CPIH should be inputted in the column for 2024-25). Where actual inflation is not available, a forecast should be provided.</t>
  </si>
  <si>
    <t>ONS or value based on latest forecast information</t>
  </si>
  <si>
    <t>Companies latest k factors from its final determination or as updated following any interim or in-period determinations</t>
  </si>
  <si>
    <t>Wholesale controls allowed revenue in 2024-25 from its final determination.</t>
  </si>
  <si>
    <t>PR24 final determination notifications</t>
  </si>
  <si>
    <t>Bioresources total revenue from its final determination or as updated following any interim or in-period determinations in the 2020-25 period</t>
  </si>
  <si>
    <t>PR24 final determination notifications/prior year in periods model</t>
  </si>
  <si>
    <t>Total revenue allowed to the Appointed Business in each Charging Year in respect of Residential Retail Activities</t>
  </si>
  <si>
    <t>Actual customer numbers i.e. the average number of individual household premises supplied or served by the Appointed Business in a Charging Year. Household premises are defined in section 17C of the Water Industry Act 1991.</t>
  </si>
  <si>
    <t>Company’s APR. Table 2F, RAG 4 reference 2F.7</t>
  </si>
  <si>
    <t>Average retail cost component by customer type</t>
  </si>
  <si>
    <t>Customer numbers by customer type from its final determination or as updated following any interim or in-period determinations</t>
  </si>
  <si>
    <t>Proportion of revenue expected to be collected by customer type from its final determination or as updated following any interim or in-period determinations</t>
  </si>
  <si>
    <t>Output source log</t>
  </si>
  <si>
    <t>Output</t>
  </si>
  <si>
    <t>Dependent model</t>
  </si>
  <si>
    <t>Outputs</t>
  </si>
  <si>
    <t>The revised K factors for the water resources, water network plus, wastewater network plus and additional k-based controls for the relevant reporting years</t>
  </si>
  <si>
    <t>In periods notification, Revenue forecasting incentive model</t>
  </si>
  <si>
    <t>The revised total bioresources revenue, in £m, in 2022-23 FYA CPIH prices.</t>
  </si>
  <si>
    <t>In periods notification</t>
  </si>
  <si>
    <t>The revised residential retail modification factor in £ nominal prices, for the relevant reporting year</t>
  </si>
  <si>
    <t>The business retail revised allowed average retail cost component, by customer type, in £, in nominal prices</t>
  </si>
  <si>
    <t>Any payments deferred from the k-based controls in the current modelled year to be applied in the following years in periods model</t>
  </si>
  <si>
    <t>In periods adjustment model (following year)</t>
  </si>
  <si>
    <t>Any payments deferred from the bioresources control in the current modelled year to be applied in the following years in periods model</t>
  </si>
  <si>
    <t>Any payments deferred from the residential retail control in the current modelled year to be applied in the following years in periods model</t>
  </si>
  <si>
    <t>Any payments deferred from the business retail control in the current modelled year to be applied in the following years in periods model</t>
  </si>
  <si>
    <t>Any cost change revenues to be applied in future years from existing cost change processes</t>
  </si>
  <si>
    <t>GENERIC MODEL DESIGN</t>
  </si>
  <si>
    <t>ABOVE BONNET - USER INTERFACE</t>
  </si>
  <si>
    <t>Output Summary</t>
  </si>
  <si>
    <t>BELOW BONNET - CALCULATION ENGINE</t>
  </si>
  <si>
    <t>Calculations</t>
  </si>
  <si>
    <t>Note: FAST strictly applicable below the bonnet</t>
  </si>
  <si>
    <t>MODEL MAP</t>
  </si>
  <si>
    <t>DOCUMENTATION AND QUALITY CONTROL</t>
  </si>
  <si>
    <t xml:space="preserve">INPUTS </t>
  </si>
  <si>
    <t>CALCULATIONS</t>
  </si>
  <si>
    <t>OUTPUTS</t>
  </si>
  <si>
    <t>DOCUMENTATION</t>
  </si>
  <si>
    <t>QUALITY CONTROL</t>
  </si>
  <si>
    <t>InpS</t>
  </si>
  <si>
    <t>Time</t>
  </si>
  <si>
    <t>Cover</t>
  </si>
  <si>
    <t>Model Checks and Alerts</t>
  </si>
  <si>
    <t>All inputs are brought to this sheet and further linked into the model for calculation.</t>
  </si>
  <si>
    <t>The model timeline and flag calculations are performed on this sheet.</t>
  </si>
  <si>
    <t>The application of ODI payments taken this year and deferred.</t>
  </si>
  <si>
    <t>Enquiry information; disclaimer, known limitations of the model, changes from previous models are mentioned in this sheet.</t>
  </si>
  <si>
    <t>Summary of checks and alerts to ensure that the model is performing corectly</t>
  </si>
  <si>
    <t>All the indexation related calculations are performed on this sheet.</t>
  </si>
  <si>
    <t>This log contains a list of changes to the model from the previously published version.</t>
  </si>
  <si>
    <t>Tax adjustment</t>
  </si>
  <si>
    <t>Inputs &amp; outputs log</t>
  </si>
  <si>
    <t>Revised total nominal revenue  for water resources, water network plus, wastewater network plus, additional control 1 and additional control 2 as a result of the company's performance (adjusted for tax).</t>
  </si>
  <si>
    <t>This log contains a list of all the inputs and outputs of the model with corresponding source references.</t>
  </si>
  <si>
    <t>K-based controls</t>
  </si>
  <si>
    <t>Map &amp; Key</t>
  </si>
  <si>
    <t>Revised K factors for water resources, water network plus, wastewater network plus, additional control 1 and additional control 2 as a result of the company's performance.</t>
  </si>
  <si>
    <t>Map of the model</t>
  </si>
  <si>
    <t>Bioresources (Sludge)</t>
  </si>
  <si>
    <t>FAST</t>
  </si>
  <si>
    <t>Revised total revenue for bioresources as a result of the company's performance.</t>
  </si>
  <si>
    <t>Colour coding for the model is shown in this sheet.</t>
  </si>
  <si>
    <t>Residential retail</t>
  </si>
  <si>
    <t>Contents</t>
  </si>
  <si>
    <t>Revised total revenue for residential retail as a result of the company's performance.</t>
  </si>
  <si>
    <t>Contents of the model.</t>
  </si>
  <si>
    <t>Business retail</t>
  </si>
  <si>
    <t>PowerBi Table</t>
  </si>
  <si>
    <t>Revised allowed average retail cost components for business retail as a result of the company's performance.</t>
  </si>
  <si>
    <t>Table with all outputs and calculations summarised in format for use by PowerBI</t>
  </si>
  <si>
    <t>Output calcs</t>
  </si>
  <si>
    <t>Calculation of ODI payments taken this year and deferred.</t>
  </si>
  <si>
    <t>ABBREVIATIONS</t>
  </si>
  <si>
    <t>£</t>
  </si>
  <si>
    <t>Great Britain Pound</t>
  </si>
  <si>
    <t>adj.</t>
  </si>
  <si>
    <t>Adjustment</t>
  </si>
  <si>
    <t>BEG</t>
  </si>
  <si>
    <t>Beginning</t>
  </si>
  <si>
    <t>BR</t>
  </si>
  <si>
    <t>Bio resources</t>
  </si>
  <si>
    <t>BS</t>
  </si>
  <si>
    <t>Balance sheet</t>
  </si>
  <si>
    <t>CALC</t>
  </si>
  <si>
    <t>Calculation</t>
  </si>
  <si>
    <t>CF</t>
  </si>
  <si>
    <t>Cash flow</t>
  </si>
  <si>
    <t>chgs</t>
  </si>
  <si>
    <t>Changes</t>
  </si>
  <si>
    <t>chks</t>
  </si>
  <si>
    <t>Checks</t>
  </si>
  <si>
    <t>CTS</t>
  </si>
  <si>
    <t>Cost to serve</t>
  </si>
  <si>
    <t>cust</t>
  </si>
  <si>
    <t>Customer</t>
  </si>
  <si>
    <t>excl.</t>
  </si>
  <si>
    <t>Excluding</t>
  </si>
  <si>
    <t>FFO</t>
  </si>
  <si>
    <t>Funds from operations</t>
  </si>
  <si>
    <t>Finstat</t>
  </si>
  <si>
    <t>Financial statements</t>
  </si>
  <si>
    <t>Residential</t>
  </si>
  <si>
    <t>IN</t>
  </si>
  <si>
    <t>Input nominal</t>
  </si>
  <si>
    <t>incl.</t>
  </si>
  <si>
    <t>Including</t>
  </si>
  <si>
    <t>INP</t>
  </si>
  <si>
    <t>IR</t>
  </si>
  <si>
    <t>Input real</t>
  </si>
  <si>
    <t>IRE</t>
  </si>
  <si>
    <t xml:space="preserve">Infrastructure renewal expenditure </t>
  </si>
  <si>
    <t>m</t>
  </si>
  <si>
    <t>Million</t>
  </si>
  <si>
    <t>MIC</t>
  </si>
  <si>
    <t>Model integrity checks</t>
  </si>
  <si>
    <t>na</t>
  </si>
  <si>
    <t>Not available / applicable</t>
  </si>
  <si>
    <t>NEG</t>
  </si>
  <si>
    <t>Negative</t>
  </si>
  <si>
    <t>Business</t>
  </si>
  <si>
    <t>Non residential</t>
  </si>
  <si>
    <t>nr</t>
  </si>
  <si>
    <t>Number</t>
  </si>
  <si>
    <t>Opex</t>
  </si>
  <si>
    <t>Operating expenditure</t>
  </si>
  <si>
    <t>PAYG</t>
  </si>
  <si>
    <t xml:space="preserve">Pay as you go </t>
  </si>
  <si>
    <t>PL</t>
  </si>
  <si>
    <t>Profit and loss</t>
  </si>
  <si>
    <t>POS</t>
  </si>
  <si>
    <t>Positive</t>
  </si>
  <si>
    <t>RCV</t>
  </si>
  <si>
    <t xml:space="preserve">Regulatory capital value </t>
  </si>
  <si>
    <t>Redn.</t>
  </si>
  <si>
    <t>Reduction</t>
  </si>
  <si>
    <t>RoRE</t>
  </si>
  <si>
    <t>Return on Renewal Expenditure</t>
  </si>
  <si>
    <t>TDS</t>
  </si>
  <si>
    <t>Tonnes per dry solid</t>
  </si>
  <si>
    <t>Totex</t>
  </si>
  <si>
    <t xml:space="preserve">Total expenditure </t>
  </si>
  <si>
    <t>URN</t>
  </si>
  <si>
    <t>Unique reference number</t>
  </si>
  <si>
    <t>WACC</t>
  </si>
  <si>
    <t>Weighted average cost of capital</t>
  </si>
  <si>
    <t>WaSC</t>
  </si>
  <si>
    <t>Water and Sewerage company</t>
  </si>
  <si>
    <t>WDV</t>
  </si>
  <si>
    <t>Written - down value method</t>
  </si>
  <si>
    <t>WN</t>
  </si>
  <si>
    <t>Water network</t>
  </si>
  <si>
    <t>WoC</t>
  </si>
  <si>
    <t>Water only company</t>
  </si>
  <si>
    <t>WR</t>
  </si>
  <si>
    <t>Water resources</t>
  </si>
  <si>
    <t>Wtd Avg</t>
  </si>
  <si>
    <t>Weighted average</t>
  </si>
  <si>
    <t>WWN</t>
  </si>
  <si>
    <t>Waste water network</t>
  </si>
  <si>
    <t>End of sheet</t>
  </si>
  <si>
    <t>Reporting year</t>
  </si>
  <si>
    <t>Company name</t>
  </si>
  <si>
    <t>Acronym</t>
  </si>
  <si>
    <t>True False</t>
  </si>
  <si>
    <t>Up Down</t>
  </si>
  <si>
    <t>&lt;Select performance reporting year&gt;</t>
  </si>
  <si>
    <t>Reporting year as a financial year ending</t>
  </si>
  <si>
    <t>&lt;Select company&gt;</t>
  </si>
  <si>
    <t>2025-26</t>
  </si>
  <si>
    <t>Anglian Water</t>
  </si>
  <si>
    <t>ANH</t>
  </si>
  <si>
    <t>Up</t>
  </si>
  <si>
    <t>Dŵr Cymru</t>
  </si>
  <si>
    <t>WSH</t>
  </si>
  <si>
    <t>Down</t>
  </si>
  <si>
    <t>Hafren Dyfrdwy</t>
  </si>
  <si>
    <t>HDD</t>
  </si>
  <si>
    <t>Northumbrian Water</t>
  </si>
  <si>
    <t>NES</t>
  </si>
  <si>
    <t>Severn Trent Water</t>
  </si>
  <si>
    <t>SVE</t>
  </si>
  <si>
    <t>Southern Water</t>
  </si>
  <si>
    <t>SRN</t>
  </si>
  <si>
    <t>South West Water</t>
  </si>
  <si>
    <t>SBB</t>
  </si>
  <si>
    <t>South West Water (South West area)</t>
  </si>
  <si>
    <t>SWB</t>
  </si>
  <si>
    <t>Thames Water</t>
  </si>
  <si>
    <t>TMS</t>
  </si>
  <si>
    <t>United Utilities</t>
  </si>
  <si>
    <t>NWT</t>
  </si>
  <si>
    <t>Wessex Water</t>
  </si>
  <si>
    <t>WSX</t>
  </si>
  <si>
    <t>Yorkshire Water</t>
  </si>
  <si>
    <t>YKY</t>
  </si>
  <si>
    <t>Affinity Water</t>
  </si>
  <si>
    <t>AFW</t>
  </si>
  <si>
    <t>South West Water (Bristol Area)</t>
  </si>
  <si>
    <t>BRL</t>
  </si>
  <si>
    <t>Portsmouth Water</t>
  </si>
  <si>
    <t>PRT</t>
  </si>
  <si>
    <t>SES Water</t>
  </si>
  <si>
    <t>SES</t>
  </si>
  <si>
    <t>South East Water</t>
  </si>
  <si>
    <t>SEW</t>
  </si>
  <si>
    <t>South Staffs Water</t>
  </si>
  <si>
    <t>SSC</t>
  </si>
  <si>
    <t>END</t>
  </si>
  <si>
    <t>Cell / Row / Column colour</t>
  </si>
  <si>
    <t>Font</t>
  </si>
  <si>
    <t>Fill</t>
  </si>
  <si>
    <t>Font colour</t>
  </si>
  <si>
    <t>Ofwat second blue text (no shade)</t>
  </si>
  <si>
    <t>Imported from another sheet/section</t>
  </si>
  <si>
    <t>Calibri 10 pt – Ofwat second blue 100%</t>
  </si>
  <si>
    <t>(R=0, G=113, B=206)</t>
  </si>
  <si>
    <t>Ofwat red text (no shade)</t>
  </si>
  <si>
    <t>Exported to another sheet/section *</t>
  </si>
  <si>
    <t>Calibri 10 pt – Ofwat red 100%</t>
  </si>
  <si>
    <t>(R=214, G=0, B=55)</t>
  </si>
  <si>
    <t>Black text (no shade)</t>
  </si>
  <si>
    <t>Neither imported nor exported</t>
  </si>
  <si>
    <t>Calibri 10 pt – black</t>
  </si>
  <si>
    <t>* Except from input sheets (sheets with 'Inp' prefix)</t>
  </si>
  <si>
    <t>* Except to track sheet</t>
  </si>
  <si>
    <t>Ofwat dark green (no shade)</t>
  </si>
  <si>
    <t>Documentation</t>
  </si>
  <si>
    <t>Calibri 10 pt – Ofwat dark green 100%</t>
  </si>
  <si>
    <t>(R=0, G=105, B=56)</t>
  </si>
  <si>
    <t>Font and shade combinations</t>
  </si>
  <si>
    <t>Black text + light yellow shade</t>
  </si>
  <si>
    <t>Ofwat yellow 50%</t>
  </si>
  <si>
    <t>(R=255, G=219, B=142)</t>
  </si>
  <si>
    <t>Black text + light grey shade on ENTIRE row</t>
  </si>
  <si>
    <t xml:space="preserve">Within-worksheet counter-flow </t>
  </si>
  <si>
    <t>Ofwat grey 33%</t>
  </si>
  <si>
    <t>(R=204, G=204, B=206)</t>
  </si>
  <si>
    <t>Ofwat second blue text + light grey shade</t>
  </si>
  <si>
    <t xml:space="preserve">Between-worksheet counter-flow </t>
  </si>
  <si>
    <t>Light blue</t>
  </si>
  <si>
    <t>Stored/dead/hard coded outputs</t>
  </si>
  <si>
    <t>Ofwat light blue 100%</t>
  </si>
  <si>
    <t>(R=185, G=217, B=236)</t>
  </si>
  <si>
    <t>White text (Franklin Gothic Demi) + Ofwat purple shade</t>
  </si>
  <si>
    <t>Warning text</t>
  </si>
  <si>
    <t>Calibri 10 pt – white</t>
  </si>
  <si>
    <t>Ofwat purple 100%</t>
  </si>
  <si>
    <t>(R=148, G=54, B=141)</t>
  </si>
  <si>
    <t>Conditional formatting for error checks*</t>
  </si>
  <si>
    <t>Ofwat green 100%</t>
  </si>
  <si>
    <t>(R=98, G=167, B=15)</t>
  </si>
  <si>
    <t>* returns green when value is zero. For all other values it returns red</t>
  </si>
  <si>
    <t>Other</t>
  </si>
  <si>
    <t>Empty cell with light grey shade</t>
  </si>
  <si>
    <t>Empty cells being referenced/used</t>
  </si>
  <si>
    <t>Entire row/column with blue text + Ofwat light blue shade</t>
  </si>
  <si>
    <t>Section separator</t>
  </si>
  <si>
    <t>Calibri 10 pt – second blue 100%</t>
  </si>
  <si>
    <t>Ofwat light blue 50%</t>
  </si>
  <si>
    <t>(R-0, G=113, B=206)</t>
  </si>
  <si>
    <t>(R=220, G=236, B=245)</t>
  </si>
  <si>
    <t>Checks and administration</t>
  </si>
  <si>
    <t>Lemon shade</t>
  </si>
  <si>
    <t>Values or logic to be reviewed/discussed</t>
  </si>
  <si>
    <t>Ofwat lemon</t>
  </si>
  <si>
    <t>(R = 226, G = 231, B = 104)</t>
  </si>
  <si>
    <t>Worksheet tab colour coding</t>
  </si>
  <si>
    <t>Ofwat yellow – 50%</t>
  </si>
  <si>
    <t>Input sheets</t>
  </si>
  <si>
    <t>(R = 255, G = 219, B = 142)</t>
  </si>
  <si>
    <t>Ofwat grey – 33%</t>
  </si>
  <si>
    <t>Documentation and calculation sheets</t>
  </si>
  <si>
    <t>(R = 204, G = 204, B = 206)</t>
  </si>
  <si>
    <t>Second blue – 66%</t>
  </si>
  <si>
    <t>Cached results sheets</t>
  </si>
  <si>
    <t>Second blue 66%</t>
  </si>
  <si>
    <t>(R = 87, G = 161, B = 223)</t>
  </si>
  <si>
    <t>Ofwat purple – 66%</t>
  </si>
  <si>
    <t>Quality control</t>
  </si>
  <si>
    <t>Ofwat purple 66%</t>
  </si>
  <si>
    <t>(R = 185, G = 123, B = 180)</t>
  </si>
  <si>
    <t>Ofwat yellow – 100%</t>
  </si>
  <si>
    <t>Temporary</t>
  </si>
  <si>
    <t>Ofwat yellow 100%</t>
  </si>
  <si>
    <t>(R = 255, G = 184, B = 29)</t>
  </si>
  <si>
    <t>Ofwat green – 66%</t>
  </si>
  <si>
    <t>Ofwat green 66%</t>
  </si>
  <si>
    <t>(R = 152, G = 197, B = 97)</t>
  </si>
  <si>
    <t>REPORTS</t>
  </si>
  <si>
    <t>Sheet</t>
  </si>
  <si>
    <t>Section</t>
  </si>
  <si>
    <t>Sub-section</t>
  </si>
  <si>
    <t>Run on 17 Apr 2026 11:37</t>
  </si>
  <si>
    <t>Reference</t>
  </si>
  <si>
    <t>Item description</t>
  </si>
  <si>
    <t>Unit</t>
  </si>
  <si>
    <t>Model</t>
  </si>
  <si>
    <t>2017-18</t>
  </si>
  <si>
    <t>2018-19</t>
  </si>
  <si>
    <t>2019-20</t>
  </si>
  <si>
    <t>2020-21</t>
  </si>
  <si>
    <t>2021-22</t>
  </si>
  <si>
    <t>2022-23</t>
  </si>
  <si>
    <t>2023-24</t>
  </si>
  <si>
    <t>2024-25</t>
  </si>
  <si>
    <t>2026-27</t>
  </si>
  <si>
    <t>2027-28</t>
  </si>
  <si>
    <t>2028-29</t>
  </si>
  <si>
    <t>2029-30</t>
  </si>
  <si>
    <t>2020-25</t>
  </si>
  <si>
    <t>2025-30</t>
  </si>
  <si>
    <t>C_PR24FM_BB3905AL_PR24</t>
  </si>
  <si>
    <t>Ofwat - Consumer price index (including housing costs) - Consumer Price Index (with housing) for April</t>
  </si>
  <si>
    <t>Price Review 2024</t>
  </si>
  <si>
    <t/>
  </si>
  <si>
    <t>C_PR24FM_BB3905MY_PR24</t>
  </si>
  <si>
    <t>Ofwat - Consumer price index (including housing costs) - Consumer Price Index (with housing) for May</t>
  </si>
  <si>
    <t>C_PR24FM_BB3905JN_PR24</t>
  </si>
  <si>
    <t>Ofwat - Consumer price index (including housing costs) - Consumer Price Index (with housing) for June</t>
  </si>
  <si>
    <t>C_PR24FM_BB3905JL_PR24</t>
  </si>
  <si>
    <t>Ofwat - Consumer price index (including housing costs) - Consumer Price Index (with housing) for July</t>
  </si>
  <si>
    <t>C_PR24FM_BB3905AT_PR24</t>
  </si>
  <si>
    <t>Ofwat - Consumer price index (including housing costs) - Consumer Price Index (with housing) for August</t>
  </si>
  <si>
    <t>C_PR24FM_BB3905SR_PR24</t>
  </si>
  <si>
    <t>Ofwat - Consumer price index (including housing costs) - Consumer Price Index (with housing) for September</t>
  </si>
  <si>
    <t>C_PR24FM_BB3905OR_PR24</t>
  </si>
  <si>
    <t>Ofwat - Consumer price index (including housing costs) - Consumer Price Index (with housing) for October</t>
  </si>
  <si>
    <t>C_PR24FM_BB3905NR_PR24</t>
  </si>
  <si>
    <t>Ofwat - Consumer price index (including housing costs) - Consumer Price Index (with housing) for November</t>
  </si>
  <si>
    <t>C_PR24FM_BB3905DR_PR24</t>
  </si>
  <si>
    <t>Ofwat - Consumer price index (including housing costs) - Consumer Price Index (with housing) for December</t>
  </si>
  <si>
    <t>C_PR24FM_BB3905JY_PR24</t>
  </si>
  <si>
    <t>Ofwat - Consumer price index (including housing costs) - Consumer Price Index (with housing) for January</t>
  </si>
  <si>
    <t>C_PR24FM_BB3905FY_PR24</t>
  </si>
  <si>
    <t>Ofwat - Consumer price index (including housing costs) - Consumer Price Index (with housing) for February</t>
  </si>
  <si>
    <t>C_PR24FM_BB3905MH_PR24</t>
  </si>
  <si>
    <t>Ofwat - Consumer price index (including housing costs) - Consumer Price Index (with housing) for March</t>
  </si>
  <si>
    <t>C_PR24FM_RR9_003WR_PR24</t>
  </si>
  <si>
    <t>Ofwat - Discount rate for reprofiling allowed revenue (WR)</t>
  </si>
  <si>
    <t>%</t>
  </si>
  <si>
    <t>C_PR24FM_RR9_003WN_PR24</t>
  </si>
  <si>
    <t>Ofwat - Discount rate for reprofiling allowed revenue (WN)</t>
  </si>
  <si>
    <t>C_PR24FM_RR9_003WWN_PR24</t>
  </si>
  <si>
    <t>Ofwat - Discount rate for reprofiling allowed revenue (WWN)</t>
  </si>
  <si>
    <t>C_PR24FM_RR9_003BR_PR24</t>
  </si>
  <si>
    <t>Ofwat - Discount rate for reprofiling allowed revenue (BR)</t>
  </si>
  <si>
    <t>C_PR24FM_RR9_003ADDN1_PR24</t>
  </si>
  <si>
    <t>Ofwat - Discount rate for reprofiling allowed revenue (ADDN1)</t>
  </si>
  <si>
    <t>C_PR24FM_RR9_003ADDN2_PR24</t>
  </si>
  <si>
    <t>Ofwat - Discount rate for reprofiling allowed revenue (ADDN2)</t>
  </si>
  <si>
    <t>C_PR24FM_RR9_003TOTAL_PR24</t>
  </si>
  <si>
    <t>Ofwat - Discount rate for reprofiling allowed revenue (TOTAL)</t>
  </si>
  <si>
    <t>C_PR24FM_RR1_009</t>
  </si>
  <si>
    <t>Ofwat - Appointee WACC - real</t>
  </si>
  <si>
    <t>C_PR24FM_RR9_046WR_NOM_PR24</t>
  </si>
  <si>
    <t>Ofwat - Base revenue for 2024-25 - nominal (WR)</t>
  </si>
  <si>
    <t>£m</t>
  </si>
  <si>
    <t>C_PR24FM_RR10_012WR_PR24</t>
  </si>
  <si>
    <t>Allowed revenue by year - Allowed revenue (annual); Water resources</t>
  </si>
  <si>
    <t>C_PR24FM_RR10_013WR_PR24</t>
  </si>
  <si>
    <t>K factors by charging year (2022-23 prices) - K factors by charging year Water resources</t>
  </si>
  <si>
    <t>C_PR24FM_RR9_046WN_NOM_PR24</t>
  </si>
  <si>
    <t>Ofwat - Base revenue for 2024-25 - nominal (WN)</t>
  </si>
  <si>
    <t>C_PR24FM_RR10_012WN_PR24</t>
  </si>
  <si>
    <t>Allowed revenue by year - Allowed revenue (annual); Water network plus</t>
  </si>
  <si>
    <t>C_PR24FM_RR10_013WN_PR24</t>
  </si>
  <si>
    <t>K factors by charging year (2022-23 prices) - K factors by charging year Water network plus</t>
  </si>
  <si>
    <t>C_PR24FM_RR9_046WWN_NOM_PR24</t>
  </si>
  <si>
    <t>Ofwat - Base revenue for 2024-25 - nominal (WWN)</t>
  </si>
  <si>
    <t>C_PR24FM_RR10_012WWN_PR24</t>
  </si>
  <si>
    <t>Allowed revenue by year - Allowed revenue (annual); Wastewater network plus</t>
  </si>
  <si>
    <t>C_PR24FM_RR10_013WWN_PR24</t>
  </si>
  <si>
    <t>K factors by charging year (2022-23 prices) - K factors by charging year Wastewater network plus</t>
  </si>
  <si>
    <t>C_PR24FM_RR9_047_PR24_PUBLISHED</t>
  </si>
  <si>
    <t>Forecast volume of sludge (TDS), FTDS :Price Control for Bioresources numbers - FOR DETERMINATION</t>
  </si>
  <si>
    <t>tonnes</t>
  </si>
  <si>
    <t>C_PR24FM_284_PR24</t>
  </si>
  <si>
    <t>Bio resources - TDS revenue £/tonne - real</t>
  </si>
  <si>
    <t>£/tonne</t>
  </si>
  <si>
    <t>C_PR24FM_PR24OT03_UR_PUBLISHED</t>
  </si>
  <si>
    <t>Unadjusted Revenue, URt - FOR DETERMINATION</t>
  </si>
  <si>
    <t>C_PR24FM_RR10_012BR_PR24</t>
  </si>
  <si>
    <t>Allowed revenue by year - Allowed revenue (annual); Bioresources</t>
  </si>
  <si>
    <t>C_PR24FM_RR9_046ADDN1_NOM_PR24</t>
  </si>
  <si>
    <t>Ofwat - Base revenue for 2024-25 - nominal (ADDN1)</t>
  </si>
  <si>
    <t>C_PR24FM_RR10_012ADDN1_PR24</t>
  </si>
  <si>
    <t>Allowed revenue by year - Allowed revenue (annual); Additional control 1</t>
  </si>
  <si>
    <t>C_PR24FM_RR10_013ADDN1_PR24</t>
  </si>
  <si>
    <t>K factors by charging year (2022-23 prices) - K factors by charging year Additional control 1</t>
  </si>
  <si>
    <t>C_PR24FM_RR9_046ADDN2_NOM_PR24</t>
  </si>
  <si>
    <t>Ofwat - Base revenue for 2024-25 - nominal (ADDN2)</t>
  </si>
  <si>
    <t>C_PR24FM_RR10_012ADDN2_PR24</t>
  </si>
  <si>
    <t>Allowed revenue by year - Allowed revenue (annual); Additional control 2</t>
  </si>
  <si>
    <t>C_PR24FM_RR10_013ADDN2_PR24</t>
  </si>
  <si>
    <t>K factors by charging year (2022-23 prices) - K factors by charging year Additional control 2</t>
  </si>
  <si>
    <t>C_PR24FM_242_PR24</t>
  </si>
  <si>
    <t>Price Limits Residential - Allowance per measured water customer inc DPC margin &amp; post financeability (£) - nominal</t>
  </si>
  <si>
    <t>£ / customer</t>
  </si>
  <si>
    <t>C_RR7_003TOTAL_PR24</t>
  </si>
  <si>
    <t>Total customer numbers for residential retail</t>
  </si>
  <si>
    <t>000s</t>
  </si>
  <si>
    <t>C_PR24FM_285_PR24</t>
  </si>
  <si>
    <t>Price Limits Business - Tariff Band - Retail cost per customer inc Margin, DPC &amp; business retail revenue adjustment - nominal (1)</t>
  </si>
  <si>
    <t>C_PR24FM_286_PR24</t>
  </si>
  <si>
    <t>Price Limits Business - Tariff Band - Retail cost per customer inc Margin, DPC &amp; business retail revenue adjustment - nominal (2)</t>
  </si>
  <si>
    <t>C_PR24FM_266_PERCENT_PR24</t>
  </si>
  <si>
    <t>Proportion of costs - tariff band 1</t>
  </si>
  <si>
    <t>C_PR24FM_267_PERCENT_PR24</t>
  </si>
  <si>
    <t>Proportion of costs - tariff band 2</t>
  </si>
  <si>
    <t>C_PR24CA18_TB1_NHHCN</t>
  </si>
  <si>
    <t>Tariff Band 1 - Number of customers - Water &lt; 50Ml - nominal</t>
  </si>
  <si>
    <t>C_PR24CA18_TB2_NHHCN</t>
  </si>
  <si>
    <t>Tariff Band 2 - Number of customers - Wastewater - nominal</t>
  </si>
  <si>
    <t>IPD04_CO_IN_61</t>
  </si>
  <si>
    <t>Discount rate (wholesale allowed return on capital - real CPIH)</t>
  </si>
  <si>
    <t>IPD04_CO_IN_62</t>
  </si>
  <si>
    <t>Discount rate (appointee allowed return on capital - real CPIH)</t>
  </si>
  <si>
    <t>IPD04_CO_IN_63</t>
  </si>
  <si>
    <t>Years of delay for deferrals</t>
  </si>
  <si>
    <t>IPD04_CO_IN_64</t>
  </si>
  <si>
    <t>Marginal tax rate</t>
  </si>
  <si>
    <t>IPD04_CO_IN_65</t>
  </si>
  <si>
    <t>November CPIH index</t>
  </si>
  <si>
    <t>IPD04_CO_IN_66</t>
  </si>
  <si>
    <t>Base revenue for 2024-25 - nominal (WR)</t>
  </si>
  <si>
    <t>IPD04_CO_IN_67</t>
  </si>
  <si>
    <t>K factors (last determined) - water resources</t>
  </si>
  <si>
    <t>IPD04_CO_IN_68</t>
  </si>
  <si>
    <t>Base revenue for 2024-25 - nominal (WN)</t>
  </si>
  <si>
    <t>IPD04_CO_IN_69</t>
  </si>
  <si>
    <t>K factors (last determined) - water network plus</t>
  </si>
  <si>
    <t>IPD04_CO_IN_70</t>
  </si>
  <si>
    <t>Base revenue for 2024-25 - nominal (WWN)</t>
  </si>
  <si>
    <t>IPD04_CO_IN_71</t>
  </si>
  <si>
    <t>K factors (last determined) - wastewater network plus</t>
  </si>
  <si>
    <t>IPD04_CO_IN_72</t>
  </si>
  <si>
    <t>IPD04_CO_IN_94</t>
  </si>
  <si>
    <t>Revenue cost per customer (m) - residential retail</t>
  </si>
  <si>
    <t>IPD04_CO_IN_95</t>
  </si>
  <si>
    <t>IPD04_CO_IN_96</t>
  </si>
  <si>
    <t>IPD04_CO_IN_97</t>
  </si>
  <si>
    <t>IPD04_CO_IN_98</t>
  </si>
  <si>
    <t>IPD04_CO_IN_99</t>
  </si>
  <si>
    <t>IPD04_CO_IN_100</t>
  </si>
  <si>
    <t>IPD04_CO_IN_101</t>
  </si>
  <si>
    <t>IPD04_CO_IN_92</t>
  </si>
  <si>
    <t>IPD04_CO_IN_93</t>
  </si>
  <si>
    <t>K factors (last determined) - additional control 1</t>
  </si>
  <si>
    <t>IPD04_CO_IN_92A</t>
  </si>
  <si>
    <t>IPD04_CO_IN_93A</t>
  </si>
  <si>
    <t>K factors (last determined) - additional control 2</t>
  </si>
  <si>
    <t>PR24PD27_REV_WR_PR24_BYA</t>
  </si>
  <si>
    <t>In-period and end of period revenue BYR ODI adjustments - Water resources - £m (2017-18 prices)</t>
  </si>
  <si>
    <t>PR24PD27_REV_WN_PR24_BYA</t>
  </si>
  <si>
    <t>In-period and end of period revenue BYR ODI adjustments - Water network plus - £m (2017-18 prices)</t>
  </si>
  <si>
    <t>PR24PD27_REV_WWN_PR24_BYA</t>
  </si>
  <si>
    <t>In-period and end of period revenue BYR ODI adjustments - Wastewater network plus - £m (2017-18 prices)</t>
  </si>
  <si>
    <t>PR24PD27_REV_BIO_PR24_BYA</t>
  </si>
  <si>
    <t>In-period and end of period revenue BYR ODI adjustments - Bioresources (sludge) - £m (2017-18 prices)</t>
  </si>
  <si>
    <t>PR24PD27_REV_RR_PR24_BYA</t>
  </si>
  <si>
    <t>In-period and end of period revenue BYR ODI adjustments - Residential retail - £m (2017-18 prices)</t>
  </si>
  <si>
    <t>PR24PD27_REV_BR_PR24_BYA</t>
  </si>
  <si>
    <t>In-period and end of period revenue BYR ODI adjustments - Business retail - £m (2017-18 prices)</t>
  </si>
  <si>
    <t>PR24PD27_REV_ADDN1_PR24_BYA</t>
  </si>
  <si>
    <t>In-period and end of period revenue BYR ODI adjustments - Additional control 1 - £m (2017-18 prices)</t>
  </si>
  <si>
    <t>PR24PD27_REV_ADDN2_PR24_BYA</t>
  </si>
  <si>
    <t>In-period and end of period revenue BYR ODI adjustments - Additional control 2 - £m (2017-18 prices)</t>
  </si>
  <si>
    <t>PR24PD27_REV_TOT_PR24_BYA</t>
  </si>
  <si>
    <t>In-period and end of period revenue BYR ODI adjustments - Total - £m (2017-18 prices)</t>
  </si>
  <si>
    <t>IPD04_CO_IN_01</t>
  </si>
  <si>
    <t>ODI payment deferred from previous reconciliation year - WR</t>
  </si>
  <si>
    <t>IPD04_CO_IN_02</t>
  </si>
  <si>
    <t>ODI payment deferred from previous reconciliation year - WN</t>
  </si>
  <si>
    <t>IPD04_CO_IN_03</t>
  </si>
  <si>
    <t>ODI payment deferred from previous reconciliation year - WWN</t>
  </si>
  <si>
    <t>IPD04_CO_IN_04</t>
  </si>
  <si>
    <t>ODI payment deferred from previous reconciliation year - BR</t>
  </si>
  <si>
    <t>IPD04_CO_IN_05</t>
  </si>
  <si>
    <t>ODI payment deferred from previous reconciliation year - RR</t>
  </si>
  <si>
    <t>IPD04_CO_IN_06</t>
  </si>
  <si>
    <t>ODI payment deferred from previous reconciliation year - RB</t>
  </si>
  <si>
    <t>IPD04_CO_IN_07</t>
  </si>
  <si>
    <t>ODI payment deferred from previous reconciliation year - ADDN1</t>
  </si>
  <si>
    <t>IPD04_CO_IN_07A</t>
  </si>
  <si>
    <t>ODI payment deferred from previous reconciliation year - ADDN2</t>
  </si>
  <si>
    <t>IPD04_CO_IN_11</t>
  </si>
  <si>
    <t>Voluntary abatement - WR</t>
  </si>
  <si>
    <t>IPD04_CO_IN_12</t>
  </si>
  <si>
    <t>Voluntary abatement - WN</t>
  </si>
  <si>
    <t>IPD04_CO_IN_13</t>
  </si>
  <si>
    <t>Voluntary abatement - WWN</t>
  </si>
  <si>
    <t>IPD04_CO_IN_14</t>
  </si>
  <si>
    <t>Voluntary abatement - BR</t>
  </si>
  <si>
    <t>IPD04_CO_IN_15</t>
  </si>
  <si>
    <t>Voluntary abatement - RR</t>
  </si>
  <si>
    <t>IPD04_CO_IN_16</t>
  </si>
  <si>
    <t>Voluntary abatement - RB</t>
  </si>
  <si>
    <t>IPD04_CO_IN_17</t>
  </si>
  <si>
    <t>Voluntary abatement - ADDN1</t>
  </si>
  <si>
    <t>IPD04_CO_IN_17A</t>
  </si>
  <si>
    <t>Voluntary abatement - ADDN2</t>
  </si>
  <si>
    <t>IPD04_CO_IN_21</t>
  </si>
  <si>
    <t>Voluntary deferral - WR</t>
  </si>
  <si>
    <t>IPD04_CO_IN_22</t>
  </si>
  <si>
    <t>Voluntary deferral - WN</t>
  </si>
  <si>
    <t>IPD04_CO_IN_23</t>
  </si>
  <si>
    <t>Voluntary deferral - WWN</t>
  </si>
  <si>
    <t>IPD04_CO_IN_24</t>
  </si>
  <si>
    <t>Voluntary deferral - BR</t>
  </si>
  <si>
    <t>IPD04_CO_IN_25</t>
  </si>
  <si>
    <t>Voluntary deferral - RR</t>
  </si>
  <si>
    <t>IPD04_CO_IN_26</t>
  </si>
  <si>
    <t>Voluntary deferral - RB</t>
  </si>
  <si>
    <t>IPD04_CO_IN_27</t>
  </si>
  <si>
    <t>Voluntary deferral - ADDN1</t>
  </si>
  <si>
    <t>IPD04_CO_IN_27A</t>
  </si>
  <si>
    <t>Voluntary deferral - ADDN2</t>
  </si>
  <si>
    <t>IPD04_CO_IN_31</t>
  </si>
  <si>
    <t>Other bespoke adjustments - water resources</t>
  </si>
  <si>
    <t>IPD04_CO_IN_32</t>
  </si>
  <si>
    <t>Other bespoke adjustments - water network plus</t>
  </si>
  <si>
    <t>IPD04_CO_IN_33</t>
  </si>
  <si>
    <t>Other bespoke adjustments - wastewater network plus</t>
  </si>
  <si>
    <t>IPD04_CO_IN_34</t>
  </si>
  <si>
    <t>Other bespoke adjustments - bioresources (sludge)</t>
  </si>
  <si>
    <t>IPD04_CO_IN_35</t>
  </si>
  <si>
    <t>Other bespoke adjustments - residential retail</t>
  </si>
  <si>
    <t>IPD04_CO_IN_36</t>
  </si>
  <si>
    <t>Other bespoke adjustments - business retail</t>
  </si>
  <si>
    <t>IPD04_CO_IN_37</t>
  </si>
  <si>
    <t>Other bespoke adjustments - additional control 1</t>
  </si>
  <si>
    <t>IPD04_CO_IN_37A</t>
  </si>
  <si>
    <t>Other bespoke adjustments - additional control 2</t>
  </si>
  <si>
    <t>IPD04_CO_IN_51</t>
  </si>
  <si>
    <t>Other in-period payments - C-MeX (residential retail)</t>
  </si>
  <si>
    <t>IPD04_CO_IN_52</t>
  </si>
  <si>
    <t>Other in-period payments - D-MeX (water network plus)</t>
  </si>
  <si>
    <t>IPD04_CO_IN_54</t>
  </si>
  <si>
    <t>Other in-period payments - D-MeX (additional control 2)</t>
  </si>
  <si>
    <t>IPD04_CO_IN_53</t>
  </si>
  <si>
    <t>Other in-period payments - D-MeX (wastewater network plus)</t>
  </si>
  <si>
    <t>IPD02_OUT_01</t>
  </si>
  <si>
    <t>Other in-period performance payments - C-MeX (residential retail)</t>
  </si>
  <si>
    <t>IPD02_OUT_02</t>
  </si>
  <si>
    <t>Standard performance payments - C-MeX (residential retail)</t>
  </si>
  <si>
    <t>IPD02_OUT_03</t>
  </si>
  <si>
    <t>Higher performance payments - C-MeX (residential retail)</t>
  </si>
  <si>
    <t>IPD03_OUT_01</t>
  </si>
  <si>
    <t>Other in-period performance payments - D-MeX (water network plus)</t>
  </si>
  <si>
    <t>IPD03_OUT_02</t>
  </si>
  <si>
    <t>Other in-period performance payments - D-MeX (wastewater network plus)</t>
  </si>
  <si>
    <t>IPD03_OUT_03</t>
  </si>
  <si>
    <t>Other in-period performance payments - D-MeX (additional control 2)</t>
  </si>
  <si>
    <t>IPD04_IN_01</t>
  </si>
  <si>
    <t>IPD04_IN_02</t>
  </si>
  <si>
    <t>IPD04_IN_03</t>
  </si>
  <si>
    <t>IPD04_IN_04</t>
  </si>
  <si>
    <t>IPD04_IN_05</t>
  </si>
  <si>
    <t>IPD04_IN_06</t>
  </si>
  <si>
    <t>IPD04_IN_07</t>
  </si>
  <si>
    <t>IPD04_IN_07A</t>
  </si>
  <si>
    <t>IPD04_IN_11</t>
  </si>
  <si>
    <t>IPD04_IN_12</t>
  </si>
  <si>
    <t>IPD04_IN_13</t>
  </si>
  <si>
    <t>IPD04_IN_14</t>
  </si>
  <si>
    <t>IPD04_IN_15</t>
  </si>
  <si>
    <t>IPD04_IN_16</t>
  </si>
  <si>
    <t>IPD04_IN_17</t>
  </si>
  <si>
    <t>IPD04_IN_17A</t>
  </si>
  <si>
    <t>IPD04_IN_21</t>
  </si>
  <si>
    <t>IPD04_IN_22</t>
  </si>
  <si>
    <t>IPD04_IN_23</t>
  </si>
  <si>
    <t>IPD04_IN_24</t>
  </si>
  <si>
    <t>IPD04_IN_25</t>
  </si>
  <si>
    <t>IPD04_IN_26</t>
  </si>
  <si>
    <t>IPD04_IN_27</t>
  </si>
  <si>
    <t>IPD04_IN_27A</t>
  </si>
  <si>
    <t>IPD04_IN_31</t>
  </si>
  <si>
    <t>IPD04_IN_32</t>
  </si>
  <si>
    <t>IPD04_IN_33</t>
  </si>
  <si>
    <t>IPD04_IN_34</t>
  </si>
  <si>
    <t>IPD04_IN_35</t>
  </si>
  <si>
    <t>IPD04_IN_36</t>
  </si>
  <si>
    <t>IPD04_IN_37</t>
  </si>
  <si>
    <t>IPD04_IN_37A</t>
  </si>
  <si>
    <t>C_PR24FM_RR5_030_PR24</t>
  </si>
  <si>
    <t>Ofwat - Statutory Corporation tax rate</t>
  </si>
  <si>
    <t>BB3905AL_PR24</t>
  </si>
  <si>
    <t>Consumer price index (including housing costs) - Consumer Price Index (with housing) for April</t>
  </si>
  <si>
    <t>BB3905MY_PR24</t>
  </si>
  <si>
    <t>Consumer price index (including housing costs) - Consumer Price Index (with housing) for May</t>
  </si>
  <si>
    <t>BB3905JN_PR24</t>
  </si>
  <si>
    <t>Consumer price index (including housing costs) - Consumer Price Index (with housing) for June</t>
  </si>
  <si>
    <t>BB3905JL_PR24</t>
  </si>
  <si>
    <t>Consumer price index (including housing costs) - Consumer Price Index (with housing) for July</t>
  </si>
  <si>
    <t>BB3905AT_PR24</t>
  </si>
  <si>
    <t>Consumer price index (including housing costs) - Consumer Price Index (with housing) for August</t>
  </si>
  <si>
    <t>BB3905SR_PR24</t>
  </si>
  <si>
    <t>Consumer price index (including housing costs) - Consumer Price Index (with housing) for September</t>
  </si>
  <si>
    <t>BB3905OR_PR24</t>
  </si>
  <si>
    <t>Consumer price index (including housing costs) - Consumer Price Index (with housing) for October</t>
  </si>
  <si>
    <t>BB3905NR_PR24</t>
  </si>
  <si>
    <t>Consumer price index (including housing costs) - Consumer Price Index (with housing) for November</t>
  </si>
  <si>
    <t>BB3905DR_PR24</t>
  </si>
  <si>
    <t>Consumer price index (including housing costs) - Consumer Price Index (with housing) for December</t>
  </si>
  <si>
    <t>BB3905JY_PR24</t>
  </si>
  <si>
    <t>Consumer price index (including housing costs) - Consumer Price Index (with housing) for January</t>
  </si>
  <si>
    <t>BB3905FY_PR24</t>
  </si>
  <si>
    <t>Consumer price index (including housing costs) - Consumer Price Index (with housing) for February</t>
  </si>
  <si>
    <t>BB3905MH_PR24</t>
  </si>
  <si>
    <t>Consumer price index (including housing costs) - Consumer Price Index (with housing) for March</t>
  </si>
  <si>
    <t>C_PR24PD27_REV_WR_PR24_BYA</t>
  </si>
  <si>
    <t>C_PR24PD27_REV_WN_PR24_BYA</t>
  </si>
  <si>
    <t>C_PR24PD27_REV_WWN_PR24_BYA</t>
  </si>
  <si>
    <t>C_PR24PD27_REV_BIO_PR24_BYA</t>
  </si>
  <si>
    <t>C_PR24PD27_REV_RR_PR24_BYA</t>
  </si>
  <si>
    <t>C_PR24PD27_REV_BR_PR24_BYA</t>
  </si>
  <si>
    <t>C_PR24PD27_REV_ADDN1_PR24_BYA</t>
  </si>
  <si>
    <t>C_PR24PD27_REV_ADDN2_PR24_BYA</t>
  </si>
  <si>
    <t>C_PR24PD27_REV_TOT_PR24_BYA</t>
  </si>
  <si>
    <t>C_PR24FM_RR10_013WR_PR24_IPD04_OUT</t>
  </si>
  <si>
    <t>Revised K - Water resources</t>
  </si>
  <si>
    <t>C_PR24FM_RR10_013WN_PR24_IPD04_OUT</t>
  </si>
  <si>
    <t>Revised K - Water network plus</t>
  </si>
  <si>
    <t>C_PR24FM_RR10_013WWN_PR24_IPD04_OUT</t>
  </si>
  <si>
    <t>Revised K - Wastewater network plus</t>
  </si>
  <si>
    <t>C_PR24FM_RR10_013ADDN1_PR24_IPD04_OUT</t>
  </si>
  <si>
    <t>Revised K - Additional control 1</t>
  </si>
  <si>
    <t>C_PR24FM_RR10_013ADDN2_PR24_IPD04_OUT</t>
  </si>
  <si>
    <t>Revised K - Additional control 2</t>
  </si>
  <si>
    <t>C_PR24FM_RR10_012BR_PR24_IPD04_OUT</t>
  </si>
  <si>
    <t>Bioresources (sludge) - Revised total revenue (URt)</t>
  </si>
  <si>
    <t>C_PR24FM_242_PR24_IPD04_OUT</t>
  </si>
  <si>
    <t>Revised retail revenue cost per customer (m)</t>
  </si>
  <si>
    <t>C_PR24FM_285_PR24_IPD04_OUT</t>
  </si>
  <si>
    <t>Revised retail cost per customer inc Margin, DPC &amp; business retail revenue adjustment - nominal (1) [Water supplies (m) - tariff band 1]</t>
  </si>
  <si>
    <t>C_PR24FM_286_PR24_IPD04_OUT</t>
  </si>
  <si>
    <t>Revised retail cost per customer inc Margin, DPC &amp; business retail revenue adjustment - nominal (1) [Watewater supplies (m) - tariff band 2]</t>
  </si>
  <si>
    <t>C_DEF_WR_IPD04_OUT</t>
  </si>
  <si>
    <t>ODI payments deferred until next reporting year (tvm adjusted) in 2017-18 CPIH FYA prices (WR)</t>
  </si>
  <si>
    <t>C_DEF_WNP_IPD04_OUT</t>
  </si>
  <si>
    <t>ODI payments deferred until next reporting year (tvm adjusted) in 2017-18 CPIH FYA prices (WN)</t>
  </si>
  <si>
    <t>C_DEF_WWNP_IPD04_OUT</t>
  </si>
  <si>
    <t>ODI payments deferred until next reporting year (tvm adjusted) in 2017-18 CPIH FYA prices (WWN)</t>
  </si>
  <si>
    <t>C_DEF_BIO_IPD04_OUT</t>
  </si>
  <si>
    <t>ODI payments deferred until next reporting year (tvm adjusted) in 2017-18 CPIH FYA prices (BR)</t>
  </si>
  <si>
    <t>C_DEF_RR_IPD04_OUT</t>
  </si>
  <si>
    <t>ODI payments deferred until next reporting year (tvm adjusted) in 2017-18 CPIH FYA prices (Residential retail)</t>
  </si>
  <si>
    <t>C_DEF_BR_IPD04_OUT</t>
  </si>
  <si>
    <t>ODI payments deferred until next reporting year (tvm adjusted) in 2017-18 CPIH FYA prices (Business retail)</t>
  </si>
  <si>
    <t>C_DEF_ADDN1_IPD04_OUT</t>
  </si>
  <si>
    <t>ODI payments deferred until next reporting year - Additional control 1</t>
  </si>
  <si>
    <t>C_DEF_ADDN2_IPD04_OUT</t>
  </si>
  <si>
    <t>ODI payments deferred until next reporting year - Additional control 2</t>
  </si>
  <si>
    <t>C_DEF_TOTAL_IPD04_OUT</t>
  </si>
  <si>
    <t>ODI payments deferred until next reporting year (tvm adjusted) in 2017-18 CPIH FYA prices (TOTAL)</t>
  </si>
  <si>
    <t>C_001_IPD04_OUT</t>
  </si>
  <si>
    <t>Allowed nominal revenue (last determined K) - Water resources</t>
  </si>
  <si>
    <t>C_002_IPD04_OUT</t>
  </si>
  <si>
    <t>Revised total nominal revenue (revised K) - Water resources</t>
  </si>
  <si>
    <t>C_003_IPD04_OUT</t>
  </si>
  <si>
    <t>Allowed nominal revenue (last determined K) - Water network plus</t>
  </si>
  <si>
    <t>C_004_IPD04_OUT</t>
  </si>
  <si>
    <t>Revised total nominal revenue (revised K) - Water network plus</t>
  </si>
  <si>
    <t>C_005_IPD04_OUT</t>
  </si>
  <si>
    <t>Allowed nominal revenue (last determined K) - Wastewater network plus</t>
  </si>
  <si>
    <t>C_006_IPD04_OUT</t>
  </si>
  <si>
    <t>Revised total nominal revenue (revised K) - Wastewater network plus</t>
  </si>
  <si>
    <t>C_007_IPD04_OUT</t>
  </si>
  <si>
    <t>Allowed nominal revenue (last determined K) - Additional control 1</t>
  </si>
  <si>
    <t>C_008_IPD04_OUT</t>
  </si>
  <si>
    <t>Revised total nominal revenue (revised K) - Additional control 1</t>
  </si>
  <si>
    <t>C_007A_IPD04_OUT</t>
  </si>
  <si>
    <t>Allowed nominal revenue (last determined K) - Additional control 2</t>
  </si>
  <si>
    <t>Export date time</t>
  </si>
  <si>
    <t>Organisation_Cd</t>
  </si>
  <si>
    <t>Measure_Cd</t>
  </si>
  <si>
    <t>Measure_Name</t>
  </si>
  <si>
    <t>Measure_Value</t>
  </si>
  <si>
    <t>Observation_Period_Cd</t>
  </si>
  <si>
    <t>Observation_Cd</t>
  </si>
  <si>
    <t>Observation_Coverage_Cd</t>
  </si>
  <si>
    <t>Assurance_Cd</t>
  </si>
  <si>
    <t>Data_Source_Cd</t>
  </si>
  <si>
    <t>Sensitivity_Cd</t>
  </si>
  <si>
    <t>Processed Position</t>
  </si>
  <si>
    <t>Model Name</t>
  </si>
  <si>
    <t>Run Name</t>
  </si>
  <si>
    <t>Price_Base_Cd</t>
  </si>
  <si>
    <t>Generic_Business_Unit_Cd</t>
  </si>
  <si>
    <t>COST0199</t>
  </si>
  <si>
    <t>PR24 Total Revenue adjustment</t>
  </si>
  <si>
    <t>TOT</t>
  </si>
  <si>
    <t>ANNUAL</t>
  </si>
  <si>
    <t>NA</t>
  </si>
  <si>
    <t>MC</t>
  </si>
  <si>
    <t>MARKET</t>
  </si>
  <si>
    <t>Latest</t>
  </si>
  <si>
    <t>CCP Cost Change Model</t>
  </si>
  <si>
    <t>Modelling outputs run 1</t>
  </si>
  <si>
    <t>ADDN1</t>
  </si>
  <si>
    <t>ADDN2</t>
  </si>
  <si>
    <t>BIO</t>
  </si>
  <si>
    <t>COST0200</t>
  </si>
  <si>
    <t>In-period adjustments - reprofiled</t>
  </si>
  <si>
    <t>COST0201</t>
  </si>
  <si>
    <t>PR24 Cost Change Revenue adjustment</t>
  </si>
  <si>
    <t>Water resources - K - periodic</t>
  </si>
  <si>
    <t>Water network - K - periodic</t>
  </si>
  <si>
    <t>Wastewater network - K - periodic</t>
  </si>
  <si>
    <t>Unadjusted revenue, URt</t>
  </si>
  <si>
    <t xml:space="preserve">M (£, outturn) </t>
  </si>
  <si>
    <t>WACC real</t>
  </si>
  <si>
    <t>Model period ending</t>
  </si>
  <si>
    <t>Error chks</t>
  </si>
  <si>
    <t>Timeline label</t>
  </si>
  <si>
    <t>Contract year</t>
  </si>
  <si>
    <t>Financial year</t>
  </si>
  <si>
    <t>Model column counter</t>
  </si>
  <si>
    <t>Constant</t>
  </si>
  <si>
    <t>Total</t>
  </si>
  <si>
    <t>Ofwat company acronym</t>
  </si>
  <si>
    <t>Model Constants</t>
  </si>
  <si>
    <t>Months in year</t>
  </si>
  <si>
    <t>Percent conversion</t>
  </si>
  <si>
    <t>Number per %</t>
  </si>
  <si>
    <t>£ per £m</t>
  </si>
  <si>
    <t>Thousands in a million</t>
  </si>
  <si>
    <t>Financial Year End Month Number</t>
  </si>
  <si>
    <t>month #</t>
  </si>
  <si>
    <t>Start date</t>
  </si>
  <si>
    <t>date</t>
  </si>
  <si>
    <t>First Modelling Column Financial Year Number</t>
  </si>
  <si>
    <t>year</t>
  </si>
  <si>
    <t>Last Pre Forecast Date</t>
  </si>
  <si>
    <t>Last forecast date</t>
  </si>
  <si>
    <t>year #</t>
  </si>
  <si>
    <t>Reporting year as financial year ending</t>
  </si>
  <si>
    <t>ODI Payments</t>
  </si>
  <si>
    <t>Net ODI payments (by price control)</t>
  </si>
  <si>
    <t xml:space="preserve">Net ODI payments - wholesale (WR) </t>
  </si>
  <si>
    <t>£m (2022-23 FYA CPIH prices)</t>
  </si>
  <si>
    <t xml:space="preserve">Net ODI payments - wholesale (WN) </t>
  </si>
  <si>
    <t xml:space="preserve">Net ODI payments - wholesale (WWN) </t>
  </si>
  <si>
    <t xml:space="preserve">Net ODI payments - wholesale (ADDN1) </t>
  </si>
  <si>
    <t xml:space="preserve">Net ODI payments - wholesale (ADDN2) </t>
  </si>
  <si>
    <t>Net ODI payments - bioresources (sludge)</t>
  </si>
  <si>
    <t>Net ODI payments - residential retail</t>
  </si>
  <si>
    <t>Net ODI payments - business retail</t>
  </si>
  <si>
    <t>ODI payments deferred from previous reconciliation year</t>
  </si>
  <si>
    <t xml:space="preserve">ODI payments deferred from previous reconciliation year - wholesale (WR) </t>
  </si>
  <si>
    <t xml:space="preserve">ODI payments deferred from previous reconciliation year - wholesale (WN) </t>
  </si>
  <si>
    <t xml:space="preserve">ODI payments deferred from previous reconciliation year - wholesale (WWN) </t>
  </si>
  <si>
    <t xml:space="preserve">ODI payments deferred from previous reconciliation year - wholesale (ADDN1) </t>
  </si>
  <si>
    <t xml:space="preserve">ODI payments deferred from previous reconciliation year - wholesale (ADDN2) </t>
  </si>
  <si>
    <t>ODI payments deferred from previous reconciliation year - bioresources (sludge)</t>
  </si>
  <si>
    <t>ODI payments deferred from previous reconciliation year - residential retail</t>
  </si>
  <si>
    <t>ODI payments deferred from previous reconciliation year - business retail</t>
  </si>
  <si>
    <t>Voluntary abatements or deferrals - to be applied this year</t>
  </si>
  <si>
    <t>Voluntary abatements</t>
  </si>
  <si>
    <t xml:space="preserve">Voluntary abatements - wholesale (WR) </t>
  </si>
  <si>
    <t xml:space="preserve">Voluntary abatements - wholesale (WN) </t>
  </si>
  <si>
    <t xml:space="preserve">Voluntary abatements - wholesale (WWN) </t>
  </si>
  <si>
    <t xml:space="preserve">Voluntary abatements - wholesale (ADDN1) </t>
  </si>
  <si>
    <t xml:space="preserve">Voluntary abatements - wholesale (ADDN2) </t>
  </si>
  <si>
    <t>Voluntary abatements - bioresources (sludge)</t>
  </si>
  <si>
    <t>Voluntary abatements - residential retail</t>
  </si>
  <si>
    <t>Voluntary abatements - business retail</t>
  </si>
  <si>
    <t>Voluntary deferrals</t>
  </si>
  <si>
    <t xml:space="preserve">Voluntary deferrals - wholesale (WR) </t>
  </si>
  <si>
    <t xml:space="preserve">Voluntary deferrals - wholesale (WN) </t>
  </si>
  <si>
    <t xml:space="preserve">Voluntary deferrals - wholesale (WWN) </t>
  </si>
  <si>
    <t xml:space="preserve">Voluntary deferrals - wholesale (ADDN1) </t>
  </si>
  <si>
    <t xml:space="preserve">Voluntary deferrals - wholesale (ADDN2) </t>
  </si>
  <si>
    <t>Voluntary deferrals - bioresources (sludge)</t>
  </si>
  <si>
    <t>Voluntary deferrals - residential retail</t>
  </si>
  <si>
    <t>Voluntary deferrals - business retail</t>
  </si>
  <si>
    <t>Other bespoke adjustments - to be applied this year</t>
  </si>
  <si>
    <t xml:space="preserve">Other adjustments - wholesale (WR) </t>
  </si>
  <si>
    <t xml:space="preserve">Other adjustments - wholesale (WN) </t>
  </si>
  <si>
    <t xml:space="preserve">Other adjustments - wholesale (WWN) </t>
  </si>
  <si>
    <t xml:space="preserve">Other adjustments - wholesale (ADDN1) </t>
  </si>
  <si>
    <t xml:space="preserve">Other adjustments - wholesale (ADDN2) </t>
  </si>
  <si>
    <t>Other adjustments -  bioresources (sludge)</t>
  </si>
  <si>
    <t>Other adjustments -  residential retail</t>
  </si>
  <si>
    <t>Other adjustments -  business retail</t>
  </si>
  <si>
    <t>Cost change process adjustments</t>
  </si>
  <si>
    <t xml:space="preserve">Current year cost change model adjustments – wholesale (WR) </t>
  </si>
  <si>
    <t xml:space="preserve">Current year cost change model adjustments – wholesale (WN) </t>
  </si>
  <si>
    <t xml:space="preserve">Current year cost change model adjustments – wholesale (WWN) </t>
  </si>
  <si>
    <t xml:space="preserve">Current year cost change model adjustments – wholesale (ADDN1) </t>
  </si>
  <si>
    <t xml:space="preserve">Current year cost change model adjustments – wholesale (ADDN2) </t>
  </si>
  <si>
    <t xml:space="preserve">Prior year cost change process revenue adjustments - wholesale (WR) </t>
  </si>
  <si>
    <t xml:space="preserve">Prior year cost change process revenue adjustments - wholesale (WN) </t>
  </si>
  <si>
    <t xml:space="preserve">Prior year cost change process revenue adjustments - wholesale (WWN) </t>
  </si>
  <si>
    <t xml:space="preserve">Prior year cost change process revenue adjustments - wholesale (ADDN1) </t>
  </si>
  <si>
    <t xml:space="preserve">Prior year cost change process revenue adjustments - wholesale (ADDN2) </t>
  </si>
  <si>
    <t>Current year cost change model adjustments – bioresources</t>
  </si>
  <si>
    <t>Prior year cost change process revenue adjustments - bioresources</t>
  </si>
  <si>
    <t>Delivery related adjustments</t>
  </si>
  <si>
    <t xml:space="preserve">Delayed delivery mechanism adjustment - wholesale (WR) </t>
  </si>
  <si>
    <t xml:space="preserve">Delayed delivery mechanism adjustment - wholesale (WN) </t>
  </si>
  <si>
    <t xml:space="preserve">Delayed delivery mechanism adjustment - wholesale (WWN) </t>
  </si>
  <si>
    <t xml:space="preserve">Delayed delivery mechanism adjustment - wholesale (ADDN1) </t>
  </si>
  <si>
    <t xml:space="preserve">Delayed delivery mechanism adjustment - wholesale (ADDN2) </t>
  </si>
  <si>
    <t xml:space="preserve">Delivery mechanism adjustment - wholesale (WR) </t>
  </si>
  <si>
    <t xml:space="preserve">Delivery mechanism adjustment - wholesale (WN) </t>
  </si>
  <si>
    <t xml:space="preserve">Delivery mechanism adjustment - wholesale (WWN) </t>
  </si>
  <si>
    <t xml:space="preserve">Delivery mechanism adjustment - wholesale (ADDN1) </t>
  </si>
  <si>
    <t xml:space="preserve">Delivery mechanism adjustment - wholesale (ADDN2) </t>
  </si>
  <si>
    <t>Company-wide adjustments</t>
  </si>
  <si>
    <t>November CPIH Index</t>
  </si>
  <si>
    <t>Price control variables</t>
  </si>
  <si>
    <t xml:space="preserve">K factors (last determined) (WR) </t>
  </si>
  <si>
    <t xml:space="preserve">K factors (last determined) (WN) </t>
  </si>
  <si>
    <t xml:space="preserve">K factors (last determined) (WWN) </t>
  </si>
  <si>
    <t xml:space="preserve">K factors (last determined) (ADDN1) </t>
  </si>
  <si>
    <t xml:space="preserve">K factors (last determined) (ADDN2) </t>
  </si>
  <si>
    <t xml:space="preserve">Allowed revenue starting point in FD - wholesale (WR) </t>
  </si>
  <si>
    <t>£m (nominal)</t>
  </si>
  <si>
    <t xml:space="preserve">Allowed revenue starting point in FD - wholesale (WN) </t>
  </si>
  <si>
    <t xml:space="preserve">Allowed revenue starting point in FD - wholesale (WWN) </t>
  </si>
  <si>
    <t xml:space="preserve">Allowed revenue starting point in FD - wholesale (ADDN1) </t>
  </si>
  <si>
    <t xml:space="preserve">Allowed revenue starting point in FD - wholesale (ADDN2) </t>
  </si>
  <si>
    <t>Bioresources (sludge)</t>
  </si>
  <si>
    <t>Unadjusted revenue (URt in last determination) - bioresources (sludge)</t>
  </si>
  <si>
    <t>Retail revenue M (in last determination) - residential retail</t>
  </si>
  <si>
    <t>£ (nominal) per customer</t>
  </si>
  <si>
    <t>Customer numbers</t>
  </si>
  <si>
    <t xml:space="preserve">Allowed average retail cost component (rct in last determination) (tariff band 1) </t>
  </si>
  <si>
    <t xml:space="preserve">Allowed average retail cost component (rct in last determination) (tariff band 2) </t>
  </si>
  <si>
    <t xml:space="preserve">Allowed average retail cost component (rct in last determination) (tariff band 3) </t>
  </si>
  <si>
    <t xml:space="preserve">Number of customers (cnt in last determination) (tariff band 1) </t>
  </si>
  <si>
    <t xml:space="preserve">Number of customers (cnt in last determination) (tariff band 2) </t>
  </si>
  <si>
    <t xml:space="preserve">Number of customers (cnt in last determination) (tariff band 3) </t>
  </si>
  <si>
    <t xml:space="preserve">Proportion of revenue expected to be collected from these customers in year adjustment to be made (tariff band 1) </t>
  </si>
  <si>
    <t xml:space="preserve">Proportion of revenue expected to be collected from these customers in year adjustment to be made (tariff band 2) </t>
  </si>
  <si>
    <t xml:space="preserve">Proportion of revenue expected to be collected from these customers in year adjustment to be made (tariff band 3) </t>
  </si>
  <si>
    <t>Financial year end month</t>
  </si>
  <si>
    <t>Current year cost change model adjustments – bioresouces</t>
  </si>
  <si>
    <t>Prior year cost change process revenue adjustments - bioresouces</t>
  </si>
  <si>
    <t>2030-31</t>
  </si>
  <si>
    <t>TIMING</t>
  </si>
  <si>
    <t>Year of performance</t>
  </si>
  <si>
    <t>flag</t>
  </si>
  <si>
    <t>Year of adjustment to be applied</t>
  </si>
  <si>
    <t>Remaining years of adjustments to be applied</t>
  </si>
  <si>
    <t>Future year flag</t>
  </si>
  <si>
    <t>MODEL PERIOD</t>
  </si>
  <si>
    <t>Modelling Period Check</t>
  </si>
  <si>
    <t>check</t>
  </si>
  <si>
    <t xml:space="preserve">Model Column Counter </t>
  </si>
  <si>
    <t>Model Column Total</t>
  </si>
  <si>
    <t>counter</t>
  </si>
  <si>
    <t>First model column flag</t>
  </si>
  <si>
    <t>PRE FORECAST PERIOD</t>
  </si>
  <si>
    <t>Last Pre Forecast Flag</t>
  </si>
  <si>
    <t>Pre Forecast Period Flag</t>
  </si>
  <si>
    <t>Pre Forecast Period Total</t>
  </si>
  <si>
    <t>FORECAST PERIOD</t>
  </si>
  <si>
    <t>1st Forecast Period Flag</t>
  </si>
  <si>
    <t>Last Forecast Period Flag</t>
  </si>
  <si>
    <t>Forecast Period Flag</t>
  </si>
  <si>
    <t>POST FORECAST PERIOD</t>
  </si>
  <si>
    <t>1st Post Last Forecast Period Flag</t>
  </si>
  <si>
    <t>Post Forecast Period Flag</t>
  </si>
  <si>
    <t>Post Forecast Period Total</t>
  </si>
  <si>
    <t>OTHER</t>
  </si>
  <si>
    <t>Modelling Period Check const</t>
  </si>
  <si>
    <t>Model Period BEG</t>
  </si>
  <si>
    <t>Forecast Period Total</t>
  </si>
  <si>
    <t>Pre Forecast vs Forecast</t>
  </si>
  <si>
    <t>HEADERS</t>
  </si>
  <si>
    <t>Model Period END</t>
  </si>
  <si>
    <t>label</t>
  </si>
  <si>
    <t>Financial Year Ending</t>
  </si>
  <si>
    <t>Period number</t>
  </si>
  <si>
    <t>Column greater than 2?</t>
  </si>
  <si>
    <t>November CPIH inflation (Prior year)</t>
  </si>
  <si>
    <t>November CPIH annual inflation figures</t>
  </si>
  <si>
    <t>Is column 2 flag</t>
  </si>
  <si>
    <t>November CPIH Index column 2</t>
  </si>
  <si>
    <t>November CPIH cumulative inflation factor</t>
  </si>
  <si>
    <t>factor</t>
  </si>
  <si>
    <t>CPIH financial year average</t>
  </si>
  <si>
    <t>CPIH 2022-23 financial year average</t>
  </si>
  <si>
    <t>CPIH 2017-18 financial year average</t>
  </si>
  <si>
    <t>Adjustment factor for 2017-18 to 2022-23 FYA CPIH</t>
  </si>
  <si>
    <t>Factor</t>
  </si>
  <si>
    <t>Tax on Tax geometric uplift</t>
  </si>
  <si>
    <t>COST CHANGE PROCESS</t>
  </si>
  <si>
    <t>Cost change process adjustments this year</t>
  </si>
  <si>
    <t xml:space="preserve">Cost change process adjustments this year (WR) </t>
  </si>
  <si>
    <t xml:space="preserve">Cost change process adjustments this year (WN) </t>
  </si>
  <si>
    <t xml:space="preserve">Cost change process adjustments this year (WWN) </t>
  </si>
  <si>
    <t xml:space="preserve">Cost change process adjustments this year (ADDN1) </t>
  </si>
  <si>
    <t xml:space="preserve">Cost change process adjustments this year (ADDN2) </t>
  </si>
  <si>
    <t>Cost change values nominal prices</t>
  </si>
  <si>
    <t xml:space="preserve">Cost change values nominal prices (WR) </t>
  </si>
  <si>
    <t xml:space="preserve">Cost change values nominal prices (WN) </t>
  </si>
  <si>
    <t xml:space="preserve">Cost change values nominal prices (WWN) </t>
  </si>
  <si>
    <t xml:space="preserve">Cost change values nominal prices (ADDN1) </t>
  </si>
  <si>
    <t xml:space="preserve">Cost change values nominal prices (ADDN2) </t>
  </si>
  <si>
    <t>Tax on nominal cost change process adjustment</t>
  </si>
  <si>
    <t xml:space="preserve">Tax on nominal cost change process adjustment (WR) </t>
  </si>
  <si>
    <t xml:space="preserve">Tax on nominal cost change process adjustment (WN) </t>
  </si>
  <si>
    <t xml:space="preserve">Tax on nominal cost change process adjustment (WWN) </t>
  </si>
  <si>
    <t xml:space="preserve">Tax on nominal cost change process adjustment (ADDN1) </t>
  </si>
  <si>
    <t xml:space="preserve">Tax on nominal cost change process adjustment (ADDN2) </t>
  </si>
  <si>
    <t>Total value cost change process</t>
  </si>
  <si>
    <t xml:space="preserve">Total value cost change process (WR) </t>
  </si>
  <si>
    <t xml:space="preserve">Total value cost change process (WN) </t>
  </si>
  <si>
    <t xml:space="preserve">Total value cost change process (WWN) </t>
  </si>
  <si>
    <t xml:space="preserve">Total value cost change process (ADDN1) </t>
  </si>
  <si>
    <t xml:space="preserve">Total value cost change process (ADDN2) </t>
  </si>
  <si>
    <t>Revised total nominal revenue after cost change process</t>
  </si>
  <si>
    <t xml:space="preserve">Revised total nominal revenue after cost change process (WR) </t>
  </si>
  <si>
    <t xml:space="preserve">Revised total nominal revenue after cost change process (WN) </t>
  </si>
  <si>
    <t xml:space="preserve">Revised total nominal revenue after cost change process (WWN) </t>
  </si>
  <si>
    <t xml:space="preserve">Revised total nominal revenue after cost change process (ADDN1) </t>
  </si>
  <si>
    <t xml:space="preserve">Revised total nominal revenue after cost change process (ADDN2) </t>
  </si>
  <si>
    <t>ODI REVENUES</t>
  </si>
  <si>
    <t>Payments after abatements and deferrals and other bespoke adjustments this year - wholesale</t>
  </si>
  <si>
    <t xml:space="preserve">Payments after abatements and deferrals and other bespoke adjustments this year - wholesale (WR) </t>
  </si>
  <si>
    <t xml:space="preserve">Payments after abatements and deferrals and other bespoke adjustments this year - wholesale (WN) </t>
  </si>
  <si>
    <t xml:space="preserve">Payments after abatements and deferrals and other bespoke adjustments this year - wholesale (WWN) </t>
  </si>
  <si>
    <t xml:space="preserve">Payments after abatements and deferrals and other bespoke adjustments this year - wholesale (ADDN1) </t>
  </si>
  <si>
    <t xml:space="preserve">Payments after abatements and deferrals and other bespoke adjustments this year - wholesale (ADDN2) </t>
  </si>
  <si>
    <t>ODI value nominal prices - wholesale</t>
  </si>
  <si>
    <t xml:space="preserve">ODI value nominal prices - wholesale (WR) </t>
  </si>
  <si>
    <t xml:space="preserve">ODI value nominal prices - wholesale (WN) </t>
  </si>
  <si>
    <t xml:space="preserve">ODI value nominal prices - wholesale (WWN) </t>
  </si>
  <si>
    <t xml:space="preserve">ODI value nominal prices - wholesale (ADDN1) </t>
  </si>
  <si>
    <t xml:space="preserve">ODI value nominal prices - wholesale (ADDN2) </t>
  </si>
  <si>
    <t>Tax on nominal ODI - wholesale</t>
  </si>
  <si>
    <t xml:space="preserve">Tax on nominal ODI - wholesale (WR) </t>
  </si>
  <si>
    <t xml:space="preserve">Tax on nominal ODI - wholesale (WN) </t>
  </si>
  <si>
    <t xml:space="preserve">Tax on nominal ODI - wholesale (WWN) </t>
  </si>
  <si>
    <t xml:space="preserve">Tax on nominal ODI - wholesale (ADDN1) </t>
  </si>
  <si>
    <t xml:space="preserve">Tax on nominal ODI - wholesale (ADDN2) </t>
  </si>
  <si>
    <t>Total value of ODI - wholesale</t>
  </si>
  <si>
    <t xml:space="preserve">Total value of ODI - wholesale (WR) </t>
  </si>
  <si>
    <t xml:space="preserve">Total value of ODI - wholesale (WN) </t>
  </si>
  <si>
    <t xml:space="preserve">Total value of ODI - wholesale (WWN) </t>
  </si>
  <si>
    <t xml:space="preserve">Total value of ODI - wholesale (ADDN1) </t>
  </si>
  <si>
    <t xml:space="preserve">Total value of ODI - wholesale (ADDN2) </t>
  </si>
  <si>
    <t>Revised total nominal revenue after ODI - wholesale</t>
  </si>
  <si>
    <t xml:space="preserve">Revised total nominal revenue after ODI - wholesale (WR) </t>
  </si>
  <si>
    <t xml:space="preserve">Revised total nominal revenue after ODI - wholesale (WN) </t>
  </si>
  <si>
    <t xml:space="preserve">Revised total nominal revenue after ODI - wholesale (WWN) </t>
  </si>
  <si>
    <t xml:space="preserve">Revised total nominal revenue after ODI - wholesale (ADDN1) </t>
  </si>
  <si>
    <t xml:space="preserve">Revised total nominal revenue after ODI - wholesale (ADDN2) </t>
  </si>
  <si>
    <t xml:space="preserve">Revised total nominal revenue after ODI &amp; cost change - wholesale (WR) </t>
  </si>
  <si>
    <t xml:space="preserve">Revised total nominal revenue after ODI &amp; cost change - wholesale (WN) </t>
  </si>
  <si>
    <t xml:space="preserve">Revised total nominal revenue after ODI &amp; cost change - wholesale (WWN) </t>
  </si>
  <si>
    <t xml:space="preserve">Revised total nominal revenue after ODI &amp; cost change - wholesale (ADDN1) </t>
  </si>
  <si>
    <t xml:space="preserve">Revised total nominal revenue after ODI &amp; cost change - wholesale (ADDN2) </t>
  </si>
  <si>
    <t>ABATEMENTS AND DEFERRALS</t>
  </si>
  <si>
    <t>Cost change process</t>
  </si>
  <si>
    <t xml:space="preserve">Cost change model adjustments – wholesale (WR) </t>
  </si>
  <si>
    <t xml:space="preserve">Cost change model adjustments – wholesale (WN) </t>
  </si>
  <si>
    <t xml:space="preserve">Cost change model adjustments – wholesale (WWN) </t>
  </si>
  <si>
    <t xml:space="preserve">Cost change model adjustments – wholesale (ADDN1) </t>
  </si>
  <si>
    <t xml:space="preserve">Cost change model adjustments – wholesale (ADDN2) </t>
  </si>
  <si>
    <t>Cost change process revenue adjustments - wholesale - future periods</t>
  </si>
  <si>
    <t xml:space="preserve">Cost change process revenue adjustments - wholesale - future periods (WR) </t>
  </si>
  <si>
    <t xml:space="preserve">Cost change process revenue adjustments - wholesale - future periods (WN) </t>
  </si>
  <si>
    <t xml:space="preserve">Cost change process revenue adjustments - wholesale - future periods (WWN) </t>
  </si>
  <si>
    <t xml:space="preserve">Cost change process revenue adjustments - wholesale - future periods (ADDN1) </t>
  </si>
  <si>
    <t xml:space="preserve">Cost change process revenue adjustments - wholesale - future periods (ADDN2) </t>
  </si>
  <si>
    <t>Cost change process revenue adjustments - wholesale - current year</t>
  </si>
  <si>
    <t xml:space="preserve">Cost change process revenue adjustments - wholesale - current year (WR) </t>
  </si>
  <si>
    <t xml:space="preserve">Cost change process revenue adjustments - wholesale - current year (WN) </t>
  </si>
  <si>
    <t xml:space="preserve">Cost change process revenue adjustments - wholesale - current year (WWN) </t>
  </si>
  <si>
    <t xml:space="preserve">Cost change process revenue adjustments - wholesale - current year (ADDN1) </t>
  </si>
  <si>
    <t xml:space="preserve">Cost change process revenue adjustments - wholesale - current year (ADDN2) </t>
  </si>
  <si>
    <t>Net ODI payments to be applied this year - wholesale</t>
  </si>
  <si>
    <t xml:space="preserve">Net ODI payments to be applied this year - wholesale (WR) </t>
  </si>
  <si>
    <t xml:space="preserve">Net ODI payments to be applied this year - wholesale (WN) </t>
  </si>
  <si>
    <t xml:space="preserve">Net ODI payments to be applied this year - wholesale (WWN) </t>
  </si>
  <si>
    <t xml:space="preserve">Net ODI payments to be applied this year - wholesale (ADDN1) </t>
  </si>
  <si>
    <t xml:space="preserve">Net ODI payments to be applied this year - wholesale (ADDN2) </t>
  </si>
  <si>
    <t>Unadjusted payments after abatements - wholesale</t>
  </si>
  <si>
    <t xml:space="preserve">Unadjusted payments after abatements - wholesale (WR) </t>
  </si>
  <si>
    <t xml:space="preserve">Unadjusted payments after abatements - wholesale (WN) </t>
  </si>
  <si>
    <t xml:space="preserve">Unadjusted payments after abatements - wholesale (WWN) </t>
  </si>
  <si>
    <t xml:space="preserve">Unadjusted payments after abatements - wholesale (ADDN1) </t>
  </si>
  <si>
    <t xml:space="preserve">Unadjusted payments after abatements - wholesale (ADDN2) </t>
  </si>
  <si>
    <t>Unadjusted payments after abatements and deferrals - wholesale</t>
  </si>
  <si>
    <t xml:space="preserve">Unadjusted payments after abatements and deferrals - wholesale (WR) </t>
  </si>
  <si>
    <t xml:space="preserve">Unadjusted payments after abatements and deferrals - wholesale (WN) </t>
  </si>
  <si>
    <t xml:space="preserve">Unadjusted payments after abatements and deferrals - wholesale (WWN) </t>
  </si>
  <si>
    <t xml:space="preserve">Unadjusted payments after abatements and deferrals - wholesale (ADDN1) </t>
  </si>
  <si>
    <t xml:space="preserve">Unadjusted payments after abatements and deferrals - wholesale (ADDN2) </t>
  </si>
  <si>
    <t>Delayed Delivery &amp; DDCM mechanism adjustments - wholesale</t>
  </si>
  <si>
    <t xml:space="preserve">Delayed Delivery &amp; DDCM mechanism adjustments - wholesale (WR) </t>
  </si>
  <si>
    <t xml:space="preserve">Delayed Delivery &amp; DDCM mechanism adjustments - wholesale (WN) </t>
  </si>
  <si>
    <t xml:space="preserve">Delayed Delivery &amp; DDCM mechanism adjustments - wholesale (WWN) </t>
  </si>
  <si>
    <t xml:space="preserve">Delayed Delivery &amp; DDCM mechanism adjustments - wholesale (ADDN1) </t>
  </si>
  <si>
    <t xml:space="preserve">Delayed Delivery &amp; DDCM mechanism adjustments - wholesale (ADDN2) </t>
  </si>
  <si>
    <t>Delayed Delivery &amp; DDCM mechanism adjustments - wholesale - current year</t>
  </si>
  <si>
    <t xml:space="preserve">Delayed Delivery &amp; DDCM mechanism adjustments - wholesale - current year (WR) </t>
  </si>
  <si>
    <t xml:space="preserve">Delayed Delivery &amp; DDCM mechanism adjustments - wholesale - current year (WN) </t>
  </si>
  <si>
    <t xml:space="preserve">Delayed Delivery &amp; DDCM mechanism adjustments - wholesale - current year (WWN) </t>
  </si>
  <si>
    <t xml:space="preserve">Delayed Delivery &amp; DDCM mechanism adjustments - wholesale - current year (ADDN1) </t>
  </si>
  <si>
    <t xml:space="preserve">Delayed Delivery &amp; DDCM mechanism adjustments - wholesale - current year (ADDN2) </t>
  </si>
  <si>
    <t>Payments after abatements and deferrals, other bespoke adjustments &amp; delivery adjustments - wholesale</t>
  </si>
  <si>
    <t xml:space="preserve">Payments after abatements and deferrals, other bespoke adjustments &amp; delivery adjustments - wholesale (WR) </t>
  </si>
  <si>
    <t xml:space="preserve">Payments after abatements and deferrals, other bespoke adjustments &amp; delivery adjustments - wholesale (WN) </t>
  </si>
  <si>
    <t xml:space="preserve">Payments after abatements and deferrals, other bespoke adjustments &amp; delivery adjustments - wholesale (WWN) </t>
  </si>
  <si>
    <t xml:space="preserve">Payments after abatements and deferrals, other bespoke adjustments &amp; delivery adjustments - wholesale (ADDN1) </t>
  </si>
  <si>
    <t xml:space="preserve">Payments after abatements and deferrals, other bespoke adjustments &amp; delivery adjustments - wholesale (ADDN2) </t>
  </si>
  <si>
    <t>REVENUE ADJUSTMENTS</t>
  </si>
  <si>
    <t>K factors (last determined) as %</t>
  </si>
  <si>
    <t xml:space="preserve">K factors (last determined) as % (WR) </t>
  </si>
  <si>
    <t xml:space="preserve">K factors (last determined) as % (WN) </t>
  </si>
  <si>
    <t xml:space="preserve">K factors (last determined) as % (WWN) </t>
  </si>
  <si>
    <t xml:space="preserve">K factors (last determined) as % (ADDN1) </t>
  </si>
  <si>
    <t xml:space="preserve">K factors (last determined) as % (ADDN2) </t>
  </si>
  <si>
    <t>Allowed revenue - wholesale</t>
  </si>
  <si>
    <t xml:space="preserve">Allowed revenue - wholesale (WR) </t>
  </si>
  <si>
    <t xml:space="preserve">Allowed revenue - wholesale (WN) </t>
  </si>
  <si>
    <t xml:space="preserve">Allowed revenue - wholesale (WWN) </t>
  </si>
  <si>
    <t xml:space="preserve">Allowed revenue - wholesale (ADDN1) </t>
  </si>
  <si>
    <t xml:space="preserve">Allowed revenue - wholesale (ADDN2) </t>
  </si>
  <si>
    <t>Year that price limits should be recalculated</t>
  </si>
  <si>
    <t xml:space="preserve">Year that price limits should be recalculated (WR) </t>
  </si>
  <si>
    <t xml:space="preserve">Year that price limits should be recalculated (WN) </t>
  </si>
  <si>
    <t xml:space="preserve">Year that price limits should be recalculated (WWN) </t>
  </si>
  <si>
    <t xml:space="preserve">Year that price limits should be recalculated (ADDN1) </t>
  </si>
  <si>
    <t xml:space="preserve">Year that price limits should be recalculated (ADDN2) </t>
  </si>
  <si>
    <t>Revised K Cost change process</t>
  </si>
  <si>
    <t>Allowed revenue percentage movement after cost change</t>
  </si>
  <si>
    <t xml:space="preserve">Allowed revenue percentage movement after cost change (WR) </t>
  </si>
  <si>
    <t xml:space="preserve">Allowed revenue percentage movement after cost change (WN) </t>
  </si>
  <si>
    <t xml:space="preserve">Allowed revenue percentage movement after cost change (WWN) </t>
  </si>
  <si>
    <t xml:space="preserve">Allowed revenue percentage movement after cost change (ADDN1) </t>
  </si>
  <si>
    <t xml:space="preserve">Allowed revenue percentage movement after cost change (ADDN2) </t>
  </si>
  <si>
    <t>Allowed revenue percentage movement after cost change (Nov-Nov CPIH deflated)</t>
  </si>
  <si>
    <t xml:space="preserve">Allowed revenue percentage movement after cost change (Nov-Nov CPIH deflated) (WR) </t>
  </si>
  <si>
    <t xml:space="preserve">Allowed revenue percentage movement after cost change (Nov-Nov CPIH deflated) (WN) </t>
  </si>
  <si>
    <t xml:space="preserve">Allowed revenue percentage movement after cost change (Nov-Nov CPIH deflated) (WWN) </t>
  </si>
  <si>
    <t xml:space="preserve">Allowed revenue percentage movement after cost change (Nov-Nov CPIH deflated) (ADDN1) </t>
  </si>
  <si>
    <t xml:space="preserve">Allowed revenue percentage movement after cost change (Nov-Nov CPIH deflated) (ADDN2) </t>
  </si>
  <si>
    <t>Revised K as percent after cost change process</t>
  </si>
  <si>
    <t xml:space="preserve">Cost change process impact on k as a percentage (WR) </t>
  </si>
  <si>
    <t xml:space="preserve">Cost change process impact on k as a percentage (WN) </t>
  </si>
  <si>
    <t xml:space="preserve">Cost change process impact on k as a percentage (WWN) </t>
  </si>
  <si>
    <t xml:space="preserve">Cost change process impact on k as a percentage (ADDN1) </t>
  </si>
  <si>
    <t xml:space="preserve">Cost change process impact on k as a percentage (ADDN2) </t>
  </si>
  <si>
    <t>Revised K</t>
  </si>
  <si>
    <t>Allowed revenue percentage movement after ODI - wholesale</t>
  </si>
  <si>
    <t xml:space="preserve">Allowed revenue percentage movement after ODI - wholesale (WR) </t>
  </si>
  <si>
    <t xml:space="preserve">Allowed revenue percentage movement after ODI - wholesale (WN) </t>
  </si>
  <si>
    <t xml:space="preserve">Allowed revenue percentage movement after ODI - wholesale (WWN) </t>
  </si>
  <si>
    <t xml:space="preserve">Allowed revenue percentage movement after ODI - wholesale (ADDN1) </t>
  </si>
  <si>
    <t xml:space="preserve">Allowed revenue percentage movement after ODI - wholesale (ADDN2) </t>
  </si>
  <si>
    <t>Allowed revenue percentage movement after ODI (Nov-Nov CPIH deflated)</t>
  </si>
  <si>
    <t xml:space="preserve">Allowed revenue percentage movement after ODI (Nov-Nov CPIH deflated) (WR) </t>
  </si>
  <si>
    <t xml:space="preserve">Allowed revenue percentage movement after ODI (Nov-Nov CPIH deflated) (WN) </t>
  </si>
  <si>
    <t xml:space="preserve">Allowed revenue percentage movement after ODI (Nov-Nov CPIH deflated) (WWN) </t>
  </si>
  <si>
    <t xml:space="preserve">Allowed revenue percentage movement after ODI (Nov-Nov CPIH deflated) (ADDN1) </t>
  </si>
  <si>
    <t xml:space="preserve">Allowed revenue percentage movement after ODI (Nov-Nov CPIH deflated) (ADDN2) </t>
  </si>
  <si>
    <t>Revised K as percent after ODI</t>
  </si>
  <si>
    <t xml:space="preserve">ODI impact on k as a percentage (WR) </t>
  </si>
  <si>
    <t xml:space="preserve">ODI impact on k as a percentage (WN) </t>
  </si>
  <si>
    <t xml:space="preserve">ODI impact on k as a percentage (WWN) </t>
  </si>
  <si>
    <t xml:space="preserve">ODI impact on k as a percentage (ADDN1) </t>
  </si>
  <si>
    <t xml:space="preserve">ODI impact on k as a percentage (ADDN2) </t>
  </si>
  <si>
    <t>COMBINED REVISED K</t>
  </si>
  <si>
    <t xml:space="preserve">Allowed revenue percentage movement after ODI &amp; cost change - wholesale </t>
  </si>
  <si>
    <t xml:space="preserve">Allowed revenue percentage movement after ODI &amp; cost change - wholesale (WR) </t>
  </si>
  <si>
    <t xml:space="preserve">Allowed revenue percentage movement after ODI &amp; cost change - wholesale (WN) </t>
  </si>
  <si>
    <t xml:space="preserve">Allowed revenue percentage movement after ODI &amp; cost change - wholesale (WWN) </t>
  </si>
  <si>
    <t xml:space="preserve">Allowed revenue percentage movement after ODI &amp; cost change - wholesale (ADDN1) </t>
  </si>
  <si>
    <t xml:space="preserve">Allowed revenue percentage movement after ODI &amp; cost change - wholesale (ADDN2) </t>
  </si>
  <si>
    <t xml:space="preserve">Allowed revenue percentage movement after ODI &amp; cost change (Nov-Nov CPIH deflated) (WR) </t>
  </si>
  <si>
    <t xml:space="preserve">Allowed revenue percentage movement after ODI &amp; cost change (Nov-Nov CPIH deflated) (WN) </t>
  </si>
  <si>
    <t xml:space="preserve">Allowed revenue percentage movement after ODI &amp; cost change (Nov-Nov CPIH deflated) (WWN) </t>
  </si>
  <si>
    <t xml:space="preserve">Allowed revenue percentage movement after ODI &amp; cost change (Nov-Nov CPIH deflated) (ADDN1) </t>
  </si>
  <si>
    <t xml:space="preserve">Allowed revenue percentage movement after ODI &amp; cost change (Nov-Nov CPIH deflated) (ADDN2) </t>
  </si>
  <si>
    <t>Total Revised K</t>
  </si>
  <si>
    <t xml:space="preserve">Total Revised K (WR) </t>
  </si>
  <si>
    <t xml:space="preserve">Total Revised K (WN) </t>
  </si>
  <si>
    <t xml:space="preserve">Total Revised K (WWN) </t>
  </si>
  <si>
    <t xml:space="preserve">Total Revised K (ADDN1) </t>
  </si>
  <si>
    <t xml:space="preserve">Total Revised K (ADDN2) </t>
  </si>
  <si>
    <t>Net ODI payments to be applied this year - bioresources (sludge)</t>
  </si>
  <si>
    <t>Unadjusted payments after abatements - bioresources (sludge)</t>
  </si>
  <si>
    <t>Unadjusted payments after abatements and deferrals - bioresources (sludge)</t>
  </si>
  <si>
    <t>Payments after abatements and deferrals and other bespoke adjustments total - bioresources (sludge)</t>
  </si>
  <si>
    <t>Payments after abatements and deferrals and other bespoke adjustments this year - bioresources (sludge)</t>
  </si>
  <si>
    <t>ODI value nominal prices - bioresources (sludge)</t>
  </si>
  <si>
    <t>Tax on nominal ODI - bioresources (sludge)</t>
  </si>
  <si>
    <t>Total value of ODI - bioresources (sludge)</t>
  </si>
  <si>
    <t>Total ODI value including tax in £m (2022-23 FYA CPIH prices) - bioresources (sludge)</t>
  </si>
  <si>
    <t>Cost change process revenue adjustment to be applied in current year - real prices - bioresources (sludge)</t>
  </si>
  <si>
    <t>Cost change process future periods revenue adjustment real prices - bioresources (sludge)</t>
  </si>
  <si>
    <t>£m (2022-23 FYA CPIH prices</t>
  </si>
  <si>
    <t>Cost change process revenue adjustment nominal prices - bioresources (sludge)</t>
  </si>
  <si>
    <t>Tax on nominal cost change process revenue adjustment - bioresources (sludge)</t>
  </si>
  <si>
    <t>Total value of cost change process - bioresources (sludge)</t>
  </si>
  <si>
    <t>Total cost change process adjustment + tax in £m (2022-23 FYA CPIH prices) - bioresources (sludge)</t>
  </si>
  <si>
    <t>Revised unadjusted revenue (URt)</t>
  </si>
  <si>
    <t>Revised unadjusted revenue (URt) after cost change process only</t>
  </si>
  <si>
    <t>Revised unadjusted revenue (URt) after ODIs only</t>
  </si>
  <si>
    <t>Net ODI payments to be applied this year - residential retail</t>
  </si>
  <si>
    <t>Unadjusted payments after abatements - residential retail</t>
  </si>
  <si>
    <t>Unadjusted payments after abatements and deferrals - residential retail</t>
  </si>
  <si>
    <t>Payments after abatements and deferrals and other bespoke adjustments total - residential retail</t>
  </si>
  <si>
    <t>Payments after abatements and deferrals and other bespoke adjustments this year - residential retail</t>
  </si>
  <si>
    <t>ODI value nominal prices - residential retail</t>
  </si>
  <si>
    <t>Tax on nominal ODI - residential retail</t>
  </si>
  <si>
    <t>Total value of ODI - residential retail</t>
  </si>
  <si>
    <t>Total value of ODI - residential retail per customer</t>
  </si>
  <si>
    <t>Revised M</t>
  </si>
  <si>
    <t>Net ODI payments to be applied this year - business retail</t>
  </si>
  <si>
    <t>Unadjusted payments after abatements - business retail</t>
  </si>
  <si>
    <t>Unadjusted payments after abatements and deferrals - business retail</t>
  </si>
  <si>
    <t>Payments after abatements and deferrals and other bespoke adjustments - business retail</t>
  </si>
  <si>
    <t>Payments after abatements and deferrals and other bespoke adjustments this year - business retail</t>
  </si>
  <si>
    <t>ODI value nominal prices - business retail</t>
  </si>
  <si>
    <t>Tax on nominal ODI - business retail</t>
  </si>
  <si>
    <t>Total value of ODI - business retail</t>
  </si>
  <si>
    <t>ODI payment by customer type</t>
  </si>
  <si>
    <t xml:space="preserve">ODI payment by customer type (tariff band 1) </t>
  </si>
  <si>
    <t xml:space="preserve">ODI payment by customer type (tariff band 2) </t>
  </si>
  <si>
    <t xml:space="preserve">ODI payment by customer type (tariff band 3) </t>
  </si>
  <si>
    <t>Allowed retail cost component in £m</t>
  </si>
  <si>
    <t xml:space="preserve">Allowed retail cost component in £m (tariff band 1) </t>
  </si>
  <si>
    <t xml:space="preserve">Allowed retail cost component in £m (tariff band 2) </t>
  </si>
  <si>
    <t xml:space="preserve">Allowed retail cost component in £m (tariff band 3) </t>
  </si>
  <si>
    <t>Revised allowed retail cost component in £m</t>
  </si>
  <si>
    <t xml:space="preserve">Revised allowed retail cost component in £m (tariff band 1) </t>
  </si>
  <si>
    <t xml:space="preserve">Revised allowed retail cost component in £m (tariff band 2) </t>
  </si>
  <si>
    <t xml:space="preserve">Revised allowed retail cost component in £m (tariff band 3) </t>
  </si>
  <si>
    <t>Revised allowed average retail cost component</t>
  </si>
  <si>
    <t xml:space="preserve">Revised allowed average retail cost component (tariff band 1) </t>
  </si>
  <si>
    <t xml:space="preserve">Revised allowed average retail cost component (tariff band 2) </t>
  </si>
  <si>
    <t xml:space="preserve">Revised allowed average retail cost component (tariff band 3) </t>
  </si>
  <si>
    <t>APPLICATION OF ODI PAYMENTS</t>
  </si>
  <si>
    <t xml:space="preserve">Revised K (WR) </t>
  </si>
  <si>
    <t xml:space="preserve">Revised K (WN) </t>
  </si>
  <si>
    <t xml:space="preserve">Revised K (WWN) </t>
  </si>
  <si>
    <t xml:space="preserve">Revised K (ADDN1) </t>
  </si>
  <si>
    <t xml:space="preserve">Revised K (ADDN2) </t>
  </si>
  <si>
    <t>ODI PAYMENTS DEFERRED UNTIL NEXT RECONCILIATION YEAR</t>
  </si>
  <si>
    <t>Year of deferral to be applied</t>
  </si>
  <si>
    <t>Deferred payments for next reconciliation year - wholesale</t>
  </si>
  <si>
    <t xml:space="preserve">Deferred payments for next reconciliation year - wholesale (WR) </t>
  </si>
  <si>
    <t xml:space="preserve">Deferred payments for next reconciliation year - wholesale (WN) </t>
  </si>
  <si>
    <t xml:space="preserve">Deferred payments for next reconciliation year - wholesale (WWN) </t>
  </si>
  <si>
    <t xml:space="preserve">Deferred payments for next reconciliation year - wholesale (ADDN1) </t>
  </si>
  <si>
    <t xml:space="preserve">Deferred payments for next reconciliation year - wholesale (ADDN2) </t>
  </si>
  <si>
    <t>Deferred payments this year - wholesale</t>
  </si>
  <si>
    <t xml:space="preserve">Deferred payments this year - wholesale (WR) </t>
  </si>
  <si>
    <t xml:space="preserve">Deferred payments this year - wholesale (WN) </t>
  </si>
  <si>
    <t xml:space="preserve">Deferred payments this year - wholesale (WWN) </t>
  </si>
  <si>
    <t xml:space="preserve">Deferred payments this year - wholesale (ADDN1) </t>
  </si>
  <si>
    <t xml:space="preserve">Deferred payments this year - wholesale (ADDN2) </t>
  </si>
  <si>
    <t>Deferred payments for next reconciliation year - bioresources (sludge)</t>
  </si>
  <si>
    <t>Deferred payments for next reconciliation year - residential retail</t>
  </si>
  <si>
    <t>Deferred payments for next reconciliation year - business retail</t>
  </si>
  <si>
    <t>Deferred payments this year - bioresources (sludge)</t>
  </si>
  <si>
    <t>Deferred payments this year - residential retail</t>
  </si>
  <si>
    <t>Deferred payments this year - business retail</t>
  </si>
  <si>
    <t>Deferred payments for next reconciliation year - total</t>
  </si>
  <si>
    <t>Application of ODI payments</t>
  </si>
  <si>
    <t xml:space="preserve"> </t>
  </si>
  <si>
    <t>K-Based controls</t>
  </si>
  <si>
    <t>Business Retail</t>
  </si>
  <si>
    <t xml:space="preserve">  </t>
  </si>
  <si>
    <t>ODI payments deferred until next reconciliation year</t>
  </si>
  <si>
    <t>Cost related revenue adjustments to apply in future years</t>
  </si>
  <si>
    <t>Intermediate impacts of cost change and ODIs</t>
  </si>
  <si>
    <t>IPD04_OUT</t>
  </si>
  <si>
    <t>PR24 in period determinations</t>
  </si>
  <si>
    <t>PR24R12_OUT</t>
  </si>
  <si>
    <t>Revised retail cost per customer inc Margin, DPC &amp; business retail revenue adjustment - nominal (1) [Wastewater supplies (m) - tariff band 2]</t>
  </si>
  <si>
    <t>New item</t>
  </si>
  <si>
    <t>Bioresources (sludge) - Revised total revenue (Urt) - ODI impact</t>
  </si>
  <si>
    <t>Bioresources (sludge) - Revised total revenue (Urt) - cost change process impact</t>
  </si>
  <si>
    <t>ODI payments deferred until next reporting year - Water resources</t>
  </si>
  <si>
    <t>ODI payments deferred until next reporting year - Water network plus</t>
  </si>
  <si>
    <t>ODI payments deferred until next reporting year - Wastewater network plus</t>
  </si>
  <si>
    <t>ODI payments deferred until next reporting year - Bioresources (sludge)</t>
  </si>
  <si>
    <t>ODI payments deferred until next reporting year - Residential retail</t>
  </si>
  <si>
    <t>ODI payments deferred until next reporting year - Business retail</t>
  </si>
  <si>
    <t>ODI payments deferred until next reporting year - Total</t>
  </si>
  <si>
    <t>C_008A_IPD04_OUT</t>
  </si>
  <si>
    <t>QA_PR24R12_OUT_1</t>
  </si>
  <si>
    <t>Date &amp; Time for Model PR24R12 In Period Adjustment Model</t>
  </si>
  <si>
    <t>Text</t>
  </si>
  <si>
    <t>QA_PR24R12_OUT_2</t>
  </si>
  <si>
    <t>Name &amp; Path of Model PR24R12 In Period Adjustment Model</t>
  </si>
  <si>
    <t>This table sets out the incremental impacts of our draft determination for outcome delivery incentives and the change control process on the company's PR24 price controls as adjusted in the 2025 blind year final determination or by the 2026 CMA's final determination</t>
  </si>
  <si>
    <t>Price control</t>
  </si>
  <si>
    <t>Water resources
(k factors)</t>
  </si>
  <si>
    <t>Last determined</t>
  </si>
  <si>
    <t>Change (ODIs)</t>
  </si>
  <si>
    <t>Change (cost change process)</t>
  </si>
  <si>
    <t>Revised</t>
  </si>
  <si>
    <t>Water network plus
(k factors)</t>
  </si>
  <si>
    <t>Wastewater network plus
(k factors)</t>
  </si>
  <si>
    <r>
      <t>Bioresources
(unadjusted revenue, Ur</t>
    </r>
    <r>
      <rPr>
        <b/>
        <vertAlign val="subscript"/>
        <sz val="9"/>
        <color rgb="FF003595"/>
        <rFont val="Calibri"/>
        <family val="2"/>
        <scheme val="minor"/>
      </rPr>
      <t>t</t>
    </r>
    <r>
      <rPr>
        <b/>
        <sz val="9"/>
        <color rgb="FF003595"/>
        <rFont val="Calibri"/>
        <family val="2"/>
        <scheme val="minor"/>
      </rPr>
      <t>, £m, 2022-23 FYA CPIH prices)</t>
    </r>
  </si>
  <si>
    <t>Residential retail
(cost per customer, £ nominal prices)</t>
  </si>
  <si>
    <t>Not applicable</t>
  </si>
  <si>
    <t>Business retail
(cost per customer for Tariff Band 1 water &lt;50ML, £ nominal prices)</t>
  </si>
  <si>
    <t>Business retail
(cost per customer for Tariff Band 2 wastewater, £ nominal prices)</t>
  </si>
  <si>
    <t>Additional control 1 - 
(K factors Thames Tideway Tunnel for Thames Water and for South West Bristol area water 
resources)</t>
  </si>
  <si>
    <t>Additional control 2 - 
(K factors for South West Bristol area water network plus)</t>
  </si>
  <si>
    <t>Last determined is either the 2025 Blind Year reconciliation FD or the CMA's final determination for ANH, NES, SRN, WSX and SEW</t>
  </si>
  <si>
    <t>Line item</t>
  </si>
  <si>
    <t>Array elements</t>
  </si>
  <si>
    <t>Named range name</t>
  </si>
  <si>
    <t>Link</t>
  </si>
  <si>
    <t>Months_in_year</t>
  </si>
  <si>
    <t>Percent_conversion</t>
  </si>
  <si>
    <t>___per__m</t>
  </si>
  <si>
    <t>Thousands_in_a_million</t>
  </si>
  <si>
    <t>Financial_Year_End_Month_Number</t>
  </si>
  <si>
    <t>Start_date</t>
  </si>
  <si>
    <t>First_Modelling_Column_Financial_Year_Number</t>
  </si>
  <si>
    <t>Last_Pre_Forecast_Date</t>
  </si>
  <si>
    <t>Last_forecast_date</t>
  </si>
  <si>
    <t>Year_of_adjustment_lag</t>
  </si>
  <si>
    <t>Reporting_year_as_financial_year_ending</t>
  </si>
  <si>
    <t>Net ODI payments - wholesale</t>
  </si>
  <si>
    <t>Net_ODI_payments___wholesale.WR</t>
  </si>
  <si>
    <t>Net_ODI_payments___wholesale.WN</t>
  </si>
  <si>
    <t>Net_ODI_payments___wholesale.WWN</t>
  </si>
  <si>
    <t>Net_ODI_payments___wholesale.ADDN1</t>
  </si>
  <si>
    <t>Net_ODI_payments___wholesale.ADDN2</t>
  </si>
  <si>
    <t>Net_ODI_payments___bioresources__sludge_</t>
  </si>
  <si>
    <t>Net_ODI_payments___residential_retail</t>
  </si>
  <si>
    <t>Net_ODI_payments___business_retail</t>
  </si>
  <si>
    <t>ODI payments deferred from previous reconciliation year - wholesale</t>
  </si>
  <si>
    <t>ODI_payments_deferred_from_previous_reconciliation_year___wholesale.WR</t>
  </si>
  <si>
    <t>ODI_payments_deferred_from_previous_reconciliation_year___wholesale.WN</t>
  </si>
  <si>
    <t>ODI_payments_deferred_from_previous_reconciliation_year___wholesale.WWN</t>
  </si>
  <si>
    <t>ODI_payments_deferred_from_previous_reconciliation_year___wholesale.ADDN1</t>
  </si>
  <si>
    <t>ODI_payments_deferred_from_previous_reconciliation_year___wholesale.ADDN2</t>
  </si>
  <si>
    <t>ODI_payments_deferred_from_previous_reconciliation_year___bioresources__sludge_</t>
  </si>
  <si>
    <t>ODI_payments_deferred_from_previous_reconciliation_year___residential_retail</t>
  </si>
  <si>
    <t>ODI_payments_deferred_from_previous_reconciliation_year___business_retail</t>
  </si>
  <si>
    <t>Voluntary abatements - wholesale</t>
  </si>
  <si>
    <t>Voluntary_abatements___wholesale.WR</t>
  </si>
  <si>
    <t>Voluntary_abatements___wholesale.WN</t>
  </si>
  <si>
    <t>Voluntary_abatements___wholesale.WWN</t>
  </si>
  <si>
    <t>Voluntary_abatements___wholesale.ADDN1</t>
  </si>
  <si>
    <t>Voluntary_abatements___wholesale.ADDN2</t>
  </si>
  <si>
    <t>Voluntary_abatements___bioresources__sludge_</t>
  </si>
  <si>
    <t>Voluntary_abatements___residential_retail</t>
  </si>
  <si>
    <t>Voluntary_abatements___business_retail</t>
  </si>
  <si>
    <t>Voluntary deferrals - wholesale</t>
  </si>
  <si>
    <t>Voluntary_deferrals___wholesale.WR</t>
  </si>
  <si>
    <t>Voluntary_deferrals___wholesale.WN</t>
  </si>
  <si>
    <t>Voluntary_deferrals___wholesale.WWN</t>
  </si>
  <si>
    <t>Voluntary_deferrals___wholesale.ADDN1</t>
  </si>
  <si>
    <t>Voluntary_deferrals___wholesale.ADDN2</t>
  </si>
  <si>
    <t>Voluntary_deferrals___bioresources__sludge_</t>
  </si>
  <si>
    <t>Voluntary_deferrals___residential_retail</t>
  </si>
  <si>
    <t>Voluntary_deferrals___business_retail</t>
  </si>
  <si>
    <t>Other adjustments - wholesale</t>
  </si>
  <si>
    <t>Other_adjustments___wholesale.WR</t>
  </si>
  <si>
    <t>Other_adjustments___wholesale.WN</t>
  </si>
  <si>
    <t>Other_adjustments___wholesale.WWN</t>
  </si>
  <si>
    <t>Other_adjustments___wholesale.ADDN1</t>
  </si>
  <si>
    <t>Other_adjustments___wholesale.ADDN2</t>
  </si>
  <si>
    <t>Other_adjustments____bioresources__sludge_</t>
  </si>
  <si>
    <t>Other_adjustments____residential_retail</t>
  </si>
  <si>
    <t>Other_adjustments____business_retail</t>
  </si>
  <si>
    <t>Current year cost change model adjustments – wholesale</t>
  </si>
  <si>
    <t>Current_year_cost_change_model_adjustments___wholesale.WR</t>
  </si>
  <si>
    <t>Current_year_cost_change_model_adjustments___wholesale.WN</t>
  </si>
  <si>
    <t>Current_year_cost_change_model_adjustments___wholesale.WWN</t>
  </si>
  <si>
    <t>Current_year_cost_change_model_adjustments___wholesale.ADDN1</t>
  </si>
  <si>
    <t>Current_year_cost_change_model_adjustments___wholesale.ADDN2</t>
  </si>
  <si>
    <t>Prior year cost change process revenue adjustments - wholesale</t>
  </si>
  <si>
    <t>Prior_year_cost_change_process_revenue_adjustments___wholesale.WR</t>
  </si>
  <si>
    <t>Prior_year_cost_change_process_revenue_adjustments___wholesale.WN</t>
  </si>
  <si>
    <t>Prior_year_cost_change_process_revenue_adjustments___wholesale.WWN</t>
  </si>
  <si>
    <t>Prior_year_cost_change_process_revenue_adjustments___wholesale.ADDN1</t>
  </si>
  <si>
    <t>Prior_year_cost_change_process_revenue_adjustments___wholesale.ADDN2</t>
  </si>
  <si>
    <t>Current_year_cost_change_model_adjustments___bioresouces</t>
  </si>
  <si>
    <t>Prior_year_cost_change_process_revenue_adjustments___bioresouces</t>
  </si>
  <si>
    <t>Delayed delivery mechanism adjustment - wholesale</t>
  </si>
  <si>
    <t>Delayed_delivery_mechanism_adjustment___wholesale.WR</t>
  </si>
  <si>
    <t>Delayed_delivery_mechanism_adjustment___wholesale.WN</t>
  </si>
  <si>
    <t>Delayed_delivery_mechanism_adjustment___wholesale.WWN</t>
  </si>
  <si>
    <t>Delayed_delivery_mechanism_adjustment___wholesale.ADDN1</t>
  </si>
  <si>
    <t>Delayed_delivery_mechanism_adjustment___wholesale.ADDN2</t>
  </si>
  <si>
    <t>Delivery mechanism adjustment - wholesale</t>
  </si>
  <si>
    <t>Delivery_mechanism_adjustment___wholesale.WR</t>
  </si>
  <si>
    <t>Delivery_mechanism_adjustment___wholesale.WN</t>
  </si>
  <si>
    <t>Delivery_mechanism_adjustment___wholesale.WWN</t>
  </si>
  <si>
    <t>Delivery_mechanism_adjustment___wholesale.ADDN1</t>
  </si>
  <si>
    <t>Delivery_mechanism_adjustment___wholesale.ADDN2</t>
  </si>
  <si>
    <t>Discount_rate__wholesale_allowed_return_on_capital___real_CPIH_</t>
  </si>
  <si>
    <t>Years_of_delay_for_deferrals</t>
  </si>
  <si>
    <t>Marginal_tax_rate</t>
  </si>
  <si>
    <t>November_CPIH_Index</t>
  </si>
  <si>
    <t>K factors (last determined)</t>
  </si>
  <si>
    <t>K_factors__last_determined_.WR</t>
  </si>
  <si>
    <t>K_factors__last_determined_.WN</t>
  </si>
  <si>
    <t>K_factors__last_determined_.WWN</t>
  </si>
  <si>
    <t>K_factors__last_determined_.ADDN1</t>
  </si>
  <si>
    <t>K_factors__last_determined_.ADDN2</t>
  </si>
  <si>
    <t>Allowed revenue starting point in FD - wholesale</t>
  </si>
  <si>
    <t>Allowed_revenue_starting_point_in_FD___wholesale.WR</t>
  </si>
  <si>
    <t>Allowed_revenue_starting_point_in_FD___wholesale.WN</t>
  </si>
  <si>
    <t>Allowed_revenue_starting_point_in_FD___wholesale.WWN</t>
  </si>
  <si>
    <t>Allowed_revenue_starting_point_in_FD___wholesale.ADDN1</t>
  </si>
  <si>
    <t>Allowed_revenue_starting_point_in_FD___wholesale.ADDN2</t>
  </si>
  <si>
    <t>Unadjusted_revenue__URt_in_last_determination____bioresources__sludge_</t>
  </si>
  <si>
    <t>Retail_revenue_M__in_last_determination____residential_retail</t>
  </si>
  <si>
    <t>Customer_numbers</t>
  </si>
  <si>
    <t>Allowed average retail cost component (rct in last determination)</t>
  </si>
  <si>
    <t>tariff band 1</t>
  </si>
  <si>
    <t>Allowed_average_retail_cost_component__rct_in_last_determination_.tariff.band.1</t>
  </si>
  <si>
    <t>tariff band 2</t>
  </si>
  <si>
    <t>Allowed_average_retail_cost_component__rct_in_last_determination_.tariff.band.2</t>
  </si>
  <si>
    <t>tariff band 3</t>
  </si>
  <si>
    <t>Allowed_average_retail_cost_component__rct_in_last_determination_.tariff.band.3</t>
  </si>
  <si>
    <t>Number of customers (cnt in last determination)</t>
  </si>
  <si>
    <t>Number_of_customers__cnt_in_last_determination_.tariff.band.1</t>
  </si>
  <si>
    <t>Number_of_customers__cnt_in_last_determination_.tariff.band.2</t>
  </si>
  <si>
    <t>Number_of_customers__cnt_in_last_determination_.tariff.band.3</t>
  </si>
  <si>
    <t>Proportion of revenue expected to be collected from these customers in year adjustment to be made</t>
  </si>
  <si>
    <t>Proportion_of_revenue_expected_to_be_collected_from_these_customers_in_year_adjustment_to_be_made.tariff.band.1</t>
  </si>
  <si>
    <t>Proportion_of_revenue_expected_to_be_collected_from_these_customers_in_year_adjustment_to_be_made.tariff.band.2</t>
  </si>
  <si>
    <t>Proportion_of_revenue_expected_to_be_collected_from_these_customers_in_year_adjustment_to_be_made.tariff.band.3</t>
  </si>
  <si>
    <t>Financial_year_end_month</t>
  </si>
  <si>
    <t>Year_of_performance</t>
  </si>
  <si>
    <t>Year_of_adjustment_to_be_applied</t>
  </si>
  <si>
    <t>Future_year_flag</t>
  </si>
  <si>
    <t>Modelling_Period_Check</t>
  </si>
  <si>
    <t>Model_Column_Total</t>
  </si>
  <si>
    <t>First_model_column_flag</t>
  </si>
  <si>
    <t>Last_Pre_Forecast_Flag</t>
  </si>
  <si>
    <t>Pre_Forecast_Period_Flag</t>
  </si>
  <si>
    <t>Pre_Forecast_Period_Total</t>
  </si>
  <si>
    <t>_1st_Forecast_Period_Flag</t>
  </si>
  <si>
    <t>Last_Forecast_Period_Flag</t>
  </si>
  <si>
    <t>Forecast_Period_Flag</t>
  </si>
  <si>
    <t>_1st_Post_Last_Forecast_Period_Flag</t>
  </si>
  <si>
    <t>Post_Forecast_Period_Flag</t>
  </si>
  <si>
    <t>Post_Forecast_Period_Total</t>
  </si>
  <si>
    <t>Modelling_Period_Check_const</t>
  </si>
  <si>
    <t>Model_Period_BEG</t>
  </si>
  <si>
    <t>Forecast_Period_Total</t>
  </si>
  <si>
    <t>Model_column_counter</t>
  </si>
  <si>
    <t>Pre_Forecast_vs_Forecast</t>
  </si>
  <si>
    <t>Model_Period_END</t>
  </si>
  <si>
    <t>Timeline_label</t>
  </si>
  <si>
    <t>Financial_Year_Ending</t>
  </si>
  <si>
    <t>Period_number</t>
  </si>
  <si>
    <t>Column_greater_than_2_</t>
  </si>
  <si>
    <t>November_CPIH_inflation__Prior_year_</t>
  </si>
  <si>
    <t>November_CPIH_annual_inflation_figures</t>
  </si>
  <si>
    <t>Is_column_2_flag</t>
  </si>
  <si>
    <t>November_CPIH_Index_column_2</t>
  </si>
  <si>
    <t>November_CPIH_cumulative_inflation_factor</t>
  </si>
  <si>
    <t>Tax_on_Tax_geometric_uplift</t>
  </si>
  <si>
    <t>Cost_change_process_adjustments_this_year.WR</t>
  </si>
  <si>
    <t>Cost_change_process_adjustments_this_year.WN</t>
  </si>
  <si>
    <t>Cost_change_process_adjustments_this_year.WWN</t>
  </si>
  <si>
    <t>Cost_change_process_adjustments_this_year.ADDN1</t>
  </si>
  <si>
    <t>Cost_change_process_adjustments_this_year.ADDN2</t>
  </si>
  <si>
    <t>Cost_change_values_nominal_prices.WR</t>
  </si>
  <si>
    <t>Cost_change_values_nominal_prices.WN</t>
  </si>
  <si>
    <t>Cost_change_values_nominal_prices.WWN</t>
  </si>
  <si>
    <t>Cost_change_values_nominal_prices.ADDN1</t>
  </si>
  <si>
    <t>Cost_change_values_nominal_prices.ADDN2</t>
  </si>
  <si>
    <t>Tax_on_nominal_cost_change_process_adjustment.WR</t>
  </si>
  <si>
    <t>Tax_on_nominal_cost_change_process_adjustment.WN</t>
  </si>
  <si>
    <t>Tax_on_nominal_cost_change_process_adjustment.WWN</t>
  </si>
  <si>
    <t>Tax_on_nominal_cost_change_process_adjustment.ADDN1</t>
  </si>
  <si>
    <t>Tax_on_nominal_cost_change_process_adjustment.ADDN2</t>
  </si>
  <si>
    <t>Total_value_cost_change_process.WR</t>
  </si>
  <si>
    <t>Total_value_cost_change_process.WN</t>
  </si>
  <si>
    <t>Total_value_cost_change_process.WWN</t>
  </si>
  <si>
    <t>Total_value_cost_change_process.ADDN1</t>
  </si>
  <si>
    <t>Total_value_cost_change_process.ADDN2</t>
  </si>
  <si>
    <t>Revised_total_nominal_revenue_after_cost_change_process.WR</t>
  </si>
  <si>
    <t>Revised_total_nominal_revenue_after_cost_change_process.WN</t>
  </si>
  <si>
    <t>Revised_total_nominal_revenue_after_cost_change_process.WWN</t>
  </si>
  <si>
    <t>Revised_total_nominal_revenue_after_cost_change_process.ADDN1</t>
  </si>
  <si>
    <t>Revised_total_nominal_revenue_after_cost_change_process.ADDN2</t>
  </si>
  <si>
    <t>Payments_after_abatements_and_deferrals_and_other_bespoke_adjustments_this_year___wholesale.WR</t>
  </si>
  <si>
    <t>Payments_after_abatements_and_deferrals_and_other_bespoke_adjustments_this_year___wholesale.WN</t>
  </si>
  <si>
    <t>Payments_after_abatements_and_deferrals_and_other_bespoke_adjustments_this_year___wholesale.WWN</t>
  </si>
  <si>
    <t>Payments_after_abatements_and_deferrals_and_other_bespoke_adjustments_this_year___wholesale.ADDN1</t>
  </si>
  <si>
    <t>Payments_after_abatements_and_deferrals_and_other_bespoke_adjustments_this_year___wholesale.ADDN2</t>
  </si>
  <si>
    <t>ODI_value_nominal_prices___wholesale.WR</t>
  </si>
  <si>
    <t>ODI_value_nominal_prices___wholesale.WN</t>
  </si>
  <si>
    <t>ODI_value_nominal_prices___wholesale.WWN</t>
  </si>
  <si>
    <t>ODI_value_nominal_prices___wholesale.ADDN1</t>
  </si>
  <si>
    <t>ODI_value_nominal_prices___wholesale.ADDN2</t>
  </si>
  <si>
    <t>Tax_on_nominal_ODI___wholesale.WR</t>
  </si>
  <si>
    <t>Tax_on_nominal_ODI___wholesale.WN</t>
  </si>
  <si>
    <t>Tax_on_nominal_ODI___wholesale.WWN</t>
  </si>
  <si>
    <t>Tax_on_nominal_ODI___wholesale.ADDN1</t>
  </si>
  <si>
    <t>Tax_on_nominal_ODI___wholesale.ADDN2</t>
  </si>
  <si>
    <t>Total_value_of_ODI___wholesale.WR</t>
  </si>
  <si>
    <t>Total_value_of_ODI___wholesale.WN</t>
  </si>
  <si>
    <t>Total_value_of_ODI___wholesale.WWN</t>
  </si>
  <si>
    <t>Total_value_of_ODI___wholesale.ADDN1</t>
  </si>
  <si>
    <t>Total_value_of_ODI___wholesale.ADDN2</t>
  </si>
  <si>
    <t>Revised_total_nominal_revenue_after_ODI___wholesale.WR</t>
  </si>
  <si>
    <t>Revised_total_nominal_revenue_after_ODI___wholesale.WN</t>
  </si>
  <si>
    <t>Revised_total_nominal_revenue_after_ODI___wholesale.WWN</t>
  </si>
  <si>
    <t>Revised_total_nominal_revenue_after_ODI___wholesale.ADDN1</t>
  </si>
  <si>
    <t>Revised_total_nominal_revenue_after_ODI___wholesale.ADDN2</t>
  </si>
  <si>
    <t>Cost_change_model_adjustments___wholesale.WR</t>
  </si>
  <si>
    <t>Cost_change_model_adjustments___wholesale.WN</t>
  </si>
  <si>
    <t>Cost_change_model_adjustments___wholesale.WWN</t>
  </si>
  <si>
    <t>Cost_change_model_adjustments___wholesale.ADDN1</t>
  </si>
  <si>
    <t>Cost_change_model_adjustments___wholesale.ADDN2</t>
  </si>
  <si>
    <t>Cost_change_process_revenue_adjustments___wholesale___future_periods.WR</t>
  </si>
  <si>
    <t>Cost_change_process_revenue_adjustments___wholesale___future_periods.WN</t>
  </si>
  <si>
    <t>Cost_change_process_revenue_adjustments___wholesale___future_periods.WWN</t>
  </si>
  <si>
    <t>Cost_change_process_revenue_adjustments___wholesale___future_periods.ADDN1</t>
  </si>
  <si>
    <t>Cost_change_process_revenue_adjustments___wholesale___future_periods.ADDN2</t>
  </si>
  <si>
    <t>Cost_change_process_revenue_adjustments___wholesale___current_year.WR</t>
  </si>
  <si>
    <t>Cost_change_process_revenue_adjustments___wholesale___current_year.WN</t>
  </si>
  <si>
    <t>Cost_change_process_revenue_adjustments___wholesale___current_year.WWN</t>
  </si>
  <si>
    <t>Cost_change_process_revenue_adjustments___wholesale___current_year.ADDN1</t>
  </si>
  <si>
    <t>Cost_change_process_revenue_adjustments___wholesale___current_year.ADDN2</t>
  </si>
  <si>
    <t>Net_ODI_payments_to_be_applied_this_year___wholesale.WR</t>
  </si>
  <si>
    <t>Net_ODI_payments_to_be_applied_this_year___wholesale.WN</t>
  </si>
  <si>
    <t>Net_ODI_payments_to_be_applied_this_year___wholesale.WWN</t>
  </si>
  <si>
    <t>Net_ODI_payments_to_be_applied_this_year___wholesale.ADDN1</t>
  </si>
  <si>
    <t>Net_ODI_payments_to_be_applied_this_year___wholesale.ADDN2</t>
  </si>
  <si>
    <t>Unadjusted_payments_after_abatements___wholesale.WR</t>
  </si>
  <si>
    <t>Unadjusted_payments_after_abatements___wholesale.WN</t>
  </si>
  <si>
    <t>Unadjusted_payments_after_abatements___wholesale.WWN</t>
  </si>
  <si>
    <t>Unadjusted_payments_after_abatements___wholesale.ADDN1</t>
  </si>
  <si>
    <t>Unadjusted_payments_after_abatements___wholesale.ADDN2</t>
  </si>
  <si>
    <t>Unadjusted_payments_after_abatements_and_deferrals___wholesale.WR</t>
  </si>
  <si>
    <t>Unadjusted_payments_after_abatements_and_deferrals___wholesale.WN</t>
  </si>
  <si>
    <t>Unadjusted_payments_after_abatements_and_deferrals___wholesale.WWN</t>
  </si>
  <si>
    <t>Unadjusted_payments_after_abatements_and_deferrals___wholesale.ADDN1</t>
  </si>
  <si>
    <t>Unadjusted_payments_after_abatements_and_deferrals___wholesale.ADDN2</t>
  </si>
  <si>
    <t>Delayed_Delivery___DDCM_mechanism_adjustments___wholesale.WR</t>
  </si>
  <si>
    <t>Delayed_Delivery___DDCM_mechanism_adjustments___wholesale.WN</t>
  </si>
  <si>
    <t>Delayed_Delivery___DDCM_mechanism_adjustments___wholesale.WWN</t>
  </si>
  <si>
    <t>Delayed_Delivery___DDCM_mechanism_adjustments___wholesale.ADDN1</t>
  </si>
  <si>
    <t>Delayed_Delivery___DDCM_mechanism_adjustments___wholesale.ADDN2</t>
  </si>
  <si>
    <t>Delayed_Delivery___DDCM_mechanism_adjustments___wholesale___current_year.WR</t>
  </si>
  <si>
    <t>Delayed_Delivery___DDCM_mechanism_adjustments___wholesale___current_year.WN</t>
  </si>
  <si>
    <t>Delayed_Delivery___DDCM_mechanism_adjustments___wholesale___current_year.WWN</t>
  </si>
  <si>
    <t>Delayed_Delivery___DDCM_mechanism_adjustments___wholesale___current_year.ADDN1</t>
  </si>
  <si>
    <t>Delayed_Delivery___DDCM_mechanism_adjustments___wholesale___current_year.ADDN2</t>
  </si>
  <si>
    <t>Payments_after_abatements_and_deferrals__other_bespoke_adjustments___delivery_adjustments___wholesale.WR</t>
  </si>
  <si>
    <t>Payments_after_abatements_and_deferrals__other_bespoke_adjustments___delivery_adjustments___wholesale.WN</t>
  </si>
  <si>
    <t>Payments_after_abatements_and_deferrals__other_bespoke_adjustments___delivery_adjustments___wholesale.WWN</t>
  </si>
  <si>
    <t>Payments_after_abatements_and_deferrals__other_bespoke_adjustments___delivery_adjustments___wholesale.ADDN1</t>
  </si>
  <si>
    <t>Payments_after_abatements_and_deferrals__other_bespoke_adjustments___delivery_adjustments___wholesale.ADDN2</t>
  </si>
  <si>
    <t>K_factors__last_determined__as__.WR</t>
  </si>
  <si>
    <t>K_factors__last_determined__as__.WN</t>
  </si>
  <si>
    <t>K_factors__last_determined__as__.WWN</t>
  </si>
  <si>
    <t>K_factors__last_determined__as__.ADDN1</t>
  </si>
  <si>
    <t>K_factors__last_determined__as__.ADDN2</t>
  </si>
  <si>
    <t>Allowed_revenue___wholesale.WR</t>
  </si>
  <si>
    <t>Allowed_revenue___wholesale.WN</t>
  </si>
  <si>
    <t>Allowed_revenue___wholesale.WWN</t>
  </si>
  <si>
    <t>Allowed_revenue___wholesale.ADDN1</t>
  </si>
  <si>
    <t>Allowed_revenue___wholesale.ADDN2</t>
  </si>
  <si>
    <t>Year_that_price_limits_should_be_recalculated.WR</t>
  </si>
  <si>
    <t>Year_that_price_limits_should_be_recalculated.WN</t>
  </si>
  <si>
    <t>Year_that_price_limits_should_be_recalculated.WWN</t>
  </si>
  <si>
    <t>Year_that_price_limits_should_be_recalculated.ADDN1</t>
  </si>
  <si>
    <t>Year_that_price_limits_should_be_recalculated.ADDN2</t>
  </si>
  <si>
    <t>Allowed_revenue_percentage_movement_after_cost_change.WR</t>
  </si>
  <si>
    <t>Allowed_revenue_percentage_movement_after_cost_change.WN</t>
  </si>
  <si>
    <t>Allowed_revenue_percentage_movement_after_cost_change.WWN</t>
  </si>
  <si>
    <t>Allowed_revenue_percentage_movement_after_cost_change.ADDN1</t>
  </si>
  <si>
    <t>Allowed_revenue_percentage_movement_after_cost_change.ADDN2</t>
  </si>
  <si>
    <t>Allowed_revenue_percentage_movement_after_cost_change__Nov_Nov_CPIH_deflated_.WR</t>
  </si>
  <si>
    <t>Allowed_revenue_percentage_movement_after_cost_change__Nov_Nov_CPIH_deflated_.WN</t>
  </si>
  <si>
    <t>Allowed_revenue_percentage_movement_after_cost_change__Nov_Nov_CPIH_deflated_.WWN</t>
  </si>
  <si>
    <t>Allowed_revenue_percentage_movement_after_cost_change__Nov_Nov_CPIH_deflated_.ADDN1</t>
  </si>
  <si>
    <t>Allowed_revenue_percentage_movement_after_cost_change__Nov_Nov_CPIH_deflated_.ADDN2</t>
  </si>
  <si>
    <t>Revised_K_as_percent_after_cost_change_process.WR</t>
  </si>
  <si>
    <t>Revised_K_as_percent_after_cost_change_process.WN</t>
  </si>
  <si>
    <t>Revised_K_as_percent_after_cost_change_process.WWN</t>
  </si>
  <si>
    <t>Revised_K_as_percent_after_cost_change_process.ADDN1</t>
  </si>
  <si>
    <t>Revised_K_as_percent_after_cost_change_process.ADDN2</t>
  </si>
  <si>
    <t>Allowed_revenue_percentage_movement_after_ODI___wholesale.WR</t>
  </si>
  <si>
    <t>Allowed_revenue_percentage_movement_after_ODI___wholesale.WN</t>
  </si>
  <si>
    <t>Allowed_revenue_percentage_movement_after_ODI___wholesale.WWN</t>
  </si>
  <si>
    <t>Allowed_revenue_percentage_movement_after_ODI___wholesale.ADDN1</t>
  </si>
  <si>
    <t>Allowed_revenue_percentage_movement_after_ODI___wholesale.ADDN2</t>
  </si>
  <si>
    <t>Allowed_revenue_percentage_movement_after_ODI__Nov_Nov_CPIH_deflated_.WR</t>
  </si>
  <si>
    <t>Allowed_revenue_percentage_movement_after_ODI__Nov_Nov_CPIH_deflated_.WN</t>
  </si>
  <si>
    <t>Allowed_revenue_percentage_movement_after_ODI__Nov_Nov_CPIH_deflated_.WWN</t>
  </si>
  <si>
    <t>Allowed_revenue_percentage_movement_after_ODI__Nov_Nov_CPIH_deflated_.ADDN1</t>
  </si>
  <si>
    <t>Allowed_revenue_percentage_movement_after_ODI__Nov_Nov_CPIH_deflated_.ADDN2</t>
  </si>
  <si>
    <t>Revised_K_as_percent_after_ODI.WR</t>
  </si>
  <si>
    <t>Revised_K_as_percent_after_ODI.WN</t>
  </si>
  <si>
    <t>Revised_K_as_percent_after_ODI.WWN</t>
  </si>
  <si>
    <t>Revised_K_as_percent_after_ODI.ADDN1</t>
  </si>
  <si>
    <t>Revised_K_as_percent_after_ODI.ADDN2</t>
  </si>
  <si>
    <t>Total_Revised_K.WR</t>
  </si>
  <si>
    <t>Total_Revised_K.WN</t>
  </si>
  <si>
    <t>Total_Revised_K.WWN</t>
  </si>
  <si>
    <t>Total_Revised_K.ADDN1</t>
  </si>
  <si>
    <t>Total_Revised_K.ADDN2</t>
  </si>
  <si>
    <t>Net_ODI_payments_to_be_applied_this_year___bioresources__sludge_</t>
  </si>
  <si>
    <t>Unadjusted_payments_after_abatements___bioresources__sludge_</t>
  </si>
  <si>
    <t>Unadjusted_payments_after_abatements_and_deferrals___bioresources__sludge_</t>
  </si>
  <si>
    <t>Payments_after_abatements_and_deferrals_and_other_bespoke_adjustments_total___bioresources__sludge_</t>
  </si>
  <si>
    <t>Payments_after_abatements_and_deferrals_and_other_bespoke_adjustments_this_year___bioresources__sludge_</t>
  </si>
  <si>
    <t>ODI_value_nominal_prices___bioresources__sludge_</t>
  </si>
  <si>
    <t>Tax_on_nominal_ODI___bioresources__sludge_</t>
  </si>
  <si>
    <t>Total_value_of_ODI___bioresources__sludge_</t>
  </si>
  <si>
    <t>Total_ODI_value_including_tax_in__m__2022_23_FYA_CPIH_prices____bioresources__sludge_</t>
  </si>
  <si>
    <t>Cost_change_process_revenue_adjustment_to_be_applied_in_current_year___real_prices___bioresources__sludge_</t>
  </si>
  <si>
    <t>Cost_change_process_future_periods_revenue_adjustment_real_prices___bioresources__sludge_</t>
  </si>
  <si>
    <t>Cost_change_process_revenue_adjustment_nominal_prices___bioresources__sludge_</t>
  </si>
  <si>
    <t>Tax_on_nominal_cost_change_process_revenue_adjustment___bioresources__sludge_</t>
  </si>
  <si>
    <t>Total_value_of_cost_change_process___bioresources__sludge_</t>
  </si>
  <si>
    <t>Total_cost_change_process_adjustment___tax_in__m__2022_23_FYA_CPIH_prices____bioresources__sludge_</t>
  </si>
  <si>
    <t>Revised_unadjusted_revenue__URt_</t>
  </si>
  <si>
    <t>Net_ODI_payments_to_be_applied_this_year___residential_retail</t>
  </si>
  <si>
    <t>Unadjusted_payments_after_abatements___residential_retail</t>
  </si>
  <si>
    <t>Unadjusted_payments_after_abatements_and_deferrals___residential_retail</t>
  </si>
  <si>
    <t>Payments_after_abatements_and_deferrals_and_other_bespoke_adjustments_total___residential_retail</t>
  </si>
  <si>
    <t>Payments_after_abatements_and_deferrals_and_other_bespoke_adjustments_this_year___residential_retail</t>
  </si>
  <si>
    <t>ODI_value_nominal_prices___residential_retail</t>
  </si>
  <si>
    <t>Tax_on_nominal_ODI___residential_retail</t>
  </si>
  <si>
    <t>Total_value_of_ODI___residential_retail</t>
  </si>
  <si>
    <t>Total_value_of_ODI___residential_retail_per_customer</t>
  </si>
  <si>
    <t>Revised_M</t>
  </si>
  <si>
    <t>Net_ODI_payments_to_be_applied_this_year___business_retail</t>
  </si>
  <si>
    <t>Unadjusted_payments_after_abatements___business_retail</t>
  </si>
  <si>
    <t>Unadjusted_payments_after_abatements_and_deferrals___business_retail</t>
  </si>
  <si>
    <t>Payments_after_abatements_and_deferrals_and_other_bespoke_adjustments___business_retail</t>
  </si>
  <si>
    <t>Payments_after_abatements_and_deferrals_and_other_bespoke_adjustments_this_year___business_retail</t>
  </si>
  <si>
    <t>ODI_value_nominal_prices___business_retail</t>
  </si>
  <si>
    <t>Tax_on_nominal_ODI___business_retail</t>
  </si>
  <si>
    <t>Total_value_of_ODI___business_retail</t>
  </si>
  <si>
    <t>ODI_payment_by_customer_type.tariff.band.1</t>
  </si>
  <si>
    <t>ODI_payment_by_customer_type.tariff.band.2</t>
  </si>
  <si>
    <t>ODI_payment_by_customer_type.tariff.band.3</t>
  </si>
  <si>
    <t>Allowed_retail_cost_component_in__m.tariff.band.1</t>
  </si>
  <si>
    <t>Allowed_retail_cost_component_in__m.tariff.band.2</t>
  </si>
  <si>
    <t>Allowed_retail_cost_component_in__m.tariff.band.3</t>
  </si>
  <si>
    <t>Revised_allowed_retail_cost_component_in__m.tariff.band.1</t>
  </si>
  <si>
    <t>Revised_allowed_retail_cost_component_in__m.tariff.band.2</t>
  </si>
  <si>
    <t>Revised_allowed_retail_cost_component_in__m.tariff.band.3</t>
  </si>
  <si>
    <t>Revised_allowed_average_retail_cost_component.tariff.band.1</t>
  </si>
  <si>
    <t>Revised_allowed_average_retail_cost_component.tariff.band.2</t>
  </si>
  <si>
    <t>Revised_allowed_average_retail_cost_component.tariff.band.3</t>
  </si>
  <si>
    <t>Revised_K.WR</t>
  </si>
  <si>
    <t>Revised_K.WN</t>
  </si>
  <si>
    <t>Revised_K.WWN</t>
  </si>
  <si>
    <t>Revised_K.ADDN1</t>
  </si>
  <si>
    <t>Revised_K.ADDN2</t>
  </si>
  <si>
    <t>Year_of_deferral_to_be_applied</t>
  </si>
  <si>
    <t>Deferred_payments_for_next_reconciliation_year___wholesale.WR</t>
  </si>
  <si>
    <t>Deferred_payments_for_next_reconciliation_year___wholesale.WN</t>
  </si>
  <si>
    <t>Deferred_payments_for_next_reconciliation_year___wholesale.WWN</t>
  </si>
  <si>
    <t>Deferred_payments_for_next_reconciliation_year___wholesale.ADDN1</t>
  </si>
  <si>
    <t>Deferred_payments_for_next_reconciliation_year___wholesale.ADDN2</t>
  </si>
  <si>
    <t>Deferred_payments_this_year___wholesale.WR</t>
  </si>
  <si>
    <t>Deferred_payments_this_year___wholesale.WN</t>
  </si>
  <si>
    <t>Deferred_payments_this_year___wholesale.WWN</t>
  </si>
  <si>
    <t>Deferred_payments_this_year___wholesale.ADDN1</t>
  </si>
  <si>
    <t>Deferred_payments_this_year___wholesale.ADDN2</t>
  </si>
  <si>
    <t>Deferred_payments_for_next_reconciliation_year___bioresources__sludge_</t>
  </si>
  <si>
    <t>Deferred_payments_for_next_reconciliation_year___residential_retail</t>
  </si>
  <si>
    <t>Deferred_payments_for_next_reconciliation_year___business_retail</t>
  </si>
  <si>
    <t>Deferred_payments_this_year___bioresources__sludge_</t>
  </si>
  <si>
    <t>Deferred_payments_this_year___residential_retail</t>
  </si>
  <si>
    <t>Deferred_payments_this_year___business_retail</t>
  </si>
  <si>
    <t>Deferred_payments_for_next_reconciliation_year___total</t>
  </si>
  <si>
    <t>Name</t>
  </si>
  <si>
    <t>wholesale control</t>
  </si>
  <si>
    <t>tariff band</t>
  </si>
  <si>
    <t>Report name</t>
  </si>
  <si>
    <t>Date</t>
  </si>
  <si>
    <t>ValueDate</t>
  </si>
  <si>
    <t>ValuePercentage</t>
  </si>
  <si>
    <t>ValueNumber</t>
  </si>
  <si>
    <t>ValueText</t>
  </si>
  <si>
    <t>Heading level</t>
  </si>
  <si>
    <t xml:space="preserve"> - Months in year</t>
  </si>
  <si>
    <t xml:space="preserve"> - Percent conversion</t>
  </si>
  <si>
    <t xml:space="preserve"> - £ per £m</t>
  </si>
  <si>
    <t xml:space="preserve"> - Thousands in a million</t>
  </si>
  <si>
    <t xml:space="preserve"> - Financial Year End Month Number</t>
  </si>
  <si>
    <t xml:space="preserve"> - Start date</t>
  </si>
  <si>
    <t xml:space="preserve"> - First Modelling Column Financial Year Number</t>
  </si>
  <si>
    <t xml:space="preserve"> - Last Pre Forecast Date</t>
  </si>
  <si>
    <t xml:space="preserve"> - Last forecast date</t>
  </si>
  <si>
    <t xml:space="preserve"> - Year of adjustment lag</t>
  </si>
  <si>
    <t xml:space="preserve"> - Reporting year as financial year ending</t>
  </si>
  <si>
    <t xml:space="preserve"> - Net ODI payments - wholesale</t>
  </si>
  <si>
    <t xml:space="preserve"> - Net ODI payments - bioresources (sludge)</t>
  </si>
  <si>
    <t xml:space="preserve"> - Net ODI payments - residential retail</t>
  </si>
  <si>
    <t xml:space="preserve"> - Net ODI payments - business retail</t>
  </si>
  <si>
    <t xml:space="preserve"> - ODI payments deferred from previous reconciliation year - wholesale</t>
  </si>
  <si>
    <t xml:space="preserve"> - ODI payments deferred from previous reconciliation year - bioresources (sludge)</t>
  </si>
  <si>
    <t xml:space="preserve"> - ODI payments deferred from previous reconciliation year - residential retail</t>
  </si>
  <si>
    <t xml:space="preserve"> - ODI payments deferred from previous reconciliation year - business retail</t>
  </si>
  <si>
    <t xml:space="preserve"> - Voluntary abatements - wholesale</t>
  </si>
  <si>
    <t xml:space="preserve"> - Voluntary abatements - bioresources (sludge)</t>
  </si>
  <si>
    <t xml:space="preserve"> - Voluntary abatements - residential retail</t>
  </si>
  <si>
    <t xml:space="preserve"> - Voluntary abatements - business retail</t>
  </si>
  <si>
    <t xml:space="preserve"> - Voluntary deferrals - wholesale</t>
  </si>
  <si>
    <t xml:space="preserve"> - Voluntary deferrals - bioresources (sludge)</t>
  </si>
  <si>
    <t xml:space="preserve"> - Voluntary deferrals - residential retail</t>
  </si>
  <si>
    <t xml:space="preserve"> - Voluntary deferrals - business retail</t>
  </si>
  <si>
    <t xml:space="preserve"> - Other adjustments - wholesale</t>
  </si>
  <si>
    <t xml:space="preserve"> - Other adjustments -  bioresources (sludge)</t>
  </si>
  <si>
    <t xml:space="preserve"> - Other adjustments -  residential retail</t>
  </si>
  <si>
    <t xml:space="preserve"> - Other adjustments -  business retail</t>
  </si>
  <si>
    <t xml:space="preserve"> - Current year cost change model adjustments – wholesale</t>
  </si>
  <si>
    <t xml:space="preserve"> - Prior year cost change process revenue adjustments - wholesale</t>
  </si>
  <si>
    <t xml:space="preserve"> - Current year cost change model adjustments – bioresouces</t>
  </si>
  <si>
    <t xml:space="preserve"> - Prior year cost change process revenue adjustments - bioresouces</t>
  </si>
  <si>
    <t xml:space="preserve"> - Delayed delivery mechanism adjustment - wholesale</t>
  </si>
  <si>
    <t xml:space="preserve"> - Delivery mechanism adjustment - wholesale</t>
  </si>
  <si>
    <t xml:space="preserve"> - Discount rate (wholesale allowed return on capital - real CPIH)</t>
  </si>
  <si>
    <t xml:space="preserve"> - Years of delay for deferrals</t>
  </si>
  <si>
    <t xml:space="preserve"> - Marginal tax rate</t>
  </si>
  <si>
    <t xml:space="preserve"> - November CPIH Index</t>
  </si>
  <si>
    <t xml:space="preserve"> - K factors (last determined)</t>
  </si>
  <si>
    <t xml:space="preserve"> - Allowed revenue starting point in FD - wholesale</t>
  </si>
  <si>
    <t xml:space="preserve"> - Unadjusted revenue (URt in last determination) - bioresources (sludge)</t>
  </si>
  <si>
    <t xml:space="preserve"> - Retail revenue M (in last determination) - residential retail</t>
  </si>
  <si>
    <t xml:space="preserve"> - Customer numbers</t>
  </si>
  <si>
    <t xml:space="preserve"> - Allowed average retail cost component (rct in last determination)</t>
  </si>
  <si>
    <t xml:space="preserve"> - Number of customers (cnt in last determination)</t>
  </si>
  <si>
    <t xml:space="preserve"> - Proportion of revenue expected to be collected from these customers in year adjustment to be made</t>
  </si>
  <si>
    <t xml:space="preserve"> - Financial year end month</t>
  </si>
  <si>
    <t xml:space="preserve"> - Year of performance</t>
  </si>
  <si>
    <t xml:space="preserve"> - Year of adjustment to be applied</t>
  </si>
  <si>
    <t xml:space="preserve"> - Future year flag</t>
  </si>
  <si>
    <t xml:space="preserve"> - Modelling Period Check</t>
  </si>
  <si>
    <t xml:space="preserve"> - Model Column Total</t>
  </si>
  <si>
    <t xml:space="preserve"> - First model column flag</t>
  </si>
  <si>
    <t xml:space="preserve"> - Last Pre Forecast Flag</t>
  </si>
  <si>
    <t xml:space="preserve"> - Pre Forecast Period Flag</t>
  </si>
  <si>
    <t xml:space="preserve"> - Pre Forecast Period Total</t>
  </si>
  <si>
    <t xml:space="preserve"> - 1st Forecast Period Flag</t>
  </si>
  <si>
    <t xml:space="preserve"> - Last Forecast Period Flag</t>
  </si>
  <si>
    <t xml:space="preserve"> - Forecast Period Flag</t>
  </si>
  <si>
    <t xml:space="preserve"> - 1st Post Last Forecast Period Flag</t>
  </si>
  <si>
    <t xml:space="preserve"> - Post Forecast Period Flag</t>
  </si>
  <si>
    <t xml:space="preserve"> - Post Forecast Period Total</t>
  </si>
  <si>
    <t xml:space="preserve"> - Modelling Period Check const</t>
  </si>
  <si>
    <t xml:space="preserve"> - Model Period BEG</t>
  </si>
  <si>
    <t xml:space="preserve"> - Forecast Period Total</t>
  </si>
  <si>
    <t xml:space="preserve"> - Model column counter</t>
  </si>
  <si>
    <t xml:space="preserve"> - Pre Forecast vs Forecast</t>
  </si>
  <si>
    <t xml:space="preserve"> - Model Period END</t>
  </si>
  <si>
    <t xml:space="preserve"> - Timeline label</t>
  </si>
  <si>
    <t xml:space="preserve"> - Financial Year Ending</t>
  </si>
  <si>
    <t xml:space="preserve"> - Period number</t>
  </si>
  <si>
    <t xml:space="preserve"> - Column greater than 2?</t>
  </si>
  <si>
    <t xml:space="preserve"> - November CPIH inflation (Prior year)</t>
  </si>
  <si>
    <t xml:space="preserve"> - November CPIH annual inflation figures</t>
  </si>
  <si>
    <t xml:space="preserve"> - Is column 2 flag</t>
  </si>
  <si>
    <t xml:space="preserve"> - November CPIH Index column 2</t>
  </si>
  <si>
    <t xml:space="preserve"> - November CPIH cumulative inflation factor</t>
  </si>
  <si>
    <t xml:space="preserve"> - Tax on Tax geometric uplift</t>
  </si>
  <si>
    <t xml:space="preserve"> - Cost change process adjustments this year</t>
  </si>
  <si>
    <t xml:space="preserve"> - Cost change values nominal prices</t>
  </si>
  <si>
    <t xml:space="preserve"> - Tax on nominal cost change process adjustment</t>
  </si>
  <si>
    <t xml:space="preserve"> - Total value cost change process</t>
  </si>
  <si>
    <t xml:space="preserve"> - Revised total nominal revenue after cost change process</t>
  </si>
  <si>
    <t xml:space="preserve"> - Payments after abatements and deferrals and other bespoke adjustments this year - wholesale</t>
  </si>
  <si>
    <t xml:space="preserve"> - ODI value nominal prices - wholesale</t>
  </si>
  <si>
    <t xml:space="preserve"> - Tax on nominal ODI - wholesale</t>
  </si>
  <si>
    <t xml:space="preserve"> - Total value of ODI - wholesale</t>
  </si>
  <si>
    <t xml:space="preserve"> - Revised total nominal revenue after ODI - wholesale</t>
  </si>
  <si>
    <t xml:space="preserve"> - Cost change model adjustments – wholesale</t>
  </si>
  <si>
    <t xml:space="preserve"> - Cost change process revenue adjustments - wholesale - future periods</t>
  </si>
  <si>
    <t xml:space="preserve"> - Cost change process revenue adjustments - wholesale - current year</t>
  </si>
  <si>
    <t xml:space="preserve"> - Net ODI payments to be applied this year - wholesale</t>
  </si>
  <si>
    <t xml:space="preserve"> - Unadjusted payments after abatements - wholesale</t>
  </si>
  <si>
    <t xml:space="preserve"> - Unadjusted payments after abatements and deferrals - wholesale</t>
  </si>
  <si>
    <t xml:space="preserve"> - Delayed Delivery &amp; DDCM mechanism adjustments - wholesale</t>
  </si>
  <si>
    <t xml:space="preserve"> - Delayed Delivery &amp; DDCM mechanism adjustments - wholesale - current year</t>
  </si>
  <si>
    <t xml:space="preserve"> - Payments after abatements and deferrals, other bespoke adjustments &amp; delivery adjustments - wholesale</t>
  </si>
  <si>
    <t xml:space="preserve"> - K factors (last determined) as %</t>
  </si>
  <si>
    <t xml:space="preserve"> - Allowed revenue - wholesale</t>
  </si>
  <si>
    <t xml:space="preserve"> - Year that price limits should be recalculated</t>
  </si>
  <si>
    <t xml:space="preserve"> - Allowed revenue percentage movement after cost change</t>
  </si>
  <si>
    <t xml:space="preserve"> - Allowed revenue percentage movement after cost change (Nov-Nov CPIH deflated)</t>
  </si>
  <si>
    <t xml:space="preserve"> - Revised K as percent after cost change process</t>
  </si>
  <si>
    <t xml:space="preserve"> - Allowed revenue percentage movement after ODI - wholesale</t>
  </si>
  <si>
    <t xml:space="preserve"> - Allowed revenue percentage movement after ODI (Nov-Nov CPIH deflated)</t>
  </si>
  <si>
    <t xml:space="preserve"> - Revised K as percent after ODI</t>
  </si>
  <si>
    <t xml:space="preserve"> - Total Revised K</t>
  </si>
  <si>
    <t xml:space="preserve"> - Net ODI payments to be applied this year - bioresources (sludge)</t>
  </si>
  <si>
    <t xml:space="preserve"> - Unadjusted payments after abatements - bioresources (sludge)</t>
  </si>
  <si>
    <t xml:space="preserve"> - Unadjusted payments after abatements and deferrals - bioresources (sludge)</t>
  </si>
  <si>
    <t xml:space="preserve"> - Payments after abatements and deferrals and other bespoke adjustments total - bioresources (sludge)</t>
  </si>
  <si>
    <t xml:space="preserve"> - Payments after abatements and deferrals and other bespoke adjustments this year - bioresources (sludge)</t>
  </si>
  <si>
    <t xml:space="preserve"> - ODI value nominal prices - bioresources (sludge)</t>
  </si>
  <si>
    <t xml:space="preserve"> - Tax on nominal ODI - bioresources (sludge)</t>
  </si>
  <si>
    <t xml:space="preserve"> - Total value of ODI - bioresources (sludge)</t>
  </si>
  <si>
    <t xml:space="preserve"> - Total ODI value including tax in £m (2022-23 FYA CPIH prices) - bioresources (sludge)</t>
  </si>
  <si>
    <t xml:space="preserve"> - Cost change process revenue adjustment to be applied in current year - real prices - bioresources (sludge)</t>
  </si>
  <si>
    <t xml:space="preserve"> - Cost change process future periods revenue adjustment real prices - bioresources (sludge)</t>
  </si>
  <si>
    <t xml:space="preserve"> - Cost change process revenue adjustment nominal prices - bioresources (sludge)</t>
  </si>
  <si>
    <t xml:space="preserve"> - Tax on nominal cost change process revenue adjustment - bioresources (sludge)</t>
  </si>
  <si>
    <t xml:space="preserve"> - Total value of cost change process - bioresources (sludge)</t>
  </si>
  <si>
    <t xml:space="preserve"> - Total cost change process adjustment + tax in £m (2022-23 FYA CPIH prices) - bioresources (sludge)</t>
  </si>
  <si>
    <t xml:space="preserve"> - Revised unadjusted revenue (URt)</t>
  </si>
  <si>
    <t xml:space="preserve"> - Net ODI payments to be applied this year - residential retail</t>
  </si>
  <si>
    <t xml:space="preserve"> - Unadjusted payments after abatements - residential retail</t>
  </si>
  <si>
    <t xml:space="preserve"> - Unadjusted payments after abatements and deferrals - residential retail</t>
  </si>
  <si>
    <t xml:space="preserve"> - Payments after abatements and deferrals and other bespoke adjustments total - residential retail</t>
  </si>
  <si>
    <t xml:space="preserve"> - Payments after abatements and deferrals and other bespoke adjustments this year - residential retail</t>
  </si>
  <si>
    <t xml:space="preserve"> - ODI value nominal prices - residential retail</t>
  </si>
  <si>
    <t xml:space="preserve"> - Tax on nominal ODI - residential retail</t>
  </si>
  <si>
    <t xml:space="preserve"> - Total value of ODI - residential retail</t>
  </si>
  <si>
    <t xml:space="preserve"> - Total value of ODI - residential retail per customer</t>
  </si>
  <si>
    <t xml:space="preserve"> - Revised M</t>
  </si>
  <si>
    <t xml:space="preserve"> - Net ODI payments to be applied this year - business retail</t>
  </si>
  <si>
    <t xml:space="preserve"> - Unadjusted payments after abatements - business retail</t>
  </si>
  <si>
    <t xml:space="preserve"> - Unadjusted payments after abatements and deferrals - business retail</t>
  </si>
  <si>
    <t xml:space="preserve"> - Payments after abatements and deferrals and other bespoke adjustments - business retail</t>
  </si>
  <si>
    <t xml:space="preserve"> - Payments after abatements and deferrals and other bespoke adjustments this year - business retail</t>
  </si>
  <si>
    <t xml:space="preserve"> - ODI value nominal prices - business retail</t>
  </si>
  <si>
    <t xml:space="preserve"> - Tax on nominal ODI - business retail</t>
  </si>
  <si>
    <t xml:space="preserve"> - Total value of ODI - business retail</t>
  </si>
  <si>
    <t xml:space="preserve"> - ODI payment by customer type</t>
  </si>
  <si>
    <t xml:space="preserve"> - Allowed retail cost component in £m</t>
  </si>
  <si>
    <t xml:space="preserve"> - Revised allowed retail cost component in £m</t>
  </si>
  <si>
    <t xml:space="preserve"> - Revised allowed average retail cost component</t>
  </si>
  <si>
    <t xml:space="preserve"> - Revised K</t>
  </si>
  <si>
    <t xml:space="preserve"> - Year of deferral to be applied</t>
  </si>
  <si>
    <t xml:space="preserve"> - Deferred payments for next reconciliation year - wholesale</t>
  </si>
  <si>
    <t xml:space="preserve"> - Deferred payments this year - wholesale</t>
  </si>
  <si>
    <t xml:space="preserve"> - Deferred payments for next reconciliation year - bioresources (sludge)</t>
  </si>
  <si>
    <t xml:space="preserve"> - Deferred payments for next reconciliation year - residential retail</t>
  </si>
  <si>
    <t xml:space="preserve"> - Deferred payments for next reconciliation year - business retail</t>
  </si>
  <si>
    <t xml:space="preserve"> - Deferred payments this year - bioresources (sludge)</t>
  </si>
  <si>
    <t xml:space="preserve"> - Deferred payments this year - residential retail</t>
  </si>
  <si>
    <t xml:space="preserve"> - Deferred payments this year - business retail</t>
  </si>
  <si>
    <t xml:space="preserve"> - Deferred payments for next reconciliation year - total</t>
  </si>
  <si>
    <t>Draft determination changes to price controls</t>
  </si>
  <si>
    <t>Outputs_Co view</t>
  </si>
  <si>
    <t>F_Outputs</t>
  </si>
  <si>
    <t>Table</t>
  </si>
  <si>
    <t>Inputs_CMA</t>
  </si>
  <si>
    <t>CMA FD inputs</t>
  </si>
  <si>
    <t>New functionality</t>
  </si>
  <si>
    <t>Financial years added to column labels</t>
  </si>
  <si>
    <t>Time and all calculation sheets</t>
  </si>
  <si>
    <t>Formulae changes</t>
  </si>
  <si>
    <t>Amended the flags in the model to pull through the adjustments for the CCP impact on k. Change also reflected in the ODI k calcs for consistency.</t>
  </si>
  <si>
    <t>k based controls</t>
  </si>
  <si>
    <t>Bioresources</t>
  </si>
  <si>
    <t>Included calculations to show the separate impact of adjustments for ODI and cost change process</t>
  </si>
  <si>
    <t>Included calculations to show the years that the price limits should be recalculated, the combined impact of adjustments for ODI and cost change process on k factors and allowed revenue</t>
  </si>
  <si>
    <t>Included calculations to show impacts of CCP and ODIs</t>
  </si>
  <si>
    <t>Tax adjustments</t>
  </si>
  <si>
    <t>Included new calculations of revised revenue with ODI and CCP combined</t>
  </si>
  <si>
    <t>Applied filters:
Run_Name is Modelling outputs run 1
Other items is Processed Date, Processed Position, Model Name, Run Name, or Unit
Aux dimensions is Run Name, Price_Base_Cd, or Generic_Business_Unit_Cd
Model_Name is CCP Cost Change Model
Processed_Position is Latest
Organisation_Cd is SVE
Included (3) COST0199 (Measure_Cd) + PR24 Total Revenue adjustment (Measure_Name) + (Blank) (Measure_Definition), COST0200 (Measure_Cd) + In-period adjustments - reprofiled (Measure_Name) + (Blank) (Measure_Definition), COST0201 (Measure_Cd) + PR24 Cost Change Revenue adjustment (Measure_Name) + (Blank) (Measure_Definition)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</si>
</sst>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3" formatCode="_-* #,##0.00_-;\-* #,##0.00_-;_-* &quot;-&quot;??_-;_-@_-"/>
    <numFmt numFmtId="164" formatCode="_(* #,##0.00_);_(* \(#,##0.00\);_(* &quot;-&quot;??_);_(@_)"/>
    <numFmt numFmtId="165" formatCode="dd/mm/yyyy;@"/>
    <numFmt numFmtId="166" formatCode="#,##0_);\(#,##0\);&quot;-  &quot;;&quot; &quot;@&quot; &quot;"/>
    <numFmt numFmtId="167" formatCode="#,##0_);\(#,##0\);&quot;-  &quot;;&quot; &quot;@"/>
    <numFmt numFmtId="168" formatCode="dd\ mmm\ yy_);\(###0\);&quot;-  &quot;;&quot; &quot;@&quot; &quot;"/>
    <numFmt numFmtId="169" formatCode="#,##0.0000_);\(#,##0.0000\);&quot;-  &quot;;&quot; &quot;@&quot; &quot;"/>
    <numFmt numFmtId="170" formatCode="0.00%_);\-0.00%_);&quot;-  &quot;;&quot; &quot;@&quot; &quot;"/>
    <numFmt numFmtId="171" formatCode="dd\ mmm\ yyyy_);\(###0\);&quot;-  &quot;;&quot; &quot;@&quot; &quot;"/>
    <numFmt numFmtId="172" formatCode="###0_);\(###0\);&quot;-  &quot;;&quot; &quot;@&quot; &quot;"/>
    <numFmt numFmtId="173" formatCode="0;0;&quot;-&quot;"/>
    <numFmt numFmtId="174" formatCode="0.00%;\-0.00%_);&quot;-  &quot;;&quot; &quot;@&quot; &quot;"/>
    <numFmt numFmtId="175" formatCode="#,##0.0000;\(#,##0.0000\);&quot;-  &quot;;&quot; &quot;@&quot; &quot;"/>
    <numFmt numFmtId="177" formatCode="#,##0.0_);\(#,##0.0\);&quot;-  &quot;;&quot; &quot;@&quot; &quot;"/>
    <numFmt numFmtId="178" formatCode="#,##0.00_);\(#,##0.00\);&quot;-  &quot;;&quot; &quot;@&quot; &quot;"/>
    <numFmt numFmtId="179" formatCode="#,##0.000_);\(#,##0.000\);&quot;-  &quot;;&quot; &quot;@&quot; &quot;"/>
    <numFmt numFmtId="180" formatCode="0.00;\(0.00\);&quot;-&quot;"/>
    <numFmt numFmtId="181" formatCode="0.000000;\(0.000000\);&quot;-&quot;"/>
    <numFmt numFmtId="182" formatCode="#,##0.0"/>
    <numFmt numFmtId="183" formatCode="#,##0.000"/>
    <numFmt numFmtId="184" formatCode="#,##0.000000"/>
    <numFmt numFmtId="185" formatCode="#,##0.00000"/>
    <numFmt numFmtId="186" formatCode="#,##0.0000"/>
    <numFmt numFmtId="187" formatCode="dd\ mmm\ yy_);;&quot;-  &quot;;&quot; &quot;@&quot; &quot;"/>
    <numFmt numFmtId="188" formatCode="###0"/>
    <numFmt numFmtId="189" formatCode="0.000"/>
    <numFmt numFmtId="190" formatCode="d\.m\.yy\ hh:mm"/>
    <numFmt numFmtId="191" formatCode="0.000%;\-0.000%_);&quot;-  &quot;;&quot; &quot;@&quot; &quot;"/>
    <numFmt numFmtId="192" formatCode="0.0000%;\-0.0000%_);&quot;-  &quot;;&quot; &quot;@&quot; &quot;"/>
    <numFmt numFmtId="193" formatCode="0.00000%;\-0.00000%_);&quot;-  &quot;;&quot; &quot;@&quot; &quot;"/>
    <numFmt numFmtId="195" formatCode="[$-F800]dddd\,\ mmmm\ dd\,\ yyyy"/>
  </numFmts>
  <fonts count="95" x14ac:knownFonts="1">
    <font>
      <sz val="8"/>
      <color theme="1"/>
      <name val="Tahoma"/>
      <family val="2"/>
    </font>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Calibri"/>
      <family val="2"/>
    </font>
    <font>
      <sz val="11"/>
      <color theme="1"/>
      <name val="Arial"/>
      <family val="2"/>
    </font>
    <font>
      <sz val="10"/>
      <color theme="1"/>
      <name val="Calibri"/>
      <family val="2"/>
    </font>
    <font>
      <u/>
      <sz val="11"/>
      <color theme="10"/>
      <name val="Arial"/>
      <family val="2"/>
    </font>
    <font>
      <sz val="10"/>
      <color rgb="FF000000"/>
      <name val="Calibri"/>
      <family val="2"/>
    </font>
    <font>
      <sz val="10"/>
      <name val="Arial"/>
      <family val="2"/>
    </font>
    <font>
      <sz val="10"/>
      <color theme="1"/>
      <name val="Calibri"/>
      <family val="2"/>
      <scheme val="minor"/>
    </font>
    <font>
      <b/>
      <sz val="10"/>
      <color theme="0"/>
      <name val="Calibri"/>
      <family val="2"/>
    </font>
    <font>
      <sz val="10"/>
      <name val="Calibri"/>
      <family val="2"/>
      <scheme val="minor"/>
    </font>
    <font>
      <b/>
      <sz val="10"/>
      <name val="Calibri"/>
      <family val="2"/>
      <scheme val="minor"/>
    </font>
    <font>
      <sz val="10"/>
      <color rgb="FF000000"/>
      <name val="Calibri"/>
      <family val="2"/>
      <scheme val="minor"/>
    </font>
    <font>
      <sz val="10"/>
      <color rgb="FF0071CE"/>
      <name val="Calibri"/>
      <family val="2"/>
    </font>
    <font>
      <b/>
      <sz val="10"/>
      <color rgb="FF0071CE"/>
      <name val="Calibri"/>
      <family val="2"/>
      <scheme val="minor"/>
    </font>
    <font>
      <sz val="10"/>
      <color rgb="FFD60037"/>
      <name val="Calibri"/>
      <family val="2"/>
    </font>
    <font>
      <sz val="10"/>
      <color rgb="FF0071CE"/>
      <name val="Calibri"/>
      <family val="2"/>
      <scheme val="minor"/>
    </font>
    <font>
      <b/>
      <sz val="12"/>
      <name val="Calibri"/>
      <family val="2"/>
      <scheme val="minor"/>
    </font>
    <font>
      <sz val="10"/>
      <color rgb="FFD60037"/>
      <name val="Calibri"/>
      <family val="2"/>
      <scheme val="minor"/>
    </font>
    <font>
      <u/>
      <sz val="10"/>
      <color rgb="FF0071CE"/>
      <name val="Calibri"/>
      <family val="2"/>
      <scheme val="minor"/>
    </font>
    <font>
      <b/>
      <sz val="10"/>
      <color rgb="FF000000"/>
      <name val="Calibri"/>
      <family val="2"/>
      <scheme val="minor"/>
    </font>
    <font>
      <sz val="24"/>
      <color theme="0"/>
      <name val="Calibri"/>
      <family val="2"/>
      <scheme val="minor"/>
    </font>
    <font>
      <b/>
      <sz val="10"/>
      <color rgb="FFD60037"/>
      <name val="Calibri"/>
      <family val="2"/>
      <scheme val="minor"/>
    </font>
    <font>
      <u/>
      <sz val="10"/>
      <color rgb="FF000000"/>
      <name val="Calibri"/>
      <family val="2"/>
      <scheme val="minor"/>
    </font>
    <font>
      <sz val="10"/>
      <color indexed="8"/>
      <name val="Calibri"/>
      <family val="2"/>
      <scheme val="minor"/>
    </font>
    <font>
      <b/>
      <sz val="10"/>
      <color theme="1"/>
      <name val="Calibri"/>
      <family val="2"/>
      <scheme val="minor"/>
    </font>
    <font>
      <u/>
      <sz val="10"/>
      <color rgb="FFD60037"/>
      <name val="Calibri"/>
      <family val="2"/>
      <scheme val="minor"/>
    </font>
    <font>
      <sz val="10"/>
      <color rgb="FF003595"/>
      <name val="Calibri"/>
      <family val="2"/>
    </font>
    <font>
      <sz val="12"/>
      <color theme="3"/>
      <name val="Calibri"/>
      <family val="2"/>
    </font>
    <font>
      <u/>
      <sz val="10"/>
      <name val="Calibri"/>
      <family val="2"/>
    </font>
    <font>
      <u/>
      <sz val="10"/>
      <name val="Calibri"/>
      <family val="2"/>
      <scheme val="minor"/>
    </font>
    <font>
      <i/>
      <sz val="10"/>
      <name val="Calibri"/>
      <family val="2"/>
      <scheme val="minor"/>
    </font>
    <font>
      <sz val="10"/>
      <color theme="0"/>
      <name val="Calibri"/>
      <family val="2"/>
    </font>
    <font>
      <sz val="10"/>
      <color indexed="9"/>
      <name val="Calibri"/>
      <family val="2"/>
      <scheme val="minor"/>
    </font>
    <font>
      <b/>
      <sz val="8"/>
      <name val="Calibri"/>
      <family val="2"/>
      <scheme val="minor"/>
    </font>
    <font>
      <b/>
      <sz val="14"/>
      <name val="Calibri"/>
      <family val="2"/>
    </font>
    <font>
      <sz val="18"/>
      <name val="Calibri"/>
      <family val="2"/>
    </font>
    <font>
      <sz val="8"/>
      <color theme="1"/>
      <name val="Calibri"/>
      <family val="2"/>
      <scheme val="minor"/>
    </font>
    <font>
      <b/>
      <sz val="10"/>
      <color indexed="8"/>
      <name val="Calibri"/>
      <family val="2"/>
      <scheme val="minor"/>
    </font>
    <font>
      <sz val="12"/>
      <color rgb="FF003595"/>
      <name val="Calibri"/>
      <family val="2"/>
    </font>
    <font>
      <sz val="14"/>
      <name val="Calibri"/>
      <family val="2"/>
    </font>
    <font>
      <u/>
      <sz val="12"/>
      <color theme="3"/>
      <name val="Calibri"/>
      <family val="2"/>
    </font>
    <font>
      <sz val="16"/>
      <color rgb="FF003595"/>
      <name val="Calibri"/>
      <family val="2"/>
    </font>
    <font>
      <sz val="10"/>
      <color rgb="FF0000FF"/>
      <name val="Calibri"/>
      <family val="2"/>
    </font>
    <font>
      <sz val="9"/>
      <color theme="1"/>
      <name val="Calibri"/>
      <family val="2"/>
    </font>
    <font>
      <b/>
      <sz val="16"/>
      <name val="Calibri"/>
      <family val="2"/>
    </font>
    <font>
      <sz val="24"/>
      <color theme="0"/>
      <name val="Calibri"/>
      <family val="2"/>
    </font>
    <font>
      <u/>
      <sz val="14"/>
      <name val="Calibri"/>
      <family val="2"/>
    </font>
    <font>
      <b/>
      <u/>
      <sz val="12"/>
      <color rgb="FF0071CE"/>
      <name val="Calibri"/>
      <family val="2"/>
      <scheme val="minor"/>
    </font>
    <font>
      <sz val="11"/>
      <color theme="1"/>
      <name val="Calibri"/>
      <family val="2"/>
    </font>
    <font>
      <b/>
      <sz val="10"/>
      <color rgb="FF0071CE"/>
      <name val="Calibri"/>
      <family val="2"/>
    </font>
    <font>
      <b/>
      <sz val="16"/>
      <color theme="0"/>
      <name val="Calibri"/>
      <family val="2"/>
    </font>
    <font>
      <b/>
      <u/>
      <sz val="10"/>
      <color rgb="FF000000"/>
      <name val="Calibri"/>
      <family val="2"/>
      <scheme val="minor"/>
    </font>
    <font>
      <sz val="12"/>
      <color theme="0"/>
      <name val="Calibri"/>
      <family val="2"/>
    </font>
    <font>
      <u/>
      <sz val="11"/>
      <color theme="10"/>
      <name val="Calibri"/>
      <family val="2"/>
    </font>
    <font>
      <sz val="10"/>
      <color rgb="FF0000FF"/>
      <name val="Calibri"/>
      <family val="2"/>
      <scheme val="minor"/>
    </font>
    <font>
      <b/>
      <sz val="18"/>
      <name val="Calibri"/>
      <family val="2"/>
    </font>
    <font>
      <u/>
      <sz val="10"/>
      <color theme="3"/>
      <name val="Calibri"/>
      <family val="2"/>
    </font>
    <font>
      <sz val="18"/>
      <name val="Calibri"/>
      <family val="2"/>
      <scheme val="minor"/>
    </font>
    <font>
      <sz val="10"/>
      <color rgb="FF006938"/>
      <name val="Calibri"/>
      <family val="2"/>
    </font>
    <font>
      <sz val="11"/>
      <color rgb="FF242424"/>
      <name val="Aptos Narrow"/>
      <family val="2"/>
    </font>
    <font>
      <sz val="8"/>
      <color theme="1"/>
      <name val="Tahoma"/>
      <family val="2"/>
    </font>
    <font>
      <sz val="10"/>
      <color rgb="FF0070C0"/>
      <name val="Calibri"/>
      <family val="2"/>
    </font>
    <font>
      <strike/>
      <sz val="8"/>
      <name val="Calibri"/>
      <family val="2"/>
    </font>
    <font>
      <strike/>
      <sz val="10"/>
      <color rgb="FF0070C0"/>
      <name val="Calibri"/>
      <family val="2"/>
    </font>
    <font>
      <sz val="10"/>
      <color theme="1"/>
      <name val="Arial"/>
      <family val="2"/>
    </font>
    <font>
      <b/>
      <sz val="10"/>
      <name val="Arial"/>
      <family val="2"/>
    </font>
    <font>
      <u/>
      <sz val="10"/>
      <name val="Arial"/>
      <family val="2"/>
    </font>
    <font>
      <sz val="10"/>
      <color rgb="FF0078C9"/>
      <name val="Franklin Gothic Demi"/>
      <family val="2"/>
    </font>
    <font>
      <sz val="10"/>
      <color theme="0"/>
      <name val="Franklin Gothic Demi"/>
      <family val="2"/>
    </font>
    <font>
      <sz val="22"/>
      <name val="Calibri Light"/>
      <family val="2"/>
      <scheme val="major"/>
    </font>
    <font>
      <sz val="10"/>
      <color rgb="FF0078C9"/>
      <name val="Calibri"/>
      <family val="2"/>
      <scheme val="minor"/>
    </font>
    <font>
      <sz val="8"/>
      <name val="Tahoma"/>
      <family val="2"/>
    </font>
    <font>
      <sz val="10"/>
      <color rgb="FFC00000"/>
      <name val="Calibri"/>
      <family val="2"/>
      <scheme val="minor"/>
    </font>
    <font>
      <b/>
      <sz val="11"/>
      <name val="Calibri"/>
      <family val="2"/>
    </font>
    <font>
      <b/>
      <u/>
      <sz val="11"/>
      <name val="Calibri"/>
      <family val="2"/>
    </font>
    <font>
      <sz val="10"/>
      <color rgb="FF00B0F0"/>
      <name val="Calibri"/>
      <family val="2"/>
    </font>
    <font>
      <sz val="10"/>
      <color theme="0"/>
      <name val="Calibri"/>
      <family val="2"/>
      <scheme val="minor"/>
    </font>
    <font>
      <sz val="11"/>
      <color theme="1"/>
      <name val="Calibri"/>
      <family val="2"/>
      <scheme val="minor"/>
    </font>
    <font>
      <sz val="11"/>
      <name val="Calibri"/>
      <family val="2"/>
      <scheme val="minor"/>
    </font>
    <font>
      <sz val="9"/>
      <color theme="1"/>
      <name val="Calibri"/>
      <family val="2"/>
      <scheme val="minor"/>
    </font>
    <font>
      <b/>
      <sz val="11"/>
      <color theme="1"/>
      <name val="Calibri"/>
      <family val="2"/>
      <scheme val="minor"/>
    </font>
    <font>
      <b/>
      <sz val="9"/>
      <color rgb="FF003595"/>
      <name val="Calibri"/>
      <family val="2"/>
      <scheme val="minor"/>
    </font>
    <font>
      <b/>
      <vertAlign val="subscript"/>
      <sz val="9"/>
      <color rgb="FF003595"/>
      <name val="Calibri"/>
      <family val="2"/>
      <scheme val="minor"/>
    </font>
    <font>
      <sz val="9"/>
      <color theme="0"/>
      <name val="Calibri"/>
      <family val="2"/>
      <scheme val="minor"/>
    </font>
    <font>
      <sz val="9"/>
      <name val="Calibri"/>
      <family val="2"/>
      <scheme val="minor"/>
    </font>
    <font>
      <sz val="11"/>
      <name val="Arial"/>
      <family val="2"/>
    </font>
    <font>
      <sz val="9"/>
      <color rgb="FFFF0000"/>
      <name val="Calibri"/>
      <family val="2"/>
      <scheme val="minor"/>
    </font>
    <font>
      <u/>
      <sz val="8"/>
      <color theme="10"/>
      <name val="Tahoma"/>
      <family val="2"/>
    </font>
    <font>
      <b/>
      <u/>
      <sz val="12"/>
      <color theme="10"/>
      <name val="Calibri"/>
      <family val="2"/>
      <scheme val="minor"/>
    </font>
  </fonts>
  <fills count="34">
    <fill>
      <patternFill patternType="none"/>
    </fill>
    <fill>
      <patternFill patternType="gray125"/>
    </fill>
    <fill>
      <patternFill patternType="solid">
        <fgColor rgb="FFFFDB8E"/>
        <bgColor indexed="64"/>
      </patternFill>
    </fill>
    <fill>
      <patternFill patternType="solid">
        <fgColor rgb="FF94368D"/>
        <bgColor indexed="64"/>
      </patternFill>
    </fill>
    <fill>
      <patternFill patternType="solid">
        <fgColor rgb="FFC0C0C0"/>
        <bgColor indexed="64"/>
      </patternFill>
    </fill>
    <fill>
      <patternFill patternType="solid">
        <fgColor rgb="FFB9D9EC"/>
        <bgColor indexed="64"/>
      </patternFill>
    </fill>
    <fill>
      <patternFill patternType="solid">
        <fgColor rgb="FFDCECF5"/>
        <bgColor indexed="64"/>
      </patternFill>
    </fill>
    <fill>
      <patternFill patternType="solid">
        <fgColor rgb="FFD3D3D3"/>
        <bgColor indexed="64"/>
      </patternFill>
    </fill>
    <fill>
      <patternFill patternType="solid">
        <fgColor rgb="FF003595"/>
        <bgColor indexed="64"/>
      </patternFill>
    </fill>
    <fill>
      <patternFill patternType="solid">
        <fgColor rgb="FFD9D9D9"/>
        <bgColor indexed="64"/>
      </patternFill>
    </fill>
    <fill>
      <patternFill patternType="solid">
        <fgColor rgb="FF99CCFF"/>
        <bgColor indexed="64"/>
      </patternFill>
    </fill>
    <fill>
      <patternFill patternType="solid">
        <fgColor rgb="FFCCCCCE"/>
        <bgColor indexed="64"/>
      </patternFill>
    </fill>
    <fill>
      <patternFill patternType="solid">
        <fgColor theme="3" tint="0.89999084444715716"/>
        <bgColor indexed="64"/>
      </patternFill>
    </fill>
    <fill>
      <patternFill patternType="solid">
        <fgColor rgb="FF92D050"/>
        <bgColor indexed="64"/>
      </patternFill>
    </fill>
    <fill>
      <patternFill patternType="solid">
        <fgColor rgb="FF98C561"/>
        <bgColor indexed="64"/>
      </patternFill>
    </fill>
    <fill>
      <patternFill patternType="solid">
        <fgColor rgb="FF62A70F"/>
        <bgColor indexed="64"/>
      </patternFill>
    </fill>
    <fill>
      <patternFill patternType="solid">
        <fgColor rgb="FF57A1DF"/>
        <bgColor indexed="64"/>
      </patternFill>
    </fill>
    <fill>
      <patternFill patternType="solid">
        <fgColor rgb="FFFFB81D"/>
        <bgColor indexed="64"/>
      </patternFill>
    </fill>
    <fill>
      <patternFill patternType="solid">
        <fgColor rgb="FFB97BB4"/>
        <bgColor indexed="64"/>
      </patternFill>
    </fill>
    <fill>
      <patternFill patternType="solid">
        <fgColor rgb="FFE2E768"/>
        <bgColor indexed="64"/>
      </patternFill>
    </fill>
    <fill>
      <patternFill patternType="solid">
        <fgColor rgb="FFFFFF00"/>
      </patternFill>
    </fill>
    <fill>
      <patternFill patternType="solid">
        <fgColor rgb="FFBFDDF1"/>
        <bgColor indexed="64"/>
      </patternFill>
    </fill>
    <fill>
      <patternFill patternType="solid">
        <fgColor rgb="FF003479"/>
        <bgColor indexed="64"/>
      </patternFill>
    </fill>
    <fill>
      <patternFill patternType="solid">
        <fgColor theme="0"/>
        <bgColor indexed="64"/>
      </patternFill>
    </fill>
    <fill>
      <patternFill patternType="solid">
        <fgColor rgb="FFE0DCD8"/>
        <bgColor indexed="64"/>
      </patternFill>
    </fill>
    <fill>
      <patternFill patternType="solid">
        <fgColor rgb="FFF0EEEC"/>
        <bgColor indexed="64"/>
      </patternFill>
    </fill>
    <fill>
      <patternFill patternType="solid">
        <fgColor rgb="FFFFFF00"/>
        <bgColor indexed="64"/>
      </patternFill>
    </fill>
    <fill>
      <patternFill patternType="solid">
        <fgColor rgb="FFFFFFE0"/>
      </patternFill>
    </fill>
    <fill>
      <patternFill patternType="solid">
        <fgColor theme="2" tint="-9.9978637043366805E-2"/>
        <bgColor indexed="64"/>
      </patternFill>
    </fill>
    <fill>
      <patternFill patternType="solid">
        <fgColor rgb="FFD0CECE"/>
        <bgColor indexed="64"/>
      </patternFill>
    </fill>
    <fill>
      <patternFill patternType="solid">
        <fgColor rgb="FFFFFFE0"/>
        <bgColor indexed="64"/>
      </patternFill>
    </fill>
    <fill>
      <patternFill patternType="solid">
        <fgColor theme="1" tint="0.499984740745262"/>
        <bgColor indexed="64"/>
      </patternFill>
    </fill>
    <fill>
      <patternFill patternType="solid">
        <fgColor rgb="FFFFFFFF"/>
        <bgColor indexed="64"/>
      </patternFill>
    </fill>
    <fill>
      <patternFill patternType="solid">
        <fgColor theme="0" tint="-0.14999847407452621"/>
        <bgColor indexed="64"/>
      </patternFill>
    </fill>
  </fills>
  <borders count="30">
    <border>
      <left/>
      <right/>
      <top/>
      <bottom/>
      <diagonal/>
    </border>
    <border>
      <left style="thin">
        <color theme="0" tint="-0.24991607409894101"/>
      </left>
      <right style="thin">
        <color theme="0" tint="-0.24991607409894101"/>
      </right>
      <top style="thin">
        <color theme="0" tint="-0.24991607409894101"/>
      </top>
      <bottom style="thin">
        <color theme="0" tint="-0.24991607409894101"/>
      </bottom>
      <diagonal/>
    </border>
    <border>
      <left style="thin">
        <color theme="0" tint="-0.24988555558946501"/>
      </left>
      <right/>
      <top style="thin">
        <color theme="0" tint="-0.24988555558946501"/>
      </top>
      <bottom style="thin">
        <color theme="0" tint="-0.24988555558946501"/>
      </bottom>
      <diagonal/>
    </border>
    <border>
      <left style="thin">
        <color theme="0" tint="-0.24985503707998902"/>
      </left>
      <right/>
      <top style="thin">
        <color theme="0" tint="-0.24985503707998902"/>
      </top>
      <bottom style="thin">
        <color theme="0" tint="-0.24985503707998902"/>
      </bottom>
      <diagonal/>
    </border>
    <border>
      <left style="thin">
        <color theme="0" tint="-0.24982451857051302"/>
      </left>
      <right/>
      <top style="thin">
        <color theme="0" tint="-0.24982451857051302"/>
      </top>
      <bottom style="thin">
        <color theme="0" tint="-0.24982451857051302"/>
      </bottom>
      <diagonal/>
    </border>
    <border>
      <left style="thin">
        <color theme="0" tint="-0.24991607409894101"/>
      </left>
      <right/>
      <top style="thin">
        <color theme="0" tint="-0.24991607409894101"/>
      </top>
      <bottom style="thin">
        <color theme="0" tint="-0.24991607409894101"/>
      </bottom>
      <diagonal/>
    </border>
    <border>
      <left/>
      <right/>
      <top/>
      <bottom style="thin">
        <color rgb="FFCCCCCE"/>
      </bottom>
      <diagonal/>
    </border>
    <border>
      <left/>
      <right/>
      <top style="thin">
        <color rgb="FFCCCCCE"/>
      </top>
      <bottom/>
      <diagonal/>
    </border>
    <border>
      <left/>
      <right style="thin">
        <color rgb="FFCCCCCE"/>
      </right>
      <top/>
      <bottom/>
      <diagonal/>
    </border>
    <border>
      <left style="thin">
        <color rgb="FF003595"/>
      </left>
      <right style="thin">
        <color rgb="FF003595"/>
      </right>
      <top style="thin">
        <color rgb="FF003595"/>
      </top>
      <bottom style="thin">
        <color rgb="FF003595"/>
      </bottom>
      <diagonal/>
    </border>
    <border>
      <left style="thin">
        <color rgb="FFCCCCCE"/>
      </left>
      <right/>
      <top/>
      <bottom/>
      <diagonal/>
    </border>
    <border>
      <left/>
      <right style="thin">
        <color rgb="FFCCCCCE"/>
      </right>
      <top/>
      <bottom style="thin">
        <color rgb="FFCCCCCE"/>
      </bottom>
      <diagonal/>
    </border>
    <border>
      <left/>
      <right style="thin">
        <color rgb="FFCCCCCE"/>
      </right>
      <top style="thin">
        <color rgb="FFCCCCCE"/>
      </top>
      <bottom/>
      <diagonal/>
    </border>
    <border>
      <left style="thin">
        <color rgb="FFCCCCCE"/>
      </left>
      <right/>
      <top style="thin">
        <color rgb="FFCCCCCE"/>
      </top>
      <bottom/>
      <diagonal/>
    </border>
    <border>
      <left style="thin">
        <color rgb="FF003595"/>
      </left>
      <right style="thin">
        <color rgb="FF003595"/>
      </right>
      <top/>
      <bottom style="thin">
        <color rgb="FF003595"/>
      </bottom>
      <diagonal/>
    </border>
    <border>
      <left style="thin">
        <color rgb="FF003595"/>
      </left>
      <right style="thin">
        <color rgb="FF003595"/>
      </right>
      <top style="thin">
        <color rgb="FF003595"/>
      </top>
      <bottom/>
      <diagonal/>
    </border>
    <border>
      <left style="thin">
        <color rgb="FFCCCCCE"/>
      </left>
      <right/>
      <top/>
      <bottom style="thin">
        <color rgb="FFCCCCCE"/>
      </bottom>
      <diagonal/>
    </border>
    <border>
      <left style="thin">
        <color rgb="FF003595"/>
      </left>
      <right style="thin">
        <color rgb="FF003595"/>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3595"/>
      </left>
      <right style="thin">
        <color rgb="FF003595"/>
      </right>
      <top style="thin">
        <color rgb="FF002060"/>
      </top>
      <bottom/>
      <diagonal/>
    </border>
    <border>
      <left style="thin">
        <color rgb="FF857362"/>
      </left>
      <right style="thin">
        <color rgb="FF857362"/>
      </right>
      <top style="thin">
        <color rgb="FF857362"/>
      </top>
      <bottom style="thin">
        <color rgb="FF857362"/>
      </bottom>
      <diagonal/>
    </border>
    <border>
      <left/>
      <right/>
      <top style="thin">
        <color rgb="FF857362"/>
      </top>
      <bottom/>
      <diagonal/>
    </border>
    <border>
      <left/>
      <right style="thin">
        <color rgb="FF857362"/>
      </right>
      <top style="thin">
        <color rgb="FF857362"/>
      </top>
      <bottom/>
      <diagonal/>
    </border>
    <border>
      <left style="thin">
        <color rgb="FF003595"/>
      </left>
      <right/>
      <top/>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
      <left/>
      <right/>
      <top/>
      <bottom style="thin">
        <color auto="1"/>
      </bottom>
      <diagonal/>
    </border>
  </borders>
  <cellStyleXfs count="169">
    <xf numFmtId="166" fontId="0" fillId="0" borderId="0" applyFont="0" applyFill="0" applyBorder="0" applyProtection="0">
      <alignment vertical="top"/>
    </xf>
    <xf numFmtId="166" fontId="7" fillId="0" borderId="0" applyBorder="0">
      <alignment vertical="top"/>
    </xf>
    <xf numFmtId="170" fontId="7" fillId="0" borderId="0" applyBorder="0">
      <alignment vertical="top"/>
    </xf>
    <xf numFmtId="166" fontId="7" fillId="0" borderId="0" applyBorder="0">
      <alignment vertical="top"/>
    </xf>
    <xf numFmtId="168" fontId="7" fillId="0" borderId="0" applyBorder="0">
      <alignment vertical="top"/>
    </xf>
    <xf numFmtId="167" fontId="7" fillId="0" borderId="0" applyFill="0" applyBorder="0" applyProtection="0">
      <alignment vertical="top"/>
    </xf>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66" fillId="0" borderId="0" applyFont="0" applyFill="0" applyBorder="0" applyAlignment="0" applyProtection="0"/>
    <xf numFmtId="171" fontId="7" fillId="0" borderId="0" applyFont="0" applyFill="0" applyBorder="0" applyProtection="0">
      <alignment vertical="top"/>
    </xf>
    <xf numFmtId="171" fontId="7" fillId="0" borderId="0" applyFill="0" applyBorder="0" applyProtection="0">
      <alignment vertical="top"/>
    </xf>
    <xf numFmtId="168" fontId="7" fillId="0" borderId="0" applyFont="0" applyFill="0" applyBorder="0" applyProtection="0">
      <alignment vertical="top"/>
    </xf>
    <xf numFmtId="168" fontId="7" fillId="0" borderId="0" applyFill="0" applyBorder="0" applyProtection="0">
      <alignment vertical="top"/>
    </xf>
    <xf numFmtId="175" fontId="7" fillId="0" borderId="0" applyFont="0" applyFill="0" applyBorder="0" applyProtection="0">
      <alignment vertical="top"/>
    </xf>
    <xf numFmtId="169" fontId="9" fillId="0" borderId="0" applyFill="0" applyBorder="0" applyProtection="0">
      <alignment vertical="top"/>
    </xf>
    <xf numFmtId="169" fontId="7" fillId="0" borderId="0" applyFill="0" applyBorder="0" applyProtection="0">
      <alignment vertical="top"/>
    </xf>
    <xf numFmtId="0" fontId="10" fillId="0" borderId="0" applyNumberFormat="0" applyFill="0" applyBorder="0" applyAlignment="0" applyProtection="0"/>
    <xf numFmtId="170" fontId="11" fillId="2" borderId="1" applyProtection="0">
      <alignment vertical="top"/>
    </xf>
    <xf numFmtId="170" fontId="11" fillId="2" borderId="2" applyProtection="0">
      <alignment vertical="top"/>
    </xf>
    <xf numFmtId="170" fontId="11" fillId="2" borderId="3" applyProtection="0">
      <alignment vertical="top"/>
    </xf>
    <xf numFmtId="170" fontId="11" fillId="2" borderId="4" applyProtection="0">
      <alignment vertical="top"/>
    </xf>
    <xf numFmtId="166" fontId="11" fillId="2" borderId="5"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165" fontId="11" fillId="2" borderId="1" applyProtection="0">
      <alignment vertical="top"/>
    </xf>
    <xf numFmtId="165" fontId="11" fillId="2" borderId="2" applyProtection="0">
      <alignment vertical="top"/>
    </xf>
    <xf numFmtId="165" fontId="11" fillId="2" borderId="3" applyProtection="0">
      <alignment vertical="top"/>
    </xf>
    <xf numFmtId="165" fontId="11" fillId="2" borderId="4" applyProtection="0">
      <alignment vertical="top"/>
    </xf>
    <xf numFmtId="166" fontId="11" fillId="2" borderId="1"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0" fontId="8" fillId="0" borderId="0"/>
    <xf numFmtId="0" fontId="8" fillId="0" borderId="0"/>
    <xf numFmtId="0" fontId="8" fillId="0" borderId="0"/>
    <xf numFmtId="0" fontId="8" fillId="0" borderId="0"/>
    <xf numFmtId="166" fontId="7" fillId="0" borderId="0" applyFill="0" applyBorder="0" applyProtection="0">
      <alignment vertical="top"/>
    </xf>
    <xf numFmtId="0" fontId="12" fillId="0" borderId="0"/>
    <xf numFmtId="166" fontId="7" fillId="0" borderId="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6" fillId="0" borderId="0" applyFont="0" applyFill="0" applyBorder="0" applyProtection="0">
      <alignment vertical="top"/>
    </xf>
    <xf numFmtId="166" fontId="13" fillId="0" borderId="0" applyFill="0" applyBorder="0" applyProtection="0">
      <alignment vertical="top"/>
    </xf>
    <xf numFmtId="166" fontId="13" fillId="0" borderId="0" applyFill="0" applyBorder="0" applyProtection="0">
      <alignment vertical="top"/>
    </xf>
    <xf numFmtId="166" fontId="7" fillId="0" borderId="0" applyFill="0" applyBorder="0" applyProtection="0">
      <alignment vertical="top"/>
    </xf>
    <xf numFmtId="0" fontId="9" fillId="0" borderId="0"/>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66" fillId="0" borderId="0" applyFont="0" applyFill="0" applyBorder="0" applyProtection="0">
      <alignment vertical="top"/>
    </xf>
    <xf numFmtId="170" fontId="7" fillId="0" borderId="0" applyFill="0" applyBorder="0" applyProtection="0">
      <alignment vertical="top"/>
    </xf>
    <xf numFmtId="170" fontId="13" fillId="0" borderId="0" applyFill="0" applyBorder="0" applyProtection="0">
      <alignment vertical="top"/>
    </xf>
    <xf numFmtId="170" fontId="7" fillId="0" borderId="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9" fontId="8" fillId="0" borderId="0" applyFont="0" applyFill="0" applyBorder="0" applyAlignment="0" applyProtection="0"/>
    <xf numFmtId="167" fontId="7" fillId="0" borderId="0" applyBorder="0">
      <alignment vertical="top"/>
    </xf>
    <xf numFmtId="9" fontId="7" fillId="0" borderId="0" applyBorder="0">
      <alignment vertical="top"/>
    </xf>
    <xf numFmtId="167" fontId="7" fillId="0" borderId="0" applyBorder="0">
      <alignment vertical="top"/>
    </xf>
    <xf numFmtId="168" fontId="11" fillId="0" borderId="0" applyBorder="0">
      <alignment vertical="top"/>
    </xf>
    <xf numFmtId="0" fontId="14" fillId="3" borderId="0" applyNumberFormat="0" applyBorder="0" applyAlignment="0" applyProtection="0"/>
    <xf numFmtId="172" fontId="7" fillId="0" borderId="0" applyFont="0" applyFill="0" applyBorder="0" applyProtection="0">
      <alignment vertical="top"/>
    </xf>
    <xf numFmtId="172" fontId="7" fillId="0" borderId="0" applyFill="0" applyBorder="0" applyProtection="0">
      <alignment vertical="top"/>
    </xf>
    <xf numFmtId="43" fontId="66" fillId="0" borderId="0" applyFont="0" applyFill="0" applyBorder="0" applyAlignment="0" applyProtection="0"/>
    <xf numFmtId="166" fontId="6" fillId="0" borderId="0" applyFont="0" applyFill="0" applyBorder="0" applyProtection="0">
      <alignment vertical="top"/>
    </xf>
    <xf numFmtId="0" fontId="70" fillId="0" borderId="0"/>
    <xf numFmtId="168" fontId="12" fillId="0" borderId="0" applyFont="0" applyFill="0" applyBorder="0" applyProtection="0">
      <alignment vertical="top"/>
    </xf>
    <xf numFmtId="187" fontId="71" fillId="0" borderId="0" applyNumberFormat="0" applyFill="0" applyBorder="0" applyProtection="0">
      <alignment vertical="top"/>
    </xf>
    <xf numFmtId="0" fontId="72" fillId="0" borderId="0" applyNumberFormat="0" applyFill="0" applyBorder="0" applyProtection="0">
      <alignment vertical="top"/>
    </xf>
    <xf numFmtId="0" fontId="12" fillId="0" borderId="0" applyNumberFormat="0" applyFill="0" applyBorder="0" applyProtection="0">
      <alignment horizontal="right" vertical="top"/>
    </xf>
    <xf numFmtId="164" fontId="70" fillId="0" borderId="0" applyFont="0" applyFill="0" applyBorder="0" applyAlignment="0" applyProtection="0"/>
    <xf numFmtId="0" fontId="73" fillId="21" borderId="0" applyNumberFormat="0" applyAlignment="0" applyProtection="0"/>
    <xf numFmtId="169" fontId="12" fillId="0" borderId="0" applyFont="0" applyFill="0" applyBorder="0" applyProtection="0">
      <alignment vertical="top"/>
    </xf>
    <xf numFmtId="170" fontId="70" fillId="0" borderId="0" applyFont="0" applyFill="0" applyBorder="0" applyProtection="0">
      <alignment vertical="top"/>
    </xf>
    <xf numFmtId="0" fontId="74" fillId="22" borderId="0" applyNumberFormat="0" applyAlignment="0" applyProtection="0"/>
    <xf numFmtId="166" fontId="5" fillId="0" borderId="0" applyFont="0" applyFill="0" applyBorder="0" applyProtection="0">
      <alignment vertical="top"/>
    </xf>
    <xf numFmtId="166" fontId="4" fillId="0" borderId="0" applyFont="0" applyFill="0" applyBorder="0" applyProtection="0">
      <alignment vertical="top"/>
    </xf>
    <xf numFmtId="166" fontId="3" fillId="0" borderId="0" applyFont="0" applyFill="0" applyBorder="0" applyProtection="0">
      <alignment vertical="top"/>
    </xf>
    <xf numFmtId="0" fontId="2" fillId="0" borderId="0"/>
    <xf numFmtId="9" fontId="2" fillId="0" borderId="0" applyFont="0" applyFill="0" applyBorder="0" applyAlignment="0" applyProtection="0"/>
    <xf numFmtId="0" fontId="91" fillId="0" borderId="0"/>
    <xf numFmtId="166" fontId="93" fillId="0" borderId="0" applyNumberFormat="0" applyFill="0" applyBorder="0" applyAlignment="0" applyProtection="0">
      <alignment vertical="top"/>
    </xf>
  </cellStyleXfs>
  <cellXfs count="460">
    <xf numFmtId="166" fontId="0" fillId="0" borderId="0" xfId="0">
      <alignment vertical="top"/>
    </xf>
    <xf numFmtId="167" fontId="15" fillId="4" borderId="0" xfId="5" applyFont="1" applyFill="1" applyAlignment="1">
      <alignment horizontal="right" vertical="top"/>
    </xf>
    <xf numFmtId="167" fontId="15" fillId="0" borderId="0" xfId="5" applyFont="1">
      <alignment vertical="top"/>
    </xf>
    <xf numFmtId="168" fontId="16" fillId="0" borderId="0" xfId="34" applyFont="1">
      <alignment vertical="top"/>
    </xf>
    <xf numFmtId="172" fontId="17" fillId="0" borderId="0" xfId="148" applyFont="1">
      <alignment vertical="top"/>
    </xf>
    <xf numFmtId="179" fontId="7" fillId="0" borderId="0" xfId="3" applyNumberFormat="1">
      <alignment vertical="top"/>
    </xf>
    <xf numFmtId="166" fontId="15" fillId="4" borderId="0" xfId="0" applyFont="1" applyFill="1" applyAlignment="1">
      <alignment horizontal="right" vertical="top"/>
    </xf>
    <xf numFmtId="166" fontId="7" fillId="0" borderId="0" xfId="1">
      <alignment vertical="top"/>
    </xf>
    <xf numFmtId="166" fontId="18" fillId="0" borderId="0" xfId="1" applyFont="1">
      <alignment vertical="top"/>
    </xf>
    <xf numFmtId="0" fontId="15" fillId="0" borderId="0" xfId="110" applyFont="1" applyAlignment="1">
      <alignment vertical="top"/>
    </xf>
    <xf numFmtId="179" fontId="18" fillId="0" borderId="0" xfId="3" applyNumberFormat="1" applyFont="1">
      <alignment vertical="top"/>
    </xf>
    <xf numFmtId="172" fontId="15" fillId="0" borderId="0" xfId="5" applyNumberFormat="1" applyFont="1">
      <alignment vertical="top"/>
    </xf>
    <xf numFmtId="170" fontId="7" fillId="0" borderId="0" xfId="2">
      <alignment vertical="top"/>
    </xf>
    <xf numFmtId="170" fontId="18" fillId="0" borderId="0" xfId="2" applyFont="1">
      <alignment vertical="top"/>
    </xf>
    <xf numFmtId="166" fontId="19" fillId="0" borderId="0" xfId="59" applyFont="1">
      <alignment vertical="top"/>
    </xf>
    <xf numFmtId="179" fontId="20" fillId="0" borderId="0" xfId="3" applyNumberFormat="1" applyFont="1">
      <alignment vertical="top"/>
    </xf>
    <xf numFmtId="170" fontId="18" fillId="0" borderId="0" xfId="1" applyNumberFormat="1" applyFont="1">
      <alignment vertical="top"/>
    </xf>
    <xf numFmtId="166" fontId="21" fillId="0" borderId="0" xfId="59" applyFont="1">
      <alignment vertical="top"/>
    </xf>
    <xf numFmtId="0" fontId="22" fillId="5" borderId="0" xfId="83" applyFont="1" applyFill="1" applyAlignment="1">
      <alignment vertical="top"/>
    </xf>
    <xf numFmtId="179" fontId="11" fillId="2" borderId="1" xfId="51" applyNumberFormat="1" applyProtection="1">
      <alignment vertical="top"/>
      <protection locked="0"/>
    </xf>
    <xf numFmtId="166" fontId="23" fillId="0" borderId="0" xfId="59" applyFont="1">
      <alignment vertical="top"/>
    </xf>
    <xf numFmtId="166" fontId="24" fillId="0" borderId="0" xfId="59" applyFont="1">
      <alignment vertical="top"/>
    </xf>
    <xf numFmtId="166" fontId="21" fillId="0" borderId="0" xfId="59" applyFont="1" applyAlignment="1">
      <alignment horizontal="right" vertical="top"/>
    </xf>
    <xf numFmtId="166" fontId="20" fillId="0" borderId="0" xfId="1" applyFont="1">
      <alignment vertical="top"/>
    </xf>
    <xf numFmtId="166" fontId="25" fillId="6" borderId="0" xfId="59" applyFont="1" applyFill="1">
      <alignment vertical="top"/>
    </xf>
    <xf numFmtId="172" fontId="7" fillId="7" borderId="0" xfId="1" applyNumberFormat="1" applyFill="1">
      <alignment vertical="top"/>
    </xf>
    <xf numFmtId="168" fontId="7" fillId="7" borderId="0" xfId="4" applyFill="1">
      <alignment vertical="top"/>
    </xf>
    <xf numFmtId="166" fontId="26" fillId="8" borderId="0" xfId="0" applyFont="1" applyFill="1">
      <alignment vertical="top"/>
    </xf>
    <xf numFmtId="179" fontId="7" fillId="0" borderId="0" xfId="145" applyNumberFormat="1">
      <alignment vertical="top"/>
    </xf>
    <xf numFmtId="166" fontId="17" fillId="0" borderId="0" xfId="59" applyFont="1">
      <alignment vertical="top"/>
    </xf>
    <xf numFmtId="168" fontId="7" fillId="0" borderId="0" xfId="4">
      <alignment vertical="top"/>
    </xf>
    <xf numFmtId="166" fontId="27" fillId="0" borderId="0" xfId="59" applyFont="1">
      <alignment vertical="top"/>
    </xf>
    <xf numFmtId="166" fontId="16" fillId="0" borderId="0" xfId="59" applyFont="1">
      <alignment vertical="top"/>
    </xf>
    <xf numFmtId="166" fontId="17" fillId="6" borderId="0" xfId="59" applyFont="1" applyFill="1">
      <alignment vertical="top"/>
    </xf>
    <xf numFmtId="170" fontId="20" fillId="0" borderId="0" xfId="2" applyFont="1">
      <alignment vertical="top"/>
    </xf>
    <xf numFmtId="172" fontId="20" fillId="0" borderId="0" xfId="1" applyNumberFormat="1" applyFont="1">
      <alignment vertical="top"/>
    </xf>
    <xf numFmtId="166" fontId="11" fillId="2" borderId="1" xfId="51" applyProtection="1">
      <alignment vertical="top"/>
      <protection locked="0"/>
    </xf>
    <xf numFmtId="166" fontId="28" fillId="6" borderId="0" xfId="59" applyFont="1" applyFill="1">
      <alignment vertical="top"/>
    </xf>
    <xf numFmtId="0" fontId="29" fillId="0" borderId="0" xfId="110" applyFont="1" applyAlignment="1">
      <alignment vertical="top"/>
    </xf>
    <xf numFmtId="166" fontId="15" fillId="0" borderId="0" xfId="59" applyFont="1">
      <alignment vertical="top"/>
    </xf>
    <xf numFmtId="179" fontId="15" fillId="0" borderId="0" xfId="59" applyNumberFormat="1" applyFont="1">
      <alignment vertical="top"/>
    </xf>
    <xf numFmtId="0" fontId="30" fillId="9" borderId="0" xfId="110" applyFont="1" applyFill="1" applyAlignment="1">
      <alignment vertical="top"/>
    </xf>
    <xf numFmtId="169" fontId="7" fillId="0" borderId="0" xfId="1" applyNumberFormat="1">
      <alignment vertical="top"/>
    </xf>
    <xf numFmtId="0" fontId="15" fillId="0" borderId="6" xfId="110" applyFont="1" applyBorder="1" applyAlignment="1">
      <alignment vertical="top"/>
    </xf>
    <xf numFmtId="180" fontId="20" fillId="0" borderId="0" xfId="1" applyNumberFormat="1" applyFont="1">
      <alignment vertical="top"/>
    </xf>
    <xf numFmtId="172" fontId="18" fillId="0" borderId="0" xfId="1" applyNumberFormat="1" applyFont="1">
      <alignment vertical="top"/>
    </xf>
    <xf numFmtId="170" fontId="11" fillId="2" borderId="1" xfId="39" applyProtection="1">
      <alignment vertical="top"/>
      <protection locked="0"/>
    </xf>
    <xf numFmtId="0" fontId="29" fillId="9" borderId="0" xfId="110" applyFont="1" applyFill="1" applyAlignment="1">
      <alignment horizontal="centerContinuous" vertical="top"/>
    </xf>
    <xf numFmtId="0" fontId="15" fillId="0" borderId="0" xfId="110" applyFont="1" applyAlignment="1">
      <alignment horizontal="center" vertical="top" wrapText="1"/>
    </xf>
    <xf numFmtId="166" fontId="16" fillId="7" borderId="0" xfId="59" applyFont="1" applyFill="1">
      <alignment vertical="top"/>
    </xf>
    <xf numFmtId="0" fontId="7" fillId="0" borderId="0" xfId="83" applyFont="1" applyAlignment="1">
      <alignment vertical="top"/>
    </xf>
    <xf numFmtId="0" fontId="16" fillId="10" borderId="0" xfId="110" applyFont="1" applyFill="1" applyAlignment="1">
      <alignment vertical="top"/>
    </xf>
    <xf numFmtId="166" fontId="31" fillId="0" borderId="0" xfId="59" applyFont="1">
      <alignment vertical="top"/>
    </xf>
    <xf numFmtId="166" fontId="23" fillId="0" borderId="0" xfId="59" applyFont="1" applyAlignment="1">
      <alignment horizontal="right" vertical="top"/>
    </xf>
    <xf numFmtId="0" fontId="15" fillId="0" borderId="7" xfId="110" applyFont="1" applyBorder="1" applyAlignment="1">
      <alignment vertical="top"/>
    </xf>
    <xf numFmtId="0" fontId="16" fillId="0" borderId="0" xfId="110" applyFont="1" applyAlignment="1">
      <alignment vertical="center"/>
    </xf>
    <xf numFmtId="166" fontId="17" fillId="6" borderId="0" xfId="59" applyFont="1" applyFill="1" applyAlignment="1">
      <alignment horizontal="right" vertical="top"/>
    </xf>
    <xf numFmtId="166" fontId="25" fillId="0" borderId="0" xfId="59" applyFont="1">
      <alignment vertical="top"/>
    </xf>
    <xf numFmtId="0" fontId="15" fillId="0" borderId="8" xfId="110" applyFont="1" applyBorder="1" applyAlignment="1">
      <alignment vertical="top"/>
    </xf>
    <xf numFmtId="167" fontId="7" fillId="0" borderId="0" xfId="143">
      <alignment vertical="top"/>
    </xf>
    <xf numFmtId="181" fontId="7" fillId="0" borderId="0" xfId="145" applyNumberFormat="1">
      <alignment vertical="top"/>
    </xf>
    <xf numFmtId="180" fontId="7" fillId="0" borderId="0" xfId="143" applyNumberFormat="1">
      <alignment vertical="top"/>
    </xf>
    <xf numFmtId="180" fontId="7" fillId="0" borderId="0" xfId="145" applyNumberFormat="1">
      <alignment vertical="top"/>
    </xf>
    <xf numFmtId="166" fontId="7" fillId="0" borderId="0" xfId="59" applyFill="1">
      <alignment vertical="top"/>
    </xf>
    <xf numFmtId="180" fontId="18" fillId="0" borderId="0" xfId="1" applyNumberFormat="1" applyFont="1">
      <alignment vertical="top"/>
    </xf>
    <xf numFmtId="166" fontId="17" fillId="6" borderId="0" xfId="59" applyFont="1" applyFill="1" applyAlignment="1">
      <alignment horizontal="left" vertical="top"/>
    </xf>
    <xf numFmtId="0" fontId="30" fillId="11" borderId="0" xfId="110" applyFont="1" applyFill="1" applyAlignment="1">
      <alignment horizontal="center" vertical="center"/>
    </xf>
    <xf numFmtId="0" fontId="16" fillId="0" borderId="0" xfId="110" applyFont="1" applyAlignment="1">
      <alignment horizontal="center" vertical="top"/>
    </xf>
    <xf numFmtId="166" fontId="32" fillId="12" borderId="9" xfId="0" applyFont="1" applyFill="1" applyBorder="1" applyAlignment="1">
      <alignment horizontal="center" vertical="center"/>
    </xf>
    <xf numFmtId="0" fontId="15" fillId="0" borderId="0" xfId="110" applyFont="1" applyAlignment="1">
      <alignment horizontal="center" vertical="top"/>
    </xf>
    <xf numFmtId="166" fontId="15" fillId="8" borderId="0" xfId="59" applyFont="1" applyFill="1">
      <alignment vertical="top"/>
    </xf>
    <xf numFmtId="0" fontId="33" fillId="0" borderId="0" xfId="83" applyFont="1" applyAlignment="1">
      <alignment vertical="top"/>
    </xf>
    <xf numFmtId="0" fontId="16" fillId="0" borderId="8" xfId="110" applyFont="1" applyBorder="1" applyAlignment="1">
      <alignment vertical="center"/>
    </xf>
    <xf numFmtId="0" fontId="15" fillId="10" borderId="0" xfId="110" applyFont="1" applyFill="1" applyAlignment="1">
      <alignment vertical="top"/>
    </xf>
    <xf numFmtId="166" fontId="7" fillId="8" borderId="0" xfId="59" applyFill="1">
      <alignment vertical="top"/>
    </xf>
    <xf numFmtId="181" fontId="20" fillId="0" borderId="0" xfId="1" applyNumberFormat="1" applyFont="1">
      <alignment vertical="top"/>
    </xf>
    <xf numFmtId="0" fontId="29" fillId="6" borderId="0" xfId="110" applyFont="1" applyFill="1" applyAlignment="1">
      <alignment horizontal="centerContinuous" vertical="top"/>
    </xf>
    <xf numFmtId="168" fontId="20" fillId="0" borderId="0" xfId="4" applyFont="1">
      <alignment vertical="top"/>
    </xf>
    <xf numFmtId="0" fontId="15" fillId="0" borderId="10" xfId="110" applyFont="1" applyBorder="1" applyAlignment="1">
      <alignment vertical="top"/>
    </xf>
    <xf numFmtId="170" fontId="20" fillId="0" borderId="0" xfId="1" applyNumberFormat="1" applyFont="1">
      <alignment vertical="top"/>
    </xf>
    <xf numFmtId="168" fontId="17" fillId="0" borderId="0" xfId="33" applyFont="1">
      <alignment vertical="top"/>
    </xf>
    <xf numFmtId="0" fontId="16" fillId="0" borderId="0" xfId="110" applyFont="1" applyAlignment="1">
      <alignment vertical="top"/>
    </xf>
    <xf numFmtId="0" fontId="34" fillId="0" borderId="0" xfId="83" applyFont="1" applyAlignment="1">
      <alignment vertical="top"/>
    </xf>
    <xf numFmtId="0" fontId="7" fillId="0" borderId="0" xfId="83" applyFont="1"/>
    <xf numFmtId="166" fontId="15" fillId="7" borderId="0" xfId="59" applyFont="1" applyFill="1" applyAlignment="1">
      <alignment horizontal="right" vertical="top"/>
    </xf>
    <xf numFmtId="173" fontId="15" fillId="13" borderId="0" xfId="0" applyNumberFormat="1" applyFont="1" applyFill="1" applyBorder="1" applyAlignment="1">
      <alignment horizontal="center" vertical="top"/>
    </xf>
    <xf numFmtId="166" fontId="15" fillId="7" borderId="0" xfId="59" applyFont="1" applyFill="1">
      <alignment vertical="top"/>
    </xf>
    <xf numFmtId="166" fontId="35" fillId="7" borderId="0" xfId="59" applyFont="1" applyFill="1">
      <alignment vertical="top"/>
    </xf>
    <xf numFmtId="168" fontId="36" fillId="0" borderId="0" xfId="34" applyFont="1">
      <alignment vertical="top"/>
    </xf>
    <xf numFmtId="166" fontId="35" fillId="0" borderId="0" xfId="59" applyFont="1">
      <alignment vertical="top"/>
    </xf>
    <xf numFmtId="0" fontId="13" fillId="0" borderId="8" xfId="110" applyFont="1" applyBorder="1" applyAlignment="1">
      <alignment vertical="top"/>
    </xf>
    <xf numFmtId="166" fontId="28" fillId="0" borderId="0" xfId="59" applyFont="1">
      <alignment vertical="top"/>
    </xf>
    <xf numFmtId="166" fontId="17" fillId="0" borderId="0" xfId="59" applyFont="1" applyAlignment="1">
      <alignment horizontal="right" vertical="top"/>
    </xf>
    <xf numFmtId="166" fontId="15" fillId="0" borderId="0" xfId="59" applyFont="1" applyAlignment="1">
      <alignment horizontal="right" vertical="top"/>
    </xf>
    <xf numFmtId="166" fontId="37" fillId="8" borderId="0" xfId="0" applyFont="1" applyFill="1">
      <alignment vertical="top"/>
    </xf>
    <xf numFmtId="10" fontId="0" fillId="0" borderId="0" xfId="0" applyNumberFormat="1">
      <alignment vertical="top"/>
    </xf>
    <xf numFmtId="170" fontId="15" fillId="0" borderId="0" xfId="59" applyNumberFormat="1" applyFont="1">
      <alignment vertical="top"/>
    </xf>
    <xf numFmtId="0" fontId="15" fillId="0" borderId="11" xfId="110" applyFont="1" applyBorder="1" applyAlignment="1">
      <alignment vertical="top"/>
    </xf>
    <xf numFmtId="0" fontId="38" fillId="9" borderId="7" xfId="110" applyFont="1" applyFill="1" applyBorder="1" applyAlignment="1">
      <alignment horizontal="centerContinuous" vertical="top"/>
    </xf>
    <xf numFmtId="166" fontId="39" fillId="0" borderId="0" xfId="0" applyFont="1">
      <alignment vertical="top"/>
    </xf>
    <xf numFmtId="0" fontId="15" fillId="0" borderId="12" xfId="110" applyFont="1" applyBorder="1" applyAlignment="1">
      <alignment vertical="top"/>
    </xf>
    <xf numFmtId="166" fontId="40" fillId="6" borderId="0" xfId="59" applyFont="1" applyFill="1">
      <alignment vertical="top"/>
    </xf>
    <xf numFmtId="166" fontId="16" fillId="0" borderId="0" xfId="0" applyFont="1">
      <alignment vertical="top"/>
    </xf>
    <xf numFmtId="172" fontId="7" fillId="0" borderId="0" xfId="1" applyNumberFormat="1">
      <alignment vertical="top"/>
    </xf>
    <xf numFmtId="166" fontId="41" fillId="0" borderId="0" xfId="59" applyFont="1" applyFill="1">
      <alignment vertical="top"/>
    </xf>
    <xf numFmtId="166" fontId="7" fillId="0" borderId="9" xfId="0" applyFont="1" applyBorder="1" applyAlignment="1">
      <alignment vertical="top" wrapText="1"/>
    </xf>
    <xf numFmtId="0" fontId="16" fillId="0" borderId="10" xfId="110" applyFont="1" applyBorder="1" applyAlignment="1">
      <alignment vertical="center"/>
    </xf>
    <xf numFmtId="0" fontId="15" fillId="0" borderId="6" xfId="110" applyFont="1" applyBorder="1" applyAlignment="1">
      <alignment vertical="center"/>
    </xf>
    <xf numFmtId="0" fontId="33" fillId="0" borderId="0" xfId="83" applyFont="1" applyAlignment="1">
      <alignment horizontal="right" vertical="top"/>
    </xf>
    <xf numFmtId="0" fontId="7" fillId="0" borderId="0" xfId="83" applyFont="1" applyAlignment="1">
      <alignment horizontal="right" vertical="top"/>
    </xf>
    <xf numFmtId="166" fontId="42" fillId="0" borderId="0" xfId="0" applyFont="1">
      <alignment vertical="top"/>
    </xf>
    <xf numFmtId="0" fontId="13" fillId="0" borderId="7" xfId="110" applyFont="1" applyBorder="1" applyAlignment="1">
      <alignment vertical="top"/>
    </xf>
    <xf numFmtId="0" fontId="15" fillId="0" borderId="13" xfId="110" applyFont="1" applyBorder="1" applyAlignment="1">
      <alignment vertical="top"/>
    </xf>
    <xf numFmtId="14" fontId="0" fillId="0" borderId="0" xfId="0" applyNumberFormat="1">
      <alignment vertical="top"/>
    </xf>
    <xf numFmtId="0" fontId="7" fillId="0" borderId="0" xfId="83" applyFont="1" applyAlignment="1">
      <alignment horizontal="center" vertical="top"/>
    </xf>
    <xf numFmtId="0" fontId="43" fillId="9" borderId="0" xfId="110" applyFont="1" applyFill="1" applyAlignment="1">
      <alignment horizontal="centerContinuous" vertical="top"/>
    </xf>
    <xf numFmtId="0" fontId="15" fillId="0" borderId="16" xfId="110" applyFont="1" applyBorder="1" applyAlignment="1">
      <alignment vertical="top"/>
    </xf>
    <xf numFmtId="0" fontId="44" fillId="0" borderId="0" xfId="83" applyFont="1" applyAlignment="1">
      <alignment vertical="top"/>
    </xf>
    <xf numFmtId="166" fontId="9" fillId="0" borderId="9" xfId="0" applyFont="1" applyBorder="1" applyAlignment="1">
      <alignment vertical="center" wrapText="1"/>
    </xf>
    <xf numFmtId="0" fontId="33" fillId="0" borderId="0" xfId="83" applyFont="1"/>
    <xf numFmtId="166" fontId="45" fillId="6" borderId="0" xfId="59" applyFont="1" applyFill="1">
      <alignment vertical="top"/>
    </xf>
    <xf numFmtId="180" fontId="15" fillId="0" borderId="0" xfId="59" applyNumberFormat="1" applyFont="1">
      <alignment vertical="top"/>
    </xf>
    <xf numFmtId="166" fontId="9" fillId="0" borderId="0" xfId="0" applyFont="1" applyBorder="1" applyAlignment="1">
      <alignment vertical="center" wrapText="1"/>
    </xf>
    <xf numFmtId="0" fontId="15" fillId="9" borderId="7" xfId="110" applyFont="1" applyFill="1" applyBorder="1" applyAlignment="1">
      <alignment horizontal="centerContinuous" vertical="top"/>
    </xf>
    <xf numFmtId="0" fontId="46" fillId="0" borderId="0" xfId="83" applyFont="1" applyAlignment="1">
      <alignment vertical="top"/>
    </xf>
    <xf numFmtId="0" fontId="15" fillId="2" borderId="0" xfId="110" applyFont="1" applyFill="1" applyAlignment="1">
      <alignment vertical="top"/>
    </xf>
    <xf numFmtId="166" fontId="9" fillId="0" borderId="9" xfId="0" applyFont="1" applyBorder="1" applyAlignment="1">
      <alignment vertical="center"/>
    </xf>
    <xf numFmtId="166" fontId="9" fillId="0" borderId="0" xfId="0" applyFont="1" applyBorder="1" applyAlignment="1">
      <alignment vertical="center"/>
    </xf>
    <xf numFmtId="0" fontId="15" fillId="14" borderId="0" xfId="110" applyFont="1" applyFill="1" applyAlignment="1">
      <alignment vertical="top"/>
    </xf>
    <xf numFmtId="168" fontId="18" fillId="0" borderId="0" xfId="4" applyFont="1">
      <alignment vertical="top"/>
    </xf>
    <xf numFmtId="0" fontId="47" fillId="0" borderId="0" xfId="83" applyFont="1" applyAlignment="1">
      <alignment vertical="top"/>
    </xf>
    <xf numFmtId="166" fontId="15" fillId="0" borderId="0" xfId="59" applyFont="1" applyFill="1">
      <alignment vertical="top"/>
    </xf>
    <xf numFmtId="0" fontId="15" fillId="0" borderId="7" xfId="110" applyFont="1" applyBorder="1" applyAlignment="1">
      <alignment horizontal="center" vertical="top"/>
    </xf>
    <xf numFmtId="0" fontId="49" fillId="0" borderId="0" xfId="83" applyFont="1"/>
    <xf numFmtId="0" fontId="15" fillId="0" borderId="0" xfId="110" applyFont="1" applyAlignment="1">
      <alignment horizontal="right" vertical="top"/>
    </xf>
    <xf numFmtId="166" fontId="40" fillId="0" borderId="0" xfId="59" applyFont="1" applyFill="1">
      <alignment vertical="top"/>
    </xf>
    <xf numFmtId="0" fontId="15" fillId="0" borderId="6" xfId="110" applyFont="1" applyBorder="1" applyAlignment="1">
      <alignment horizontal="center" vertical="top"/>
    </xf>
    <xf numFmtId="0" fontId="30" fillId="0" borderId="0" xfId="110" applyFont="1" applyAlignment="1">
      <alignment horizontal="center" vertical="center"/>
    </xf>
    <xf numFmtId="166" fontId="50" fillId="8" borderId="0" xfId="59" applyFont="1" applyFill="1">
      <alignment vertical="top"/>
    </xf>
    <xf numFmtId="166" fontId="24" fillId="0" borderId="0" xfId="0" applyFont="1">
      <alignment vertical="top"/>
    </xf>
    <xf numFmtId="0" fontId="15" fillId="0" borderId="6" xfId="110" applyFont="1" applyBorder="1" applyAlignment="1">
      <alignment horizontal="right" vertical="top"/>
    </xf>
    <xf numFmtId="166" fontId="51" fillId="8" borderId="0" xfId="79" applyFont="1" applyFill="1">
      <alignment vertical="top"/>
    </xf>
    <xf numFmtId="0" fontId="35" fillId="0" borderId="0" xfId="110" applyFont="1" applyAlignment="1">
      <alignment vertical="top"/>
    </xf>
    <xf numFmtId="0" fontId="16" fillId="2" borderId="0" xfId="110" applyFont="1" applyFill="1" applyAlignment="1">
      <alignment horizontal="center" vertical="top"/>
    </xf>
    <xf numFmtId="0" fontId="13" fillId="0" borderId="6" xfId="110" applyFont="1" applyBorder="1" applyAlignment="1">
      <alignment vertical="top"/>
    </xf>
    <xf numFmtId="0" fontId="16" fillId="14" borderId="0" xfId="110" applyFont="1" applyFill="1" applyAlignment="1">
      <alignment horizontal="center" vertical="top"/>
    </xf>
    <xf numFmtId="0" fontId="15" fillId="0" borderId="13" xfId="110" applyFont="1" applyBorder="1" applyAlignment="1">
      <alignment horizontal="right" vertical="top"/>
    </xf>
    <xf numFmtId="166" fontId="52" fillId="6" borderId="0" xfId="59" applyFont="1" applyFill="1">
      <alignment vertical="top"/>
    </xf>
    <xf numFmtId="0" fontId="7" fillId="11" borderId="0" xfId="83" applyFont="1" applyFill="1" applyAlignment="1">
      <alignment vertical="top"/>
    </xf>
    <xf numFmtId="166" fontId="53" fillId="0" borderId="0" xfId="0" applyFont="1">
      <alignment vertical="top"/>
    </xf>
    <xf numFmtId="166" fontId="25" fillId="0" borderId="0" xfId="0" applyFont="1">
      <alignment vertical="top"/>
    </xf>
    <xf numFmtId="166" fontId="45" fillId="0" borderId="0" xfId="59" applyFont="1" applyFill="1">
      <alignment vertical="top"/>
    </xf>
    <xf numFmtId="166" fontId="48" fillId="0" borderId="0" xfId="0" applyFont="1" applyBorder="1" applyAlignment="1">
      <alignment vertical="center" wrapText="1"/>
    </xf>
    <xf numFmtId="0" fontId="54" fillId="0" borderId="0" xfId="55" applyFont="1"/>
    <xf numFmtId="0" fontId="15" fillId="11" borderId="0" xfId="110" applyFont="1" applyFill="1" applyAlignment="1">
      <alignment vertical="top"/>
    </xf>
    <xf numFmtId="0" fontId="55" fillId="6" borderId="0" xfId="83" applyFont="1" applyFill="1" applyAlignment="1">
      <alignment vertical="center"/>
    </xf>
    <xf numFmtId="0" fontId="9" fillId="0" borderId="0" xfId="83"/>
    <xf numFmtId="166" fontId="9" fillId="0" borderId="0" xfId="0" applyFont="1" applyBorder="1" applyAlignment="1">
      <alignment horizontal="center" vertical="center"/>
    </xf>
    <xf numFmtId="0" fontId="43" fillId="0" borderId="0" xfId="110" applyFont="1" applyAlignment="1">
      <alignment vertical="top"/>
    </xf>
    <xf numFmtId="166" fontId="56" fillId="8" borderId="0" xfId="79" applyFont="1" applyFill="1">
      <alignment vertical="top"/>
    </xf>
    <xf numFmtId="166" fontId="9" fillId="0" borderId="9" xfId="0" applyFont="1" applyBorder="1" applyAlignment="1">
      <alignment horizontal="center" vertical="center"/>
    </xf>
    <xf numFmtId="166" fontId="57" fillId="6" borderId="0" xfId="59" applyFont="1" applyFill="1">
      <alignment vertical="top"/>
    </xf>
    <xf numFmtId="0" fontId="13" fillId="0" borderId="0" xfId="110" applyFont="1"/>
    <xf numFmtId="166" fontId="45" fillId="6" borderId="0" xfId="59" applyFont="1" applyFill="1" applyAlignment="1">
      <alignment horizontal="right" vertical="top"/>
    </xf>
    <xf numFmtId="166" fontId="17" fillId="0" borderId="0" xfId="0" applyFont="1">
      <alignment vertical="top"/>
    </xf>
    <xf numFmtId="166" fontId="21" fillId="0" borderId="0" xfId="0" applyFont="1">
      <alignment vertical="top"/>
    </xf>
    <xf numFmtId="0" fontId="30" fillId="9" borderId="0" xfId="110" applyFont="1" applyFill="1" applyAlignment="1">
      <alignment wrapText="1"/>
    </xf>
    <xf numFmtId="166" fontId="35" fillId="0" borderId="0" xfId="0" applyFont="1">
      <alignment vertical="top"/>
    </xf>
    <xf numFmtId="166" fontId="15" fillId="0" borderId="0" xfId="0" applyFont="1">
      <alignment vertical="top"/>
    </xf>
    <xf numFmtId="0" fontId="15" fillId="0" borderId="0" xfId="110" applyFont="1" applyAlignment="1">
      <alignment horizontal="center"/>
    </xf>
    <xf numFmtId="0" fontId="37" fillId="3" borderId="0" xfId="147" applyFont="1"/>
    <xf numFmtId="166" fontId="37" fillId="15" borderId="0" xfId="83" applyNumberFormat="1" applyFont="1" applyFill="1" applyAlignment="1">
      <alignment vertical="top"/>
    </xf>
    <xf numFmtId="0" fontId="15" fillId="0" borderId="6" xfId="110" applyFont="1" applyBorder="1" applyAlignment="1">
      <alignment horizontal="center" vertical="top" wrapText="1"/>
    </xf>
    <xf numFmtId="0" fontId="18" fillId="0" borderId="0" xfId="83" applyFont="1" applyAlignment="1">
      <alignment vertical="top"/>
    </xf>
    <xf numFmtId="0" fontId="20" fillId="0" borderId="0" xfId="83" applyFont="1" applyAlignment="1">
      <alignment vertical="top"/>
    </xf>
    <xf numFmtId="0" fontId="18" fillId="6" borderId="0" xfId="83" applyFont="1" applyFill="1" applyAlignment="1">
      <alignment vertical="center"/>
    </xf>
    <xf numFmtId="0" fontId="15" fillId="0" borderId="11" xfId="110" applyFont="1" applyBorder="1" applyAlignment="1">
      <alignment vertical="center"/>
    </xf>
    <xf numFmtId="166" fontId="28" fillId="0" borderId="0" xfId="0" applyFont="1">
      <alignment vertical="top"/>
    </xf>
    <xf numFmtId="0" fontId="7" fillId="2" borderId="0" xfId="83" applyFont="1" applyFill="1" applyAlignment="1">
      <alignment horizontal="center" vertical="top"/>
    </xf>
    <xf numFmtId="0" fontId="38" fillId="9" borderId="12" xfId="110" applyFont="1" applyFill="1" applyBorder="1" applyAlignment="1">
      <alignment horizontal="centerContinuous" vertical="top"/>
    </xf>
    <xf numFmtId="168" fontId="15" fillId="0" borderId="0" xfId="34" applyFont="1">
      <alignment vertical="top"/>
    </xf>
    <xf numFmtId="0" fontId="58" fillId="8" borderId="0" xfId="83" applyFont="1" applyFill="1" applyAlignment="1">
      <alignment vertical="center"/>
    </xf>
    <xf numFmtId="0" fontId="13" fillId="0" borderId="0" xfId="110" applyFont="1" applyAlignment="1">
      <alignment vertical="top"/>
    </xf>
    <xf numFmtId="166" fontId="17" fillId="0" borderId="0" xfId="59" applyFont="1" applyAlignment="1">
      <alignment horizontal="left" vertical="top"/>
    </xf>
    <xf numFmtId="0" fontId="16" fillId="9" borderId="13" xfId="110" applyFont="1" applyFill="1" applyBorder="1" applyAlignment="1">
      <alignment horizontal="centerContinuous" vertical="top"/>
    </xf>
    <xf numFmtId="0" fontId="7" fillId="16" borderId="0" xfId="83" applyFont="1" applyFill="1" applyAlignment="1">
      <alignment horizontal="center" vertical="top"/>
    </xf>
    <xf numFmtId="166" fontId="59" fillId="0" borderId="0" xfId="38" applyNumberFormat="1" applyFont="1" applyFill="1" applyAlignment="1">
      <alignment vertical="top"/>
    </xf>
    <xf numFmtId="178" fontId="60" fillId="0" borderId="0" xfId="110" applyNumberFormat="1" applyFont="1" applyAlignment="1">
      <alignment vertical="top"/>
    </xf>
    <xf numFmtId="0" fontId="9" fillId="2" borderId="0" xfId="83" applyFill="1"/>
    <xf numFmtId="166" fontId="51" fillId="8" borderId="0" xfId="0" applyFont="1" applyFill="1">
      <alignment vertical="top"/>
    </xf>
    <xf numFmtId="166" fontId="16" fillId="0" borderId="0" xfId="59" applyFont="1" applyAlignment="1">
      <alignment horizontal="left" vertical="top"/>
    </xf>
    <xf numFmtId="0" fontId="7" fillId="17" borderId="0" xfId="83" applyFont="1" applyFill="1" applyAlignment="1">
      <alignment horizontal="center" vertical="top"/>
    </xf>
    <xf numFmtId="166" fontId="7" fillId="14" borderId="0" xfId="83" applyNumberFormat="1" applyFont="1" applyFill="1" applyAlignment="1">
      <alignment horizontal="center" vertical="top"/>
    </xf>
    <xf numFmtId="0" fontId="43" fillId="6" borderId="0" xfId="110" applyFont="1" applyFill="1" applyAlignment="1">
      <alignment horizontal="centerContinuous" vertical="top"/>
    </xf>
    <xf numFmtId="0" fontId="30" fillId="2" borderId="0" xfId="110" applyFont="1" applyFill="1" applyAlignment="1">
      <alignment horizontal="center" vertical="center"/>
    </xf>
    <xf numFmtId="166" fontId="51" fillId="8" borderId="0" xfId="83" applyNumberFormat="1" applyFont="1" applyFill="1" applyAlignment="1">
      <alignment vertical="top"/>
    </xf>
    <xf numFmtId="0" fontId="15" fillId="0" borderId="6" xfId="110" applyFont="1" applyBorder="1" applyAlignment="1">
      <alignment horizontal="center" vertical="center"/>
    </xf>
    <xf numFmtId="0" fontId="16" fillId="11" borderId="0" xfId="110" applyFont="1" applyFill="1" applyAlignment="1">
      <alignment horizontal="center" vertical="top"/>
    </xf>
    <xf numFmtId="0" fontId="16" fillId="9" borderId="7" xfId="110" applyFont="1" applyFill="1" applyBorder="1" applyAlignment="1">
      <alignment horizontal="centerContinuous" vertical="top"/>
    </xf>
    <xf numFmtId="0" fontId="16" fillId="0" borderId="10" xfId="110" applyFont="1" applyBorder="1" applyAlignment="1">
      <alignment horizontal="right" vertical="center"/>
    </xf>
    <xf numFmtId="0" fontId="30" fillId="14" borderId="0" xfId="110" applyFont="1" applyFill="1" applyAlignment="1">
      <alignment horizontal="center" vertical="center"/>
    </xf>
    <xf numFmtId="0" fontId="16" fillId="10" borderId="0" xfId="110" applyFont="1" applyFill="1" applyAlignment="1">
      <alignment horizontal="left" vertical="top"/>
    </xf>
    <xf numFmtId="166" fontId="17" fillId="0" borderId="0" xfId="0" applyFont="1" applyAlignment="1">
      <alignment horizontal="right" vertical="top"/>
    </xf>
    <xf numFmtId="166" fontId="61" fillId="0" borderId="0" xfId="59" applyFont="1" applyFill="1">
      <alignment vertical="top"/>
    </xf>
    <xf numFmtId="0" fontId="7" fillId="11" borderId="0" xfId="83" applyFont="1" applyFill="1" applyAlignment="1">
      <alignment horizontal="center" vertical="top"/>
    </xf>
    <xf numFmtId="166" fontId="26" fillId="8" borderId="0" xfId="0" applyFont="1" applyFill="1" applyAlignment="1">
      <alignment horizontal="left" vertical="top"/>
    </xf>
    <xf numFmtId="0" fontId="62" fillId="0" borderId="0" xfId="83" applyFont="1" applyAlignment="1">
      <alignment vertical="top"/>
    </xf>
    <xf numFmtId="0" fontId="30" fillId="9" borderId="0" xfId="110" applyFont="1" applyFill="1" applyAlignment="1">
      <alignment vertical="top" wrapText="1"/>
    </xf>
    <xf numFmtId="0" fontId="15" fillId="0" borderId="16" xfId="110" applyFont="1" applyBorder="1" applyAlignment="1">
      <alignment horizontal="right" vertical="top"/>
    </xf>
    <xf numFmtId="0" fontId="30" fillId="6" borderId="0" xfId="110" applyFont="1" applyFill="1" applyAlignment="1">
      <alignment horizontal="center" vertical="center"/>
    </xf>
    <xf numFmtId="0" fontId="13" fillId="0" borderId="10" xfId="110" applyFont="1" applyBorder="1" applyAlignment="1">
      <alignment vertical="top"/>
    </xf>
    <xf numFmtId="166" fontId="42" fillId="0" borderId="0" xfId="0" applyFont="1" applyAlignment="1">
      <alignment horizontal="right" vertical="top"/>
    </xf>
    <xf numFmtId="0" fontId="13" fillId="0" borderId="16" xfId="110" applyFont="1" applyBorder="1" applyAlignment="1">
      <alignment vertical="top"/>
    </xf>
    <xf numFmtId="166" fontId="63" fillId="0" borderId="0" xfId="59" applyFont="1" applyFill="1">
      <alignment vertical="top"/>
    </xf>
    <xf numFmtId="0" fontId="13" fillId="0" borderId="0" xfId="110" applyFont="1" applyAlignment="1">
      <alignment horizontal="center" vertical="top" wrapText="1"/>
    </xf>
    <xf numFmtId="0" fontId="15" fillId="0" borderId="10" xfId="110" applyFont="1" applyBorder="1" applyAlignment="1">
      <alignment horizontal="right" vertical="top"/>
    </xf>
    <xf numFmtId="166" fontId="45" fillId="0" borderId="0" xfId="59" applyFont="1" applyFill="1" applyAlignment="1">
      <alignment horizontal="right" vertical="top"/>
    </xf>
    <xf numFmtId="0" fontId="38" fillId="0" borderId="0" xfId="110" applyFont="1" applyAlignment="1">
      <alignment horizontal="centerContinuous" vertical="top"/>
    </xf>
    <xf numFmtId="166" fontId="7" fillId="0" borderId="0" xfId="59" applyFill="1" applyAlignment="1">
      <alignment horizontal="left" vertical="center"/>
    </xf>
    <xf numFmtId="0" fontId="7" fillId="18" borderId="0" xfId="147" applyFont="1" applyFill="1" applyBorder="1" applyAlignment="1">
      <alignment horizontal="center" vertical="top"/>
    </xf>
    <xf numFmtId="0" fontId="47" fillId="0" borderId="0" xfId="83" applyFont="1"/>
    <xf numFmtId="166" fontId="52" fillId="0" borderId="0" xfId="59" applyFont="1" applyFill="1">
      <alignment vertical="top"/>
    </xf>
    <xf numFmtId="0" fontId="16" fillId="0" borderId="0" xfId="110" applyFont="1" applyAlignment="1">
      <alignment horizontal="right" vertical="center"/>
    </xf>
    <xf numFmtId="0" fontId="43" fillId="6" borderId="10" xfId="110" applyFont="1" applyFill="1" applyBorder="1" applyAlignment="1">
      <alignment horizontal="centerContinuous" vertical="top"/>
    </xf>
    <xf numFmtId="0" fontId="64" fillId="0" borderId="0" xfId="83" applyFont="1" applyAlignment="1">
      <alignment vertical="top"/>
    </xf>
    <xf numFmtId="0" fontId="65" fillId="0" borderId="0" xfId="55" applyFont="1"/>
    <xf numFmtId="166" fontId="13" fillId="0" borderId="0" xfId="79" applyFont="1" applyAlignment="1"/>
    <xf numFmtId="177" fontId="7" fillId="0" borderId="0" xfId="59" applyNumberFormat="1" applyFill="1" applyAlignment="1">
      <alignment horizontal="left" vertical="top"/>
    </xf>
    <xf numFmtId="0" fontId="30" fillId="9" borderId="0" xfId="110" applyFont="1" applyFill="1" applyAlignment="1">
      <alignment horizontal="left" vertical="center" wrapText="1"/>
    </xf>
    <xf numFmtId="0" fontId="7" fillId="19" borderId="0" xfId="83" applyFont="1" applyFill="1" applyAlignment="1">
      <alignment vertical="top"/>
    </xf>
    <xf numFmtId="0" fontId="29" fillId="0" borderId="0" xfId="110" applyFont="1" applyAlignment="1">
      <alignment horizontal="centerContinuous" vertical="top"/>
    </xf>
    <xf numFmtId="0" fontId="15" fillId="5" borderId="0" xfId="83" applyFont="1" applyFill="1" applyAlignment="1">
      <alignment vertical="top"/>
    </xf>
    <xf numFmtId="166" fontId="9" fillId="0" borderId="9" xfId="0" applyFont="1" applyBorder="1" applyAlignment="1">
      <alignment horizontal="left" vertical="center" wrapText="1"/>
    </xf>
    <xf numFmtId="0" fontId="7" fillId="5" borderId="0" xfId="83" applyFont="1" applyFill="1" applyAlignment="1">
      <alignment vertical="top"/>
    </xf>
    <xf numFmtId="0" fontId="15" fillId="6" borderId="8" xfId="110" applyFont="1" applyFill="1" applyBorder="1" applyAlignment="1">
      <alignment vertical="top"/>
    </xf>
    <xf numFmtId="0" fontId="15" fillId="0" borderId="16" xfId="110" applyFont="1" applyBorder="1" applyAlignment="1">
      <alignment vertical="center"/>
    </xf>
    <xf numFmtId="166" fontId="15" fillId="0" borderId="0" xfId="59" applyFont="1" applyAlignment="1">
      <alignment horizontal="left" vertical="top"/>
    </xf>
    <xf numFmtId="0" fontId="18" fillId="11" borderId="0" xfId="83" applyFont="1" applyFill="1" applyAlignment="1">
      <alignment vertical="top"/>
    </xf>
    <xf numFmtId="166" fontId="32" fillId="12" borderId="18" xfId="0" applyFont="1" applyFill="1" applyBorder="1" applyAlignment="1">
      <alignment horizontal="center" vertical="center"/>
    </xf>
    <xf numFmtId="166" fontId="32" fillId="12" borderId="19" xfId="0" applyFont="1" applyFill="1" applyBorder="1" applyAlignment="1">
      <alignment horizontal="center" vertical="center"/>
    </xf>
    <xf numFmtId="166" fontId="32" fillId="12" borderId="20" xfId="0" applyFont="1" applyFill="1" applyBorder="1" applyAlignment="1">
      <alignment horizontal="center" vertical="center" wrapText="1"/>
    </xf>
    <xf numFmtId="166" fontId="7" fillId="0" borderId="14" xfId="0" applyFont="1" applyBorder="1" applyAlignment="1">
      <alignment vertical="top" wrapText="1"/>
    </xf>
    <xf numFmtId="166" fontId="7" fillId="0" borderId="9" xfId="0" applyFont="1" applyBorder="1" applyAlignment="1">
      <alignment horizontal="center" vertical="center" wrapText="1"/>
    </xf>
    <xf numFmtId="166" fontId="67" fillId="0" borderId="9" xfId="0" applyFont="1" applyBorder="1" applyAlignment="1">
      <alignment vertical="top" wrapText="1"/>
    </xf>
    <xf numFmtId="166" fontId="69" fillId="0" borderId="9" xfId="0" applyFont="1" applyBorder="1" applyAlignment="1">
      <alignment vertical="top" wrapText="1"/>
    </xf>
    <xf numFmtId="166" fontId="7" fillId="0" borderId="14" xfId="0" applyFont="1" applyBorder="1" applyAlignment="1">
      <alignment horizontal="center" vertical="center" wrapText="1"/>
    </xf>
    <xf numFmtId="166" fontId="67" fillId="0" borderId="9" xfId="0" applyFont="1" applyBorder="1" applyAlignment="1">
      <alignment vertical="center" wrapText="1"/>
    </xf>
    <xf numFmtId="43" fontId="9" fillId="0" borderId="9" xfId="150" applyFont="1" applyBorder="1" applyAlignment="1">
      <alignment vertical="center" wrapText="1"/>
    </xf>
    <xf numFmtId="166" fontId="25" fillId="0" borderId="0" xfId="59" applyFont="1" applyFill="1">
      <alignment vertical="top"/>
    </xf>
    <xf numFmtId="166" fontId="28" fillId="0" borderId="0" xfId="59" applyFont="1" applyFill="1">
      <alignment vertical="top"/>
    </xf>
    <xf numFmtId="166" fontId="17" fillId="0" borderId="0" xfId="59" applyFont="1" applyFill="1" applyAlignment="1">
      <alignment horizontal="left" vertical="top"/>
    </xf>
    <xf numFmtId="166" fontId="17" fillId="0" borderId="0" xfId="59" applyFont="1" applyFill="1">
      <alignment vertical="top"/>
    </xf>
    <xf numFmtId="166" fontId="67" fillId="0" borderId="14" xfId="0" applyFont="1" applyBorder="1" applyAlignment="1">
      <alignment vertical="top" wrapText="1"/>
    </xf>
    <xf numFmtId="166" fontId="7" fillId="0" borderId="21" xfId="0" applyFont="1" applyBorder="1" applyAlignment="1">
      <alignment vertical="top" wrapText="1"/>
    </xf>
    <xf numFmtId="166" fontId="67" fillId="0" borderId="17" xfId="0" applyFont="1" applyBorder="1" applyAlignment="1">
      <alignment vertical="top" wrapText="1"/>
    </xf>
    <xf numFmtId="0" fontId="0" fillId="0" borderId="0" xfId="0" applyNumberFormat="1" applyAlignment="1"/>
    <xf numFmtId="188" fontId="0" fillId="0" borderId="0" xfId="0" applyNumberFormat="1" applyAlignment="1"/>
    <xf numFmtId="166" fontId="75" fillId="23" borderId="0" xfId="162" applyFont="1" applyFill="1" applyAlignment="1">
      <alignment horizontal="left" vertical="center"/>
    </xf>
    <xf numFmtId="166" fontId="75" fillId="0" borderId="0" xfId="162" applyFont="1" applyFill="1" applyAlignment="1">
      <alignment horizontal="left" vertical="center"/>
    </xf>
    <xf numFmtId="166" fontId="15" fillId="23" borderId="0" xfId="162" applyFont="1" applyFill="1" applyAlignment="1">
      <alignment horizontal="left" vertical="center" wrapText="1"/>
    </xf>
    <xf numFmtId="166" fontId="76" fillId="24" borderId="22" xfId="162" applyFont="1" applyFill="1" applyBorder="1" applyAlignment="1">
      <alignment horizontal="left" vertical="center" wrapText="1"/>
    </xf>
    <xf numFmtId="166" fontId="15" fillId="0" borderId="0" xfId="162" applyFont="1" applyFill="1" applyAlignment="1">
      <alignment horizontal="left" vertical="center" wrapText="1"/>
    </xf>
    <xf numFmtId="166" fontId="15" fillId="25" borderId="22" xfId="162" applyFont="1" applyFill="1" applyBorder="1" applyAlignment="1">
      <alignment horizontal="left" vertical="center" wrapText="1"/>
    </xf>
    <xf numFmtId="166" fontId="15" fillId="0" borderId="23" xfId="162" applyFont="1" applyFill="1" applyBorder="1" applyAlignment="1">
      <alignment horizontal="left" vertical="center" wrapText="1"/>
    </xf>
    <xf numFmtId="166" fontId="15" fillId="0" borderId="0" xfId="162" applyFont="1" applyFill="1" applyBorder="1" applyAlignment="1">
      <alignment horizontal="left" vertical="center" wrapText="1"/>
    </xf>
    <xf numFmtId="166" fontId="15" fillId="23" borderId="0" xfId="162" applyFont="1" applyFill="1" applyBorder="1" applyAlignment="1">
      <alignment horizontal="left" vertical="center" wrapText="1"/>
    </xf>
    <xf numFmtId="0" fontId="74" fillId="22" borderId="0" xfId="161"/>
    <xf numFmtId="165" fontId="11" fillId="2" borderId="1" xfId="47" applyAlignment="1" applyProtection="1">
      <alignment horizontal="right" vertical="top"/>
      <protection locked="0"/>
    </xf>
    <xf numFmtId="166" fontId="78" fillId="0" borderId="0" xfId="59" applyFont="1">
      <alignment vertical="top"/>
    </xf>
    <xf numFmtId="179" fontId="78" fillId="0" borderId="0" xfId="59" applyNumberFormat="1" applyFont="1">
      <alignment vertical="top"/>
    </xf>
    <xf numFmtId="179" fontId="15" fillId="2" borderId="0" xfId="59" applyNumberFormat="1" applyFont="1" applyFill="1">
      <alignment vertical="top"/>
    </xf>
    <xf numFmtId="0" fontId="0" fillId="27" borderId="0" xfId="0" applyNumberFormat="1" applyFill="1" applyAlignment="1"/>
    <xf numFmtId="182" fontId="0" fillId="27" borderId="0" xfId="0" applyNumberFormat="1" applyFill="1" applyAlignment="1"/>
    <xf numFmtId="10" fontId="0" fillId="27" borderId="0" xfId="0" applyNumberFormat="1" applyFill="1" applyAlignment="1"/>
    <xf numFmtId="183" fontId="0" fillId="27" borderId="0" xfId="0" applyNumberFormat="1" applyFill="1" applyAlignment="1"/>
    <xf numFmtId="3" fontId="0" fillId="27" borderId="0" xfId="0" applyNumberFormat="1" applyFill="1" applyAlignment="1"/>
    <xf numFmtId="4" fontId="0" fillId="27" borderId="0" xfId="0" applyNumberFormat="1" applyFill="1" applyAlignment="1"/>
    <xf numFmtId="184" fontId="0" fillId="27" borderId="0" xfId="0" applyNumberFormat="1" applyFill="1" applyAlignment="1"/>
    <xf numFmtId="185" fontId="0" fillId="27" borderId="0" xfId="0" applyNumberFormat="1" applyFill="1" applyAlignment="1"/>
    <xf numFmtId="186" fontId="0" fillId="27" borderId="0" xfId="0" applyNumberFormat="1" applyFill="1" applyAlignment="1"/>
    <xf numFmtId="0" fontId="79" fillId="20" borderId="0" xfId="0" applyNumberFormat="1" applyFont="1" applyFill="1" applyAlignment="1"/>
    <xf numFmtId="0" fontId="80" fillId="0" borderId="0" xfId="0" applyNumberFormat="1" applyFont="1" applyAlignment="1"/>
    <xf numFmtId="179" fontId="11" fillId="29" borderId="1" xfId="51" applyNumberFormat="1" applyFill="1" applyProtection="1">
      <alignment vertical="top"/>
      <protection locked="0"/>
    </xf>
    <xf numFmtId="166" fontId="11" fillId="29" borderId="1" xfId="51" applyFill="1" applyProtection="1">
      <alignment vertical="top"/>
      <protection locked="0"/>
    </xf>
    <xf numFmtId="170" fontId="11" fillId="29" borderId="1" xfId="39" applyFill="1" applyProtection="1">
      <alignment vertical="top"/>
      <protection locked="0"/>
    </xf>
    <xf numFmtId="180" fontId="11" fillId="29" borderId="1" xfId="51" applyNumberFormat="1" applyFill="1" applyProtection="1">
      <alignment vertical="top"/>
      <protection locked="0"/>
    </xf>
    <xf numFmtId="179" fontId="67" fillId="29" borderId="1" xfId="51" applyNumberFormat="1" applyFont="1" applyFill="1" applyProtection="1">
      <alignment vertical="top"/>
      <protection locked="0"/>
    </xf>
    <xf numFmtId="180" fontId="15" fillId="23" borderId="0" xfId="59" applyNumberFormat="1" applyFont="1" applyFill="1">
      <alignment vertical="top"/>
    </xf>
    <xf numFmtId="180" fontId="7" fillId="2" borderId="1" xfId="51" applyNumberFormat="1" applyFont="1" applyProtection="1">
      <alignment vertical="top"/>
      <protection locked="0"/>
    </xf>
    <xf numFmtId="166" fontId="15" fillId="6" borderId="0" xfId="59" applyFont="1" applyFill="1">
      <alignment vertical="top"/>
    </xf>
    <xf numFmtId="170" fontId="7" fillId="29" borderId="1" xfId="39" applyFont="1" applyFill="1" applyProtection="1">
      <alignment vertical="top"/>
      <protection locked="0"/>
    </xf>
    <xf numFmtId="180" fontId="7" fillId="29" borderId="1" xfId="51" applyNumberFormat="1" applyFont="1" applyFill="1" applyProtection="1">
      <alignment vertical="top"/>
      <protection locked="0"/>
    </xf>
    <xf numFmtId="179" fontId="7" fillId="28" borderId="1" xfId="51" applyNumberFormat="1" applyFont="1" applyFill="1" applyProtection="1">
      <alignment vertical="top"/>
      <protection locked="0"/>
    </xf>
    <xf numFmtId="179" fontId="7" fillId="29" borderId="1" xfId="51" applyNumberFormat="1" applyFont="1" applyFill="1" applyProtection="1">
      <alignment vertical="top"/>
      <protection locked="0"/>
    </xf>
    <xf numFmtId="166" fontId="7" fillId="28" borderId="1" xfId="51" applyFont="1" applyFill="1" applyProtection="1">
      <alignment vertical="top"/>
      <protection locked="0"/>
    </xf>
    <xf numFmtId="166" fontId="7" fillId="29" borderId="1" xfId="51" applyFont="1" applyFill="1" applyProtection="1">
      <alignment vertical="top"/>
      <protection locked="0"/>
    </xf>
    <xf numFmtId="170" fontId="7" fillId="28" borderId="1" xfId="39" applyFont="1" applyFill="1" applyProtection="1">
      <alignment vertical="top"/>
      <protection locked="0"/>
    </xf>
    <xf numFmtId="180" fontId="7" fillId="28" borderId="1" xfId="51" applyNumberFormat="1" applyFont="1" applyFill="1" applyProtection="1">
      <alignment vertical="top"/>
      <protection locked="0"/>
    </xf>
    <xf numFmtId="179" fontId="11" fillId="2" borderId="1" xfId="39" applyNumberFormat="1" applyProtection="1">
      <alignment vertical="top"/>
      <protection locked="0"/>
    </xf>
    <xf numFmtId="166" fontId="67" fillId="0" borderId="9" xfId="0" applyFont="1" applyBorder="1" applyAlignment="1">
      <alignment horizontal="left" vertical="top" wrapText="1"/>
    </xf>
    <xf numFmtId="179" fontId="67" fillId="29" borderId="1" xfId="51" applyNumberFormat="1" applyFont="1" applyFill="1" applyProtection="1">
      <alignment vertical="top"/>
    </xf>
    <xf numFmtId="170" fontId="11" fillId="29" borderId="1" xfId="39" applyFill="1" applyProtection="1">
      <alignment vertical="top"/>
    </xf>
    <xf numFmtId="166" fontId="0" fillId="0" borderId="0" xfId="0" applyFill="1">
      <alignment vertical="top"/>
    </xf>
    <xf numFmtId="0" fontId="79" fillId="26" borderId="0" xfId="0" applyNumberFormat="1" applyFont="1" applyFill="1" applyAlignment="1"/>
    <xf numFmtId="182" fontId="0" fillId="30" borderId="0" xfId="0" applyNumberFormat="1" applyFill="1" applyAlignment="1"/>
    <xf numFmtId="10" fontId="0" fillId="30" borderId="0" xfId="0" applyNumberFormat="1" applyFill="1" applyAlignment="1"/>
    <xf numFmtId="0" fontId="0" fillId="30" borderId="0" xfId="0" applyNumberFormat="1" applyFill="1" applyAlignment="1"/>
    <xf numFmtId="183" fontId="0" fillId="30" borderId="0" xfId="0" applyNumberFormat="1" applyFill="1" applyAlignment="1"/>
    <xf numFmtId="3" fontId="0" fillId="30" borderId="0" xfId="0" applyNumberFormat="1" applyFill="1" applyAlignment="1"/>
    <xf numFmtId="4" fontId="0" fillId="30" borderId="0" xfId="0" applyNumberFormat="1" applyFill="1" applyAlignment="1"/>
    <xf numFmtId="184" fontId="0" fillId="30" borderId="0" xfId="0" applyNumberFormat="1" applyFill="1" applyAlignment="1"/>
    <xf numFmtId="0" fontId="0" fillId="0" borderId="0" xfId="0" applyNumberFormat="1" applyFill="1" applyAlignment="1"/>
    <xf numFmtId="166" fontId="18" fillId="23" borderId="1" xfId="51" applyFont="1" applyFill="1" applyAlignment="1" applyProtection="1">
      <alignment horizontal="right" vertical="top"/>
    </xf>
    <xf numFmtId="165" fontId="18" fillId="23" borderId="1" xfId="47" applyFont="1" applyFill="1" applyAlignment="1" applyProtection="1">
      <alignment horizontal="right" vertical="top"/>
    </xf>
    <xf numFmtId="166" fontId="21" fillId="6" borderId="0" xfId="59" applyFont="1" applyFill="1">
      <alignment vertical="top"/>
    </xf>
    <xf numFmtId="179" fontId="21" fillId="0" borderId="0" xfId="59" applyNumberFormat="1" applyFont="1">
      <alignment vertical="top"/>
    </xf>
    <xf numFmtId="170" fontId="18" fillId="29" borderId="1" xfId="39" applyFont="1" applyFill="1" applyProtection="1">
      <alignment vertical="top"/>
      <protection locked="0"/>
    </xf>
    <xf numFmtId="180" fontId="18" fillId="29" borderId="1" xfId="51" applyNumberFormat="1" applyFont="1" applyFill="1" applyProtection="1">
      <alignment vertical="top"/>
      <protection locked="0"/>
    </xf>
    <xf numFmtId="179" fontId="18" fillId="29" borderId="1" xfId="51" applyNumberFormat="1" applyFont="1" applyFill="1" applyProtection="1">
      <alignment vertical="top"/>
      <protection locked="0"/>
    </xf>
    <xf numFmtId="166" fontId="18" fillId="29" borderId="1" xfId="51" applyFont="1" applyFill="1" applyProtection="1">
      <alignment vertical="top"/>
      <protection locked="0"/>
    </xf>
    <xf numFmtId="180" fontId="18" fillId="28" borderId="1" xfId="51" applyNumberFormat="1" applyFont="1" applyFill="1" applyProtection="1">
      <alignment vertical="top"/>
      <protection locked="0"/>
    </xf>
    <xf numFmtId="179" fontId="18" fillId="28" borderId="1" xfId="51" applyNumberFormat="1" applyFont="1" applyFill="1" applyProtection="1">
      <alignment vertical="top"/>
      <protection locked="0"/>
    </xf>
    <xf numFmtId="166" fontId="18" fillId="28" borderId="1" xfId="51" applyFont="1" applyFill="1" applyProtection="1">
      <alignment vertical="top"/>
      <protection locked="0"/>
    </xf>
    <xf numFmtId="170" fontId="18" fillId="28" borderId="1" xfId="39" applyFont="1" applyFill="1" applyProtection="1">
      <alignment vertical="top"/>
      <protection locked="0"/>
    </xf>
    <xf numFmtId="166" fontId="15" fillId="23" borderId="23" xfId="162" applyFont="1" applyFill="1" applyBorder="1" applyAlignment="1">
      <alignment horizontal="left" vertical="center" wrapText="1"/>
    </xf>
    <xf numFmtId="166" fontId="15" fillId="23" borderId="24" xfId="162" applyFont="1" applyFill="1" applyBorder="1" applyAlignment="1">
      <alignment horizontal="left" vertical="center" wrapText="1"/>
    </xf>
    <xf numFmtId="0" fontId="18" fillId="23" borderId="1" xfId="51" applyNumberFormat="1" applyFont="1" applyFill="1" applyProtection="1">
      <alignment vertical="top"/>
    </xf>
    <xf numFmtId="166" fontId="11" fillId="5" borderId="1" xfId="51" applyFill="1" applyProtection="1">
      <alignment vertical="top"/>
    </xf>
    <xf numFmtId="166" fontId="11" fillId="5" borderId="1" xfId="51" applyFill="1" applyProtection="1">
      <alignment vertical="top"/>
      <protection locked="0"/>
    </xf>
    <xf numFmtId="165" fontId="11" fillId="5" borderId="1" xfId="47" applyFill="1" applyProtection="1">
      <alignment vertical="top"/>
      <protection locked="0"/>
    </xf>
    <xf numFmtId="166" fontId="7" fillId="5" borderId="1" xfId="51" applyFont="1" applyFill="1" applyProtection="1">
      <alignment vertical="top"/>
      <protection locked="0"/>
    </xf>
    <xf numFmtId="165" fontId="7" fillId="5" borderId="1" xfId="47" applyFont="1" applyFill="1" applyProtection="1">
      <alignment vertical="top"/>
      <protection locked="0"/>
    </xf>
    <xf numFmtId="179" fontId="18" fillId="23" borderId="1" xfId="51" applyNumberFormat="1" applyFont="1" applyFill="1" applyProtection="1">
      <alignment vertical="top"/>
    </xf>
    <xf numFmtId="179" fontId="18" fillId="23" borderId="1" xfId="51" quotePrefix="1" applyNumberFormat="1" applyFont="1" applyFill="1" applyProtection="1">
      <alignment vertical="top"/>
    </xf>
    <xf numFmtId="166" fontId="18" fillId="5" borderId="1" xfId="51" applyFont="1" applyFill="1" applyProtection="1">
      <alignment vertical="top"/>
    </xf>
    <xf numFmtId="170" fontId="18" fillId="23" borderId="1" xfId="39" applyFont="1" applyFill="1" applyProtection="1">
      <alignment vertical="top"/>
    </xf>
    <xf numFmtId="180" fontId="18" fillId="23" borderId="1" xfId="51" applyNumberFormat="1" applyFont="1" applyFill="1" applyProtection="1">
      <alignment vertical="top"/>
    </xf>
    <xf numFmtId="166" fontId="18" fillId="23" borderId="1" xfId="51" applyFont="1" applyFill="1" applyProtection="1">
      <alignment vertical="top"/>
    </xf>
    <xf numFmtId="174" fontId="18" fillId="23" borderId="1" xfId="121" applyFont="1" applyFill="1" applyBorder="1" applyProtection="1">
      <alignment vertical="top"/>
    </xf>
    <xf numFmtId="166" fontId="21" fillId="23" borderId="0" xfId="59" applyFont="1" applyFill="1">
      <alignment vertical="top"/>
    </xf>
    <xf numFmtId="178" fontId="18" fillId="23" borderId="1" xfId="51" applyNumberFormat="1" applyFont="1" applyFill="1" applyProtection="1">
      <alignment vertical="top"/>
    </xf>
    <xf numFmtId="166" fontId="15" fillId="23" borderId="0" xfId="59" applyFont="1" applyFill="1">
      <alignment vertical="top"/>
    </xf>
    <xf numFmtId="166" fontId="83" fillId="0" borderId="0" xfId="164" applyFont="1">
      <alignment vertical="top"/>
    </xf>
    <xf numFmtId="166" fontId="84" fillId="0" borderId="0" xfId="164" applyFont="1" applyFill="1">
      <alignment vertical="top"/>
    </xf>
    <xf numFmtId="166" fontId="85" fillId="23" borderId="0" xfId="0" applyFont="1" applyFill="1">
      <alignment vertical="top"/>
    </xf>
    <xf numFmtId="166" fontId="87" fillId="6" borderId="9" xfId="0" applyFont="1" applyFill="1" applyBorder="1">
      <alignment vertical="top"/>
    </xf>
    <xf numFmtId="166" fontId="85" fillId="23" borderId="9" xfId="0" applyFont="1" applyFill="1" applyBorder="1">
      <alignment vertical="top"/>
    </xf>
    <xf numFmtId="166" fontId="87" fillId="6" borderId="9" xfId="0" applyFont="1" applyFill="1" applyBorder="1" applyAlignment="1">
      <alignment horizontal="right" vertical="top"/>
    </xf>
    <xf numFmtId="2" fontId="85" fillId="23" borderId="9" xfId="0" applyNumberFormat="1" applyFont="1" applyFill="1" applyBorder="1" applyAlignment="1">
      <alignment horizontal="right" vertical="top"/>
    </xf>
    <xf numFmtId="166" fontId="85" fillId="6" borderId="9" xfId="0" applyFont="1" applyFill="1" applyBorder="1">
      <alignment vertical="top"/>
    </xf>
    <xf numFmtId="166" fontId="85" fillId="23" borderId="0" xfId="0" applyFont="1" applyFill="1" applyAlignment="1">
      <alignment horizontal="left" vertical="top"/>
    </xf>
    <xf numFmtId="166" fontId="13" fillId="0" borderId="0" xfId="0" applyFont="1">
      <alignment vertical="top"/>
    </xf>
    <xf numFmtId="179" fontId="18" fillId="32" borderId="1" xfId="51" applyNumberFormat="1" applyFont="1" applyFill="1" applyProtection="1">
      <alignment vertical="top"/>
    </xf>
    <xf numFmtId="179" fontId="7" fillId="0" borderId="0" xfId="3" quotePrefix="1" applyNumberFormat="1">
      <alignment vertical="top"/>
    </xf>
    <xf numFmtId="43" fontId="42" fillId="0" borderId="0" xfId="150" applyFont="1" applyAlignment="1">
      <alignment vertical="top"/>
    </xf>
    <xf numFmtId="178" fontId="42" fillId="0" borderId="0" xfId="0" applyNumberFormat="1" applyFont="1">
      <alignment vertical="top"/>
    </xf>
    <xf numFmtId="43" fontId="15" fillId="0" borderId="0" xfId="150" applyFont="1" applyAlignment="1">
      <alignment vertical="top"/>
    </xf>
    <xf numFmtId="0" fontId="2" fillId="0" borderId="0" xfId="165"/>
    <xf numFmtId="10" fontId="66" fillId="0" borderId="0" xfId="166" applyNumberFormat="1" applyFont="1"/>
    <xf numFmtId="10" fontId="66" fillId="33" borderId="0" xfId="166" applyNumberFormat="1" applyFont="1" applyFill="1"/>
    <xf numFmtId="0" fontId="66" fillId="0" borderId="0" xfId="165" applyFont="1"/>
    <xf numFmtId="0" fontId="66" fillId="33" borderId="0" xfId="165" applyFont="1" applyFill="1"/>
    <xf numFmtId="0" fontId="1" fillId="0" borderId="0" xfId="164" applyNumberFormat="1" applyFont="1" applyAlignment="1">
      <alignment horizontal="right" vertical="top"/>
    </xf>
    <xf numFmtId="166" fontId="1" fillId="0" borderId="0" xfId="164" applyFont="1" applyFill="1">
      <alignment vertical="top"/>
    </xf>
    <xf numFmtId="166" fontId="1" fillId="0" borderId="0" xfId="164" applyFont="1">
      <alignment vertical="top"/>
    </xf>
    <xf numFmtId="166" fontId="1" fillId="0" borderId="0" xfId="164" applyFont="1" applyAlignment="1">
      <alignment horizontal="right" vertical="top"/>
    </xf>
    <xf numFmtId="166" fontId="1" fillId="0" borderId="0" xfId="164" applyFont="1" applyFill="1" applyAlignment="1">
      <alignment horizontal="right" vertical="top"/>
    </xf>
    <xf numFmtId="0" fontId="1" fillId="0" borderId="0" xfId="164" applyNumberFormat="1" applyFont="1" applyFill="1" applyAlignment="1">
      <alignment horizontal="right" vertical="top"/>
    </xf>
    <xf numFmtId="0" fontId="1" fillId="0" borderId="0" xfId="164" applyNumberFormat="1" applyFont="1">
      <alignment vertical="top"/>
    </xf>
    <xf numFmtId="189" fontId="1" fillId="0" borderId="0" xfId="164" applyNumberFormat="1" applyFont="1" applyFill="1">
      <alignment vertical="top"/>
    </xf>
    <xf numFmtId="43" fontId="84" fillId="0" borderId="0" xfId="150" applyFont="1" applyFill="1" applyAlignment="1">
      <alignment vertical="top"/>
    </xf>
    <xf numFmtId="166" fontId="83" fillId="0" borderId="0" xfId="164" applyFont="1" applyFill="1">
      <alignment vertical="top"/>
    </xf>
    <xf numFmtId="43" fontId="1" fillId="0" borderId="0" xfId="150" applyFont="1" applyFill="1" applyAlignment="1">
      <alignment horizontal="right" vertical="top"/>
    </xf>
    <xf numFmtId="166" fontId="82" fillId="23" borderId="0" xfId="59" applyFont="1" applyFill="1">
      <alignment vertical="top"/>
    </xf>
    <xf numFmtId="174" fontId="7" fillId="23" borderId="1" xfId="121" applyFont="1" applyFill="1" applyBorder="1" applyProtection="1">
      <alignment vertical="top"/>
    </xf>
    <xf numFmtId="166" fontId="7" fillId="23" borderId="1" xfId="51" applyFont="1" applyFill="1" applyProtection="1">
      <alignment vertical="top"/>
    </xf>
    <xf numFmtId="166" fontId="11" fillId="2" borderId="1" xfId="51" applyAlignment="1" applyProtection="1">
      <alignment horizontal="right" vertical="top"/>
      <protection locked="0"/>
    </xf>
    <xf numFmtId="179" fontId="18" fillId="2" borderId="1" xfId="51" applyNumberFormat="1" applyFont="1" applyProtection="1">
      <alignment vertical="top"/>
    </xf>
    <xf numFmtId="166" fontId="78" fillId="23" borderId="0" xfId="59" applyFont="1" applyFill="1">
      <alignment vertical="top"/>
    </xf>
    <xf numFmtId="166" fontId="11" fillId="0" borderId="0" xfId="0" applyFont="1">
      <alignment vertical="top"/>
    </xf>
    <xf numFmtId="172" fontId="15" fillId="0" borderId="0" xfId="5" applyNumberFormat="1" applyFont="1" applyAlignment="1">
      <alignment horizontal="right" vertical="top"/>
    </xf>
    <xf numFmtId="166" fontId="16" fillId="23" borderId="0" xfId="59" applyFont="1" applyFill="1">
      <alignment vertical="top"/>
    </xf>
    <xf numFmtId="166" fontId="0" fillId="0" borderId="29" xfId="0" applyBorder="1" applyAlignment="1"/>
    <xf numFmtId="166" fontId="0" fillId="0" borderId="0" xfId="0" applyAlignment="1"/>
    <xf numFmtId="190" fontId="0" fillId="0" borderId="0" xfId="0" applyNumberFormat="1" applyAlignment="1"/>
    <xf numFmtId="166" fontId="16" fillId="0" borderId="0" xfId="59" applyFont="1" applyFill="1">
      <alignment vertical="top"/>
    </xf>
    <xf numFmtId="166" fontId="35" fillId="0" borderId="0" xfId="59" applyFont="1" applyFill="1">
      <alignment vertical="top"/>
    </xf>
    <xf numFmtId="166" fontId="15" fillId="0" borderId="0" xfId="59" applyFont="1" applyFill="1" applyAlignment="1">
      <alignment horizontal="right" vertical="top"/>
    </xf>
    <xf numFmtId="174" fontId="7" fillId="0" borderId="0" xfId="121" applyFont="1" applyFill="1">
      <alignment vertical="top"/>
    </xf>
    <xf numFmtId="166" fontId="13" fillId="0" borderId="0" xfId="59" applyFont="1">
      <alignment vertical="top"/>
    </xf>
    <xf numFmtId="166" fontId="86" fillId="23" borderId="0" xfId="0" applyFont="1" applyFill="1">
      <alignment vertical="top"/>
    </xf>
    <xf numFmtId="49" fontId="90" fillId="23" borderId="0" xfId="0" quotePrefix="1" applyNumberFormat="1" applyFont="1" applyFill="1">
      <alignment vertical="top"/>
    </xf>
    <xf numFmtId="178" fontId="85" fillId="23" borderId="0" xfId="0" applyNumberFormat="1" applyFont="1" applyFill="1">
      <alignment vertical="top"/>
    </xf>
    <xf numFmtId="166" fontId="92" fillId="23" borderId="0" xfId="0" applyFont="1" applyFill="1">
      <alignment vertical="top"/>
    </xf>
    <xf numFmtId="166" fontId="85" fillId="23" borderId="25" xfId="0" applyFont="1" applyFill="1" applyBorder="1" applyAlignment="1">
      <alignment vertical="center" wrapText="1"/>
    </xf>
    <xf numFmtId="179" fontId="85" fillId="23" borderId="0" xfId="0" applyNumberFormat="1" applyFont="1" applyFill="1">
      <alignment vertical="top"/>
    </xf>
    <xf numFmtId="2" fontId="90" fillId="23" borderId="9" xfId="0" applyNumberFormat="1" applyFont="1" applyFill="1" applyBorder="1" applyAlignment="1">
      <alignment horizontal="right" vertical="top"/>
    </xf>
    <xf numFmtId="2" fontId="90" fillId="6" borderId="9" xfId="0" applyNumberFormat="1" applyFont="1" applyFill="1" applyBorder="1" applyAlignment="1">
      <alignment horizontal="right" vertical="top"/>
    </xf>
    <xf numFmtId="189" fontId="90" fillId="6" borderId="9" xfId="0" applyNumberFormat="1" applyFont="1" applyFill="1" applyBorder="1" applyAlignment="1">
      <alignment horizontal="right" vertical="top"/>
    </xf>
    <xf numFmtId="166" fontId="85" fillId="23" borderId="25" xfId="0" applyFont="1" applyFill="1" applyBorder="1">
      <alignment vertical="top"/>
    </xf>
    <xf numFmtId="166" fontId="85" fillId="23" borderId="0" xfId="0" applyFont="1" applyFill="1" applyBorder="1" applyAlignment="1">
      <alignment horizontal="left" vertical="top"/>
    </xf>
    <xf numFmtId="166" fontId="85" fillId="23" borderId="0" xfId="0" applyFont="1" applyFill="1" applyBorder="1">
      <alignment vertical="top"/>
    </xf>
    <xf numFmtId="166" fontId="92" fillId="23" borderId="25" xfId="0" applyFont="1" applyFill="1" applyBorder="1">
      <alignment vertical="top"/>
    </xf>
    <xf numFmtId="178" fontId="85" fillId="23" borderId="0" xfId="0" applyNumberFormat="1" applyFont="1" applyFill="1" applyBorder="1">
      <alignment vertical="top"/>
    </xf>
    <xf numFmtId="166" fontId="92" fillId="23" borderId="25" xfId="0" applyFont="1" applyFill="1" applyBorder="1" applyAlignment="1">
      <alignment horizontal="left" vertical="top"/>
    </xf>
    <xf numFmtId="180" fontId="20" fillId="23" borderId="0" xfId="1" applyNumberFormat="1" applyFont="1" applyFill="1">
      <alignment vertical="top"/>
    </xf>
    <xf numFmtId="166" fontId="35" fillId="23" borderId="0" xfId="59" applyFont="1" applyFill="1">
      <alignment vertical="top"/>
    </xf>
    <xf numFmtId="166" fontId="15" fillId="23" borderId="0" xfId="59" applyFont="1" applyFill="1" applyAlignment="1">
      <alignment horizontal="right" vertical="top"/>
    </xf>
    <xf numFmtId="170" fontId="7" fillId="23" borderId="0" xfId="2" applyFill="1">
      <alignment vertical="top"/>
    </xf>
    <xf numFmtId="174" fontId="15" fillId="23" borderId="0" xfId="121" applyFont="1" applyFill="1">
      <alignment vertical="top"/>
    </xf>
    <xf numFmtId="192" fontId="15" fillId="23" borderId="0" xfId="121" applyNumberFormat="1" applyFont="1" applyFill="1">
      <alignment vertical="top"/>
    </xf>
    <xf numFmtId="193" fontId="15" fillId="23" borderId="0" xfId="121" applyNumberFormat="1" applyFont="1" applyFill="1">
      <alignment vertical="top"/>
    </xf>
    <xf numFmtId="170" fontId="18" fillId="23" borderId="0" xfId="2" applyFont="1" applyFill="1">
      <alignment vertical="top"/>
    </xf>
    <xf numFmtId="179" fontId="7" fillId="23" borderId="0" xfId="3" applyNumberFormat="1" applyFill="1">
      <alignment vertical="top"/>
    </xf>
    <xf numFmtId="174" fontId="7" fillId="23" borderId="0" xfId="121" applyFont="1" applyFill="1">
      <alignment vertical="top"/>
    </xf>
    <xf numFmtId="191" fontId="15" fillId="23" borderId="0" xfId="121" applyNumberFormat="1" applyFont="1" applyFill="1">
      <alignment vertical="top"/>
    </xf>
    <xf numFmtId="166" fontId="27" fillId="23" borderId="0" xfId="59" applyFont="1" applyFill="1">
      <alignment vertical="top"/>
    </xf>
    <xf numFmtId="166" fontId="31" fillId="23" borderId="0" xfId="59" applyFont="1" applyFill="1">
      <alignment vertical="top"/>
    </xf>
    <xf numFmtId="166" fontId="23" fillId="23" borderId="0" xfId="59" applyFont="1" applyFill="1" applyAlignment="1">
      <alignment horizontal="right" vertical="top"/>
    </xf>
    <xf numFmtId="166" fontId="23" fillId="23" borderId="0" xfId="59" applyFont="1" applyFill="1">
      <alignment vertical="top"/>
    </xf>
    <xf numFmtId="170" fontId="20" fillId="23" borderId="0" xfId="2" applyFont="1" applyFill="1">
      <alignment vertical="top"/>
    </xf>
    <xf numFmtId="166" fontId="94" fillId="0" borderId="0" xfId="168" applyFont="1">
      <alignment vertical="top"/>
    </xf>
    <xf numFmtId="166" fontId="9" fillId="23" borderId="9" xfId="0" applyFont="1" applyFill="1" applyBorder="1" applyAlignment="1">
      <alignment horizontal="center" vertical="center"/>
    </xf>
    <xf numFmtId="166" fontId="9" fillId="23" borderId="9" xfId="0" applyFont="1" applyFill="1" applyBorder="1" applyAlignment="1">
      <alignment vertical="center"/>
    </xf>
    <xf numFmtId="166" fontId="67" fillId="23" borderId="9" xfId="0" applyFont="1" applyFill="1" applyBorder="1" applyAlignment="1">
      <alignment vertical="center" wrapText="1"/>
    </xf>
    <xf numFmtId="166" fontId="9" fillId="23" borderId="9" xfId="0" applyFont="1" applyFill="1" applyBorder="1" applyAlignment="1">
      <alignment vertical="center" wrapText="1"/>
    </xf>
    <xf numFmtId="0" fontId="1" fillId="0" borderId="0" xfId="163" applyNumberFormat="1" applyFont="1" applyFill="1">
      <alignment vertical="top"/>
    </xf>
    <xf numFmtId="0" fontId="1" fillId="0" borderId="0" xfId="163" applyNumberFormat="1" applyFont="1" applyFill="1" applyAlignment="1">
      <alignment horizontal="right" vertical="top"/>
    </xf>
    <xf numFmtId="0" fontId="1" fillId="0" borderId="0" xfId="160" applyNumberFormat="1" applyFont="1" applyFill="1" applyAlignment="1">
      <alignment horizontal="right" vertical="top"/>
    </xf>
    <xf numFmtId="174" fontId="1" fillId="0" borderId="0" xfId="121" applyFont="1" applyFill="1">
      <alignment vertical="top"/>
    </xf>
    <xf numFmtId="166" fontId="0" fillId="0" borderId="0" xfId="0" applyFont="1" applyAlignment="1"/>
    <xf numFmtId="190" fontId="77" fillId="0" borderId="0" xfId="0" applyNumberFormat="1" applyFont="1" applyAlignment="1"/>
    <xf numFmtId="166" fontId="77" fillId="0" borderId="0" xfId="0" applyFont="1" applyAlignment="1"/>
    <xf numFmtId="0" fontId="77" fillId="0" borderId="0" xfId="0" applyNumberFormat="1" applyFont="1" applyAlignment="1"/>
    <xf numFmtId="165" fontId="11" fillId="32" borderId="1" xfId="47" applyFill="1" applyAlignment="1" applyProtection="1">
      <alignment horizontal="right" vertical="top"/>
    </xf>
    <xf numFmtId="166" fontId="7" fillId="0" borderId="15" xfId="0" applyFont="1" applyBorder="1" applyAlignment="1">
      <alignment horizontal="center" vertical="center" wrapText="1"/>
    </xf>
    <xf numFmtId="166" fontId="7" fillId="0" borderId="14" xfId="0" applyFont="1" applyBorder="1" applyAlignment="1">
      <alignment horizontal="center" vertical="center" wrapText="1"/>
    </xf>
    <xf numFmtId="166" fontId="7" fillId="0" borderId="15" xfId="0" applyFont="1" applyBorder="1" applyAlignment="1">
      <alignment horizontal="left" vertical="top" wrapText="1"/>
    </xf>
    <xf numFmtId="166" fontId="7" fillId="0" borderId="14" xfId="0" applyFont="1" applyBorder="1" applyAlignment="1">
      <alignment horizontal="left" vertical="top" wrapText="1"/>
    </xf>
    <xf numFmtId="166" fontId="7" fillId="0" borderId="17" xfId="0" applyFont="1" applyBorder="1" applyAlignment="1">
      <alignment horizontal="center" vertical="center" wrapText="1"/>
    </xf>
    <xf numFmtId="166" fontId="7" fillId="0" borderId="17" xfId="0" applyFont="1" applyBorder="1" applyAlignment="1">
      <alignment horizontal="left" vertical="top" wrapText="1"/>
    </xf>
    <xf numFmtId="49" fontId="7" fillId="0" borderId="15" xfId="0" applyNumberFormat="1" applyFont="1" applyBorder="1" applyAlignment="1">
      <alignment horizontal="left" vertical="top" wrapText="1"/>
    </xf>
    <xf numFmtId="49" fontId="7" fillId="0" borderId="17" xfId="0" applyNumberFormat="1" applyFont="1" applyBorder="1" applyAlignment="1">
      <alignment horizontal="left" vertical="top" wrapText="1"/>
    </xf>
    <xf numFmtId="49" fontId="7" fillId="0" borderId="14" xfId="0" applyNumberFormat="1" applyFont="1" applyBorder="1" applyAlignment="1">
      <alignment horizontal="left" vertical="top" wrapText="1"/>
    </xf>
    <xf numFmtId="166" fontId="7" fillId="0" borderId="15" xfId="0" applyFont="1" applyBorder="1" applyAlignment="1">
      <alignment horizontal="center" vertical="top" wrapText="1"/>
    </xf>
    <xf numFmtId="166" fontId="7" fillId="0" borderId="17" xfId="0" applyFont="1" applyBorder="1" applyAlignment="1">
      <alignment horizontal="center" vertical="top" wrapText="1"/>
    </xf>
    <xf numFmtId="166" fontId="7" fillId="0" borderId="14" xfId="0" applyFont="1" applyBorder="1" applyAlignment="1">
      <alignment horizontal="center" vertical="top" wrapText="1"/>
    </xf>
    <xf numFmtId="166" fontId="7" fillId="0" borderId="21" xfId="0" applyFont="1" applyBorder="1" applyAlignment="1">
      <alignment horizontal="left" vertical="top" wrapText="1"/>
    </xf>
    <xf numFmtId="166" fontId="7" fillId="0" borderId="21" xfId="0" applyFont="1" applyBorder="1" applyAlignment="1">
      <alignment horizontal="center" vertical="center" wrapText="1"/>
    </xf>
    <xf numFmtId="49" fontId="7" fillId="0" borderId="15" xfId="0" applyNumberFormat="1" applyFont="1" applyBorder="1" applyAlignment="1">
      <alignment horizontal="center" vertical="top" wrapText="1"/>
    </xf>
    <xf numFmtId="49" fontId="7" fillId="0" borderId="17" xfId="0" applyNumberFormat="1" applyFont="1" applyBorder="1" applyAlignment="1">
      <alignment horizontal="center" vertical="top" wrapText="1"/>
    </xf>
    <xf numFmtId="49" fontId="7" fillId="0" borderId="14" xfId="0" applyNumberFormat="1" applyFont="1" applyBorder="1" applyAlignment="1">
      <alignment horizontal="center" vertical="top" wrapText="1"/>
    </xf>
    <xf numFmtId="2" fontId="89" fillId="31" borderId="26" xfId="0" applyNumberFormat="1" applyFont="1" applyFill="1" applyBorder="1" applyAlignment="1">
      <alignment horizontal="center" vertical="top"/>
    </xf>
    <xf numFmtId="2" fontId="89" fillId="31" borderId="27" xfId="0" applyNumberFormat="1" applyFont="1" applyFill="1" applyBorder="1" applyAlignment="1">
      <alignment horizontal="center" vertical="top"/>
    </xf>
    <xf numFmtId="2" fontId="89" fillId="31" borderId="28" xfId="0" applyNumberFormat="1" applyFont="1" applyFill="1" applyBorder="1" applyAlignment="1">
      <alignment horizontal="center" vertical="top"/>
    </xf>
    <xf numFmtId="166" fontId="85" fillId="23" borderId="25" xfId="0" applyFont="1" applyFill="1" applyBorder="1" applyAlignment="1">
      <alignment horizontal="center" vertical="center" wrapText="1"/>
    </xf>
    <xf numFmtId="166" fontId="87" fillId="6" borderId="9" xfId="0" applyFont="1" applyFill="1" applyBorder="1" applyAlignment="1">
      <alignment horizontal="left" vertical="center" wrapText="1"/>
    </xf>
    <xf numFmtId="166" fontId="87" fillId="6" borderId="9" xfId="0" applyFont="1" applyFill="1" applyBorder="1" applyAlignment="1">
      <alignment horizontal="left" vertical="center"/>
    </xf>
    <xf numFmtId="195" fontId="7" fillId="0" borderId="0" xfId="148" applyNumberFormat="1" applyFont="1" applyFill="1" applyAlignment="1">
      <alignment horizontal="left" vertical="top"/>
    </xf>
    <xf numFmtId="170" fontId="18" fillId="0" borderId="0" xfId="2" applyNumberFormat="1" applyFont="1">
      <alignment vertical="top"/>
    </xf>
  </cellXfs>
  <cellStyles count="169">
    <cellStyle name="Calcs" xfId="1" xr:uid="{00000000-0005-0000-0000-000000000000}"/>
    <cellStyle name="Calcs%" xfId="2" xr:uid="{00000000-0005-0000-0000-000001000000}"/>
    <cellStyle name="CalcsCurrency" xfId="3" xr:uid="{00000000-0005-0000-0000-000002000000}"/>
    <cellStyle name="CalcsDate" xfId="4" xr:uid="{00000000-0005-0000-0000-000003000000}"/>
    <cellStyle name="Column 1" xfId="154" xr:uid="{21499E31-2D7A-46CC-9C4A-D4FFA2105F8D}"/>
    <cellStyle name="Column 2 + 3" xfId="155" xr:uid="{C82F0286-98FD-4549-9AB2-DEC7B396AE9C}"/>
    <cellStyle name="Column 4" xfId="156" xr:uid="{6A57674C-6B1D-433A-99B3-5C23E18BA887}"/>
    <cellStyle name="Comma" xfId="150" builtinId="3"/>
    <cellStyle name="Comma 2" xfId="5" xr:uid="{00000000-0005-0000-0000-000004000000}"/>
    <cellStyle name="Comma 3" xfId="6" xr:uid="{00000000-0005-0000-0000-000005000000}"/>
    <cellStyle name="Comma 3 2" xfId="7" xr:uid="{00000000-0005-0000-0000-000006000000}"/>
    <cellStyle name="Comma 3 2 2" xfId="8" xr:uid="{00000000-0005-0000-0000-000007000000}"/>
    <cellStyle name="Comma 3 2 2 2" xfId="9" xr:uid="{00000000-0005-0000-0000-000008000000}"/>
    <cellStyle name="Comma 3 2 2 2 2" xfId="10" xr:uid="{00000000-0005-0000-0000-000009000000}"/>
    <cellStyle name="Comma 3 2 2 3" xfId="11" xr:uid="{00000000-0005-0000-0000-00000A000000}"/>
    <cellStyle name="Comma 3 2 3" xfId="12" xr:uid="{00000000-0005-0000-0000-00000B000000}"/>
    <cellStyle name="Comma 3 2 3 2" xfId="13" xr:uid="{00000000-0005-0000-0000-00000C000000}"/>
    <cellStyle name="Comma 3 2 4" xfId="14" xr:uid="{00000000-0005-0000-0000-00000D000000}"/>
    <cellStyle name="Comma 3 3" xfId="15" xr:uid="{00000000-0005-0000-0000-00000E000000}"/>
    <cellStyle name="Comma 3 3 2" xfId="16" xr:uid="{00000000-0005-0000-0000-00000F000000}"/>
    <cellStyle name="Comma 3 3 2 2" xfId="17" xr:uid="{00000000-0005-0000-0000-000010000000}"/>
    <cellStyle name="Comma 3 3 3" xfId="18" xr:uid="{00000000-0005-0000-0000-000011000000}"/>
    <cellStyle name="Comma 3 4" xfId="19" xr:uid="{00000000-0005-0000-0000-000012000000}"/>
    <cellStyle name="Comma 3 4 2" xfId="20" xr:uid="{00000000-0005-0000-0000-000013000000}"/>
    <cellStyle name="Comma 3 5" xfId="21" xr:uid="{00000000-0005-0000-0000-000014000000}"/>
    <cellStyle name="Comma 4" xfId="22" xr:uid="{00000000-0005-0000-0000-000015000000}"/>
    <cellStyle name="Comma 4 2" xfId="23" xr:uid="{00000000-0005-0000-0000-000016000000}"/>
    <cellStyle name="Comma 4 2 2" xfId="24" xr:uid="{00000000-0005-0000-0000-000017000000}"/>
    <cellStyle name="Comma 4 2 2 2" xfId="25" xr:uid="{00000000-0005-0000-0000-000018000000}"/>
    <cellStyle name="Comma 4 2 3" xfId="26" xr:uid="{00000000-0005-0000-0000-000019000000}"/>
    <cellStyle name="Comma 4 3" xfId="27" xr:uid="{00000000-0005-0000-0000-00001A000000}"/>
    <cellStyle name="Comma 4 3 2" xfId="28" xr:uid="{00000000-0005-0000-0000-00001B000000}"/>
    <cellStyle name="Comma 4 4" xfId="29" xr:uid="{00000000-0005-0000-0000-00001C000000}"/>
    <cellStyle name="Comma 5" xfId="30" xr:uid="{00000000-0005-0000-0000-00001D000000}"/>
    <cellStyle name="Comma 6" xfId="157" xr:uid="{B4215FF8-3966-4DA6-9A33-CBAB41A750D9}"/>
    <cellStyle name="DateLong" xfId="31" xr:uid="{00000000-0005-0000-0000-00001E000000}"/>
    <cellStyle name="DateLong 2" xfId="32" xr:uid="{00000000-0005-0000-0000-00001F000000}"/>
    <cellStyle name="DateShort" xfId="33" xr:uid="{00000000-0005-0000-0000-000020000000}"/>
    <cellStyle name="DateShort 2" xfId="34" xr:uid="{00000000-0005-0000-0000-000021000000}"/>
    <cellStyle name="DateShort 3" xfId="153" xr:uid="{5F2C5574-22D4-4A48-95B6-24FE7346527C}"/>
    <cellStyle name="End of sheet" xfId="161" xr:uid="{B126F723-5C79-4C1E-9AB0-573570428C50}"/>
    <cellStyle name="Factor" xfId="35" xr:uid="{00000000-0005-0000-0000-000022000000}"/>
    <cellStyle name="Factor 2" xfId="36" xr:uid="{00000000-0005-0000-0000-000023000000}"/>
    <cellStyle name="Factor 3" xfId="37" xr:uid="{00000000-0005-0000-0000-000024000000}"/>
    <cellStyle name="Factor 4" xfId="159" xr:uid="{3C3EF65F-583E-4626-B5AF-5387EB107464}"/>
    <cellStyle name="Hyperlink" xfId="168" builtinId="8"/>
    <cellStyle name="Hyperlink 2" xfId="38" xr:uid="{00000000-0005-0000-0000-000025000000}"/>
    <cellStyle name="Input%" xfId="39" xr:uid="{00000000-0005-0000-0000-000026000000}"/>
    <cellStyle name="Input% 2" xfId="40" xr:uid="{00000000-0005-0000-0000-000027000000}"/>
    <cellStyle name="Input% 2 2" xfId="41" xr:uid="{00000000-0005-0000-0000-000028000000}"/>
    <cellStyle name="Input% 2 2 2" xfId="42" xr:uid="{00000000-0005-0000-0000-000029000000}"/>
    <cellStyle name="InputCurrency" xfId="43" xr:uid="{00000000-0005-0000-0000-00002A000000}"/>
    <cellStyle name="InputCurrency 2" xfId="44" xr:uid="{00000000-0005-0000-0000-00002B000000}"/>
    <cellStyle name="InputCurrency 2 2" xfId="45" xr:uid="{00000000-0005-0000-0000-00002C000000}"/>
    <cellStyle name="InputCurrency 2 2 2" xfId="46" xr:uid="{00000000-0005-0000-0000-00002D000000}"/>
    <cellStyle name="InputDate" xfId="47" xr:uid="{00000000-0005-0000-0000-00002E000000}"/>
    <cellStyle name="InputDate 2" xfId="48" xr:uid="{00000000-0005-0000-0000-00002F000000}"/>
    <cellStyle name="InputDate 2 2" xfId="49" xr:uid="{00000000-0005-0000-0000-000030000000}"/>
    <cellStyle name="InputDate 2 2 2" xfId="50" xr:uid="{00000000-0005-0000-0000-000031000000}"/>
    <cellStyle name="InputStyle" xfId="51" xr:uid="{00000000-0005-0000-0000-000032000000}"/>
    <cellStyle name="InputStyle 2" xfId="52" xr:uid="{00000000-0005-0000-0000-000033000000}"/>
    <cellStyle name="InputStyle 2 2" xfId="53" xr:uid="{00000000-0005-0000-0000-000034000000}"/>
    <cellStyle name="InputStyle 2 2 2" xfId="54" xr:uid="{00000000-0005-0000-0000-000035000000}"/>
    <cellStyle name="Normal" xfId="0" builtinId="0" customBuiltin="1"/>
    <cellStyle name="Normal 10" xfId="55" xr:uid="{00000000-0005-0000-0000-000037000000}"/>
    <cellStyle name="Normal 11" xfId="56" xr:uid="{00000000-0005-0000-0000-000038000000}"/>
    <cellStyle name="Normal 11 2" xfId="57" xr:uid="{00000000-0005-0000-0000-000039000000}"/>
    <cellStyle name="Normal 12" xfId="58" xr:uid="{00000000-0005-0000-0000-00003A000000}"/>
    <cellStyle name="Normal 13" xfId="151" xr:uid="{5421E707-A3D5-4BA1-9A9D-9538C49C4AAB}"/>
    <cellStyle name="Normal 14" xfId="162" xr:uid="{0BDA27DB-9563-48C6-86B2-7AEF32E963BB}"/>
    <cellStyle name="Normal 15" xfId="163" xr:uid="{A7D8C069-557A-4AEF-ADC1-D8280584CD22}"/>
    <cellStyle name="Normal 16" xfId="164" xr:uid="{34EF15C2-6274-4979-B5AB-66480D869D77}"/>
    <cellStyle name="Normal 17" xfId="165" xr:uid="{2FD41A9A-5A91-42FA-84A8-D769897CEC67}"/>
    <cellStyle name="Normal 18" xfId="167" xr:uid="{040CB72F-6922-46A5-8797-17E4431A7474}"/>
    <cellStyle name="Normal 2" xfId="59" xr:uid="{00000000-0005-0000-0000-00003B000000}"/>
    <cellStyle name="Normal 2 2" xfId="60" xr:uid="{00000000-0005-0000-0000-00003C000000}"/>
    <cellStyle name="Normal 3" xfId="61" xr:uid="{00000000-0005-0000-0000-00003D000000}"/>
    <cellStyle name="Normal 3 2" xfId="62" xr:uid="{00000000-0005-0000-0000-00003E000000}"/>
    <cellStyle name="Normal 3 2 2" xfId="63" xr:uid="{00000000-0005-0000-0000-00003F000000}"/>
    <cellStyle name="Normal 3 2 2 2" xfId="64" xr:uid="{00000000-0005-0000-0000-000040000000}"/>
    <cellStyle name="Normal 3 2 2 2 2" xfId="65" xr:uid="{00000000-0005-0000-0000-000041000000}"/>
    <cellStyle name="Normal 3 2 2 2 2 2" xfId="66" xr:uid="{00000000-0005-0000-0000-000042000000}"/>
    <cellStyle name="Normal 3 2 2 2 3" xfId="67" xr:uid="{00000000-0005-0000-0000-000043000000}"/>
    <cellStyle name="Normal 3 2 2 3" xfId="68" xr:uid="{00000000-0005-0000-0000-000044000000}"/>
    <cellStyle name="Normal 3 2 2 3 2" xfId="69" xr:uid="{00000000-0005-0000-0000-000045000000}"/>
    <cellStyle name="Normal 3 2 2 4" xfId="70" xr:uid="{00000000-0005-0000-0000-000046000000}"/>
    <cellStyle name="Normal 3 2 2 5" xfId="71" xr:uid="{00000000-0005-0000-0000-000047000000}"/>
    <cellStyle name="Normal 3 2 3" xfId="72" xr:uid="{00000000-0005-0000-0000-000048000000}"/>
    <cellStyle name="Normal 3 2 3 2" xfId="73" xr:uid="{00000000-0005-0000-0000-000049000000}"/>
    <cellStyle name="Normal 3 2 3 2 2" xfId="74" xr:uid="{00000000-0005-0000-0000-00004A000000}"/>
    <cellStyle name="Normal 3 2 3 3" xfId="75" xr:uid="{00000000-0005-0000-0000-00004B000000}"/>
    <cellStyle name="Normal 3 2 4" xfId="76" xr:uid="{00000000-0005-0000-0000-00004C000000}"/>
    <cellStyle name="Normal 3 2 4 2" xfId="77" xr:uid="{00000000-0005-0000-0000-00004D000000}"/>
    <cellStyle name="Normal 3 2 5" xfId="78" xr:uid="{00000000-0005-0000-0000-00004E000000}"/>
    <cellStyle name="Normal 3 2 6" xfId="79" xr:uid="{00000000-0005-0000-0000-00004F000000}"/>
    <cellStyle name="Normal 3 3" xfId="152" xr:uid="{FAE20A01-222C-4AA9-9DC2-1F326922866C}"/>
    <cellStyle name="Normal 4" xfId="80" xr:uid="{00000000-0005-0000-0000-000050000000}"/>
    <cellStyle name="Normal 5" xfId="81" xr:uid="{00000000-0005-0000-0000-000051000000}"/>
    <cellStyle name="Normal 6" xfId="82" xr:uid="{00000000-0005-0000-0000-000052000000}"/>
    <cellStyle name="Normal 7" xfId="83" xr:uid="{00000000-0005-0000-0000-000053000000}"/>
    <cellStyle name="Normal 7 2" xfId="84" xr:uid="{00000000-0005-0000-0000-000054000000}"/>
    <cellStyle name="Normal 7 2 2" xfId="85" xr:uid="{00000000-0005-0000-0000-000055000000}"/>
    <cellStyle name="Normal 7 2 2 2" xfId="86" xr:uid="{00000000-0005-0000-0000-000056000000}"/>
    <cellStyle name="Normal 7 2 2 2 2" xfId="87" xr:uid="{00000000-0005-0000-0000-000057000000}"/>
    <cellStyle name="Normal 7 2 2 2 2 2" xfId="88" xr:uid="{00000000-0005-0000-0000-000058000000}"/>
    <cellStyle name="Normal 7 2 2 2 3" xfId="89" xr:uid="{00000000-0005-0000-0000-000059000000}"/>
    <cellStyle name="Normal 7 2 2 3" xfId="90" xr:uid="{00000000-0005-0000-0000-00005A000000}"/>
    <cellStyle name="Normal 7 2 2 3 2" xfId="91" xr:uid="{00000000-0005-0000-0000-00005B000000}"/>
    <cellStyle name="Normal 7 2 2 4" xfId="92" xr:uid="{00000000-0005-0000-0000-00005C000000}"/>
    <cellStyle name="Normal 7 2 3" xfId="93" xr:uid="{00000000-0005-0000-0000-00005D000000}"/>
    <cellStyle name="Normal 7 2 3 2" xfId="94" xr:uid="{00000000-0005-0000-0000-00005E000000}"/>
    <cellStyle name="Normal 7 2 3 2 2" xfId="95" xr:uid="{00000000-0005-0000-0000-00005F000000}"/>
    <cellStyle name="Normal 7 2 3 2 2 2" xfId="96" xr:uid="{00000000-0005-0000-0000-000060000000}"/>
    <cellStyle name="Normal 7 2 3 2 2 2 3" xfId="97" xr:uid="{00000000-0005-0000-0000-000061000000}"/>
    <cellStyle name="Normal 7 2 3 2 2 2 3 2" xfId="98" xr:uid="{00000000-0005-0000-0000-000062000000}"/>
    <cellStyle name="Normal 7 2 3 2 3" xfId="99" xr:uid="{00000000-0005-0000-0000-000063000000}"/>
    <cellStyle name="Normal 7 2 3 3" xfId="100" xr:uid="{00000000-0005-0000-0000-000064000000}"/>
    <cellStyle name="Normal 7 2 3 3 2" xfId="101" xr:uid="{00000000-0005-0000-0000-000065000000}"/>
    <cellStyle name="Normal 7 2 3 4" xfId="102" xr:uid="{00000000-0005-0000-0000-000066000000}"/>
    <cellStyle name="Normal 7 2 4" xfId="103" xr:uid="{00000000-0005-0000-0000-000067000000}"/>
    <cellStyle name="Normal 7 2 4 2" xfId="104" xr:uid="{00000000-0005-0000-0000-000068000000}"/>
    <cellStyle name="Normal 7 2 4 2 2" xfId="105" xr:uid="{00000000-0005-0000-0000-000069000000}"/>
    <cellStyle name="Normal 7 2 4 3" xfId="106" xr:uid="{00000000-0005-0000-0000-00006A000000}"/>
    <cellStyle name="Normal 7 2 5" xfId="107" xr:uid="{00000000-0005-0000-0000-00006B000000}"/>
    <cellStyle name="Normal 7 2 5 2" xfId="108" xr:uid="{00000000-0005-0000-0000-00006C000000}"/>
    <cellStyle name="Normal 7 2 6" xfId="109" xr:uid="{00000000-0005-0000-0000-00006D000000}"/>
    <cellStyle name="Normal 8" xfId="110" xr:uid="{00000000-0005-0000-0000-00006E000000}"/>
    <cellStyle name="Normal 8 2" xfId="111" xr:uid="{00000000-0005-0000-0000-00006F000000}"/>
    <cellStyle name="Normal 8 2 2" xfId="112" xr:uid="{00000000-0005-0000-0000-000070000000}"/>
    <cellStyle name="Normal 8 2 2 2" xfId="113" xr:uid="{00000000-0005-0000-0000-000071000000}"/>
    <cellStyle name="Normal 8 2 3" xfId="114" xr:uid="{00000000-0005-0000-0000-000072000000}"/>
    <cellStyle name="Normal 8 3" xfId="115" xr:uid="{00000000-0005-0000-0000-000073000000}"/>
    <cellStyle name="Normal 8 3 2" xfId="116" xr:uid="{00000000-0005-0000-0000-000074000000}"/>
    <cellStyle name="Normal 8 4" xfId="117" xr:uid="{00000000-0005-0000-0000-000075000000}"/>
    <cellStyle name="Normal 8 5" xfId="118" xr:uid="{00000000-0005-0000-0000-000076000000}"/>
    <cellStyle name="Normal 9" xfId="119" xr:uid="{00000000-0005-0000-0000-000077000000}"/>
    <cellStyle name="Normal 9 2" xfId="120" xr:uid="{00000000-0005-0000-0000-000078000000}"/>
    <cellStyle name="Per cent" xfId="121" builtinId="5" customBuiltin="1"/>
    <cellStyle name="Per cent 2" xfId="166" xr:uid="{75B6CA31-72C9-43F4-8A75-D8C817E3966D}"/>
    <cellStyle name="Percent 2" xfId="122" xr:uid="{00000000-0005-0000-0000-00007A000000}"/>
    <cellStyle name="Percent 3" xfId="123" xr:uid="{00000000-0005-0000-0000-00007B000000}"/>
    <cellStyle name="Percent 4" xfId="124" xr:uid="{00000000-0005-0000-0000-00007C000000}"/>
    <cellStyle name="Percent 5" xfId="125" xr:uid="{00000000-0005-0000-0000-00007D000000}"/>
    <cellStyle name="Percent 5 2" xfId="126" xr:uid="{00000000-0005-0000-0000-00007E000000}"/>
    <cellStyle name="Percent 5 2 2" xfId="127" xr:uid="{00000000-0005-0000-0000-00007F000000}"/>
    <cellStyle name="Percent 5 2 2 2" xfId="128" xr:uid="{00000000-0005-0000-0000-000080000000}"/>
    <cellStyle name="Percent 5 2 2 2 2" xfId="129" xr:uid="{00000000-0005-0000-0000-000081000000}"/>
    <cellStyle name="Percent 5 2 2 2 2 3" xfId="130" xr:uid="{00000000-0005-0000-0000-000082000000}"/>
    <cellStyle name="Percent 5 2 2 3" xfId="131" xr:uid="{00000000-0005-0000-0000-000083000000}"/>
    <cellStyle name="Percent 5 2 3" xfId="132" xr:uid="{00000000-0005-0000-0000-000084000000}"/>
    <cellStyle name="Percent 5 2 3 2" xfId="133" xr:uid="{00000000-0005-0000-0000-000085000000}"/>
    <cellStyle name="Percent 5 2 4" xfId="134" xr:uid="{00000000-0005-0000-0000-000086000000}"/>
    <cellStyle name="Percent 5 3" xfId="135" xr:uid="{00000000-0005-0000-0000-000087000000}"/>
    <cellStyle name="Percent 5 3 2" xfId="136" xr:uid="{00000000-0005-0000-0000-000088000000}"/>
    <cellStyle name="Percent 5 3 2 2" xfId="137" xr:uid="{00000000-0005-0000-0000-000089000000}"/>
    <cellStyle name="Percent 5 3 3" xfId="138" xr:uid="{00000000-0005-0000-0000-00008A000000}"/>
    <cellStyle name="Percent 5 4" xfId="139" xr:uid="{00000000-0005-0000-0000-00008B000000}"/>
    <cellStyle name="Percent 5 4 2" xfId="140" xr:uid="{00000000-0005-0000-0000-00008C000000}"/>
    <cellStyle name="Percent 5 5" xfId="141" xr:uid="{00000000-0005-0000-0000-00008D000000}"/>
    <cellStyle name="Percent 6" xfId="142" xr:uid="{00000000-0005-0000-0000-00008E000000}"/>
    <cellStyle name="Percent 7" xfId="160" xr:uid="{E56F471D-1660-4421-B379-DAB5E11FE62C}"/>
    <cellStyle name="Result" xfId="143" xr:uid="{00000000-0005-0000-0000-00008F000000}"/>
    <cellStyle name="Result%" xfId="144" xr:uid="{00000000-0005-0000-0000-000090000000}"/>
    <cellStyle name="ResultCurrency" xfId="145" xr:uid="{00000000-0005-0000-0000-000091000000}"/>
    <cellStyle name="ResultDate" xfId="146" xr:uid="{00000000-0005-0000-0000-000092000000}"/>
    <cellStyle name="Section separator" xfId="158" xr:uid="{21A14899-F825-4A07-AC0D-E931D3F1C2D3}"/>
    <cellStyle name="Warning Text 2" xfId="147" xr:uid="{00000000-0005-0000-0000-000093000000}"/>
    <cellStyle name="Year" xfId="148" xr:uid="{00000000-0005-0000-0000-000094000000}"/>
    <cellStyle name="Year 2" xfId="149" xr:uid="{00000000-0005-0000-0000-000095000000}"/>
  </cellStyles>
  <dxfs count="141">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D740A2"/>
        </patternFill>
      </fill>
    </dxf>
    <dxf>
      <fill>
        <patternFill>
          <bgColor rgb="FFD740A2"/>
        </patternFill>
      </fill>
    </dxf>
    <dxf>
      <fill>
        <patternFill>
          <bgColor indexed="44"/>
        </patternFill>
      </fill>
    </dxf>
    <dxf>
      <fill>
        <patternFill>
          <bgColor indexed="42"/>
        </patternFill>
      </fill>
    </dxf>
    <dxf>
      <fill>
        <patternFill>
          <bgColor indexed="43"/>
        </patternFill>
      </fill>
    </dxf>
    <dxf>
      <numFmt numFmtId="19" formatCode="dd/mm/yyyy"/>
    </dxf>
  </dxfs>
  <tableStyles count="0" defaultTableStyle="TableStyleMedium2" defaultPivotStyle="PivotStyleLight16"/>
  <colors>
    <mruColors>
      <color rgb="FFD0CECE"/>
      <color rgb="FFFFDB8E"/>
      <color rgb="FF0070C0"/>
      <color rgb="FF0071CE"/>
      <color rgb="FFDCECF5"/>
      <color rgb="FF003595"/>
      <color rgb="FFB9D9EC"/>
      <color rgb="FF44546A"/>
      <color rgb="FF000000"/>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37"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38916</xdr:colOff>
      <xdr:row>11</xdr:row>
      <xdr:rowOff>103413</xdr:rowOff>
    </xdr:from>
    <xdr:to>
      <xdr:col>8</xdr:col>
      <xdr:colOff>560101</xdr:colOff>
      <xdr:row>43</xdr:row>
      <xdr:rowOff>66675</xdr:rowOff>
    </xdr:to>
    <xdr:sp macro="" textlink="">
      <xdr:nvSpPr>
        <xdr:cNvPr id="2" name="TextBox 2">
          <a:extLst>
            <a:ext uri="{FF2B5EF4-FFF2-40B4-BE49-F238E27FC236}">
              <a16:creationId xmlns:a16="http://schemas.microsoft.com/office/drawing/2014/main" id="{00000000-0008-0000-0000-000002000000}"/>
            </a:ext>
          </a:extLst>
        </xdr:cNvPr>
        <xdr:cNvSpPr txBox="1"/>
      </xdr:nvSpPr>
      <xdr:spPr>
        <a:xfrm>
          <a:off x="616667" y="2379888"/>
          <a:ext cx="8984971" cy="5554437"/>
        </a:xfrm>
        <a:prstGeom prst="rect">
          <a:avLst/>
        </a:prstGeom>
        <a:noFill/>
        <a:ln>
          <a:noFill/>
        </a:ln>
      </xdr:spPr>
      <xdr:txBody>
        <a:bodyPr lIns="27432" tIns="22860" rIns="0" bIns="0" rtlCol="0"/>
        <a:lstStyle/>
        <a:p>
          <a:pPr algn="l"/>
          <a:r>
            <a:rPr lang="en-US" sz="1100" b="1">
              <a:latin typeface="Calibri"/>
            </a:rPr>
            <a:t>Summary of the model:</a:t>
          </a:r>
          <a:endParaRPr lang="en-US" sz="1000" b="1">
            <a:solidFill>
              <a:srgbClr val="000000"/>
            </a:solidFill>
            <a:latin typeface="Calibri"/>
          </a:endParaRPr>
        </a:p>
        <a:p>
          <a:pPr algn="l"/>
          <a:endParaRPr lang="en-US" sz="1000" b="1">
            <a:solidFill>
              <a:srgbClr val="000000"/>
            </a:solidFill>
            <a:latin typeface="Calibri"/>
          </a:endParaRPr>
        </a:p>
        <a:p>
          <a:pPr algn="l"/>
          <a:r>
            <a:rPr lang="en-US" sz="1000">
              <a:latin typeface="Calibri"/>
            </a:rPr>
            <a:t>This model adjusts price controls to reflect in-period adjustments to revenue from PR24 reconciliation mechanisms including the DDCM, delivery mechanism, cost change process and the outcome delivery incentives mechanism.</a:t>
          </a:r>
        </a:p>
        <a:p>
          <a:pPr algn="l"/>
          <a:endParaRPr lang="en-US" sz="1000">
            <a:latin typeface="Calibri"/>
          </a:endParaRPr>
        </a:p>
        <a:p>
          <a:pPr algn="l"/>
          <a:r>
            <a:rPr lang="en-US" sz="1000">
              <a:latin typeface="Calibri"/>
            </a:rPr>
            <a:t>Each company’s PR24 final determination includes a revenue allowance for the 2025-30 period. The water resources, water network plus, wastewater network plus and Thames Tideway Tunnel controls are expressed in factors of K. The bioresources control is expressed as an average revenue control. </a:t>
          </a:r>
        </a:p>
        <a:p>
          <a:pPr algn="l"/>
          <a:r>
            <a:rPr lang="en-US" sz="1000">
              <a:latin typeface="Calibri"/>
            </a:rPr>
            <a:t>A number of reconciliation mechanisms will allow adjustments to revenue allowances during the 2025-30 period. This model adjusts price controls to reflect these revenue changes. This model is a development of the in-period adjustments model used during the 2020-25 period.</a:t>
          </a:r>
        </a:p>
        <a:p>
          <a:pPr algn="l"/>
          <a:endParaRPr lang="en-US" sz="1000">
            <a:latin typeface="Calibri"/>
          </a:endParaRPr>
        </a:p>
        <a:p>
          <a:pPr algn="l"/>
          <a:r>
            <a:rPr lang="en-US" sz="1000">
              <a:latin typeface="Calibri"/>
            </a:rPr>
            <a:t>This model takes outputs from the other reconciliation models and applies adjustments for inflation and tax in line with our approach for the 2020-25 period. </a:t>
          </a:r>
        </a:p>
        <a:p>
          <a:pPr algn="l"/>
          <a:endParaRPr lang="en-US" sz="1000">
            <a:latin typeface="Calibri"/>
          </a:endParaRPr>
        </a:p>
        <a:p>
          <a:pPr algn="l"/>
          <a:r>
            <a:rPr lang="en-US" sz="1000">
              <a:latin typeface="Calibri"/>
            </a:rPr>
            <a:t>In addition, this model enables companies to propose to not collect outperformance payments (‘abatements’) or delay when the adjustment will be made (‘deferrals’).</a:t>
          </a:r>
        </a:p>
        <a:p>
          <a:pPr algn="l"/>
          <a:endParaRPr lang="en-US" sz="1000">
            <a:latin typeface="Calibri"/>
          </a:endParaRPr>
        </a:p>
        <a:p>
          <a:pPr algn="l"/>
          <a:r>
            <a:rPr lang="en-US" sz="1000">
              <a:latin typeface="Calibri"/>
            </a:rPr>
            <a:t>More detailed instructions are provided in the PR24 reconciliation rulebook and any subsequent guidance that we provide.</a:t>
          </a:r>
        </a:p>
        <a:p>
          <a:pPr algn="l"/>
          <a:endParaRPr lang="en-US" sz="1100" b="1">
            <a:latin typeface="Calibri"/>
          </a:endParaRPr>
        </a:p>
        <a:p>
          <a:pPr algn="l"/>
          <a:r>
            <a:rPr lang="en-US" sz="1100" b="1">
              <a:latin typeface="Calibri"/>
            </a:rPr>
            <a:t>Quality assurance: </a:t>
          </a:r>
          <a:endParaRPr lang="en-US" sz="1000" b="1">
            <a:latin typeface="Calibri"/>
          </a:endParaRPr>
        </a:p>
        <a:p>
          <a:pPr algn="l"/>
          <a:endParaRPr lang="en-US" sz="1000">
            <a:latin typeface="Calibri"/>
          </a:endParaRPr>
        </a:p>
        <a:p>
          <a:pPr algn="l"/>
          <a:r>
            <a:rPr lang="en-US" sz="1000">
              <a:latin typeface="Calibri"/>
            </a:rPr>
            <a:t>This model has been subject to Ofwat internal quality assurance. </a:t>
          </a:r>
        </a:p>
        <a:p>
          <a:pPr algn="l"/>
          <a:r>
            <a:rPr lang="en-US" sz="1000">
              <a:latin typeface="Calibri"/>
            </a:rPr>
            <a:t>  </a:t>
          </a:r>
          <a:endParaRPr lang="en-US" sz="1000" b="1">
            <a:solidFill>
              <a:srgbClr val="000000"/>
            </a:solidFill>
            <a:latin typeface="Calibri"/>
          </a:endParaRPr>
        </a:p>
        <a:p>
          <a:pPr algn="l"/>
          <a:r>
            <a:rPr lang="en-US" sz="1000" b="1">
              <a:solidFill>
                <a:srgbClr val="000000"/>
              </a:solidFill>
              <a:latin typeface="Calibri"/>
            </a:rPr>
            <a:t>Disclaimer:</a:t>
          </a:r>
        </a:p>
        <a:p>
          <a:pPr algn="l"/>
          <a:endParaRPr lang="en-US" sz="1000">
            <a:solidFill>
              <a:srgbClr val="000000"/>
            </a:solidFill>
            <a:latin typeface="Calibri"/>
          </a:endParaRPr>
        </a:p>
        <a:p>
          <a:pPr algn="l"/>
          <a:r>
            <a:rPr lang="en-US" sz="1000">
              <a:latin typeface="Calibri"/>
            </a:rPr>
            <a:t>This model is part of the PR24 reconciliations. For further information see the PR24 Reconciliation Rulebook guidance document and the PR24 final determinations setting out the price, service, and incentive package for water companies for the period 2025-30.</a:t>
          </a:r>
        </a:p>
        <a:p>
          <a:pPr algn="l"/>
          <a:endParaRPr lang="en-US" sz="1000">
            <a:latin typeface="Calibri"/>
          </a:endParaRPr>
        </a:p>
        <a:p>
          <a:pPr algn="l"/>
          <a:endParaRPr lang="en-US" sz="1000" b="1">
            <a:solidFill>
              <a:srgbClr val="000000"/>
            </a:solidFill>
            <a:latin typeface="Calibri"/>
          </a:endParaRPr>
        </a:p>
        <a:p>
          <a:pPr algn="l"/>
          <a:r>
            <a:rPr lang="en-US" sz="1000" b="1">
              <a:solidFill>
                <a:srgbClr val="000000"/>
              </a:solidFill>
              <a:latin typeface="Calibri"/>
            </a:rPr>
            <a:t>Changes since previous published model:</a:t>
          </a:r>
        </a:p>
        <a:p>
          <a:pPr algn="l"/>
          <a:endParaRPr lang="en-US" sz="1100">
            <a:latin typeface="+mn-lt"/>
          </a:endParaRPr>
        </a:p>
        <a:p>
          <a:pPr algn="l"/>
          <a:r>
            <a:rPr lang="en-US" sz="1050">
              <a:latin typeface="+mn-lt"/>
            </a:rPr>
            <a:t>All changes since previous published mode can be found in the Change log worksheet</a:t>
          </a:r>
          <a:endParaRPr lang="en-US" sz="900"/>
        </a:p>
      </xdr:txBody>
    </xdr:sp>
    <xdr:clientData/>
  </xdr:twoCellAnchor>
  <xdr:twoCellAnchor editAs="oneCell">
    <xdr:from>
      <xdr:col>6</xdr:col>
      <xdr:colOff>514351</xdr:colOff>
      <xdr:row>1</xdr:row>
      <xdr:rowOff>9524</xdr:rowOff>
    </xdr:from>
    <xdr:to>
      <xdr:col>9</xdr:col>
      <xdr:colOff>353732</xdr:colOff>
      <xdr:row>5</xdr:row>
      <xdr:rowOff>114872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336985" y="400684"/>
          <a:ext cx="1667736" cy="92291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18</xdr:row>
      <xdr:rowOff>0</xdr:rowOff>
    </xdr:from>
    <xdr:to>
      <xdr:col>9</xdr:col>
      <xdr:colOff>304800</xdr:colOff>
      <xdr:row>19</xdr:row>
      <xdr:rowOff>49213</xdr:rowOff>
    </xdr:to>
    <xdr:sp macro="" textlink="">
      <xdr:nvSpPr>
        <xdr:cNvPr id="2" name="AutoShape 38">
          <a:extLst>
            <a:ext uri="{FF2B5EF4-FFF2-40B4-BE49-F238E27FC236}">
              <a16:creationId xmlns:a16="http://schemas.microsoft.com/office/drawing/2014/main" id="{9F2211F1-45F0-4749-8D79-A2923C774C4D}"/>
            </a:ext>
          </a:extLst>
        </xdr:cNvPr>
        <xdr:cNvSpPr>
          <a:spLocks noChangeArrowheads="1"/>
        </xdr:cNvSpPr>
      </xdr:nvSpPr>
      <xdr:spPr bwMode="auto">
        <a:xfrm rot="10800000">
          <a:off x="3667125" y="3226594"/>
          <a:ext cx="304800" cy="215900"/>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13</xdr:col>
      <xdr:colOff>0</xdr:colOff>
      <xdr:row>18</xdr:row>
      <xdr:rowOff>0</xdr:rowOff>
    </xdr:from>
    <xdr:to>
      <xdr:col>13</xdr:col>
      <xdr:colOff>304800</xdr:colOff>
      <xdr:row>19</xdr:row>
      <xdr:rowOff>49213</xdr:rowOff>
    </xdr:to>
    <xdr:sp macro="" textlink="">
      <xdr:nvSpPr>
        <xdr:cNvPr id="3" name="AutoShape 38">
          <a:extLst>
            <a:ext uri="{FF2B5EF4-FFF2-40B4-BE49-F238E27FC236}">
              <a16:creationId xmlns:a16="http://schemas.microsoft.com/office/drawing/2014/main" id="{650889FF-96D5-4477-8669-69747DF170AD}"/>
            </a:ext>
          </a:extLst>
        </xdr:cNvPr>
        <xdr:cNvSpPr>
          <a:spLocks noChangeArrowheads="1"/>
        </xdr:cNvSpPr>
      </xdr:nvSpPr>
      <xdr:spPr bwMode="auto">
        <a:xfrm rot="10800000">
          <a:off x="6667500" y="3226594"/>
          <a:ext cx="304800" cy="215900"/>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9</xdr:col>
      <xdr:colOff>47625</xdr:colOff>
      <xdr:row>35</xdr:row>
      <xdr:rowOff>0</xdr:rowOff>
    </xdr:from>
    <xdr:to>
      <xdr:col>10</xdr:col>
      <xdr:colOff>19050</xdr:colOff>
      <xdr:row>36</xdr:row>
      <xdr:rowOff>46037</xdr:rowOff>
    </xdr:to>
    <xdr:sp macro="" textlink="">
      <xdr:nvSpPr>
        <xdr:cNvPr id="4" name="AutoShape 38">
          <a:extLst>
            <a:ext uri="{FF2B5EF4-FFF2-40B4-BE49-F238E27FC236}">
              <a16:creationId xmlns:a16="http://schemas.microsoft.com/office/drawing/2014/main" id="{F45A5595-FB2C-454D-9837-11E7995C2F03}"/>
            </a:ext>
          </a:extLst>
        </xdr:cNvPr>
        <xdr:cNvSpPr>
          <a:spLocks noChangeArrowheads="1"/>
        </xdr:cNvSpPr>
      </xdr:nvSpPr>
      <xdr:spPr bwMode="auto">
        <a:xfrm rot="10800000">
          <a:off x="3714750" y="6060281"/>
          <a:ext cx="304800" cy="212725"/>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13</xdr:col>
      <xdr:colOff>95250</xdr:colOff>
      <xdr:row>35</xdr:row>
      <xdr:rowOff>0</xdr:rowOff>
    </xdr:from>
    <xdr:to>
      <xdr:col>14</xdr:col>
      <xdr:colOff>66675</xdr:colOff>
      <xdr:row>36</xdr:row>
      <xdr:rowOff>46037</xdr:rowOff>
    </xdr:to>
    <xdr:sp macro="" textlink="">
      <xdr:nvSpPr>
        <xdr:cNvPr id="5" name="AutoShape 38">
          <a:extLst>
            <a:ext uri="{FF2B5EF4-FFF2-40B4-BE49-F238E27FC236}">
              <a16:creationId xmlns:a16="http://schemas.microsoft.com/office/drawing/2014/main" id="{FECD3FB3-E00B-47E7-B0C7-7A683AA78C00}"/>
            </a:ext>
          </a:extLst>
        </xdr:cNvPr>
        <xdr:cNvSpPr>
          <a:spLocks noChangeArrowheads="1"/>
        </xdr:cNvSpPr>
      </xdr:nvSpPr>
      <xdr:spPr bwMode="auto">
        <a:xfrm rot="10800000">
          <a:off x="6762750" y="6060281"/>
          <a:ext cx="304800" cy="212725"/>
        </a:xfrm>
        <a:prstGeom prst="leftArrow">
          <a:avLst>
            <a:gd name="adj1" fmla="val 50000"/>
            <a:gd name="adj2" fmla="val 50000"/>
          </a:avLst>
        </a:prstGeom>
        <a:solidFill>
          <a:srgbClr val="CCCCCE"/>
        </a:solidFill>
        <a:ln w="15875">
          <a:noFill/>
          <a:miter lim="800000"/>
          <a:headEnd/>
          <a:tailEnd/>
        </a:ln>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2B46-51F0-41D0-8F20-D6922D0A20FA}" name="tbl_PowerBiSourceTable" displayName="tbl_PowerBiSourceTable" ref="A1:L2636" totalsRowShown="0">
  <autoFilter ref="A1:L2636" xr:uid="{29D22B46-51F0-41D0-8F20-D6922D0A20FA}"/>
  <tableColumns count="12">
    <tableColumn id="1" xr3:uid="{C17E1A12-8426-4CC6-96EB-D18DE5047DF5}" name="Name"/>
    <tableColumn id="2" xr3:uid="{1D7FC728-ABD8-4EAC-9ECC-21E46B514369}" name="wholesale control"/>
    <tableColumn id="3" xr3:uid="{9026FF37-07ED-4EFE-AD9D-3114FAF0639E}" name="tariff band"/>
    <tableColumn id="4" xr3:uid="{0386DA95-3288-47BD-BB9D-B10020E76A2E}" name="Report name"/>
    <tableColumn id="5" xr3:uid="{23664C24-73E4-4F2F-AA49-AD9B87DCFF27}" name="Index"/>
    <tableColumn id="6" xr3:uid="{189FA443-335D-4B13-B481-268D953D2673}" name="Date" dataDxfId="140"/>
    <tableColumn id="7" xr3:uid="{0D95ADDA-03DE-42D8-B699-6D688841B313}" name="ValueDate"/>
    <tableColumn id="8" xr3:uid="{E772B75F-463E-4015-B843-26BCC65E108F}" name="ValuePercentage"/>
    <tableColumn id="9" xr3:uid="{0F3C2895-9961-47D1-8C03-578DB59180ED}" name="ValueNumber"/>
    <tableColumn id="10" xr3:uid="{906F415B-E3E7-4A58-8148-1F9E1457D3C0}" name="ValueText"/>
    <tableColumn id="11" xr3:uid="{45009B11-0EF4-4F4D-AE69-8FAD8AF36B23}" name="Heading level"/>
    <tableColumn id="12" xr3:uid="{DC54B50B-5BBE-4CDF-967F-D8F4B03B9A4D}" name="Reference"/>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2.bin"/><Relationship Id="rId1" Type="http://schemas.openxmlformats.org/officeDocument/2006/relationships/hyperlink" Target="mailto:PR24@ofwat.gov.uk"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9.bin"/><Relationship Id="rId2" Type="http://schemas.openxmlformats.org/officeDocument/2006/relationships/customProperty" Target="../customProperty8.bin"/><Relationship Id="rId1" Type="http://schemas.openxmlformats.org/officeDocument/2006/relationships/printerSettings" Target="../printerSettings/printerSettings16.bin"/><Relationship Id="rId4" Type="http://schemas.openxmlformats.org/officeDocument/2006/relationships/customProperty" Target="../customProperty10.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19.bin"/><Relationship Id="rId2" Type="http://schemas.openxmlformats.org/officeDocument/2006/relationships/customProperty" Target="../customProperty18.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21.bin"/><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4"/>
  <sheetViews>
    <sheetView workbookViewId="0"/>
  </sheetViews>
  <sheetFormatPr defaultRowHeight="9.75" x14ac:dyDescent="0.25"/>
  <cols>
    <col min="1" max="1" width="25.81640625" bestFit="1" customWidth="1"/>
  </cols>
  <sheetData>
    <row r="1" spans="1:2" x14ac:dyDescent="0.25">
      <c r="A1" s="255" t="s">
        <v>0</v>
      </c>
      <c r="B1" s="255" t="s">
        <v>1</v>
      </c>
    </row>
    <row r="2" spans="1:2" x14ac:dyDescent="0.25">
      <c r="A2" s="255" t="s">
        <v>2</v>
      </c>
      <c r="B2" s="256">
        <v>9103</v>
      </c>
    </row>
    <row r="3" spans="1:2" x14ac:dyDescent="0.25">
      <c r="A3" s="255" t="s">
        <v>3</v>
      </c>
      <c r="B3" s="255" t="s">
        <v>4</v>
      </c>
    </row>
    <row r="4" spans="1:2" x14ac:dyDescent="0.25">
      <c r="A4" s="255" t="s">
        <v>5</v>
      </c>
      <c r="B4" s="255" t="s">
        <v>6</v>
      </c>
    </row>
    <row r="5" spans="1:2" x14ac:dyDescent="0.25">
      <c r="A5" s="255" t="s">
        <v>7</v>
      </c>
      <c r="B5" s="255" t="s">
        <v>8</v>
      </c>
    </row>
    <row r="6" spans="1:2" x14ac:dyDescent="0.25">
      <c r="A6" s="255" t="s">
        <v>9</v>
      </c>
      <c r="B6" s="256">
        <v>0</v>
      </c>
    </row>
    <row r="7" spans="1:2" x14ac:dyDescent="0.25">
      <c r="A7" s="255" t="s">
        <v>10</v>
      </c>
      <c r="B7" s="256">
        <v>33405</v>
      </c>
    </row>
    <row r="8" spans="1:2" x14ac:dyDescent="0.25">
      <c r="A8" s="255" t="s">
        <v>11</v>
      </c>
      <c r="B8" s="255" t="s">
        <v>12</v>
      </c>
    </row>
    <row r="9" spans="1:2" x14ac:dyDescent="0.25">
      <c r="A9" s="255" t="s">
        <v>13</v>
      </c>
      <c r="B9" s="255" t="s">
        <v>14</v>
      </c>
    </row>
    <row r="10" spans="1:2" x14ac:dyDescent="0.25">
      <c r="A10" s="255" t="s">
        <v>15</v>
      </c>
      <c r="B10" s="255" t="s">
        <v>16</v>
      </c>
    </row>
    <row r="11" spans="1:2" x14ac:dyDescent="0.25">
      <c r="A11" s="255" t="s">
        <v>17</v>
      </c>
      <c r="B11" s="255" t="s">
        <v>16</v>
      </c>
    </row>
    <row r="12" spans="1:2" x14ac:dyDescent="0.25">
      <c r="A12" s="255" t="s">
        <v>18</v>
      </c>
      <c r="B12" s="256">
        <v>0</v>
      </c>
    </row>
    <row r="13" spans="1:2" x14ac:dyDescent="0.25">
      <c r="A13" s="255" t="s">
        <v>19</v>
      </c>
      <c r="B13" s="256">
        <v>0</v>
      </c>
    </row>
    <row r="14" spans="1:2" x14ac:dyDescent="0.25">
      <c r="A14" s="255" t="s">
        <v>20</v>
      </c>
      <c r="B14" s="255" t="s">
        <v>21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EED0E-9DBD-4B77-824E-5873373B5A2D}">
  <sheetPr codeName="Sheet2">
    <tabColor rgb="FFCCCCCE"/>
    <outlinePr summaryBelow="0" summaryRight="0"/>
    <pageSetUpPr fitToPage="1"/>
  </sheetPr>
  <dimension ref="A1:XFC100"/>
  <sheetViews>
    <sheetView showGridLines="0" tabSelected="1" zoomScale="80" zoomScaleNormal="80" workbookViewId="0"/>
  </sheetViews>
  <sheetFormatPr defaultColWidth="10.6328125" defaultRowHeight="12.75" customHeight="1" zeroHeight="1" x14ac:dyDescent="0.25"/>
  <cols>
    <col min="1" max="1" width="10.1796875" style="131" customWidth="1"/>
    <col min="2" max="2" width="76.81640625" style="131" bestFit="1" customWidth="1"/>
    <col min="3" max="3" width="18" style="131" customWidth="1"/>
    <col min="4" max="11" width="10.6328125" style="131" customWidth="1"/>
    <col min="12" max="16383" width="10.6328125" style="131" hidden="1" customWidth="1"/>
    <col min="16384" max="16384" width="11" style="131" hidden="1" customWidth="1"/>
  </cols>
  <sheetData>
    <row r="1" spans="1:11" ht="30.75" x14ac:dyDescent="0.25">
      <c r="A1" s="141" t="str">
        <f ca="1" xml:space="preserve"> RIGHT(CELL("filename", $A$1), LEN(CELL("filename", $A$1)) - SEARCH("]", CELL("filename", $A$1)))</f>
        <v>Cover</v>
      </c>
      <c r="B1" s="141"/>
      <c r="C1" s="74"/>
      <c r="D1" s="74"/>
      <c r="E1" s="74"/>
      <c r="F1" s="74"/>
      <c r="G1" s="74"/>
      <c r="H1" s="70"/>
      <c r="I1" s="70"/>
      <c r="J1" s="70"/>
      <c r="K1" s="70"/>
    </row>
    <row r="2" spans="1:11" ht="13.15" x14ac:dyDescent="0.25">
      <c r="A2" s="63"/>
      <c r="B2" s="63"/>
      <c r="C2" s="63"/>
      <c r="D2" s="63"/>
      <c r="E2" s="63"/>
      <c r="F2" s="63"/>
      <c r="G2" s="63"/>
    </row>
    <row r="3" spans="1:11" s="213" customFormat="1" ht="23.25" x14ac:dyDescent="0.25">
      <c r="A3" s="104"/>
      <c r="B3" s="203" t="s">
        <v>22</v>
      </c>
      <c r="C3" s="104"/>
      <c r="D3" s="104"/>
      <c r="E3" s="104"/>
      <c r="F3" s="104"/>
      <c r="G3" s="104"/>
    </row>
    <row r="4" spans="1:11" ht="13.15" x14ac:dyDescent="0.25">
      <c r="A4" s="63"/>
      <c r="B4" s="63"/>
      <c r="C4" s="63"/>
      <c r="D4" s="63"/>
      <c r="E4" s="63"/>
      <c r="F4" s="63"/>
      <c r="G4" s="63"/>
    </row>
    <row r="5" spans="1:11" ht="13.15" x14ac:dyDescent="0.25">
      <c r="A5" s="63"/>
      <c r="B5" s="63" t="s">
        <v>23</v>
      </c>
      <c r="C5" s="227" t="s">
        <v>24</v>
      </c>
      <c r="D5" s="63"/>
      <c r="E5" s="63"/>
      <c r="F5" s="63"/>
      <c r="G5" s="63"/>
    </row>
    <row r="6" spans="1:11" ht="13.15" x14ac:dyDescent="0.25">
      <c r="A6" s="63"/>
      <c r="B6" s="63" t="s">
        <v>25</v>
      </c>
      <c r="C6" s="227">
        <v>4</v>
      </c>
      <c r="D6" s="63"/>
      <c r="E6" s="63"/>
      <c r="F6" s="63"/>
      <c r="G6" s="63"/>
    </row>
    <row r="7" spans="1:11" ht="13.15" x14ac:dyDescent="0.25">
      <c r="A7" s="63"/>
      <c r="B7" s="63" t="s">
        <v>26</v>
      </c>
      <c r="C7" s="218" t="str">
        <f ca="1" xml:space="preserve"> MID(CELL("filename"), FIND("[", CELL("filename"), 1) + 1, FIND("]", CELL("filename"), 1) - FIND("[", CELL("filename"), 1) - 1)</f>
        <v>CCP 2026 DD In-period adjustments model_Severn Trent Water.xlsx</v>
      </c>
      <c r="D7" s="63"/>
      <c r="E7" s="63"/>
      <c r="F7" s="63"/>
      <c r="G7" s="63"/>
    </row>
    <row r="8" spans="1:11" ht="13.15" x14ac:dyDescent="0.25">
      <c r="A8" s="63"/>
      <c r="B8" s="63" t="s">
        <v>27</v>
      </c>
      <c r="C8" s="458">
        <v>46247</v>
      </c>
      <c r="D8" s="63"/>
      <c r="E8" s="63"/>
      <c r="F8" s="63"/>
      <c r="G8" s="63"/>
    </row>
    <row r="9" spans="1:11" ht="13.15" x14ac:dyDescent="0.25">
      <c r="A9" s="63"/>
      <c r="B9" s="63"/>
      <c r="C9" s="63"/>
      <c r="D9" s="63"/>
      <c r="E9" s="63"/>
      <c r="F9" s="63"/>
      <c r="G9" s="63"/>
    </row>
    <row r="10" spans="1:11" ht="14.25" x14ac:dyDescent="0.25">
      <c r="A10" s="63"/>
      <c r="B10" s="63" t="s">
        <v>28</v>
      </c>
      <c r="C10" s="186" t="s">
        <v>29</v>
      </c>
      <c r="D10" s="63"/>
      <c r="E10" s="63"/>
      <c r="F10" s="63"/>
      <c r="G10" s="63"/>
    </row>
    <row r="11" spans="1:11" ht="13.15" x14ac:dyDescent="0.4">
      <c r="C11" s="226"/>
    </row>
    <row r="12" spans="1:11" ht="13.15" x14ac:dyDescent="0.25"/>
    <row r="13" spans="1:11" ht="13.15" x14ac:dyDescent="0.25"/>
    <row r="14" spans="1:11" ht="13.15" x14ac:dyDescent="0.25"/>
    <row r="15" spans="1:11" ht="13.15" x14ac:dyDescent="0.25"/>
    <row r="16" spans="1:11" ht="13.15" x14ac:dyDescent="0.25"/>
    <row r="17" spans="2:2" ht="13.15" x14ac:dyDescent="0.25"/>
    <row r="18" spans="2:2" ht="13.15" x14ac:dyDescent="0.25"/>
    <row r="19" spans="2:2" ht="13.15" x14ac:dyDescent="0.25"/>
    <row r="20" spans="2:2" ht="13.15" x14ac:dyDescent="0.25"/>
    <row r="21" spans="2:2" ht="13.15" x14ac:dyDescent="0.25"/>
    <row r="22" spans="2:2" ht="13.15" x14ac:dyDescent="0.25"/>
    <row r="23" spans="2:2" ht="13.15" x14ac:dyDescent="0.25"/>
    <row r="24" spans="2:2" ht="13.15" x14ac:dyDescent="0.25"/>
    <row r="25" spans="2:2" ht="13.15" x14ac:dyDescent="0.25"/>
    <row r="26" spans="2:2" ht="14.25" x14ac:dyDescent="0.45">
      <c r="B26" s="225"/>
    </row>
    <row r="27" spans="2:2" ht="13.15" x14ac:dyDescent="0.25"/>
    <row r="28" spans="2:2" ht="13.15" x14ac:dyDescent="0.25"/>
    <row r="29" spans="2:2" ht="13.15" x14ac:dyDescent="0.25"/>
    <row r="30" spans="2:2" ht="13.15" x14ac:dyDescent="0.25"/>
    <row r="31" spans="2:2" ht="13.15" x14ac:dyDescent="0.25"/>
    <row r="32" spans="2:2" ht="13.15" x14ac:dyDescent="0.25"/>
    <row r="33" ht="13.15" x14ac:dyDescent="0.25"/>
    <row r="34" ht="13.15" x14ac:dyDescent="0.25"/>
    <row r="35" ht="13.15" x14ac:dyDescent="0.25"/>
    <row r="36" ht="13.15" x14ac:dyDescent="0.25"/>
    <row r="37" ht="13.15" x14ac:dyDescent="0.25"/>
    <row r="38" ht="13.15" x14ac:dyDescent="0.25"/>
    <row r="39" ht="13.15" x14ac:dyDescent="0.25"/>
    <row r="40" ht="13.15" x14ac:dyDescent="0.25"/>
    <row r="41" ht="13.15" x14ac:dyDescent="0.25"/>
    <row r="42" ht="13.15" x14ac:dyDescent="0.25"/>
    <row r="43" ht="13.15" x14ac:dyDescent="0.25"/>
    <row r="44" ht="13.15" x14ac:dyDescent="0.25"/>
    <row r="45" ht="13.15" x14ac:dyDescent="0.25"/>
    <row r="46" ht="13.15" hidden="1" x14ac:dyDescent="0.25"/>
    <row r="47" ht="13.15" hidden="1" x14ac:dyDescent="0.25"/>
    <row r="48" ht="13.5" hidden="1" customHeight="1" x14ac:dyDescent="0.25"/>
    <row r="49" ht="13.5" hidden="1" customHeight="1" x14ac:dyDescent="0.25"/>
    <row r="50" ht="13.5" hidden="1" customHeight="1" x14ac:dyDescent="0.25"/>
    <row r="51" ht="13.5" hidden="1" customHeight="1" x14ac:dyDescent="0.25"/>
    <row r="52" ht="13.5" hidden="1" customHeight="1" x14ac:dyDescent="0.25"/>
    <row r="53" ht="13.5" hidden="1" customHeight="1" x14ac:dyDescent="0.25"/>
    <row r="54" ht="13.5" hidden="1" customHeight="1" x14ac:dyDescent="0.25"/>
    <row r="55" ht="13.5" hidden="1" customHeight="1" x14ac:dyDescent="0.25"/>
    <row r="56" ht="13.5" hidden="1" customHeight="1" x14ac:dyDescent="0.25"/>
    <row r="57" ht="13.5" hidden="1" customHeight="1" x14ac:dyDescent="0.25"/>
    <row r="58" ht="13.5" hidden="1" customHeight="1" x14ac:dyDescent="0.25"/>
    <row r="59" ht="13.5" hidden="1" customHeight="1" x14ac:dyDescent="0.25"/>
    <row r="60" ht="13.5" hidden="1" customHeight="1" x14ac:dyDescent="0.25"/>
    <row r="61" ht="13.5" hidden="1" customHeight="1" x14ac:dyDescent="0.25"/>
    <row r="62" ht="13.5" hidden="1" customHeight="1" x14ac:dyDescent="0.25"/>
    <row r="63" ht="13.5" hidden="1" customHeight="1" x14ac:dyDescent="0.25"/>
    <row r="64" ht="13.5" hidden="1" customHeight="1" x14ac:dyDescent="0.25"/>
    <row r="65" ht="13.5" hidden="1" customHeight="1" x14ac:dyDescent="0.25"/>
    <row r="66" ht="13.5" hidden="1" customHeight="1" x14ac:dyDescent="0.25"/>
    <row r="67" ht="13.5" hidden="1" customHeight="1" x14ac:dyDescent="0.25"/>
    <row r="68" ht="13.5" hidden="1" customHeight="1" x14ac:dyDescent="0.25"/>
    <row r="69" ht="13.5" hidden="1" customHeight="1" x14ac:dyDescent="0.25"/>
    <row r="70" ht="13.5" hidden="1" customHeight="1" x14ac:dyDescent="0.25"/>
    <row r="71" ht="13.5" hidden="1" customHeight="1" x14ac:dyDescent="0.25"/>
    <row r="72" ht="13.5" hidden="1" customHeight="1" x14ac:dyDescent="0.25"/>
    <row r="73" ht="13.5" hidden="1" customHeight="1" x14ac:dyDescent="0.25"/>
    <row r="74" ht="13.5" hidden="1" customHeight="1" x14ac:dyDescent="0.25"/>
    <row r="75" ht="13.5" hidden="1" customHeight="1" x14ac:dyDescent="0.25"/>
    <row r="76" ht="13.5" hidden="1" customHeight="1" x14ac:dyDescent="0.25"/>
    <row r="77" ht="13.5" hidden="1" customHeight="1" x14ac:dyDescent="0.25"/>
    <row r="78" ht="13.5" hidden="1" customHeight="1" x14ac:dyDescent="0.25"/>
    <row r="79" ht="13.5" hidden="1" customHeight="1" x14ac:dyDescent="0.25"/>
    <row r="80" ht="13.5" hidden="1" customHeight="1" x14ac:dyDescent="0.25"/>
    <row r="81" ht="13.5" hidden="1" customHeight="1" x14ac:dyDescent="0.25"/>
    <row r="82" ht="13.5" hidden="1" customHeight="1" x14ac:dyDescent="0.25"/>
    <row r="83" ht="13.5" hidden="1" customHeight="1" x14ac:dyDescent="0.25"/>
    <row r="84" ht="13.5" hidden="1" customHeight="1" x14ac:dyDescent="0.25"/>
    <row r="85" ht="13.5" hidden="1" customHeight="1" x14ac:dyDescent="0.25"/>
    <row r="86" ht="13.5" hidden="1" customHeight="1" x14ac:dyDescent="0.25"/>
    <row r="87" ht="13.5" hidden="1" customHeight="1" x14ac:dyDescent="0.25"/>
    <row r="88" ht="13.5" hidden="1" customHeight="1" x14ac:dyDescent="0.25"/>
    <row r="89" ht="13.5" hidden="1" customHeight="1" x14ac:dyDescent="0.25"/>
    <row r="90" ht="13.5" hidden="1" customHeight="1" x14ac:dyDescent="0.25"/>
    <row r="91" ht="13.5" hidden="1" customHeight="1" x14ac:dyDescent="0.25"/>
    <row r="92" ht="13.5" hidden="1" customHeight="1" x14ac:dyDescent="0.25"/>
    <row r="93" ht="13.5" hidden="1" customHeight="1" x14ac:dyDescent="0.25"/>
    <row r="94" ht="13.5" hidden="1" customHeight="1" x14ac:dyDescent="0.25"/>
    <row r="95" ht="13.5" hidden="1" customHeight="1" x14ac:dyDescent="0.25"/>
    <row r="96" ht="13.5" hidden="1" customHeight="1" x14ac:dyDescent="0.25"/>
    <row r="97" ht="13.5" hidden="1" customHeight="1" x14ac:dyDescent="0.25"/>
    <row r="98" ht="13.5" hidden="1" customHeight="1" x14ac:dyDescent="0.25"/>
    <row r="99" ht="13.5" hidden="1" customHeight="1" x14ac:dyDescent="0.25"/>
    <row r="100" ht="13.5" hidden="1" customHeight="1" x14ac:dyDescent="0.25"/>
  </sheetData>
  <hyperlinks>
    <hyperlink ref="C10" r:id="rId1" xr:uid="{00000000-0004-0000-0000-000000000000}"/>
  </hyperlinks>
  <pageMargins left="0.70866141732283472" right="0.70866141732283472" top="0.74803149606299213" bottom="0.74803149606299213" header="0.31496062992125984" footer="0.31496062992125984"/>
  <pageSetup paperSize="8" orientation="landscape" r:id="rId2"/>
  <headerFooter>
    <oddHeader>&amp;L&amp;F&amp;CSheet: &amp;A&amp;ROFFICIAL</oddHeader>
    <oddFooter>&amp;LPrinted on &amp;D at &amp;T&amp;CPage &amp;P of &amp;N&amp;ROfwat</oddFooter>
  </headerFooter>
  <customProperties>
    <customPr name="MMSheetType" r:id="rId3"/>
  </customPropertie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7CD69-63C8-44CA-B56E-38D659D76B5E}">
  <sheetPr codeName="Sheet3">
    <tabColor rgb="FFCCCCCE"/>
    <pageSetUpPr fitToPage="1"/>
  </sheetPr>
  <dimension ref="A1:J78"/>
  <sheetViews>
    <sheetView showGridLines="0" zoomScale="80" zoomScaleNormal="80" workbookViewId="0"/>
  </sheetViews>
  <sheetFormatPr defaultColWidth="0" defaultRowHeight="14.25" x14ac:dyDescent="0.45"/>
  <cols>
    <col min="1" max="1" width="19.453125" style="153" bestFit="1" customWidth="1"/>
    <col min="2" max="2" width="12.81640625" style="153" customWidth="1"/>
    <col min="3" max="3" width="54.81640625" style="153" customWidth="1"/>
    <col min="4" max="4" width="82.1796875" style="153" customWidth="1"/>
    <col min="5" max="6" width="52.6328125" style="153" customWidth="1"/>
    <col min="7" max="10" width="9.36328125" style="153" customWidth="1"/>
    <col min="11" max="13" width="9.36328125" style="153" hidden="1" customWidth="1"/>
    <col min="14" max="16384" width="9.36328125" style="153" hidden="1"/>
  </cols>
  <sheetData>
    <row r="1" spans="1:10" ht="30.75" x14ac:dyDescent="0.45">
      <c r="A1" s="141" t="s">
        <v>30</v>
      </c>
      <c r="B1" s="159"/>
      <c r="C1" s="138"/>
      <c r="D1" s="138"/>
      <c r="E1" s="74"/>
      <c r="F1" s="74"/>
      <c r="G1" s="74"/>
      <c r="H1" s="74"/>
      <c r="I1" s="74"/>
      <c r="J1" s="74"/>
    </row>
    <row r="4" spans="1:10" x14ac:dyDescent="0.45">
      <c r="B4" s="238" t="s">
        <v>31</v>
      </c>
      <c r="C4" s="239"/>
      <c r="D4" s="239"/>
      <c r="E4" s="240"/>
    </row>
    <row r="5" spans="1:10" ht="14.25" customHeight="1" x14ac:dyDescent="0.45">
      <c r="B5" s="448">
        <v>1</v>
      </c>
      <c r="C5" s="447" t="s">
        <v>32</v>
      </c>
      <c r="D5" s="253" t="s">
        <v>33</v>
      </c>
      <c r="E5" s="254"/>
    </row>
    <row r="6" spans="1:10" x14ac:dyDescent="0.45">
      <c r="B6" s="439"/>
      <c r="C6" s="440"/>
      <c r="D6" s="105" t="s">
        <v>34</v>
      </c>
      <c r="E6" s="299" t="s">
        <v>35</v>
      </c>
    </row>
    <row r="7" spans="1:10" x14ac:dyDescent="0.45">
      <c r="B7" s="439"/>
      <c r="C7" s="440"/>
      <c r="D7" s="105" t="s">
        <v>36</v>
      </c>
      <c r="E7" s="243" t="s">
        <v>37</v>
      </c>
    </row>
    <row r="8" spans="1:10" x14ac:dyDescent="0.45">
      <c r="B8" s="439"/>
      <c r="C8" s="440"/>
      <c r="D8" s="105" t="s">
        <v>1885</v>
      </c>
      <c r="E8" s="243" t="s">
        <v>1884</v>
      </c>
    </row>
    <row r="9" spans="1:10" ht="26.25" x14ac:dyDescent="0.45">
      <c r="B9" s="439"/>
      <c r="C9" s="440"/>
      <c r="D9" s="105" t="s">
        <v>38</v>
      </c>
      <c r="E9" s="243" t="s">
        <v>39</v>
      </c>
    </row>
    <row r="10" spans="1:10" ht="26.25" x14ac:dyDescent="0.45">
      <c r="B10" s="439"/>
      <c r="C10" s="440"/>
      <c r="D10" s="105" t="s">
        <v>40</v>
      </c>
      <c r="E10" s="243" t="s">
        <v>41</v>
      </c>
    </row>
    <row r="11" spans="1:10" ht="26.25" x14ac:dyDescent="0.45">
      <c r="B11" s="436"/>
      <c r="C11" s="438"/>
      <c r="D11" s="241" t="s">
        <v>42</v>
      </c>
      <c r="E11" s="252" t="s">
        <v>43</v>
      </c>
    </row>
    <row r="12" spans="1:10" x14ac:dyDescent="0.45">
      <c r="B12" s="245">
        <v>2</v>
      </c>
      <c r="C12" s="241" t="s">
        <v>44</v>
      </c>
      <c r="D12" s="241" t="s">
        <v>45</v>
      </c>
      <c r="E12" s="252" t="str">
        <f ca="1">TOCobxInputs</f>
        <v>InpActive</v>
      </c>
    </row>
    <row r="13" spans="1:10" ht="26.25" x14ac:dyDescent="0.45">
      <c r="B13" s="245">
        <v>3</v>
      </c>
      <c r="C13" s="241" t="s">
        <v>46</v>
      </c>
      <c r="D13" s="241" t="s">
        <v>47</v>
      </c>
      <c r="E13" s="252" t="str">
        <f ca="1">TOCobxInputs</f>
        <v>InpActive</v>
      </c>
    </row>
    <row r="14" spans="1:10" x14ac:dyDescent="0.45">
      <c r="B14" s="245">
        <v>4</v>
      </c>
      <c r="C14" s="241" t="s">
        <v>48</v>
      </c>
      <c r="D14" s="241" t="s">
        <v>49</v>
      </c>
      <c r="E14" s="252" t="str">
        <f>Index!B44</f>
        <v>CPIH financial year average</v>
      </c>
    </row>
    <row r="15" spans="1:10" ht="26.25" x14ac:dyDescent="0.45">
      <c r="B15" s="245">
        <v>5</v>
      </c>
      <c r="C15" s="241" t="s">
        <v>50</v>
      </c>
      <c r="D15" s="241" t="s">
        <v>51</v>
      </c>
      <c r="E15" s="252" t="s">
        <v>52</v>
      </c>
    </row>
    <row r="16" spans="1:10" ht="26.25" x14ac:dyDescent="0.45">
      <c r="B16" s="245">
        <v>6</v>
      </c>
      <c r="C16" s="241" t="s">
        <v>53</v>
      </c>
      <c r="D16" s="241" t="s">
        <v>54</v>
      </c>
      <c r="E16" s="252" t="s">
        <v>55</v>
      </c>
    </row>
    <row r="17" spans="2:5" ht="26.25" x14ac:dyDescent="0.45">
      <c r="B17" s="245">
        <v>7</v>
      </c>
      <c r="C17" s="241" t="s">
        <v>56</v>
      </c>
      <c r="D17" s="241" t="s">
        <v>57</v>
      </c>
      <c r="E17" s="252" t="str">
        <f>'Residential retail'!E15</f>
        <v>Net ODI payments to be applied this year - residential retail</v>
      </c>
    </row>
    <row r="18" spans="2:5" ht="39.4" x14ac:dyDescent="0.45">
      <c r="B18" s="245">
        <v>8</v>
      </c>
      <c r="C18" s="241" t="s">
        <v>1886</v>
      </c>
      <c r="D18" s="241" t="s">
        <v>1894</v>
      </c>
      <c r="E18" s="241" t="s">
        <v>1891</v>
      </c>
    </row>
    <row r="19" spans="2:5" x14ac:dyDescent="0.45">
      <c r="B19" s="245">
        <v>9</v>
      </c>
      <c r="C19" s="241" t="s">
        <v>1886</v>
      </c>
      <c r="D19" s="241" t="s">
        <v>1897</v>
      </c>
      <c r="E19" s="241" t="s">
        <v>1896</v>
      </c>
    </row>
    <row r="20" spans="2:5" x14ac:dyDescent="0.45">
      <c r="B20" s="245">
        <v>10</v>
      </c>
      <c r="C20" s="241" t="s">
        <v>1886</v>
      </c>
      <c r="D20" s="241" t="s">
        <v>1887</v>
      </c>
      <c r="E20" s="241" t="s">
        <v>1888</v>
      </c>
    </row>
    <row r="21" spans="2:5" ht="26.25" x14ac:dyDescent="0.45">
      <c r="B21" s="245">
        <v>11</v>
      </c>
      <c r="C21" s="241" t="s">
        <v>1886</v>
      </c>
      <c r="D21" s="241" t="s">
        <v>1893</v>
      </c>
      <c r="E21" s="241" t="s">
        <v>1892</v>
      </c>
    </row>
    <row r="22" spans="2:5" ht="26.25" x14ac:dyDescent="0.45">
      <c r="B22" s="245">
        <v>12</v>
      </c>
      <c r="C22" s="241" t="s">
        <v>1889</v>
      </c>
      <c r="D22" s="241" t="s">
        <v>1890</v>
      </c>
      <c r="E22" s="241"/>
    </row>
    <row r="23" spans="2:5" x14ac:dyDescent="0.45">
      <c r="B23" s="245">
        <v>13</v>
      </c>
      <c r="C23" s="241" t="s">
        <v>1886</v>
      </c>
      <c r="D23" s="241" t="s">
        <v>1895</v>
      </c>
      <c r="E23" s="241" t="s">
        <v>146</v>
      </c>
    </row>
    <row r="24" spans="2:5" x14ac:dyDescent="0.45">
      <c r="B24" s="245">
        <v>14</v>
      </c>
      <c r="C24" s="241"/>
      <c r="D24" s="241"/>
      <c r="E24" s="241"/>
    </row>
    <row r="25" spans="2:5" x14ac:dyDescent="0.45">
      <c r="B25" s="245">
        <v>15</v>
      </c>
      <c r="C25" s="241"/>
      <c r="D25" s="241"/>
      <c r="E25" s="241"/>
    </row>
    <row r="26" spans="2:5" x14ac:dyDescent="0.45">
      <c r="B26" s="245">
        <v>16</v>
      </c>
      <c r="C26" s="241"/>
      <c r="D26" s="241"/>
      <c r="E26" s="241"/>
    </row>
    <row r="27" spans="2:5" x14ac:dyDescent="0.45">
      <c r="B27" s="245">
        <v>17</v>
      </c>
      <c r="C27" s="241"/>
      <c r="D27" s="241"/>
      <c r="E27" s="241"/>
    </row>
    <row r="28" spans="2:5" x14ac:dyDescent="0.45">
      <c r="B28" s="245">
        <v>18</v>
      </c>
      <c r="C28" s="241"/>
      <c r="D28" s="241"/>
      <c r="E28" s="241"/>
    </row>
    <row r="29" spans="2:5" x14ac:dyDescent="0.45">
      <c r="B29" s="245">
        <v>19</v>
      </c>
      <c r="C29" s="241"/>
      <c r="D29" s="241"/>
      <c r="E29" s="241"/>
    </row>
    <row r="30" spans="2:5" x14ac:dyDescent="0.45">
      <c r="B30" s="245">
        <v>20</v>
      </c>
      <c r="C30" s="241"/>
      <c r="D30" s="241"/>
      <c r="E30" s="241"/>
    </row>
    <row r="31" spans="2:5" x14ac:dyDescent="0.45">
      <c r="B31" s="245">
        <v>21</v>
      </c>
      <c r="C31" s="241"/>
      <c r="D31" s="241"/>
      <c r="E31" s="241"/>
    </row>
    <row r="32" spans="2:5" x14ac:dyDescent="0.45">
      <c r="B32" s="245">
        <v>22</v>
      </c>
      <c r="C32" s="241"/>
      <c r="D32" s="241"/>
      <c r="E32" s="241"/>
    </row>
    <row r="33" spans="2:5" x14ac:dyDescent="0.45">
      <c r="B33" s="245">
        <v>23</v>
      </c>
      <c r="C33" s="241"/>
      <c r="D33" s="241"/>
      <c r="E33" s="241"/>
    </row>
    <row r="34" spans="2:5" x14ac:dyDescent="0.45">
      <c r="B34" s="245">
        <v>24</v>
      </c>
      <c r="C34" s="241"/>
      <c r="D34" s="241"/>
      <c r="E34" s="241"/>
    </row>
    <row r="35" spans="2:5" x14ac:dyDescent="0.45">
      <c r="B35" s="245">
        <v>25</v>
      </c>
      <c r="C35" s="241"/>
      <c r="D35" s="241"/>
      <c r="E35" s="241"/>
    </row>
    <row r="36" spans="2:5" x14ac:dyDescent="0.45">
      <c r="B36" s="245">
        <v>26</v>
      </c>
      <c r="C36" s="241"/>
      <c r="D36" s="241"/>
      <c r="E36" s="241"/>
    </row>
    <row r="37" spans="2:5" x14ac:dyDescent="0.45">
      <c r="B37" s="245">
        <v>27</v>
      </c>
      <c r="C37" s="241"/>
      <c r="D37" s="241"/>
      <c r="E37" s="241"/>
    </row>
    <row r="38" spans="2:5" x14ac:dyDescent="0.45">
      <c r="B38" s="245">
        <v>28</v>
      </c>
      <c r="C38" s="241"/>
      <c r="D38" s="241"/>
      <c r="E38" s="241"/>
    </row>
    <row r="39" spans="2:5" x14ac:dyDescent="0.45">
      <c r="B39" s="245">
        <v>29</v>
      </c>
      <c r="C39" s="241"/>
      <c r="D39" s="241"/>
      <c r="E39" s="241"/>
    </row>
    <row r="40" spans="2:5" x14ac:dyDescent="0.45">
      <c r="B40" s="245">
        <v>30</v>
      </c>
      <c r="C40" s="241"/>
      <c r="D40" s="241"/>
      <c r="E40" s="241"/>
    </row>
    <row r="41" spans="2:5" x14ac:dyDescent="0.45">
      <c r="B41" s="245">
        <v>31</v>
      </c>
      <c r="C41" s="241"/>
      <c r="D41" s="241"/>
      <c r="E41" s="241"/>
    </row>
    <row r="42" spans="2:5" x14ac:dyDescent="0.45">
      <c r="B42" s="245">
        <v>32</v>
      </c>
      <c r="C42" s="241"/>
      <c r="D42" s="241"/>
      <c r="E42" s="241"/>
    </row>
    <row r="43" spans="2:5" x14ac:dyDescent="0.45">
      <c r="B43" s="245">
        <v>33</v>
      </c>
      <c r="C43" s="241"/>
      <c r="D43" s="241"/>
      <c r="E43" s="241"/>
    </row>
    <row r="44" spans="2:5" x14ac:dyDescent="0.45">
      <c r="B44" s="238" t="s">
        <v>58</v>
      </c>
      <c r="C44" s="239"/>
      <c r="D44" s="239"/>
      <c r="E44" s="240"/>
    </row>
    <row r="45" spans="2:5" ht="36" customHeight="1" x14ac:dyDescent="0.45">
      <c r="B45" s="245">
        <v>1</v>
      </c>
      <c r="C45" s="241" t="s">
        <v>59</v>
      </c>
      <c r="D45" s="241" t="s">
        <v>60</v>
      </c>
      <c r="E45" s="241" t="s">
        <v>61</v>
      </c>
    </row>
    <row r="46" spans="2:5" ht="63.75" customHeight="1" x14ac:dyDescent="0.45">
      <c r="B46" s="449">
        <v>2</v>
      </c>
      <c r="C46" s="441" t="s">
        <v>62</v>
      </c>
      <c r="D46" s="441" t="s">
        <v>63</v>
      </c>
      <c r="E46" s="243" t="str">
        <f>'K-based controls'!$E$230</f>
        <v xml:space="preserve">Allowed revenue percentage movement after cost change (WR) </v>
      </c>
    </row>
    <row r="47" spans="2:5" ht="26.25" x14ac:dyDescent="0.45">
      <c r="B47" s="450"/>
      <c r="C47" s="442"/>
      <c r="D47" s="442"/>
      <c r="E47" s="243" t="str">
        <f>'K-based controls'!$E$245</f>
        <v xml:space="preserve">Allowed revenue percentage movement after cost change (Nov-Nov CPIH deflated) (WR) </v>
      </c>
    </row>
    <row r="48" spans="2:5" ht="26.25" x14ac:dyDescent="0.45">
      <c r="B48" s="450"/>
      <c r="C48" s="442"/>
      <c r="D48" s="442"/>
      <c r="E48" s="243" t="str">
        <f>'K-based controls'!$E$264</f>
        <v xml:space="preserve">Cost change process impact on k as a percentage (WR) </v>
      </c>
    </row>
    <row r="49" spans="2:5" x14ac:dyDescent="0.45">
      <c r="B49" s="451"/>
      <c r="C49" s="443"/>
      <c r="D49" s="443"/>
      <c r="E49" s="243" t="str">
        <f>'K-based controls'!$E$362</f>
        <v xml:space="preserve">Total Revised K (WR) </v>
      </c>
    </row>
    <row r="50" spans="2:5" ht="15" customHeight="1" x14ac:dyDescent="0.45">
      <c r="B50" s="444">
        <v>3</v>
      </c>
      <c r="C50" s="437" t="s">
        <v>64</v>
      </c>
      <c r="D50" s="437" t="s">
        <v>65</v>
      </c>
      <c r="E50" s="243" t="str">
        <f>InpActive!E115</f>
        <v>Current year cost change model adjustments – bioresouces</v>
      </c>
    </row>
    <row r="51" spans="2:5" ht="15" customHeight="1" x14ac:dyDescent="0.45">
      <c r="B51" s="445"/>
      <c r="C51" s="440"/>
      <c r="D51" s="440"/>
      <c r="E51" s="243" t="str">
        <f>InpActive!E116</f>
        <v>Prior year cost change process revenue adjustments - bioresouces</v>
      </c>
    </row>
    <row r="52" spans="2:5" ht="15" customHeight="1" x14ac:dyDescent="0.45">
      <c r="B52" s="445"/>
      <c r="C52" s="440"/>
      <c r="D52" s="440"/>
      <c r="E52" s="243" t="str">
        <f>'Bioresources (Sludge)'!E86</f>
        <v>Cost change process revenue adjustment nominal prices - bioresources (sludge)</v>
      </c>
    </row>
    <row r="53" spans="2:5" ht="15" customHeight="1" x14ac:dyDescent="0.45">
      <c r="B53" s="445"/>
      <c r="C53" s="440"/>
      <c r="D53" s="440"/>
      <c r="E53" s="243" t="str">
        <f>'Bioresources (Sludge)'!$E$104</f>
        <v>Total cost change process adjustment + tax in £m (2022-23 FYA CPIH prices) - bioresources (sludge)</v>
      </c>
    </row>
    <row r="54" spans="2:5" ht="15" customHeight="1" x14ac:dyDescent="0.45">
      <c r="B54" s="446"/>
      <c r="C54" s="438"/>
      <c r="D54" s="438"/>
      <c r="E54" s="243" t="str">
        <f>'Bioresources (Sludge)'!$E$111</f>
        <v>Revised unadjusted revenue (URt)</v>
      </c>
    </row>
    <row r="55" spans="2:5" x14ac:dyDescent="0.45">
      <c r="B55" s="238" t="s">
        <v>66</v>
      </c>
      <c r="C55" s="239"/>
      <c r="D55" s="239"/>
      <c r="E55" s="240"/>
    </row>
    <row r="56" spans="2:5" ht="15" customHeight="1" x14ac:dyDescent="0.45">
      <c r="B56" s="242">
        <v>1</v>
      </c>
      <c r="C56" s="105" t="s">
        <v>30</v>
      </c>
      <c r="D56" s="105" t="s">
        <v>67</v>
      </c>
      <c r="E56" s="243" t="str">
        <f>$A$1</f>
        <v>Change log</v>
      </c>
    </row>
    <row r="57" spans="2:5" x14ac:dyDescent="0.45">
      <c r="B57" s="242">
        <v>2</v>
      </c>
      <c r="C57" s="105" t="s">
        <v>68</v>
      </c>
      <c r="D57" s="105" t="s">
        <v>69</v>
      </c>
      <c r="E57" s="243" t="str">
        <f ca="1">'Inputs &amp; outputs log'!$A$1</f>
        <v>Inputs &amp; outputs log</v>
      </c>
    </row>
    <row r="58" spans="2:5" ht="26.25" x14ac:dyDescent="0.45">
      <c r="B58" s="435">
        <v>3</v>
      </c>
      <c r="C58" s="437" t="s">
        <v>70</v>
      </c>
      <c r="D58" s="441" t="s">
        <v>71</v>
      </c>
      <c r="E58" s="243" t="str">
        <f>InpActive!$E$103</f>
        <v xml:space="preserve">Current year cost change model adjustments – wholesale (WR) </v>
      </c>
    </row>
    <row r="59" spans="2:5" ht="15" customHeight="1" x14ac:dyDescent="0.45">
      <c r="B59" s="439"/>
      <c r="C59" s="440"/>
      <c r="D59" s="442"/>
      <c r="E59" s="243" t="str">
        <f>InpActive!$E$109</f>
        <v xml:space="preserve">Prior year cost change process revenue adjustments - wholesale (WR) </v>
      </c>
    </row>
    <row r="60" spans="2:5" ht="26.25" x14ac:dyDescent="0.45">
      <c r="B60" s="439"/>
      <c r="C60" s="440"/>
      <c r="D60" s="442"/>
      <c r="E60" s="243" t="str">
        <f>InpActive!$E$115</f>
        <v>Current year cost change model adjustments – bioresouces</v>
      </c>
    </row>
    <row r="61" spans="2:5" ht="26.25" x14ac:dyDescent="0.45">
      <c r="B61" s="439"/>
      <c r="C61" s="440"/>
      <c r="D61" s="442"/>
      <c r="E61" s="243" t="str">
        <f>InpActive!$E$124</f>
        <v xml:space="preserve">Delayed delivery mechanism adjustment - wholesale (ADDN1) </v>
      </c>
    </row>
    <row r="62" spans="2:5" x14ac:dyDescent="0.45">
      <c r="B62" s="439"/>
      <c r="C62" s="440"/>
      <c r="D62" s="442"/>
      <c r="E62" s="244" t="s">
        <v>72</v>
      </c>
    </row>
    <row r="63" spans="2:5" x14ac:dyDescent="0.45">
      <c r="B63" s="439"/>
      <c r="C63" s="440"/>
      <c r="D63" s="442"/>
      <c r="E63" s="244" t="s">
        <v>73</v>
      </c>
    </row>
    <row r="64" spans="2:5" x14ac:dyDescent="0.45">
      <c r="B64" s="436"/>
      <c r="C64" s="438"/>
      <c r="D64" s="443"/>
      <c r="E64" s="243">
        <f>'K-based controls'!$B$84</f>
        <v>0</v>
      </c>
    </row>
    <row r="65" spans="2:5" x14ac:dyDescent="0.45">
      <c r="B65" s="435">
        <v>4</v>
      </c>
      <c r="C65" s="437" t="s">
        <v>74</v>
      </c>
      <c r="D65" s="437" t="s">
        <v>75</v>
      </c>
      <c r="E65" s="244" t="s">
        <v>72</v>
      </c>
    </row>
    <row r="66" spans="2:5" x14ac:dyDescent="0.45">
      <c r="B66" s="439"/>
      <c r="C66" s="440"/>
      <c r="D66" s="440"/>
      <c r="E66" s="244" t="s">
        <v>73</v>
      </c>
    </row>
    <row r="67" spans="2:5" ht="26.25" x14ac:dyDescent="0.45">
      <c r="B67" s="436"/>
      <c r="C67" s="438"/>
      <c r="D67" s="438"/>
      <c r="E67" s="243" t="str">
        <f>Outputs!$B$42</f>
        <v>Cost related revenue adjustments to apply in future years</v>
      </c>
    </row>
    <row r="68" spans="2:5" x14ac:dyDescent="0.45">
      <c r="B68" s="435">
        <v>5</v>
      </c>
      <c r="C68" s="437" t="s">
        <v>76</v>
      </c>
      <c r="D68" s="437" t="s">
        <v>77</v>
      </c>
      <c r="E68" s="243" t="str">
        <f>'Residential retail'!E73</f>
        <v>Revised M</v>
      </c>
    </row>
    <row r="69" spans="2:5" ht="26.25" x14ac:dyDescent="0.45">
      <c r="B69" s="436"/>
      <c r="C69" s="438"/>
      <c r="D69" s="438"/>
      <c r="E69" s="243" t="str">
        <f>'Residential retail'!$E$67</f>
        <v>Total value of ODI - residential retail per customer</v>
      </c>
    </row>
    <row r="70" spans="2:5" ht="26.25" x14ac:dyDescent="0.45">
      <c r="B70" s="242">
        <v>6</v>
      </c>
      <c r="C70" s="105" t="s">
        <v>44</v>
      </c>
      <c r="D70" s="105" t="s">
        <v>78</v>
      </c>
      <c r="E70" s="243" t="str">
        <f>InpActive!$E$165</f>
        <v>Retail revenue M (in last determination) - residential retail</v>
      </c>
    </row>
    <row r="71" spans="2:5" x14ac:dyDescent="0.45">
      <c r="B71" s="435">
        <v>7</v>
      </c>
      <c r="C71" s="437" t="s">
        <v>48</v>
      </c>
      <c r="D71" s="437" t="s">
        <v>79</v>
      </c>
      <c r="E71" s="243" t="str">
        <f>Index!$E$23</f>
        <v>November CPIH annual inflation figures</v>
      </c>
    </row>
    <row r="72" spans="2:5" x14ac:dyDescent="0.45">
      <c r="B72" s="436"/>
      <c r="C72" s="438"/>
      <c r="D72" s="438"/>
      <c r="E72" s="243" t="str">
        <f>Index!$E$16</f>
        <v>November CPIH inflation (Prior year)</v>
      </c>
    </row>
    <row r="73" spans="2:5" ht="26.25" x14ac:dyDescent="0.45">
      <c r="B73" s="242">
        <v>8</v>
      </c>
      <c r="C73" s="105" t="s">
        <v>44</v>
      </c>
      <c r="D73" s="105" t="s">
        <v>80</v>
      </c>
      <c r="E73" s="243" t="str">
        <f>InpActive!$A$29</f>
        <v>ODI Payments</v>
      </c>
    </row>
    <row r="74" spans="2:5" x14ac:dyDescent="0.45">
      <c r="B74" s="435">
        <v>9</v>
      </c>
      <c r="C74" s="437" t="s">
        <v>81</v>
      </c>
      <c r="D74" s="437" t="s">
        <v>82</v>
      </c>
      <c r="E74" s="243" t="str">
        <f>InpActive!$E$18</f>
        <v>Thousands in a million</v>
      </c>
    </row>
    <row r="75" spans="2:5" ht="26.25" x14ac:dyDescent="0.45">
      <c r="B75" s="439"/>
      <c r="C75" s="440"/>
      <c r="D75" s="440"/>
      <c r="E75" s="243" t="str">
        <f>InpActive!$E$172</f>
        <v xml:space="preserve">Allowed average retail cost component (rct in last determination) (tariff band 2) </v>
      </c>
    </row>
    <row r="76" spans="2:5" x14ac:dyDescent="0.45">
      <c r="B76" s="439"/>
      <c r="C76" s="440"/>
      <c r="D76" s="440"/>
      <c r="E76" s="243" t="str">
        <f>'Business retail'!$B$98</f>
        <v>Revised allowed average retail cost component</v>
      </c>
    </row>
    <row r="77" spans="2:5" x14ac:dyDescent="0.45">
      <c r="B77" s="439"/>
      <c r="C77" s="440"/>
      <c r="D77" s="440"/>
      <c r="E77" s="243" t="str">
        <f>'Business retail'!$B$73</f>
        <v>Allowed retail cost component in £m</v>
      </c>
    </row>
    <row r="78" spans="2:5" ht="26.25" x14ac:dyDescent="0.45">
      <c r="B78" s="436"/>
      <c r="C78" s="438"/>
      <c r="D78" s="438"/>
      <c r="E78" s="243" t="str">
        <f>'Residential retail'!$B$63</f>
        <v>Total value of ODI - residential retail per customer</v>
      </c>
    </row>
  </sheetData>
  <mergeCells count="23">
    <mergeCell ref="C5:C11"/>
    <mergeCell ref="B5:B11"/>
    <mergeCell ref="B46:B49"/>
    <mergeCell ref="C46:C49"/>
    <mergeCell ref="D46:D49"/>
    <mergeCell ref="B58:B64"/>
    <mergeCell ref="C58:C64"/>
    <mergeCell ref="D58:D64"/>
    <mergeCell ref="C50:C54"/>
    <mergeCell ref="D50:D54"/>
    <mergeCell ref="B50:B54"/>
    <mergeCell ref="B65:B67"/>
    <mergeCell ref="C65:C67"/>
    <mergeCell ref="D65:D67"/>
    <mergeCell ref="B68:B69"/>
    <mergeCell ref="C68:C69"/>
    <mergeCell ref="D68:D69"/>
    <mergeCell ref="B71:B72"/>
    <mergeCell ref="C71:C72"/>
    <mergeCell ref="D71:D72"/>
    <mergeCell ref="B74:B78"/>
    <mergeCell ref="C74:C78"/>
    <mergeCell ref="D74:D78"/>
  </mergeCells>
  <pageMargins left="0.70866141732283472" right="0.70866141732283472" top="0.74803149606299213" bottom="0.74803149606299213" header="0.31496062992125984" footer="0.31496062992125984"/>
  <pageSetup paperSize="8" scale="46"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452DE-FB79-4604-A5F9-70873E0CED89}">
  <sheetPr codeName="Sheet4">
    <tabColor rgb="FFCCCCCE"/>
  </sheetPr>
  <dimension ref="A1:I69"/>
  <sheetViews>
    <sheetView showGridLines="0" zoomScale="80" zoomScaleNormal="80" workbookViewId="0"/>
  </sheetViews>
  <sheetFormatPr defaultColWidth="0" defaultRowHeight="9.75" zeroHeight="1" x14ac:dyDescent="0.25"/>
  <cols>
    <col min="1" max="1" width="57.1796875" bestFit="1" customWidth="1"/>
    <col min="2" max="2" width="4.81640625" bestFit="1" customWidth="1"/>
    <col min="3" max="3" width="14.36328125" bestFit="1" customWidth="1"/>
    <col min="4" max="4" width="40.6328125" bestFit="1" customWidth="1"/>
    <col min="5" max="5" width="59" bestFit="1" customWidth="1"/>
    <col min="6" max="6" width="33.81640625" customWidth="1"/>
    <col min="7" max="7" width="24.36328125" customWidth="1"/>
    <col min="8" max="8" width="12" customWidth="1"/>
    <col min="9" max="9" width="8.81640625" customWidth="1"/>
    <col min="10" max="13" width="8.81640625" hidden="1" customWidth="1"/>
    <col min="14" max="16384" width="8.81640625" hidden="1"/>
  </cols>
  <sheetData>
    <row r="1" spans="1:9" ht="30.75" x14ac:dyDescent="0.25">
      <c r="A1" s="189" t="str">
        <f ca="1" xml:space="preserve"> RIGHT(CELL("filename", $A$1), LEN(CELL("filename", $A$1)) - SEARCH("]", CELL("filename", $A$1)))</f>
        <v>Inputs &amp; outputs log</v>
      </c>
      <c r="B1" s="94"/>
      <c r="C1" s="94"/>
      <c r="D1" s="94"/>
      <c r="E1" s="94"/>
      <c r="F1" s="94"/>
      <c r="G1" s="94"/>
      <c r="H1" s="94"/>
      <c r="I1" s="94"/>
    </row>
    <row r="2" spans="1:9" x14ac:dyDescent="0.25"/>
    <row r="3" spans="1:9" x14ac:dyDescent="0.25"/>
    <row r="4" spans="1:9" x14ac:dyDescent="0.25"/>
    <row r="5" spans="1:9" ht="18" x14ac:dyDescent="0.25">
      <c r="A5" s="101" t="s">
        <v>83</v>
      </c>
      <c r="B5" s="101"/>
      <c r="C5" s="101"/>
      <c r="D5" s="147"/>
      <c r="E5" s="163"/>
      <c r="F5" s="120"/>
      <c r="G5" s="120"/>
    </row>
    <row r="6" spans="1:9" x14ac:dyDescent="0.25"/>
    <row r="7" spans="1:9" ht="13.15" x14ac:dyDescent="0.25">
      <c r="B7" s="68" t="s">
        <v>84</v>
      </c>
      <c r="C7" s="68" t="s">
        <v>85</v>
      </c>
      <c r="D7" s="68" t="s">
        <v>86</v>
      </c>
      <c r="E7" s="68" t="s">
        <v>87</v>
      </c>
      <c r="F7" s="68" t="s">
        <v>88</v>
      </c>
      <c r="G7" s="68" t="s">
        <v>89</v>
      </c>
    </row>
    <row r="8" spans="1:9" ht="13.15" x14ac:dyDescent="0.25">
      <c r="B8" s="160">
        <v>1</v>
      </c>
      <c r="C8" s="126" t="s">
        <v>44</v>
      </c>
      <c r="D8" s="246" t="str">
        <f>InpActive!$E$27</f>
        <v>Year of adjustment lag</v>
      </c>
      <c r="E8" s="118" t="s">
        <v>90</v>
      </c>
      <c r="F8" s="118" t="s">
        <v>91</v>
      </c>
      <c r="G8" s="246" t="str">
        <f>InpActive!$G$27</f>
        <v>year #</v>
      </c>
    </row>
    <row r="9" spans="1:9" ht="26.25" x14ac:dyDescent="0.25">
      <c r="B9" s="160">
        <v>2</v>
      </c>
      <c r="C9" s="126" t="s">
        <v>44</v>
      </c>
      <c r="D9" s="246" t="str">
        <f>InpActive!$E$28</f>
        <v>Reporting year as financial year ending</v>
      </c>
      <c r="E9" s="126" t="s">
        <v>92</v>
      </c>
      <c r="F9" s="118" t="s">
        <v>91</v>
      </c>
      <c r="G9" s="246" t="str">
        <f>InpActive!$G$28</f>
        <v>year</v>
      </c>
    </row>
    <row r="10" spans="1:9" ht="52.5" x14ac:dyDescent="0.25">
      <c r="B10" s="160">
        <v>3</v>
      </c>
      <c r="C10" s="126" t="s">
        <v>44</v>
      </c>
      <c r="D10" s="246" t="str">
        <f>InpActive!$E$35</f>
        <v xml:space="preserve">Net ODI payments - wholesale (WR) </v>
      </c>
      <c r="E10" s="118" t="s">
        <v>93</v>
      </c>
      <c r="F10" s="118" t="s">
        <v>94</v>
      </c>
      <c r="G10" s="246" t="str">
        <f>InpActive!$G$35</f>
        <v>£m (2022-23 FYA CPIH prices)</v>
      </c>
    </row>
    <row r="11" spans="1:9" ht="26.25" x14ac:dyDescent="0.25">
      <c r="B11" s="160">
        <v>4</v>
      </c>
      <c r="C11" s="126" t="s">
        <v>44</v>
      </c>
      <c r="D11" s="246" t="str">
        <f>InpActive!$E$41</f>
        <v>Net ODI payments - bioresources (sludge)</v>
      </c>
      <c r="E11" s="118" t="s">
        <v>95</v>
      </c>
      <c r="F11" s="118" t="s">
        <v>94</v>
      </c>
      <c r="G11" s="246" t="str">
        <f>InpActive!$G$41</f>
        <v>£m (2022-23 FYA CPIH prices)</v>
      </c>
    </row>
    <row r="12" spans="1:9" ht="26.25" x14ac:dyDescent="0.25">
      <c r="B12" s="160">
        <v>5</v>
      </c>
      <c r="C12" s="126" t="s">
        <v>44</v>
      </c>
      <c r="D12" s="246" t="str">
        <f>InpActive!$E$42</f>
        <v>Net ODI payments - residential retail</v>
      </c>
      <c r="E12" s="118" t="s">
        <v>96</v>
      </c>
      <c r="F12" s="118" t="s">
        <v>94</v>
      </c>
      <c r="G12" s="246" t="str">
        <f>InpActive!$G$42</f>
        <v>£m (2022-23 FYA CPIH prices)</v>
      </c>
    </row>
    <row r="13" spans="1:9" ht="26.25" x14ac:dyDescent="0.25">
      <c r="B13" s="160">
        <v>6</v>
      </c>
      <c r="C13" s="126" t="s">
        <v>44</v>
      </c>
      <c r="D13" s="246" t="str">
        <f>InpActive!$E$43</f>
        <v>Net ODI payments - business retail</v>
      </c>
      <c r="E13" s="118" t="s">
        <v>97</v>
      </c>
      <c r="F13" s="118" t="s">
        <v>94</v>
      </c>
      <c r="G13" s="246" t="str">
        <f>InpActive!$G$43</f>
        <v>£m (2022-23 FYA CPIH prices)</v>
      </c>
    </row>
    <row r="14" spans="1:9" ht="39.4" x14ac:dyDescent="0.25">
      <c r="B14" s="160">
        <v>7</v>
      </c>
      <c r="C14" s="126" t="s">
        <v>44</v>
      </c>
      <c r="D14" s="246" t="str">
        <f>InpActive!$E$48</f>
        <v xml:space="preserve">ODI payments deferred from previous reconciliation year - wholesale (WR) </v>
      </c>
      <c r="E14" s="118" t="s">
        <v>98</v>
      </c>
      <c r="F14" s="118" t="s">
        <v>99</v>
      </c>
      <c r="G14" s="246" t="str">
        <f>InpActive!$G$48</f>
        <v>£m (2022-23 FYA CPIH prices)</v>
      </c>
    </row>
    <row r="15" spans="1:9" ht="39.4" x14ac:dyDescent="0.25">
      <c r="B15" s="160">
        <v>8</v>
      </c>
      <c r="C15" s="126" t="s">
        <v>44</v>
      </c>
      <c r="D15" s="246" t="str">
        <f>InpActive!$E$54</f>
        <v>ODI payments deferred from previous reconciliation year - bioresources (sludge)</v>
      </c>
      <c r="E15" s="118" t="s">
        <v>100</v>
      </c>
      <c r="F15" s="118" t="s">
        <v>99</v>
      </c>
      <c r="G15" s="246" t="str">
        <f>InpActive!$G$54</f>
        <v>£m (2022-23 FYA CPIH prices)</v>
      </c>
    </row>
    <row r="16" spans="1:9" ht="39.4" x14ac:dyDescent="0.25">
      <c r="B16" s="160">
        <v>9</v>
      </c>
      <c r="C16" s="126" t="s">
        <v>44</v>
      </c>
      <c r="D16" s="246" t="str">
        <f>InpActive!$E$55</f>
        <v>ODI payments deferred from previous reconciliation year - residential retail</v>
      </c>
      <c r="E16" s="118" t="s">
        <v>101</v>
      </c>
      <c r="F16" s="118" t="s">
        <v>99</v>
      </c>
      <c r="G16" s="246" t="str">
        <f>InpActive!$G$55</f>
        <v>£m (2022-23 FYA CPIH prices)</v>
      </c>
    </row>
    <row r="17" spans="2:7" ht="39.4" x14ac:dyDescent="0.25">
      <c r="B17" s="160">
        <v>10</v>
      </c>
      <c r="C17" s="126" t="s">
        <v>44</v>
      </c>
      <c r="D17" s="246" t="str">
        <f>InpActive!$E$56</f>
        <v>ODI payments deferred from previous reconciliation year - business retail</v>
      </c>
      <c r="E17" s="118" t="s">
        <v>102</v>
      </c>
      <c r="F17" s="118" t="s">
        <v>99</v>
      </c>
      <c r="G17" s="246" t="str">
        <f>InpActive!$G$56</f>
        <v>£m (2022-23 FYA CPIH prices)</v>
      </c>
    </row>
    <row r="18" spans="2:7" ht="26.25" x14ac:dyDescent="0.25">
      <c r="B18" s="160">
        <v>11</v>
      </c>
      <c r="C18" s="126" t="s">
        <v>44</v>
      </c>
      <c r="D18" s="246" t="str">
        <f>InpActive!$E$65</f>
        <v xml:space="preserve">Voluntary abatements - wholesale (WR) </v>
      </c>
      <c r="E18" s="118" t="s">
        <v>103</v>
      </c>
      <c r="F18" s="118" t="s">
        <v>104</v>
      </c>
      <c r="G18" s="246" t="str">
        <f>InpActive!$G$65</f>
        <v>£m (2022-23 FYA CPIH prices)</v>
      </c>
    </row>
    <row r="19" spans="2:7" ht="26.25" x14ac:dyDescent="0.25">
      <c r="B19" s="160">
        <v>12</v>
      </c>
      <c r="C19" s="126" t="s">
        <v>44</v>
      </c>
      <c r="D19" s="246" t="str">
        <f>InpActive!$E$71</f>
        <v>Voluntary abatements - bioresources (sludge)</v>
      </c>
      <c r="E19" s="118" t="s">
        <v>105</v>
      </c>
      <c r="F19" s="118" t="s">
        <v>104</v>
      </c>
      <c r="G19" s="246" t="str">
        <f>InpActive!$G$71</f>
        <v>£m (2022-23 FYA CPIH prices)</v>
      </c>
    </row>
    <row r="20" spans="2:7" ht="26.25" x14ac:dyDescent="0.25">
      <c r="B20" s="160">
        <v>13</v>
      </c>
      <c r="C20" s="126" t="s">
        <v>44</v>
      </c>
      <c r="D20" s="246" t="str">
        <f>InpActive!$E$72</f>
        <v>Voluntary abatements - residential retail</v>
      </c>
      <c r="E20" s="118" t="s">
        <v>106</v>
      </c>
      <c r="F20" s="118" t="s">
        <v>104</v>
      </c>
      <c r="G20" s="246" t="str">
        <f>InpActive!$G$72</f>
        <v>£m (2022-23 FYA CPIH prices)</v>
      </c>
    </row>
    <row r="21" spans="2:7" ht="26.25" x14ac:dyDescent="0.25">
      <c r="B21" s="160">
        <v>14</v>
      </c>
      <c r="C21" s="126" t="s">
        <v>44</v>
      </c>
      <c r="D21" s="246" t="str">
        <f>InpActive!$E$73</f>
        <v>Voluntary abatements - business retail</v>
      </c>
      <c r="E21" s="118" t="s">
        <v>107</v>
      </c>
      <c r="F21" s="118" t="s">
        <v>104</v>
      </c>
      <c r="G21" s="246" t="str">
        <f>InpActive!$G$73</f>
        <v>£m (2022-23 FYA CPIH prices)</v>
      </c>
    </row>
    <row r="22" spans="2:7" ht="26.25" x14ac:dyDescent="0.25">
      <c r="B22" s="160">
        <v>15</v>
      </c>
      <c r="C22" s="126" t="s">
        <v>44</v>
      </c>
      <c r="D22" s="246" t="str">
        <f>InpActive!$E$78</f>
        <v xml:space="preserve">Voluntary deferrals - wholesale (WR) </v>
      </c>
      <c r="E22" s="118" t="s">
        <v>108</v>
      </c>
      <c r="F22" s="118" t="s">
        <v>104</v>
      </c>
      <c r="G22" s="246" t="str">
        <f>InpActive!$G$78</f>
        <v>£m (2022-23 FYA CPIH prices)</v>
      </c>
    </row>
    <row r="23" spans="2:7" ht="26.25" x14ac:dyDescent="0.25">
      <c r="B23" s="160">
        <v>16</v>
      </c>
      <c r="C23" s="126" t="s">
        <v>44</v>
      </c>
      <c r="D23" s="246" t="str">
        <f>InpActive!$E$84</f>
        <v>Voluntary deferrals - bioresources (sludge)</v>
      </c>
      <c r="E23" s="118" t="s">
        <v>109</v>
      </c>
      <c r="F23" s="118" t="s">
        <v>104</v>
      </c>
      <c r="G23" s="246" t="str">
        <f>InpActive!$G$84</f>
        <v>£m (2022-23 FYA CPIH prices)</v>
      </c>
    </row>
    <row r="24" spans="2:7" ht="26.25" x14ac:dyDescent="0.25">
      <c r="B24" s="160">
        <v>17</v>
      </c>
      <c r="C24" s="126" t="s">
        <v>44</v>
      </c>
      <c r="D24" s="246" t="str">
        <f>InpActive!$E$85</f>
        <v>Voluntary deferrals - residential retail</v>
      </c>
      <c r="E24" s="118" t="s">
        <v>110</v>
      </c>
      <c r="F24" s="118" t="s">
        <v>104</v>
      </c>
      <c r="G24" s="246" t="str">
        <f>InpActive!$G$85</f>
        <v>£m (2022-23 FYA CPIH prices)</v>
      </c>
    </row>
    <row r="25" spans="2:7" ht="26.25" x14ac:dyDescent="0.25">
      <c r="B25" s="160">
        <v>18</v>
      </c>
      <c r="C25" s="126" t="s">
        <v>44</v>
      </c>
      <c r="D25" s="246" t="str">
        <f>InpActive!$E$86</f>
        <v>Voluntary deferrals - business retail</v>
      </c>
      <c r="E25" s="118" t="s">
        <v>111</v>
      </c>
      <c r="F25" s="118" t="s">
        <v>104</v>
      </c>
      <c r="G25" s="246" t="str">
        <f>InpActive!$G$86</f>
        <v>£m (2022-23 FYA CPIH prices)</v>
      </c>
    </row>
    <row r="26" spans="2:7" ht="26.25" x14ac:dyDescent="0.25">
      <c r="B26" s="160">
        <v>19</v>
      </c>
      <c r="C26" s="126" t="s">
        <v>44</v>
      </c>
      <c r="D26" s="246" t="str">
        <f>InpActive!$E$91</f>
        <v xml:space="preserve">Other adjustments - wholesale (WR) </v>
      </c>
      <c r="E26" s="118" t="s">
        <v>112</v>
      </c>
      <c r="F26" s="118" t="s">
        <v>104</v>
      </c>
      <c r="G26" s="246" t="str">
        <f>InpActive!$G$91</f>
        <v>£m (2022-23 FYA CPIH prices)</v>
      </c>
    </row>
    <row r="27" spans="2:7" ht="26.25" x14ac:dyDescent="0.25">
      <c r="B27" s="160">
        <v>20</v>
      </c>
      <c r="C27" s="126" t="s">
        <v>44</v>
      </c>
      <c r="D27" s="246" t="str">
        <f>InpActive!$E$97</f>
        <v>Other adjustments -  bioresources (sludge)</v>
      </c>
      <c r="E27" s="118" t="s">
        <v>113</v>
      </c>
      <c r="F27" s="118" t="s">
        <v>104</v>
      </c>
      <c r="G27" s="246" t="str">
        <f>InpActive!$G$97</f>
        <v>£m (2022-23 FYA CPIH prices)</v>
      </c>
    </row>
    <row r="28" spans="2:7" ht="26.25" x14ac:dyDescent="0.25">
      <c r="B28" s="160">
        <v>21</v>
      </c>
      <c r="C28" s="126" t="s">
        <v>44</v>
      </c>
      <c r="D28" s="246" t="str">
        <f>InpActive!$E$98</f>
        <v>Other adjustments -  residential retail</v>
      </c>
      <c r="E28" s="118" t="s">
        <v>114</v>
      </c>
      <c r="F28" s="118" t="s">
        <v>104</v>
      </c>
      <c r="G28" s="246" t="str">
        <f>InpActive!$G$98</f>
        <v>£m (2022-23 FYA CPIH prices)</v>
      </c>
    </row>
    <row r="29" spans="2:7" ht="26.25" x14ac:dyDescent="0.25">
      <c r="B29" s="160">
        <v>22</v>
      </c>
      <c r="C29" s="126" t="s">
        <v>44</v>
      </c>
      <c r="D29" s="246" t="str">
        <f>InpActive!$E$99</f>
        <v>Other adjustments -  business retail</v>
      </c>
      <c r="E29" s="118" t="s">
        <v>115</v>
      </c>
      <c r="F29" s="118" t="s">
        <v>104</v>
      </c>
      <c r="G29" s="246" t="str">
        <f>InpActive!$G$99</f>
        <v>£m (2022-23 FYA CPIH prices)</v>
      </c>
    </row>
    <row r="30" spans="2:7" ht="26.25" x14ac:dyDescent="0.25">
      <c r="B30" s="160">
        <v>23</v>
      </c>
      <c r="C30" s="126" t="s">
        <v>44</v>
      </c>
      <c r="D30" s="246" t="str">
        <f>InpActive!$E$103</f>
        <v xml:space="preserve">Current year cost change model adjustments – wholesale (WR) </v>
      </c>
      <c r="E30" s="118" t="s">
        <v>116</v>
      </c>
      <c r="F30" s="118" t="s">
        <v>117</v>
      </c>
      <c r="G30" s="246" t="str">
        <f>InpActive!$G$103</f>
        <v>£m (2022-23 FYA CPIH prices)</v>
      </c>
    </row>
    <row r="31" spans="2:7" ht="39.4" x14ac:dyDescent="0.25">
      <c r="B31" s="160">
        <v>24</v>
      </c>
      <c r="C31" s="126" t="s">
        <v>44</v>
      </c>
      <c r="D31" s="246" t="str">
        <f>InpActive!$E$109</f>
        <v xml:space="preserve">Prior year cost change process revenue adjustments - wholesale (WR) </v>
      </c>
      <c r="E31" s="118" t="s">
        <v>118</v>
      </c>
      <c r="F31" s="118" t="s">
        <v>99</v>
      </c>
      <c r="G31" s="246" t="str">
        <f>InpActive!$G$109</f>
        <v>£m (2022-23 FYA CPIH prices)</v>
      </c>
    </row>
    <row r="32" spans="2:7" ht="26.25" x14ac:dyDescent="0.25">
      <c r="B32" s="160">
        <v>25</v>
      </c>
      <c r="C32" s="126" t="s">
        <v>44</v>
      </c>
      <c r="D32" s="246" t="str">
        <f>InpActive!$E$115</f>
        <v>Current year cost change model adjustments – bioresouces</v>
      </c>
      <c r="E32" s="118" t="s">
        <v>119</v>
      </c>
      <c r="F32" s="118" t="s">
        <v>117</v>
      </c>
      <c r="G32" s="246" t="str">
        <f>InpActive!$G$115</f>
        <v>£m (2022-23 FYA CPIH prices)</v>
      </c>
    </row>
    <row r="33" spans="2:7" ht="26.25" x14ac:dyDescent="0.25">
      <c r="B33" s="160">
        <v>26</v>
      </c>
      <c r="C33" s="126" t="s">
        <v>44</v>
      </c>
      <c r="D33" s="246" t="str">
        <f>InpActive!$E$116</f>
        <v>Prior year cost change process revenue adjustments - bioresouces</v>
      </c>
      <c r="E33" s="118" t="s">
        <v>120</v>
      </c>
      <c r="F33" s="118" t="s">
        <v>99</v>
      </c>
      <c r="G33" s="246" t="str">
        <f>InpActive!$G$116</f>
        <v>£m (2022-23 FYA CPIH prices)</v>
      </c>
    </row>
    <row r="34" spans="2:7" ht="26.25" x14ac:dyDescent="0.25">
      <c r="B34" s="160">
        <v>27</v>
      </c>
      <c r="C34" s="126" t="s">
        <v>44</v>
      </c>
      <c r="D34" s="246" t="str">
        <f>InpActive!$E$121</f>
        <v xml:space="preserve">Delayed delivery mechanism adjustment - wholesale (WR) </v>
      </c>
      <c r="E34" s="118" t="s">
        <v>121</v>
      </c>
      <c r="F34" s="118" t="s">
        <v>122</v>
      </c>
      <c r="G34" s="246" t="str">
        <f>InpActive!$G$125</f>
        <v>£m (2022-23 FYA CPIH prices)</v>
      </c>
    </row>
    <row r="35" spans="2:7" ht="26.25" x14ac:dyDescent="0.25">
      <c r="B35" s="160">
        <v>28</v>
      </c>
      <c r="C35" s="126" t="s">
        <v>44</v>
      </c>
      <c r="D35" s="246" t="str">
        <f>InpActive!$E$127</f>
        <v xml:space="preserve">Delivery mechanism adjustment - wholesale (WR) </v>
      </c>
      <c r="E35" s="118" t="s">
        <v>123</v>
      </c>
      <c r="F35" s="118" t="s">
        <v>124</v>
      </c>
      <c r="G35" s="246" t="str">
        <f>InpActive!$G$127</f>
        <v>£m (2022-23 FYA CPIH prices)</v>
      </c>
    </row>
    <row r="36" spans="2:7" ht="39.4" x14ac:dyDescent="0.25">
      <c r="B36" s="160">
        <v>29</v>
      </c>
      <c r="C36" s="126" t="s">
        <v>44</v>
      </c>
      <c r="D36" s="246" t="str">
        <f>InpActive!$E$136</f>
        <v>Discount rate (wholesale allowed return on capital - real CPIH)</v>
      </c>
      <c r="E36" s="118" t="s">
        <v>125</v>
      </c>
      <c r="F36" s="118" t="s">
        <v>126</v>
      </c>
      <c r="G36" s="246" t="str">
        <f>InpActive!$G$136</f>
        <v>%</v>
      </c>
    </row>
    <row r="37" spans="2:7" ht="26.25" x14ac:dyDescent="0.25">
      <c r="B37" s="160">
        <v>30</v>
      </c>
      <c r="C37" s="126" t="s">
        <v>44</v>
      </c>
      <c r="D37" s="246" t="str">
        <f>InpActive!$E$137</f>
        <v>Years of delay for deferrals</v>
      </c>
      <c r="E37" s="126" t="s">
        <v>127</v>
      </c>
      <c r="F37" s="118" t="s">
        <v>128</v>
      </c>
      <c r="G37" s="246" t="str">
        <f>InpActive!$G$137</f>
        <v>year</v>
      </c>
    </row>
    <row r="38" spans="2:7" ht="65.650000000000006" x14ac:dyDescent="0.25">
      <c r="B38" s="160">
        <v>31</v>
      </c>
      <c r="C38" s="126" t="s">
        <v>44</v>
      </c>
      <c r="D38" s="246" t="str">
        <f>InpActive!$E$138</f>
        <v>Marginal tax rate</v>
      </c>
      <c r="E38" s="118" t="s">
        <v>129</v>
      </c>
      <c r="F38" s="118" t="s">
        <v>104</v>
      </c>
      <c r="G38" s="246" t="str">
        <f>InpActive!$G$138</f>
        <v>%</v>
      </c>
    </row>
    <row r="39" spans="2:7" ht="52.5" x14ac:dyDescent="0.25">
      <c r="B39" s="160">
        <v>32</v>
      </c>
      <c r="C39" s="126" t="s">
        <v>44</v>
      </c>
      <c r="D39" s="246" t="str">
        <f>InpActive!$E$139</f>
        <v>November CPIH Index</v>
      </c>
      <c r="E39" s="118" t="s">
        <v>130</v>
      </c>
      <c r="F39" s="118" t="s">
        <v>131</v>
      </c>
      <c r="G39" s="246" t="str">
        <f>InpActive!$G$139</f>
        <v>Index</v>
      </c>
    </row>
    <row r="40" spans="2:7" ht="39.4" x14ac:dyDescent="0.25">
      <c r="B40" s="160">
        <v>33</v>
      </c>
      <c r="C40" s="126" t="s">
        <v>44</v>
      </c>
      <c r="D40" s="246" t="str">
        <f>InpActive!$E$143</f>
        <v xml:space="preserve">K factors (last determined) (WR) </v>
      </c>
      <c r="E40" s="118" t="s">
        <v>132</v>
      </c>
      <c r="F40" s="118" t="s">
        <v>126</v>
      </c>
      <c r="G40" s="246" t="str">
        <f>InpActive!$G$143</f>
        <v>Number</v>
      </c>
    </row>
    <row r="41" spans="2:7" ht="26.25" x14ac:dyDescent="0.25">
      <c r="B41" s="160">
        <v>34</v>
      </c>
      <c r="C41" s="126" t="s">
        <v>44</v>
      </c>
      <c r="D41" s="246" t="str">
        <f>InpActive!$E$149</f>
        <v xml:space="preserve">Allowed revenue starting point in FD - wholesale (WR) </v>
      </c>
      <c r="E41" s="118" t="s">
        <v>133</v>
      </c>
      <c r="F41" s="118" t="s">
        <v>134</v>
      </c>
      <c r="G41" s="246" t="str">
        <f>InpActive!$G$149</f>
        <v>£m (nominal)</v>
      </c>
    </row>
    <row r="42" spans="2:7" ht="39.4" x14ac:dyDescent="0.25">
      <c r="B42" s="160">
        <v>35</v>
      </c>
      <c r="C42" s="126" t="s">
        <v>44</v>
      </c>
      <c r="D42" s="246" t="str">
        <f>InpActive!$E$160</f>
        <v>Unadjusted revenue (URt in last determination) - bioresources (sludge)</v>
      </c>
      <c r="E42" s="118" t="s">
        <v>135</v>
      </c>
      <c r="F42" s="118" t="s">
        <v>136</v>
      </c>
      <c r="G42" s="246" t="str">
        <f>InpActive!$G$160</f>
        <v>£m (2022-23 FYA CPIH prices)</v>
      </c>
    </row>
    <row r="43" spans="2:7" ht="39.4" x14ac:dyDescent="0.25">
      <c r="B43" s="160">
        <v>36</v>
      </c>
      <c r="C43" s="126" t="s">
        <v>44</v>
      </c>
      <c r="D43" s="246" t="str">
        <f>InpActive!$E$165</f>
        <v>Retail revenue M (in last determination) - residential retail</v>
      </c>
      <c r="E43" s="118" t="s">
        <v>137</v>
      </c>
      <c r="F43" s="118" t="s">
        <v>136</v>
      </c>
      <c r="G43" s="246" t="str">
        <f>InpActive!$G$165</f>
        <v>£ (nominal) per customer</v>
      </c>
    </row>
    <row r="44" spans="2:7" ht="65.650000000000006" x14ac:dyDescent="0.25">
      <c r="B44" s="422">
        <v>37</v>
      </c>
      <c r="C44" s="423" t="s">
        <v>44</v>
      </c>
      <c r="D44" s="424" t="str">
        <f>InpActive!$E$166</f>
        <v>Customer numbers</v>
      </c>
      <c r="E44" s="425" t="s">
        <v>138</v>
      </c>
      <c r="F44" s="425" t="s">
        <v>139</v>
      </c>
      <c r="G44" s="424" t="str">
        <f>InpActive!$G$166</f>
        <v>000s</v>
      </c>
    </row>
    <row r="45" spans="2:7" ht="39.4" x14ac:dyDescent="0.25">
      <c r="B45" s="160">
        <v>38</v>
      </c>
      <c r="C45" s="126" t="s">
        <v>44</v>
      </c>
      <c r="D45" s="246" t="str">
        <f>InpActive!$E$171</f>
        <v xml:space="preserve">Allowed average retail cost component (rct in last determination) (tariff band 1) </v>
      </c>
      <c r="E45" s="126" t="s">
        <v>140</v>
      </c>
      <c r="F45" s="118" t="s">
        <v>136</v>
      </c>
      <c r="G45" s="246" t="str">
        <f>InpActive!$G$171</f>
        <v>£ (nominal) per customer</v>
      </c>
    </row>
    <row r="46" spans="2:7" ht="39.4" x14ac:dyDescent="0.25">
      <c r="B46" s="160">
        <v>39</v>
      </c>
      <c r="C46" s="126" t="s">
        <v>44</v>
      </c>
      <c r="D46" s="246" t="str">
        <f>InpActive!$E$175</f>
        <v xml:space="preserve">Number of customers (cnt in last determination) (tariff band 1) </v>
      </c>
      <c r="E46" s="247" t="s">
        <v>141</v>
      </c>
      <c r="F46" s="118" t="s">
        <v>126</v>
      </c>
      <c r="G46" s="246" t="str">
        <f>InpActive!$G$175</f>
        <v>000s</v>
      </c>
    </row>
    <row r="47" spans="2:7" ht="52.5" x14ac:dyDescent="0.25">
      <c r="B47" s="160">
        <v>40</v>
      </c>
      <c r="C47" s="126" t="s">
        <v>44</v>
      </c>
      <c r="D47" s="246" t="str">
        <f>InpActive!$E$179</f>
        <v xml:space="preserve">Proportion of revenue expected to be collected from these customers in year adjustment to be made (tariff band 1) </v>
      </c>
      <c r="E47" s="247" t="s">
        <v>142</v>
      </c>
      <c r="F47" s="118" t="s">
        <v>126</v>
      </c>
      <c r="G47" s="246" t="str">
        <f>InpActive!$G$179</f>
        <v>%</v>
      </c>
    </row>
    <row r="48" spans="2:7" ht="13.15" x14ac:dyDescent="0.25">
      <c r="B48" s="157"/>
      <c r="C48" s="127"/>
      <c r="D48" s="152"/>
      <c r="E48" s="127"/>
      <c r="F48" s="122"/>
      <c r="G48" s="122"/>
    </row>
    <row r="49" spans="1:7" ht="13.15" x14ac:dyDescent="0.25">
      <c r="B49" s="157"/>
      <c r="C49" s="127"/>
      <c r="D49" s="152"/>
      <c r="E49" s="127"/>
      <c r="F49" s="122"/>
      <c r="G49" s="122"/>
    </row>
    <row r="50" spans="1:7" x14ac:dyDescent="0.25"/>
    <row r="51" spans="1:7" x14ac:dyDescent="0.25"/>
    <row r="52" spans="1:7" ht="18" x14ac:dyDescent="0.25">
      <c r="A52" s="101" t="s">
        <v>143</v>
      </c>
      <c r="B52" s="101"/>
      <c r="C52" s="101"/>
      <c r="D52" s="147"/>
      <c r="E52" s="163"/>
      <c r="F52" s="120"/>
      <c r="G52" s="120"/>
    </row>
    <row r="53" spans="1:7" ht="18" x14ac:dyDescent="0.25">
      <c r="A53" s="135"/>
      <c r="B53" s="135"/>
      <c r="C53" s="135"/>
      <c r="D53" s="221"/>
      <c r="E53" s="216"/>
      <c r="F53" s="151"/>
      <c r="G53" s="151"/>
    </row>
    <row r="54" spans="1:7" ht="13.15" x14ac:dyDescent="0.25">
      <c r="B54" s="68" t="s">
        <v>84</v>
      </c>
      <c r="C54" s="68" t="s">
        <v>85</v>
      </c>
      <c r="D54" s="68" t="s">
        <v>144</v>
      </c>
      <c r="E54" s="68" t="s">
        <v>87</v>
      </c>
      <c r="F54" s="68" t="s">
        <v>145</v>
      </c>
      <c r="G54" s="68" t="s">
        <v>89</v>
      </c>
    </row>
    <row r="55" spans="1:7" ht="39.4" x14ac:dyDescent="0.25">
      <c r="B55" s="160">
        <v>1</v>
      </c>
      <c r="C55" s="126" t="s">
        <v>146</v>
      </c>
      <c r="D55" s="246" t="str">
        <f>Outputs!$E$12</f>
        <v xml:space="preserve">Revised K (WR) </v>
      </c>
      <c r="E55" s="118" t="s">
        <v>147</v>
      </c>
      <c r="F55" s="118" t="s">
        <v>148</v>
      </c>
      <c r="G55" s="246" t="str">
        <f>Outputs!$G$12</f>
        <v>Number</v>
      </c>
    </row>
    <row r="56" spans="1:7" ht="26.25" x14ac:dyDescent="0.25">
      <c r="B56" s="160">
        <v>2</v>
      </c>
      <c r="C56" s="126" t="s">
        <v>146</v>
      </c>
      <c r="D56" s="246" t="str">
        <f>Outputs!$E$19</f>
        <v>Revised unadjusted revenue (URt)</v>
      </c>
      <c r="E56" s="118" t="s">
        <v>149</v>
      </c>
      <c r="F56" s="118" t="s">
        <v>150</v>
      </c>
      <c r="G56" s="246" t="str">
        <f>Outputs!$G$19</f>
        <v>£m (2022-23 FYA CPIH prices)</v>
      </c>
    </row>
    <row r="57" spans="1:7" ht="26.25" x14ac:dyDescent="0.25">
      <c r="B57" s="160">
        <v>3</v>
      </c>
      <c r="C57" s="126" t="s">
        <v>146</v>
      </c>
      <c r="D57" s="246" t="str">
        <f>Outputs!$E$22</f>
        <v>Revised M</v>
      </c>
      <c r="E57" s="118" t="s">
        <v>151</v>
      </c>
      <c r="F57" s="118" t="s">
        <v>150</v>
      </c>
      <c r="G57" s="246" t="str">
        <f>Outputs!$G$22</f>
        <v>£ (nominal) per customer</v>
      </c>
    </row>
    <row r="58" spans="1:7" ht="26.25" x14ac:dyDescent="0.25">
      <c r="B58" s="160">
        <v>4</v>
      </c>
      <c r="C58" s="126" t="s">
        <v>146</v>
      </c>
      <c r="D58" s="246" t="str">
        <f>Outputs!$E$25</f>
        <v xml:space="preserve">Revised allowed average retail cost component (tariff band 1) </v>
      </c>
      <c r="E58" s="118" t="s">
        <v>152</v>
      </c>
      <c r="F58" s="118" t="s">
        <v>150</v>
      </c>
      <c r="G58" s="246" t="str">
        <f>Outputs!$G$25</f>
        <v>£ (nominal) per customer</v>
      </c>
    </row>
    <row r="59" spans="1:7" ht="39.4" x14ac:dyDescent="0.25">
      <c r="B59" s="160">
        <v>5</v>
      </c>
      <c r="C59" s="126" t="s">
        <v>146</v>
      </c>
      <c r="D59" s="246" t="str">
        <f>Outputs!$E$32</f>
        <v xml:space="preserve">Deferred payments this year - wholesale (WR) </v>
      </c>
      <c r="E59" s="232" t="s">
        <v>153</v>
      </c>
      <c r="F59" s="118" t="s">
        <v>154</v>
      </c>
      <c r="G59" s="246" t="str">
        <f>Outputs!$G$32</f>
        <v>£m (2022-23 FYA CPIH prices)</v>
      </c>
    </row>
    <row r="60" spans="1:7" ht="39.4" x14ac:dyDescent="0.25">
      <c r="B60" s="160">
        <v>6</v>
      </c>
      <c r="C60" s="126" t="s">
        <v>146</v>
      </c>
      <c r="D60" s="246" t="str">
        <f>Outputs!$E$37</f>
        <v>Deferred payments this year - bioresources (sludge)</v>
      </c>
      <c r="E60" s="232" t="s">
        <v>155</v>
      </c>
      <c r="F60" s="118" t="s">
        <v>154</v>
      </c>
      <c r="G60" s="246" t="str">
        <f>Outputs!$G$37</f>
        <v>£m (2022-23 FYA CPIH prices)</v>
      </c>
    </row>
    <row r="61" spans="1:7" ht="39.4" x14ac:dyDescent="0.25">
      <c r="B61" s="160">
        <v>7</v>
      </c>
      <c r="C61" s="126" t="s">
        <v>146</v>
      </c>
      <c r="D61" s="246" t="str">
        <f>Outputs!$E$38</f>
        <v>Deferred payments this year - residential retail</v>
      </c>
      <c r="E61" s="232" t="s">
        <v>156</v>
      </c>
      <c r="F61" s="118" t="s">
        <v>154</v>
      </c>
      <c r="G61" s="246" t="str">
        <f>Outputs!$G$38</f>
        <v>£m (2022-23 FYA CPIH prices)</v>
      </c>
    </row>
    <row r="62" spans="1:7" ht="39.4" x14ac:dyDescent="0.25">
      <c r="B62" s="160">
        <v>8</v>
      </c>
      <c r="C62" s="126" t="s">
        <v>146</v>
      </c>
      <c r="D62" s="246" t="str">
        <f>Outputs!$E$39</f>
        <v>Deferred payments this year - business retail</v>
      </c>
      <c r="E62" s="232" t="s">
        <v>157</v>
      </c>
      <c r="F62" s="118" t="s">
        <v>154</v>
      </c>
      <c r="G62" s="246" t="str">
        <f>Outputs!$G$39</f>
        <v>£m (2022-23 FYA CPIH prices)</v>
      </c>
    </row>
    <row r="63" spans="1:7" ht="39.4" x14ac:dyDescent="0.25">
      <c r="B63" s="160">
        <v>9</v>
      </c>
      <c r="C63" s="126" t="s">
        <v>146</v>
      </c>
      <c r="D63" s="246" t="str">
        <f>Outputs!$E$44</f>
        <v xml:space="preserve">Cost change process revenue adjustments - wholesale - future periods (WR) </v>
      </c>
      <c r="E63" s="232" t="s">
        <v>158</v>
      </c>
      <c r="F63" s="118" t="s">
        <v>154</v>
      </c>
      <c r="G63" s="246" t="str">
        <f>Outputs!$G$44</f>
        <v>£m (2022-23 FYA CPIH prices)</v>
      </c>
    </row>
    <row r="64" spans="1:7" ht="13.15" x14ac:dyDescent="0.25">
      <c r="B64" s="157"/>
      <c r="C64" s="127"/>
      <c r="D64" s="152"/>
      <c r="E64" s="127"/>
      <c r="F64" s="122"/>
      <c r="G64" s="122"/>
    </row>
    <row r="65" x14ac:dyDescent="0.25"/>
    <row r="66" x14ac:dyDescent="0.25"/>
    <row r="67" x14ac:dyDescent="0.25"/>
    <row r="68" x14ac:dyDescent="0.25"/>
    <row r="69" x14ac:dyDescent="0.25"/>
  </sheetData>
  <pageMargins left="0.7" right="0.7" top="0.75" bottom="0.75" header="0.3" footer="0.3"/>
  <pageSetup paperSize="9" orientation="portrait" r:id="rId1"/>
  <customProperties>
    <customPr name="MMSheetTyp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54678-454A-4EF9-B9DF-ED17D653401C}">
  <sheetPr codeName="Sheet5">
    <tabColor rgb="FFCCCCCE"/>
    <pageSetUpPr fitToPage="1"/>
  </sheetPr>
  <dimension ref="A1:AX210"/>
  <sheetViews>
    <sheetView showGridLines="0" zoomScale="80" zoomScaleNormal="80" workbookViewId="0"/>
  </sheetViews>
  <sheetFormatPr defaultColWidth="0" defaultRowHeight="12.75" customHeight="1" zeroHeight="1" x14ac:dyDescent="0.4"/>
  <cols>
    <col min="1" max="4" width="2" style="182" customWidth="1"/>
    <col min="5" max="5" width="3.36328125" style="182" customWidth="1"/>
    <col min="6" max="6" width="5.81640625" style="182" customWidth="1"/>
    <col min="7" max="7" width="3.36328125" style="182" customWidth="1"/>
    <col min="8" max="8" width="40" style="182" customWidth="1"/>
    <col min="9" max="9" width="3.36328125" style="182" customWidth="1"/>
    <col min="10" max="10" width="5.81640625" style="182" customWidth="1"/>
    <col min="11" max="11" width="3.36328125" style="182" customWidth="1"/>
    <col min="12" max="12" width="40" style="182" customWidth="1"/>
    <col min="13" max="13" width="3.36328125" style="182" customWidth="1"/>
    <col min="14" max="14" width="5.81640625" style="182" customWidth="1"/>
    <col min="15" max="16" width="3.36328125" style="182" customWidth="1"/>
    <col min="17" max="17" width="40" style="182" customWidth="1"/>
    <col min="18" max="21" width="3.36328125" style="182" customWidth="1"/>
    <col min="22" max="22" width="7.36328125" style="182" customWidth="1"/>
    <col min="23" max="24" width="3.36328125" style="182" customWidth="1"/>
    <col min="25" max="25" width="40" style="182" customWidth="1"/>
    <col min="26" max="26" width="3.36328125" style="182" customWidth="1"/>
    <col min="27" max="27" width="7.36328125" style="182" customWidth="1"/>
    <col min="28" max="28" width="3.36328125" style="182" customWidth="1"/>
    <col min="29" max="29" width="40" style="182" customWidth="1"/>
    <col min="30" max="31" width="3.36328125" style="182" customWidth="1"/>
    <col min="32" max="32" width="9" style="162" customWidth="1"/>
    <col min="33" max="50" width="9.1796875" style="162" hidden="1" customWidth="1"/>
    <col min="51" max="51" width="9" style="162" hidden="1" customWidth="1"/>
    <col min="52" max="16384" width="9" style="162" hidden="1"/>
  </cols>
  <sheetData>
    <row r="1" spans="1:32" ht="30.75" x14ac:dyDescent="0.4">
      <c r="A1" s="27" t="str">
        <f ca="1" xml:space="preserve"> RIGHT(CELL("filename", A1), LEN(CELL("filename", A1)) - SEARCH("]", CELL("filename", A1)))</f>
        <v>Map &amp; Key</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row>
    <row r="2" spans="1:32" ht="13.15" x14ac:dyDescent="0.4">
      <c r="A2" s="81"/>
      <c r="B2" s="9"/>
      <c r="C2" s="9"/>
      <c r="D2" s="9"/>
      <c r="E2" s="9"/>
      <c r="F2" s="9"/>
      <c r="G2" s="9"/>
      <c r="H2" s="69"/>
      <c r="I2" s="9"/>
      <c r="J2" s="9"/>
      <c r="K2" s="9"/>
      <c r="L2" s="9"/>
      <c r="M2" s="9"/>
      <c r="N2" s="9"/>
      <c r="O2" s="9"/>
      <c r="P2" s="9"/>
      <c r="Q2" s="9"/>
      <c r="R2" s="9"/>
      <c r="S2" s="9"/>
      <c r="T2" s="9"/>
      <c r="U2" s="9"/>
      <c r="V2" s="9"/>
      <c r="W2" s="9"/>
      <c r="X2" s="9"/>
      <c r="Y2" s="9"/>
      <c r="Z2" s="9"/>
      <c r="AA2" s="9"/>
      <c r="AB2" s="9"/>
      <c r="AC2" s="9"/>
      <c r="AD2" s="9"/>
      <c r="AE2" s="9"/>
    </row>
    <row r="3" spans="1:32" s="155" customFormat="1" ht="13.15" x14ac:dyDescent="0.25">
      <c r="A3" s="155" t="s">
        <v>159</v>
      </c>
    </row>
    <row r="4" spans="1:32" ht="13.15" x14ac:dyDescent="0.4">
      <c r="A4" s="81"/>
      <c r="B4" s="9"/>
      <c r="C4" s="9"/>
      <c r="D4" s="9"/>
      <c r="E4" s="9"/>
      <c r="F4" s="9"/>
      <c r="G4" s="9"/>
      <c r="H4" s="69"/>
      <c r="I4" s="9"/>
      <c r="J4" s="9"/>
      <c r="K4" s="9"/>
      <c r="L4" s="9"/>
      <c r="M4" s="9"/>
      <c r="N4" s="9"/>
      <c r="O4" s="9"/>
      <c r="P4" s="9"/>
      <c r="Q4" s="9"/>
      <c r="R4" s="9"/>
      <c r="S4" s="9"/>
      <c r="T4" s="9"/>
      <c r="U4" s="9"/>
      <c r="V4" s="9"/>
      <c r="W4" s="9"/>
      <c r="X4" s="9"/>
      <c r="Y4" s="9"/>
      <c r="Z4" s="9"/>
      <c r="AA4" s="9"/>
      <c r="AB4" s="9"/>
      <c r="AC4" s="9"/>
      <c r="AD4" s="9"/>
      <c r="AE4" s="9"/>
    </row>
    <row r="5" spans="1:32" ht="13.15" x14ac:dyDescent="0.4">
      <c r="A5" s="158"/>
      <c r="B5" s="38"/>
      <c r="C5" s="38"/>
      <c r="D5" s="38"/>
      <c r="E5" s="38"/>
      <c r="F5" s="184" t="s">
        <v>160</v>
      </c>
      <c r="G5" s="98"/>
      <c r="H5" s="98"/>
      <c r="I5" s="98"/>
      <c r="J5" s="98"/>
      <c r="K5" s="123"/>
      <c r="L5" s="198"/>
      <c r="M5" s="123"/>
      <c r="N5" s="123"/>
      <c r="O5" s="123"/>
      <c r="P5" s="98"/>
      <c r="Q5" s="98"/>
      <c r="R5" s="98"/>
      <c r="S5" s="179"/>
      <c r="T5" s="217"/>
      <c r="U5" s="38"/>
      <c r="V5" s="38"/>
      <c r="W5" s="38"/>
      <c r="X5" s="38"/>
      <c r="Y5" s="38"/>
      <c r="Z5" s="38"/>
      <c r="AA5" s="38"/>
      <c r="AB5" s="38"/>
      <c r="AC5" s="38"/>
      <c r="AD5" s="38"/>
      <c r="AE5" s="38"/>
    </row>
    <row r="6" spans="1:32" ht="13.15" x14ac:dyDescent="0.4">
      <c r="A6" s="81"/>
      <c r="B6" s="9"/>
      <c r="C6" s="9"/>
      <c r="D6" s="9"/>
      <c r="E6" s="9"/>
      <c r="F6" s="78"/>
      <c r="G6" s="9"/>
      <c r="H6" s="9"/>
      <c r="I6" s="9"/>
      <c r="J6" s="9"/>
      <c r="K6" s="9"/>
      <c r="L6" s="69"/>
      <c r="M6" s="9"/>
      <c r="N6" s="9"/>
      <c r="O6" s="9"/>
      <c r="P6" s="9"/>
      <c r="Q6" s="9"/>
      <c r="R6" s="9"/>
      <c r="S6" s="58"/>
      <c r="T6" s="9"/>
      <c r="U6" s="9"/>
      <c r="V6" s="9"/>
      <c r="W6" s="9"/>
      <c r="X6" s="9"/>
      <c r="Y6" s="9"/>
      <c r="Z6" s="9"/>
      <c r="AA6" s="9"/>
      <c r="AB6" s="9"/>
      <c r="AC6" s="9"/>
      <c r="AD6" s="9"/>
      <c r="AE6" s="9"/>
    </row>
    <row r="7" spans="1:32" ht="13.15" x14ac:dyDescent="0.4">
      <c r="A7" s="81"/>
      <c r="B7" s="9"/>
      <c r="C7" s="9"/>
      <c r="D7" s="9"/>
      <c r="E7" s="9"/>
      <c r="F7" s="78"/>
      <c r="G7" s="9"/>
      <c r="H7" s="125"/>
      <c r="I7" s="9"/>
      <c r="J7" s="9"/>
      <c r="K7" s="9"/>
      <c r="L7" s="69"/>
      <c r="M7" s="9"/>
      <c r="N7" s="9"/>
      <c r="O7" s="9"/>
      <c r="P7" s="9"/>
      <c r="Q7" s="128"/>
      <c r="R7" s="9"/>
      <c r="S7" s="58"/>
      <c r="T7" s="9"/>
      <c r="U7" s="9"/>
      <c r="V7" s="9"/>
      <c r="W7" s="9"/>
      <c r="X7" s="9"/>
      <c r="Y7" s="9"/>
      <c r="Z7" s="9"/>
      <c r="AA7" s="9"/>
      <c r="AB7" s="9"/>
      <c r="AC7" s="9"/>
      <c r="AD7" s="9"/>
      <c r="AE7" s="9"/>
    </row>
    <row r="8" spans="1:32" ht="13.15" x14ac:dyDescent="0.4">
      <c r="A8" s="81"/>
      <c r="B8" s="9"/>
      <c r="C8" s="9"/>
      <c r="D8" s="9"/>
      <c r="E8" s="9"/>
      <c r="F8" s="78"/>
      <c r="G8" s="9"/>
      <c r="H8" s="143" t="s">
        <v>44</v>
      </c>
      <c r="I8" s="9"/>
      <c r="J8" s="9"/>
      <c r="K8" s="9"/>
      <c r="L8" s="69"/>
      <c r="M8" s="9"/>
      <c r="N8" s="9"/>
      <c r="O8" s="9"/>
      <c r="P8" s="9"/>
      <c r="Q8" s="145" t="s">
        <v>161</v>
      </c>
      <c r="R8" s="9"/>
      <c r="S8" s="58"/>
      <c r="T8" s="9"/>
      <c r="U8" s="9"/>
      <c r="V8" s="9"/>
      <c r="W8" s="9"/>
      <c r="X8" s="9"/>
      <c r="Y8" s="9"/>
      <c r="Z8" s="9"/>
      <c r="AA8" s="9"/>
      <c r="AB8" s="9"/>
      <c r="AC8" s="9"/>
      <c r="AD8" s="9"/>
      <c r="AE8" s="9"/>
    </row>
    <row r="9" spans="1:32" ht="13.15" x14ac:dyDescent="0.4">
      <c r="A9" s="81"/>
      <c r="B9" s="9"/>
      <c r="C9" s="9"/>
      <c r="D9" s="9"/>
      <c r="E9" s="9"/>
      <c r="F9" s="78"/>
      <c r="G9" s="9"/>
      <c r="H9" s="125"/>
      <c r="I9" s="9"/>
      <c r="J9" s="9"/>
      <c r="K9" s="9"/>
      <c r="L9" s="69"/>
      <c r="M9" s="9"/>
      <c r="N9" s="9"/>
      <c r="O9" s="9"/>
      <c r="P9" s="9"/>
      <c r="Q9" s="128"/>
      <c r="R9" s="9"/>
      <c r="S9" s="58"/>
      <c r="T9" s="9"/>
      <c r="U9" s="9"/>
      <c r="V9" s="9"/>
      <c r="W9" s="9"/>
      <c r="X9" s="9"/>
      <c r="Y9" s="9"/>
      <c r="Z9" s="9"/>
      <c r="AA9" s="9"/>
      <c r="AB9" s="9"/>
      <c r="AC9" s="9"/>
      <c r="AD9" s="9"/>
      <c r="AE9" s="9"/>
    </row>
    <row r="10" spans="1:32" ht="13.15" x14ac:dyDescent="0.4">
      <c r="A10" s="81"/>
      <c r="B10" s="9"/>
      <c r="C10" s="9"/>
      <c r="D10" s="9"/>
      <c r="E10" s="9"/>
      <c r="F10" s="78"/>
      <c r="G10" s="9"/>
      <c r="H10" s="9"/>
      <c r="I10" s="9"/>
      <c r="J10" s="9"/>
      <c r="K10" s="9"/>
      <c r="L10" s="69"/>
      <c r="M10" s="9"/>
      <c r="N10" s="9"/>
      <c r="O10" s="9"/>
      <c r="P10" s="9"/>
      <c r="Q10" s="9"/>
      <c r="R10" s="9"/>
      <c r="S10" s="58"/>
      <c r="T10" s="9"/>
      <c r="U10" s="9"/>
      <c r="V10" s="9"/>
      <c r="W10" s="9"/>
      <c r="X10" s="9"/>
      <c r="Y10" s="9"/>
      <c r="Z10" s="9"/>
      <c r="AA10" s="9"/>
      <c r="AB10" s="9"/>
      <c r="AC10" s="9"/>
      <c r="AD10" s="9"/>
      <c r="AE10" s="9"/>
    </row>
    <row r="11" spans="1:32" ht="13.15" x14ac:dyDescent="0.4">
      <c r="A11" s="81"/>
      <c r="B11" s="9"/>
      <c r="C11" s="9"/>
      <c r="D11" s="9"/>
      <c r="E11" s="9"/>
      <c r="F11" s="78"/>
      <c r="G11" s="9"/>
      <c r="H11" s="9"/>
      <c r="I11" s="9"/>
      <c r="J11" s="9"/>
      <c r="K11" s="9"/>
      <c r="L11" s="69"/>
      <c r="M11" s="9"/>
      <c r="N11" s="9"/>
      <c r="O11" s="9"/>
      <c r="P11" s="9"/>
      <c r="Q11" s="9"/>
      <c r="R11" s="9"/>
      <c r="S11" s="58"/>
      <c r="T11" s="9"/>
      <c r="U11" s="9"/>
      <c r="V11" s="9"/>
      <c r="W11" s="9"/>
      <c r="X11" s="9"/>
      <c r="Y11" s="9"/>
      <c r="Z11" s="9"/>
      <c r="AA11" s="9"/>
      <c r="AB11" s="9"/>
      <c r="AC11" s="9"/>
      <c r="AD11" s="9"/>
      <c r="AE11" s="9"/>
    </row>
    <row r="12" spans="1:32" ht="13.15" x14ac:dyDescent="0.4">
      <c r="A12" s="81"/>
      <c r="B12" s="9"/>
      <c r="C12" s="9"/>
      <c r="D12" s="9"/>
      <c r="E12" s="9"/>
      <c r="F12" s="78"/>
      <c r="G12" s="9"/>
      <c r="H12" s="9"/>
      <c r="I12" s="9"/>
      <c r="J12" s="9"/>
      <c r="K12" s="9"/>
      <c r="L12" s="69"/>
      <c r="M12" s="9"/>
      <c r="N12" s="9"/>
      <c r="O12" s="9"/>
      <c r="P12" s="9"/>
      <c r="Q12" s="9"/>
      <c r="R12" s="9"/>
      <c r="S12" s="58"/>
      <c r="T12" s="9"/>
      <c r="U12" s="9"/>
      <c r="V12" s="9"/>
      <c r="W12" s="9"/>
      <c r="X12" s="9"/>
      <c r="Y12" s="9"/>
      <c r="Z12" s="9"/>
      <c r="AA12" s="9"/>
      <c r="AB12" s="9"/>
      <c r="AC12" s="9"/>
      <c r="AD12" s="9"/>
      <c r="AE12" s="9"/>
    </row>
    <row r="13" spans="1:32" ht="13.15" x14ac:dyDescent="0.4">
      <c r="A13" s="158"/>
      <c r="B13" s="38"/>
      <c r="C13" s="38"/>
      <c r="D13" s="38"/>
      <c r="E13" s="38"/>
      <c r="F13" s="223" t="s">
        <v>162</v>
      </c>
      <c r="G13" s="76"/>
      <c r="H13" s="76"/>
      <c r="I13" s="76"/>
      <c r="J13" s="76"/>
      <c r="K13" s="76"/>
      <c r="L13" s="193"/>
      <c r="M13" s="76"/>
      <c r="N13" s="76"/>
      <c r="O13" s="76"/>
      <c r="P13" s="76"/>
      <c r="Q13" s="76"/>
      <c r="R13" s="76"/>
      <c r="S13" s="234"/>
      <c r="T13" s="230"/>
      <c r="U13" s="38"/>
      <c r="V13" s="38"/>
      <c r="W13" s="38"/>
      <c r="X13" s="38"/>
      <c r="Y13" s="38"/>
      <c r="Z13" s="38"/>
      <c r="AA13" s="38"/>
      <c r="AB13" s="38"/>
      <c r="AC13" s="38"/>
      <c r="AD13" s="38"/>
      <c r="AE13" s="38"/>
    </row>
    <row r="14" spans="1:32" ht="13.15" x14ac:dyDescent="0.4">
      <c r="A14" s="81"/>
      <c r="B14" s="9"/>
      <c r="C14" s="9"/>
      <c r="D14" s="9"/>
      <c r="E14" s="9"/>
      <c r="F14" s="78"/>
      <c r="G14" s="9"/>
      <c r="H14" s="9"/>
      <c r="I14" s="9"/>
      <c r="J14" s="9"/>
      <c r="K14" s="9"/>
      <c r="L14" s="69"/>
      <c r="M14" s="9"/>
      <c r="N14" s="9"/>
      <c r="O14" s="9"/>
      <c r="P14" s="9"/>
      <c r="Q14" s="9"/>
      <c r="R14" s="9"/>
      <c r="S14" s="58"/>
      <c r="T14" s="9"/>
      <c r="U14" s="9"/>
      <c r="V14" s="9"/>
      <c r="W14" s="9"/>
      <c r="X14" s="9"/>
      <c r="Y14" s="9"/>
      <c r="Z14" s="9"/>
      <c r="AA14" s="9"/>
      <c r="AB14" s="9"/>
      <c r="AC14" s="9"/>
      <c r="AD14" s="9"/>
      <c r="AE14" s="9"/>
    </row>
    <row r="15" spans="1:32" ht="13.15" x14ac:dyDescent="0.4">
      <c r="A15" s="81"/>
      <c r="B15" s="9"/>
      <c r="C15" s="9"/>
      <c r="D15" s="9"/>
      <c r="E15" s="9"/>
      <c r="F15" s="78"/>
      <c r="G15" s="9"/>
      <c r="H15" s="9"/>
      <c r="I15" s="9"/>
      <c r="J15" s="9"/>
      <c r="K15" s="9"/>
      <c r="L15" s="69"/>
      <c r="M15" s="9"/>
      <c r="N15" s="9"/>
      <c r="O15" s="9"/>
      <c r="P15" s="9"/>
      <c r="Q15" s="9"/>
      <c r="R15" s="9"/>
      <c r="S15" s="58"/>
      <c r="T15" s="9"/>
      <c r="U15" s="9"/>
      <c r="V15" s="9"/>
      <c r="W15" s="9"/>
      <c r="X15" s="9"/>
      <c r="Y15" s="9"/>
      <c r="Z15" s="9"/>
      <c r="AA15" s="9"/>
      <c r="AB15" s="9"/>
      <c r="AC15" s="9"/>
      <c r="AD15" s="9"/>
      <c r="AE15" s="9"/>
    </row>
    <row r="16" spans="1:32" ht="13.15" x14ac:dyDescent="0.4">
      <c r="A16" s="81"/>
      <c r="B16" s="9"/>
      <c r="C16" s="9"/>
      <c r="D16" s="9"/>
      <c r="E16" s="9"/>
      <c r="F16" s="78"/>
      <c r="G16" s="9"/>
      <c r="H16" s="9"/>
      <c r="I16" s="9"/>
      <c r="J16" s="9"/>
      <c r="K16" s="9"/>
      <c r="L16" s="69"/>
      <c r="M16" s="9"/>
      <c r="N16" s="9"/>
      <c r="O16" s="9"/>
      <c r="P16" s="9"/>
      <c r="Q16" s="9"/>
      <c r="R16" s="9"/>
      <c r="S16" s="58"/>
      <c r="T16" s="9"/>
      <c r="U16" s="9"/>
      <c r="V16" s="9"/>
      <c r="W16" s="9"/>
      <c r="X16" s="9"/>
      <c r="Y16" s="9"/>
      <c r="Z16" s="9"/>
      <c r="AA16" s="9"/>
      <c r="AB16" s="9"/>
      <c r="AC16" s="9"/>
      <c r="AD16" s="9"/>
      <c r="AE16" s="9"/>
    </row>
    <row r="17" spans="1:31" ht="13.15" x14ac:dyDescent="0.4">
      <c r="A17" s="81"/>
      <c r="B17" s="9"/>
      <c r="C17" s="9"/>
      <c r="D17" s="9"/>
      <c r="E17" s="9"/>
      <c r="F17" s="78"/>
      <c r="G17" s="9"/>
      <c r="H17" s="9"/>
      <c r="I17" s="9"/>
      <c r="J17" s="9"/>
      <c r="K17" s="9"/>
      <c r="L17" s="69"/>
      <c r="M17" s="9"/>
      <c r="N17" s="9"/>
      <c r="O17" s="9"/>
      <c r="P17" s="9"/>
      <c r="Q17" s="9"/>
      <c r="R17" s="9"/>
      <c r="S17" s="58"/>
      <c r="T17" s="9"/>
      <c r="U17" s="9"/>
      <c r="V17" s="9"/>
      <c r="W17" s="9"/>
      <c r="X17" s="9"/>
      <c r="Y17" s="9"/>
      <c r="Z17" s="9"/>
      <c r="AA17" s="9"/>
      <c r="AB17" s="9"/>
      <c r="AC17" s="9"/>
      <c r="AD17" s="9"/>
      <c r="AE17" s="9"/>
    </row>
    <row r="18" spans="1:31" ht="13.15" x14ac:dyDescent="0.4">
      <c r="A18" s="81"/>
      <c r="B18" s="9"/>
      <c r="C18" s="9"/>
      <c r="D18" s="9"/>
      <c r="E18" s="9"/>
      <c r="F18" s="78"/>
      <c r="G18" s="9"/>
      <c r="H18" s="125"/>
      <c r="I18" s="9"/>
      <c r="J18" s="9"/>
      <c r="K18" s="9"/>
      <c r="L18" s="154"/>
      <c r="M18" s="9"/>
      <c r="N18" s="9"/>
      <c r="O18" s="9"/>
      <c r="P18" s="9"/>
      <c r="Q18" s="128"/>
      <c r="R18" s="9"/>
      <c r="S18" s="58"/>
      <c r="T18" s="9"/>
      <c r="U18" s="9"/>
      <c r="V18" s="9"/>
      <c r="W18" s="9"/>
      <c r="X18" s="9"/>
      <c r="Y18" s="9"/>
      <c r="Z18" s="9"/>
      <c r="AA18" s="9"/>
      <c r="AB18" s="9"/>
      <c r="AC18" s="9"/>
      <c r="AD18" s="9"/>
      <c r="AE18" s="9"/>
    </row>
    <row r="19" spans="1:31" ht="13.15" x14ac:dyDescent="0.4">
      <c r="A19" s="81"/>
      <c r="B19" s="9"/>
      <c r="C19" s="9"/>
      <c r="D19" s="9"/>
      <c r="E19" s="9"/>
      <c r="F19" s="78"/>
      <c r="G19" s="9"/>
      <c r="H19" s="143" t="s">
        <v>44</v>
      </c>
      <c r="I19" s="9"/>
      <c r="J19" s="9"/>
      <c r="K19" s="9"/>
      <c r="L19" s="197" t="s">
        <v>163</v>
      </c>
      <c r="M19" s="9"/>
      <c r="N19" s="9"/>
      <c r="O19" s="9"/>
      <c r="P19" s="9"/>
      <c r="Q19" s="145" t="s">
        <v>146</v>
      </c>
      <c r="R19" s="9"/>
      <c r="S19" s="58"/>
      <c r="T19" s="9"/>
      <c r="U19" s="9"/>
      <c r="V19" s="9"/>
      <c r="W19" s="9"/>
      <c r="X19" s="9"/>
      <c r="Y19" s="9"/>
      <c r="Z19" s="9"/>
      <c r="AA19" s="9"/>
      <c r="AB19" s="9"/>
      <c r="AC19" s="9"/>
      <c r="AD19" s="9"/>
      <c r="AE19" s="9"/>
    </row>
    <row r="20" spans="1:31" ht="13.15" x14ac:dyDescent="0.4">
      <c r="A20" s="81"/>
      <c r="B20" s="9"/>
      <c r="C20" s="9"/>
      <c r="D20" s="9"/>
      <c r="E20" s="9"/>
      <c r="F20" s="78"/>
      <c r="G20" s="9"/>
      <c r="H20" s="125"/>
      <c r="I20" s="9"/>
      <c r="J20" s="9"/>
      <c r="K20" s="9"/>
      <c r="L20" s="154"/>
      <c r="M20" s="9"/>
      <c r="N20" s="9"/>
      <c r="O20" s="9"/>
      <c r="P20" s="9"/>
      <c r="Q20" s="128"/>
      <c r="R20" s="9"/>
      <c r="S20" s="58"/>
      <c r="T20" s="9"/>
      <c r="U20" s="9"/>
      <c r="V20" s="9"/>
      <c r="W20" s="9"/>
      <c r="X20" s="9"/>
      <c r="Y20" s="9"/>
      <c r="Z20" s="9"/>
      <c r="AA20" s="9"/>
      <c r="AB20" s="9"/>
      <c r="AC20" s="9"/>
      <c r="AD20" s="9"/>
      <c r="AE20" s="9"/>
    </row>
    <row r="21" spans="1:31" ht="13.15" x14ac:dyDescent="0.4">
      <c r="A21" s="81"/>
      <c r="B21" s="9"/>
      <c r="C21" s="9"/>
      <c r="D21" s="9"/>
      <c r="E21" s="9"/>
      <c r="F21" s="78"/>
      <c r="G21" s="9"/>
      <c r="H21" s="9"/>
      <c r="I21" s="9"/>
      <c r="J21" s="9"/>
      <c r="K21" s="9"/>
      <c r="L21" s="69"/>
      <c r="M21" s="9"/>
      <c r="N21" s="9"/>
      <c r="O21" s="9"/>
      <c r="P21" s="9"/>
      <c r="Q21" s="9"/>
      <c r="R21" s="9"/>
      <c r="S21" s="58"/>
      <c r="T21" s="9"/>
      <c r="U21" s="9"/>
      <c r="V21" s="9"/>
      <c r="W21" s="9"/>
      <c r="X21" s="9"/>
      <c r="Y21" s="9"/>
      <c r="Z21" s="9"/>
      <c r="AA21" s="9"/>
      <c r="AB21" s="9"/>
      <c r="AC21" s="9"/>
      <c r="AD21" s="9"/>
      <c r="AE21" s="9"/>
    </row>
    <row r="22" spans="1:31" ht="13.15" x14ac:dyDescent="0.4">
      <c r="A22" s="81"/>
      <c r="B22" s="9"/>
      <c r="C22" s="9"/>
      <c r="D22" s="9"/>
      <c r="E22" s="9"/>
      <c r="F22" s="78"/>
      <c r="G22" s="9"/>
      <c r="H22" s="9"/>
      <c r="I22" s="9"/>
      <c r="J22" s="9"/>
      <c r="K22" s="9"/>
      <c r="L22" s="69"/>
      <c r="M22" s="9"/>
      <c r="N22" s="9"/>
      <c r="O22" s="9"/>
      <c r="P22" s="9"/>
      <c r="Q22" s="9"/>
      <c r="R22" s="9"/>
      <c r="S22" s="58"/>
      <c r="T22" s="9"/>
      <c r="U22" s="9"/>
      <c r="V22" s="9"/>
      <c r="W22" s="9"/>
      <c r="X22" s="9"/>
      <c r="Y22" s="9"/>
      <c r="Z22" s="9"/>
      <c r="AA22" s="9"/>
      <c r="AB22" s="9"/>
      <c r="AC22" s="9"/>
      <c r="AD22" s="9"/>
      <c r="AE22" s="9"/>
    </row>
    <row r="23" spans="1:31" ht="13.15" x14ac:dyDescent="0.4">
      <c r="A23" s="81"/>
      <c r="B23" s="9"/>
      <c r="C23" s="9"/>
      <c r="D23" s="9"/>
      <c r="E23" s="9"/>
      <c r="F23" s="78"/>
      <c r="G23" s="9"/>
      <c r="H23" s="9"/>
      <c r="I23" s="9"/>
      <c r="J23" s="9"/>
      <c r="K23" s="9"/>
      <c r="L23" s="69"/>
      <c r="M23" s="9"/>
      <c r="N23" s="9"/>
      <c r="O23" s="9"/>
      <c r="P23" s="9"/>
      <c r="Q23" s="9"/>
      <c r="R23" s="9"/>
      <c r="S23" s="58"/>
      <c r="T23" s="9"/>
      <c r="U23" s="9"/>
      <c r="V23" s="9"/>
      <c r="W23" s="9"/>
      <c r="X23" s="9"/>
      <c r="Y23" s="9"/>
      <c r="Z23" s="9"/>
      <c r="AA23" s="9"/>
      <c r="AB23" s="9"/>
      <c r="AC23" s="9"/>
      <c r="AD23" s="9"/>
      <c r="AE23" s="9"/>
    </row>
    <row r="24" spans="1:31" ht="13.15" x14ac:dyDescent="0.4">
      <c r="A24" s="81"/>
      <c r="B24" s="9"/>
      <c r="C24" s="9"/>
      <c r="D24" s="9"/>
      <c r="E24" s="9"/>
      <c r="F24" s="116"/>
      <c r="G24" s="43"/>
      <c r="H24" s="43"/>
      <c r="I24" s="43"/>
      <c r="J24" s="43"/>
      <c r="K24" s="43"/>
      <c r="L24" s="136"/>
      <c r="M24" s="43"/>
      <c r="N24" s="43"/>
      <c r="O24" s="43"/>
      <c r="P24" s="43"/>
      <c r="Q24" s="43"/>
      <c r="R24" s="43"/>
      <c r="S24" s="97"/>
      <c r="T24" s="9"/>
      <c r="U24" s="9"/>
      <c r="V24" s="9"/>
      <c r="W24" s="9"/>
      <c r="X24" s="9"/>
      <c r="Y24" s="9"/>
      <c r="Z24" s="9"/>
      <c r="AA24" s="9"/>
      <c r="AB24" s="9"/>
      <c r="AC24" s="9"/>
      <c r="AD24" s="9"/>
      <c r="AE24" s="9"/>
    </row>
    <row r="25" spans="1:31" ht="13.15" x14ac:dyDescent="0.4">
      <c r="A25" s="81"/>
      <c r="B25" s="9"/>
      <c r="C25" s="9"/>
      <c r="D25" s="9"/>
      <c r="E25" s="9"/>
      <c r="F25" s="9" t="s">
        <v>164</v>
      </c>
      <c r="G25" s="9"/>
      <c r="H25" s="9"/>
      <c r="I25" s="9"/>
      <c r="J25" s="9"/>
      <c r="K25" s="9"/>
      <c r="L25" s="69"/>
      <c r="M25" s="9"/>
      <c r="N25" s="9"/>
      <c r="O25" s="9"/>
      <c r="P25" s="9"/>
      <c r="Q25" s="9"/>
      <c r="R25" s="9"/>
      <c r="S25" s="9"/>
      <c r="T25" s="9"/>
      <c r="U25" s="9"/>
      <c r="V25" s="9"/>
      <c r="W25" s="9"/>
      <c r="X25" s="9"/>
      <c r="Y25" s="9"/>
      <c r="Z25" s="9"/>
      <c r="AA25" s="9"/>
      <c r="AB25" s="9"/>
      <c r="AC25" s="9"/>
      <c r="AD25" s="9"/>
      <c r="AE25" s="9"/>
    </row>
    <row r="26" spans="1:31" ht="13.15" x14ac:dyDescent="0.4">
      <c r="A26" s="81"/>
      <c r="B26" s="9"/>
      <c r="C26" s="9"/>
      <c r="D26" s="9"/>
      <c r="E26" s="9"/>
      <c r="F26" s="9"/>
      <c r="G26" s="9"/>
      <c r="H26" s="9"/>
      <c r="I26" s="9"/>
      <c r="J26" s="9"/>
      <c r="K26" s="9"/>
      <c r="L26" s="69"/>
      <c r="M26" s="9"/>
      <c r="N26" s="9"/>
      <c r="O26" s="9"/>
      <c r="P26" s="9"/>
      <c r="Q26" s="9"/>
      <c r="R26" s="9"/>
      <c r="S26" s="9"/>
      <c r="T26" s="9"/>
      <c r="U26" s="9"/>
      <c r="V26" s="9"/>
      <c r="W26" s="9"/>
      <c r="X26" s="9"/>
      <c r="Y26" s="9"/>
      <c r="Z26" s="9"/>
      <c r="AA26" s="9"/>
      <c r="AB26" s="9"/>
      <c r="AC26" s="9"/>
      <c r="AD26" s="9"/>
      <c r="AE26" s="9"/>
    </row>
    <row r="27" spans="1:31" ht="13.15" x14ac:dyDescent="0.4">
      <c r="A27" s="81"/>
      <c r="B27" s="9"/>
      <c r="C27" s="9"/>
      <c r="D27" s="9"/>
      <c r="E27" s="9"/>
      <c r="F27" s="9"/>
      <c r="G27" s="9"/>
      <c r="H27" s="9"/>
      <c r="I27" s="9"/>
      <c r="J27" s="9"/>
      <c r="K27" s="9"/>
      <c r="L27" s="69"/>
      <c r="M27" s="9"/>
      <c r="N27" s="9"/>
      <c r="O27" s="9"/>
      <c r="P27" s="9"/>
      <c r="Q27" s="9"/>
      <c r="R27" s="9"/>
      <c r="S27" s="9"/>
      <c r="T27" s="9"/>
      <c r="U27" s="9"/>
      <c r="V27" s="9"/>
      <c r="W27" s="9"/>
      <c r="X27" s="9"/>
      <c r="Y27" s="9"/>
      <c r="Z27" s="9"/>
      <c r="AA27" s="9"/>
      <c r="AB27" s="9"/>
      <c r="AC27" s="9"/>
      <c r="AD27" s="9"/>
      <c r="AE27" s="9"/>
    </row>
    <row r="28" spans="1:31" s="155" customFormat="1" ht="13.15" x14ac:dyDescent="0.25">
      <c r="A28" s="155" t="s">
        <v>165</v>
      </c>
    </row>
    <row r="29" spans="1:31" ht="13.15" x14ac:dyDescent="0.4">
      <c r="A29" s="81"/>
      <c r="B29" s="9"/>
      <c r="C29" s="9"/>
      <c r="D29" s="9"/>
      <c r="E29" s="9"/>
      <c r="F29" s="9"/>
      <c r="G29" s="9"/>
      <c r="H29" s="9"/>
      <c r="I29" s="9"/>
      <c r="J29" s="9"/>
      <c r="K29" s="9"/>
      <c r="L29" s="69"/>
      <c r="M29" s="9"/>
      <c r="N29" s="9"/>
      <c r="O29" s="9"/>
      <c r="P29" s="9"/>
      <c r="Q29" s="69"/>
      <c r="R29" s="9"/>
      <c r="S29" s="9"/>
      <c r="T29" s="9"/>
      <c r="U29" s="9"/>
      <c r="V29" s="9"/>
      <c r="W29" s="9"/>
      <c r="X29" s="9"/>
      <c r="Y29" s="9"/>
      <c r="Z29" s="9"/>
      <c r="AA29" s="9"/>
      <c r="AB29" s="9"/>
      <c r="AC29" s="9"/>
      <c r="AD29" s="9"/>
      <c r="AE29" s="9"/>
    </row>
    <row r="30" spans="1:31" ht="13.15" x14ac:dyDescent="0.4">
      <c r="A30" s="81"/>
      <c r="B30" s="9"/>
      <c r="C30" s="9"/>
      <c r="D30" s="9"/>
      <c r="E30" s="9"/>
      <c r="F30" s="115" t="s">
        <v>165</v>
      </c>
      <c r="G30" s="47"/>
      <c r="H30" s="47"/>
      <c r="I30" s="115"/>
      <c r="J30" s="47"/>
      <c r="K30" s="47"/>
      <c r="L30" s="115"/>
      <c r="M30" s="47"/>
      <c r="N30" s="47"/>
      <c r="O30" s="47"/>
      <c r="P30" s="47"/>
      <c r="Q30" s="115"/>
      <c r="R30" s="47"/>
      <c r="S30" s="47"/>
      <c r="T30" s="47"/>
      <c r="U30" s="47"/>
      <c r="V30" s="9"/>
      <c r="W30" s="115" t="s">
        <v>166</v>
      </c>
      <c r="X30" s="47"/>
      <c r="Y30" s="47"/>
      <c r="Z30" s="47"/>
      <c r="AA30" s="47"/>
      <c r="AB30" s="47"/>
      <c r="AC30" s="47"/>
      <c r="AD30" s="47"/>
      <c r="AE30" s="47"/>
    </row>
    <row r="31" spans="1:31" ht="13.15" x14ac:dyDescent="0.4">
      <c r="A31" s="81"/>
      <c r="B31" s="9"/>
      <c r="C31" s="9"/>
      <c r="D31" s="9"/>
      <c r="E31" s="9"/>
      <c r="F31" s="9"/>
      <c r="G31" s="9"/>
      <c r="H31" s="9"/>
      <c r="I31" s="9"/>
      <c r="J31" s="9"/>
      <c r="K31" s="9"/>
      <c r="L31" s="69"/>
      <c r="M31" s="9"/>
      <c r="N31" s="9"/>
      <c r="O31" s="9"/>
      <c r="P31" s="9"/>
      <c r="Q31" s="69"/>
      <c r="R31" s="9"/>
      <c r="S31" s="9"/>
      <c r="T31" s="9"/>
      <c r="U31" s="9"/>
      <c r="V31" s="9"/>
      <c r="W31" s="9"/>
      <c r="X31" s="9"/>
      <c r="Y31" s="9"/>
      <c r="Z31" s="9"/>
      <c r="AA31" s="9"/>
      <c r="AB31" s="9"/>
      <c r="AC31" s="9"/>
      <c r="AD31" s="9"/>
      <c r="AE31" s="9"/>
    </row>
    <row r="32" spans="1:31" ht="13.15" x14ac:dyDescent="0.4">
      <c r="A32" s="81"/>
      <c r="B32" s="9"/>
      <c r="C32" s="9"/>
      <c r="D32" s="9"/>
      <c r="E32" s="9"/>
      <c r="F32" s="67"/>
      <c r="G32" s="67"/>
      <c r="H32" s="67" t="s">
        <v>167</v>
      </c>
      <c r="I32" s="67"/>
      <c r="J32" s="67"/>
      <c r="L32" s="67" t="s">
        <v>168</v>
      </c>
      <c r="O32" s="67"/>
      <c r="P32" s="67"/>
      <c r="Q32" s="67" t="s">
        <v>169</v>
      </c>
      <c r="R32" s="67"/>
      <c r="S32" s="67"/>
      <c r="T32" s="67"/>
      <c r="U32" s="67"/>
      <c r="V32" s="9"/>
      <c r="W32" s="9"/>
      <c r="X32" s="9"/>
      <c r="Y32" s="67" t="s">
        <v>170</v>
      </c>
      <c r="Z32" s="9"/>
      <c r="AA32" s="9"/>
      <c r="AB32" s="9"/>
      <c r="AC32" s="67" t="s">
        <v>171</v>
      </c>
      <c r="AD32" s="9"/>
      <c r="AE32" s="9"/>
    </row>
    <row r="33" spans="1:31" ht="13.15" x14ac:dyDescent="0.4">
      <c r="A33" s="81"/>
      <c r="B33" s="9"/>
      <c r="C33" s="9"/>
      <c r="D33" s="9"/>
      <c r="E33" s="9"/>
      <c r="F33" s="112"/>
      <c r="G33" s="54"/>
      <c r="H33" s="132"/>
      <c r="I33" s="54"/>
      <c r="J33" s="54"/>
      <c r="K33" s="54"/>
      <c r="L33" s="132"/>
      <c r="M33" s="111"/>
      <c r="N33" s="111"/>
      <c r="O33" s="54"/>
      <c r="P33" s="54"/>
      <c r="Q33" s="111"/>
      <c r="R33" s="54"/>
      <c r="S33" s="54"/>
      <c r="T33" s="54"/>
      <c r="U33" s="100"/>
      <c r="V33" s="9"/>
      <c r="W33" s="112"/>
      <c r="X33" s="54"/>
      <c r="Y33" s="54"/>
      <c r="Z33" s="54"/>
      <c r="AA33" s="54"/>
      <c r="AB33" s="54"/>
      <c r="AC33" s="54"/>
      <c r="AD33" s="54"/>
      <c r="AE33" s="100"/>
    </row>
    <row r="34" spans="1:31" ht="13.15" x14ac:dyDescent="0.4">
      <c r="A34" s="81"/>
      <c r="B34" s="9"/>
      <c r="C34" s="9"/>
      <c r="D34" s="9"/>
      <c r="E34" s="9"/>
      <c r="F34" s="78"/>
      <c r="G34" s="9"/>
      <c r="H34" s="69"/>
      <c r="I34" s="9"/>
      <c r="J34" s="9"/>
      <c r="L34" s="69"/>
      <c r="O34" s="9"/>
      <c r="P34" s="9"/>
      <c r="R34" s="9"/>
      <c r="S34" s="9"/>
      <c r="T34" s="9"/>
      <c r="U34" s="90"/>
      <c r="V34" s="9"/>
      <c r="W34" s="78"/>
      <c r="X34" s="9"/>
      <c r="Y34" s="9"/>
      <c r="Z34" s="9"/>
      <c r="AA34" s="9"/>
      <c r="AB34" s="9"/>
      <c r="AC34" s="9"/>
      <c r="AD34" s="9"/>
      <c r="AE34" s="58"/>
    </row>
    <row r="35" spans="1:31" ht="13.15" x14ac:dyDescent="0.4">
      <c r="A35" s="81"/>
      <c r="B35" s="9"/>
      <c r="C35" s="9"/>
      <c r="D35" s="9"/>
      <c r="E35" s="9"/>
      <c r="F35" s="78"/>
      <c r="G35" s="146"/>
      <c r="H35" s="132"/>
      <c r="I35" s="100"/>
      <c r="J35" s="9"/>
      <c r="K35" s="146"/>
      <c r="L35" s="111"/>
      <c r="M35" s="100"/>
      <c r="O35" s="9"/>
      <c r="P35" s="112"/>
      <c r="Q35" s="111"/>
      <c r="R35" s="54"/>
      <c r="S35" s="100"/>
      <c r="T35" s="9"/>
      <c r="U35" s="90"/>
      <c r="V35" s="9"/>
      <c r="W35" s="78"/>
      <c r="X35" s="112"/>
      <c r="Y35" s="54"/>
      <c r="Z35" s="100"/>
      <c r="AA35" s="9"/>
      <c r="AB35" s="112"/>
      <c r="AC35" s="54"/>
      <c r="AD35" s="100"/>
      <c r="AE35" s="58"/>
    </row>
    <row r="36" spans="1:31" ht="13.15" x14ac:dyDescent="0.4">
      <c r="A36" s="55"/>
      <c r="B36" s="55"/>
      <c r="C36" s="55"/>
      <c r="D36" s="55"/>
      <c r="E36" s="55"/>
      <c r="F36" s="78"/>
      <c r="G36" s="199"/>
      <c r="H36" s="194" t="s">
        <v>172</v>
      </c>
      <c r="I36" s="72"/>
      <c r="J36" s="55"/>
      <c r="K36" s="210"/>
      <c r="L36" s="66" t="s">
        <v>173</v>
      </c>
      <c r="M36" s="90"/>
      <c r="O36" s="9"/>
      <c r="P36" s="106"/>
      <c r="Q36" s="200" t="s">
        <v>146</v>
      </c>
      <c r="S36" s="90"/>
      <c r="U36" s="90"/>
      <c r="V36" s="55"/>
      <c r="W36" s="106"/>
      <c r="X36" s="106"/>
      <c r="Y36" s="66" t="s">
        <v>174</v>
      </c>
      <c r="Z36" s="72"/>
      <c r="AA36" s="55"/>
      <c r="AB36" s="78"/>
      <c r="AC36" s="209" t="s">
        <v>175</v>
      </c>
      <c r="AD36" s="58"/>
      <c r="AE36" s="72"/>
    </row>
    <row r="37" spans="1:31" ht="52.5" x14ac:dyDescent="0.4">
      <c r="A37" s="81"/>
      <c r="B37" s="9"/>
      <c r="C37" s="9"/>
      <c r="D37" s="9"/>
      <c r="E37" s="9"/>
      <c r="F37" s="78"/>
      <c r="G37" s="215"/>
      <c r="H37" s="48" t="s">
        <v>176</v>
      </c>
      <c r="I37" s="58"/>
      <c r="J37" s="9"/>
      <c r="K37" s="210"/>
      <c r="L37" s="48" t="s">
        <v>177</v>
      </c>
      <c r="M37" s="90"/>
      <c r="O37" s="9"/>
      <c r="P37" s="78"/>
      <c r="Q37" s="48" t="s">
        <v>178</v>
      </c>
      <c r="S37" s="90"/>
      <c r="U37" s="90"/>
      <c r="V37" s="9"/>
      <c r="W37" s="78"/>
      <c r="X37" s="78"/>
      <c r="Y37" s="48" t="s">
        <v>179</v>
      </c>
      <c r="Z37" s="58"/>
      <c r="AA37" s="9"/>
      <c r="AB37" s="78"/>
      <c r="AC37" s="214" t="s">
        <v>180</v>
      </c>
      <c r="AD37" s="58"/>
      <c r="AE37" s="58"/>
    </row>
    <row r="38" spans="1:31" ht="13.15" x14ac:dyDescent="0.4">
      <c r="A38" s="81"/>
      <c r="B38" s="9"/>
      <c r="C38" s="9"/>
      <c r="D38" s="9"/>
      <c r="E38" s="9"/>
      <c r="F38" s="78"/>
      <c r="G38" s="208"/>
      <c r="H38" s="172"/>
      <c r="I38" s="97"/>
      <c r="J38" s="9"/>
      <c r="K38" s="210"/>
      <c r="M38" s="90"/>
      <c r="O38" s="9"/>
      <c r="P38" s="116"/>
      <c r="Q38" s="144"/>
      <c r="R38" s="43"/>
      <c r="S38" s="97"/>
      <c r="U38" s="90"/>
      <c r="V38" s="9"/>
      <c r="W38" s="78"/>
      <c r="X38" s="78"/>
      <c r="Y38" s="9"/>
      <c r="Z38" s="58"/>
      <c r="AA38" s="9"/>
      <c r="AB38" s="116"/>
      <c r="AC38" s="43"/>
      <c r="AD38" s="97"/>
      <c r="AE38" s="58"/>
    </row>
    <row r="39" spans="1:31" ht="13.15" x14ac:dyDescent="0.4">
      <c r="A39" s="55"/>
      <c r="B39" s="55"/>
      <c r="C39" s="55"/>
      <c r="D39" s="55"/>
      <c r="E39" s="55"/>
      <c r="F39" s="78"/>
      <c r="G39" s="222"/>
      <c r="I39" s="55"/>
      <c r="J39" s="55"/>
      <c r="K39" s="210"/>
      <c r="L39" s="66" t="s">
        <v>48</v>
      </c>
      <c r="M39" s="72"/>
      <c r="O39" s="9"/>
      <c r="P39" s="134"/>
      <c r="Q39" s="48"/>
      <c r="R39" s="9"/>
      <c r="S39" s="9"/>
      <c r="T39" s="55"/>
      <c r="U39" s="90"/>
      <c r="V39" s="55"/>
      <c r="W39" s="106"/>
      <c r="X39" s="106"/>
      <c r="Y39" s="66" t="s">
        <v>30</v>
      </c>
      <c r="Z39" s="72"/>
      <c r="AA39" s="55"/>
      <c r="AB39" s="9"/>
      <c r="AC39" s="9"/>
      <c r="AD39" s="9"/>
      <c r="AE39" s="72"/>
    </row>
    <row r="40" spans="1:31" ht="39.4" x14ac:dyDescent="0.4">
      <c r="A40" s="81"/>
      <c r="B40" s="9"/>
      <c r="C40" s="9"/>
      <c r="D40" s="9"/>
      <c r="E40" s="9"/>
      <c r="F40" s="78"/>
      <c r="G40" s="134"/>
      <c r="I40" s="9"/>
      <c r="J40" s="9"/>
      <c r="K40" s="210"/>
      <c r="L40" s="48" t="s">
        <v>181</v>
      </c>
      <c r="M40" s="58"/>
      <c r="O40" s="9"/>
      <c r="P40" s="134"/>
      <c r="Q40" s="48"/>
      <c r="R40" s="9"/>
      <c r="S40" s="9"/>
      <c r="T40" s="9"/>
      <c r="U40" s="90"/>
      <c r="V40" s="9"/>
      <c r="W40" s="78"/>
      <c r="X40" s="78"/>
      <c r="Y40" s="48" t="s">
        <v>182</v>
      </c>
      <c r="Z40" s="58"/>
      <c r="AA40" s="9"/>
      <c r="AB40" s="9"/>
      <c r="AC40" s="9"/>
      <c r="AD40" s="9"/>
      <c r="AE40" s="58"/>
    </row>
    <row r="41" spans="1:31" ht="13.15" x14ac:dyDescent="0.4">
      <c r="A41" s="81"/>
      <c r="B41" s="9"/>
      <c r="C41" s="9"/>
      <c r="D41" s="9"/>
      <c r="E41" s="9"/>
      <c r="F41" s="78"/>
      <c r="G41" s="134"/>
      <c r="H41" s="48"/>
      <c r="I41" s="9"/>
      <c r="J41" s="9"/>
      <c r="K41" s="210"/>
      <c r="M41" s="90"/>
      <c r="O41" s="9"/>
      <c r="P41" s="134"/>
      <c r="Q41" s="48"/>
      <c r="R41" s="9"/>
      <c r="S41" s="9"/>
      <c r="T41" s="9"/>
      <c r="U41" s="90"/>
      <c r="V41" s="9"/>
      <c r="W41" s="78"/>
      <c r="X41" s="78"/>
      <c r="Z41" s="58"/>
      <c r="AA41" s="9"/>
      <c r="AB41" s="9"/>
      <c r="AC41" s="9"/>
      <c r="AD41" s="9"/>
      <c r="AE41" s="58"/>
    </row>
    <row r="42" spans="1:31" ht="13.15" x14ac:dyDescent="0.4">
      <c r="A42" s="81"/>
      <c r="B42" s="9"/>
      <c r="C42" s="9"/>
      <c r="D42" s="9"/>
      <c r="E42" s="9"/>
      <c r="F42" s="78"/>
      <c r="G42" s="134"/>
      <c r="H42" s="48"/>
      <c r="I42" s="9"/>
      <c r="J42" s="9"/>
      <c r="K42" s="210"/>
      <c r="L42" s="66" t="s">
        <v>183</v>
      </c>
      <c r="M42" s="72"/>
      <c r="O42" s="9"/>
      <c r="P42" s="134"/>
      <c r="Q42" s="48"/>
      <c r="R42" s="9"/>
      <c r="S42" s="9"/>
      <c r="T42" s="55"/>
      <c r="U42" s="90"/>
      <c r="V42" s="9"/>
      <c r="W42" s="78"/>
      <c r="X42" s="78"/>
      <c r="Y42" s="66" t="s">
        <v>184</v>
      </c>
      <c r="Z42" s="58"/>
      <c r="AA42" s="9"/>
      <c r="AB42" s="9"/>
      <c r="AC42" s="9"/>
      <c r="AD42" s="9"/>
      <c r="AE42" s="58"/>
    </row>
    <row r="43" spans="1:31" ht="82.5" customHeight="1" x14ac:dyDescent="0.4">
      <c r="A43" s="81"/>
      <c r="B43" s="9"/>
      <c r="C43" s="9"/>
      <c r="D43" s="9"/>
      <c r="E43" s="9"/>
      <c r="F43" s="78"/>
      <c r="G43" s="134"/>
      <c r="H43" s="48"/>
      <c r="I43" s="9"/>
      <c r="J43" s="9"/>
      <c r="K43" s="210"/>
      <c r="L43" s="48" t="s">
        <v>185</v>
      </c>
      <c r="M43" s="58"/>
      <c r="O43" s="9"/>
      <c r="P43" s="134"/>
      <c r="Q43" s="48"/>
      <c r="R43" s="9"/>
      <c r="S43" s="9"/>
      <c r="T43" s="9"/>
      <c r="U43" s="90"/>
      <c r="V43" s="9"/>
      <c r="W43" s="78"/>
      <c r="X43" s="78"/>
      <c r="Y43" s="48" t="s">
        <v>186</v>
      </c>
      <c r="Z43" s="58"/>
      <c r="AA43" s="9"/>
      <c r="AB43" s="9"/>
      <c r="AC43" s="9"/>
      <c r="AD43" s="9"/>
      <c r="AE43" s="58"/>
    </row>
    <row r="44" spans="1:31" ht="13.15" x14ac:dyDescent="0.4">
      <c r="A44" s="81"/>
      <c r="B44" s="9"/>
      <c r="C44" s="9"/>
      <c r="D44" s="9"/>
      <c r="E44" s="9"/>
      <c r="F44" s="78"/>
      <c r="G44" s="134"/>
      <c r="H44" s="48"/>
      <c r="I44" s="9"/>
      <c r="J44" s="9"/>
      <c r="K44" s="210"/>
      <c r="M44" s="90"/>
      <c r="O44" s="9"/>
      <c r="P44" s="134"/>
      <c r="Q44" s="48"/>
      <c r="R44" s="9"/>
      <c r="S44" s="9"/>
      <c r="T44" s="9"/>
      <c r="U44" s="90"/>
      <c r="V44" s="9"/>
      <c r="W44" s="78"/>
      <c r="X44" s="78"/>
      <c r="Y44" s="9"/>
      <c r="Z44" s="58"/>
      <c r="AA44" s="9"/>
      <c r="AB44" s="9"/>
      <c r="AC44" s="9"/>
      <c r="AD44" s="9"/>
      <c r="AE44" s="58"/>
    </row>
    <row r="45" spans="1:31" ht="13.15" x14ac:dyDescent="0.4">
      <c r="A45" s="81"/>
      <c r="B45" s="9"/>
      <c r="C45" s="9"/>
      <c r="D45" s="9"/>
      <c r="E45" s="9"/>
      <c r="F45" s="78"/>
      <c r="G45" s="134"/>
      <c r="H45" s="48"/>
      <c r="I45" s="9"/>
      <c r="J45" s="9"/>
      <c r="K45" s="210"/>
      <c r="L45" s="66" t="s">
        <v>187</v>
      </c>
      <c r="M45" s="72"/>
      <c r="O45" s="9"/>
      <c r="P45" s="134"/>
      <c r="Q45" s="48"/>
      <c r="R45" s="9"/>
      <c r="S45" s="9"/>
      <c r="T45" s="9"/>
      <c r="U45" s="90"/>
      <c r="V45" s="9"/>
      <c r="W45" s="78"/>
      <c r="X45" s="106"/>
      <c r="Y45" s="66" t="s">
        <v>188</v>
      </c>
      <c r="Z45" s="72"/>
      <c r="AA45" s="9"/>
      <c r="AB45" s="9"/>
      <c r="AC45" s="9"/>
      <c r="AD45" s="9"/>
      <c r="AE45" s="58"/>
    </row>
    <row r="46" spans="1:31" ht="65.650000000000006" x14ac:dyDescent="0.4">
      <c r="A46" s="81"/>
      <c r="B46" s="9"/>
      <c r="C46" s="9"/>
      <c r="D46" s="9"/>
      <c r="E46" s="9"/>
      <c r="F46" s="78"/>
      <c r="G46" s="134"/>
      <c r="H46" s="48"/>
      <c r="I46" s="9"/>
      <c r="J46" s="9"/>
      <c r="K46" s="210"/>
      <c r="L46" s="48" t="s">
        <v>189</v>
      </c>
      <c r="M46" s="58"/>
      <c r="O46" s="9"/>
      <c r="P46" s="134"/>
      <c r="Q46" s="48"/>
      <c r="R46" s="9"/>
      <c r="S46" s="9"/>
      <c r="T46" s="9"/>
      <c r="U46" s="90"/>
      <c r="V46" s="9"/>
      <c r="W46" s="78"/>
      <c r="X46" s="78"/>
      <c r="Y46" s="48" t="s">
        <v>190</v>
      </c>
      <c r="Z46" s="58"/>
      <c r="AA46" s="9"/>
      <c r="AB46" s="9"/>
      <c r="AC46" s="9"/>
      <c r="AD46" s="9"/>
      <c r="AE46" s="58"/>
    </row>
    <row r="47" spans="1:31" ht="13.15" x14ac:dyDescent="0.4">
      <c r="A47" s="81"/>
      <c r="B47" s="9"/>
      <c r="C47" s="9"/>
      <c r="D47" s="9"/>
      <c r="E47" s="9"/>
      <c r="F47" s="78"/>
      <c r="G47" s="134"/>
      <c r="H47" s="48"/>
      <c r="I47" s="9"/>
      <c r="J47" s="9"/>
      <c r="K47" s="210"/>
      <c r="M47" s="90"/>
      <c r="O47" s="9"/>
      <c r="P47" s="134"/>
      <c r="Q47" s="48"/>
      <c r="R47" s="9"/>
      <c r="S47" s="9"/>
      <c r="T47" s="9"/>
      <c r="U47" s="90"/>
      <c r="V47" s="9"/>
      <c r="W47" s="78"/>
      <c r="X47" s="78"/>
      <c r="Z47" s="58"/>
      <c r="AA47" s="9"/>
      <c r="AB47" s="9"/>
      <c r="AC47" s="9"/>
      <c r="AD47" s="9"/>
      <c r="AE47" s="58"/>
    </row>
    <row r="48" spans="1:31" ht="13.15" x14ac:dyDescent="0.4">
      <c r="A48" s="81"/>
      <c r="B48" s="9"/>
      <c r="C48" s="9"/>
      <c r="D48" s="9"/>
      <c r="E48" s="9"/>
      <c r="F48" s="78"/>
      <c r="G48" s="134"/>
      <c r="H48" s="48"/>
      <c r="I48" s="9"/>
      <c r="J48" s="9"/>
      <c r="K48" s="210"/>
      <c r="L48" s="66" t="s">
        <v>191</v>
      </c>
      <c r="M48" s="72"/>
      <c r="O48" s="9"/>
      <c r="P48" s="134"/>
      <c r="Q48" s="48"/>
      <c r="R48" s="9"/>
      <c r="S48" s="9"/>
      <c r="T48" s="9"/>
      <c r="U48" s="90"/>
      <c r="V48" s="9"/>
      <c r="W48" s="78"/>
      <c r="X48" s="78"/>
      <c r="Y48" s="66" t="s">
        <v>192</v>
      </c>
      <c r="Z48" s="58"/>
      <c r="AA48" s="9"/>
      <c r="AB48" s="9"/>
      <c r="AC48" s="9"/>
      <c r="AD48" s="9"/>
      <c r="AE48" s="58"/>
    </row>
    <row r="49" spans="1:31" ht="39.4" x14ac:dyDescent="0.4">
      <c r="A49" s="81"/>
      <c r="B49" s="9"/>
      <c r="C49" s="9"/>
      <c r="D49" s="9"/>
      <c r="E49" s="9"/>
      <c r="F49" s="78"/>
      <c r="G49" s="134"/>
      <c r="H49" s="48"/>
      <c r="I49" s="9"/>
      <c r="J49" s="9"/>
      <c r="K49" s="210"/>
      <c r="L49" s="48" t="s">
        <v>193</v>
      </c>
      <c r="M49" s="58"/>
      <c r="O49" s="9"/>
      <c r="P49" s="134"/>
      <c r="Q49" s="48"/>
      <c r="R49" s="9"/>
      <c r="S49" s="9"/>
      <c r="T49" s="9"/>
      <c r="U49" s="90"/>
      <c r="V49" s="9"/>
      <c r="W49" s="78"/>
      <c r="X49" s="78"/>
      <c r="Y49" s="48" t="s">
        <v>194</v>
      </c>
      <c r="Z49" s="58"/>
      <c r="AA49" s="9"/>
      <c r="AB49" s="9"/>
      <c r="AC49" s="9"/>
      <c r="AD49" s="9"/>
      <c r="AE49" s="58"/>
    </row>
    <row r="50" spans="1:31" ht="13.15" x14ac:dyDescent="0.4">
      <c r="A50" s="81"/>
      <c r="B50" s="9"/>
      <c r="C50" s="9"/>
      <c r="D50" s="9"/>
      <c r="E50" s="9"/>
      <c r="F50" s="78"/>
      <c r="G50" s="134"/>
      <c r="H50" s="48"/>
      <c r="I50" s="9"/>
      <c r="J50" s="9"/>
      <c r="K50" s="210"/>
      <c r="M50" s="90"/>
      <c r="O50" s="9"/>
      <c r="P50" s="134"/>
      <c r="R50" s="9"/>
      <c r="S50" s="9"/>
      <c r="T50" s="9"/>
      <c r="U50" s="90"/>
      <c r="V50" s="9"/>
      <c r="W50" s="78"/>
      <c r="X50" s="78"/>
      <c r="Y50" s="9"/>
      <c r="Z50" s="58"/>
      <c r="AA50" s="9"/>
      <c r="AB50" s="9"/>
      <c r="AC50" s="9"/>
      <c r="AD50" s="9"/>
      <c r="AE50" s="58"/>
    </row>
    <row r="51" spans="1:31" ht="13.15" x14ac:dyDescent="0.4">
      <c r="A51" s="81"/>
      <c r="B51" s="9"/>
      <c r="C51" s="9"/>
      <c r="D51" s="9"/>
      <c r="E51" s="9"/>
      <c r="F51" s="78"/>
      <c r="G51" s="134"/>
      <c r="H51" s="48"/>
      <c r="I51" s="9"/>
      <c r="J51" s="9"/>
      <c r="K51" s="210"/>
      <c r="L51" s="66" t="s">
        <v>195</v>
      </c>
      <c r="M51" s="72"/>
      <c r="O51" s="9"/>
      <c r="P51" s="134"/>
      <c r="Q51" s="137"/>
      <c r="R51" s="9"/>
      <c r="S51" s="9"/>
      <c r="T51" s="9"/>
      <c r="U51" s="90"/>
      <c r="V51" s="9"/>
      <c r="W51" s="78"/>
      <c r="X51" s="78"/>
      <c r="Y51" s="66" t="s">
        <v>196</v>
      </c>
      <c r="Z51" s="58"/>
      <c r="AA51" s="9"/>
      <c r="AB51" s="9"/>
      <c r="AC51" s="9"/>
      <c r="AD51" s="9"/>
      <c r="AE51" s="58"/>
    </row>
    <row r="52" spans="1:31" ht="39.4" x14ac:dyDescent="0.4">
      <c r="A52" s="81"/>
      <c r="B52" s="9"/>
      <c r="C52" s="9"/>
      <c r="D52" s="9"/>
      <c r="E52" s="9"/>
      <c r="F52" s="78"/>
      <c r="G52" s="134"/>
      <c r="H52" s="48"/>
      <c r="I52" s="9"/>
      <c r="J52" s="9"/>
      <c r="K52" s="210"/>
      <c r="L52" s="48" t="s">
        <v>197</v>
      </c>
      <c r="M52" s="58"/>
      <c r="O52" s="9"/>
      <c r="P52" s="134"/>
      <c r="Q52" s="48"/>
      <c r="R52" s="9"/>
      <c r="S52" s="9"/>
      <c r="T52" s="9"/>
      <c r="U52" s="90"/>
      <c r="V52" s="9"/>
      <c r="W52" s="78"/>
      <c r="X52" s="78"/>
      <c r="Y52" s="48" t="s">
        <v>198</v>
      </c>
      <c r="Z52" s="58"/>
      <c r="AA52" s="9"/>
      <c r="AB52" s="9"/>
      <c r="AC52" s="9"/>
      <c r="AD52" s="9"/>
      <c r="AE52" s="58"/>
    </row>
    <row r="53" spans="1:31" ht="13.15" x14ac:dyDescent="0.4">
      <c r="A53" s="81"/>
      <c r="B53" s="9"/>
      <c r="C53" s="9"/>
      <c r="D53" s="9"/>
      <c r="E53" s="9"/>
      <c r="F53" s="78"/>
      <c r="G53" s="134"/>
      <c r="H53" s="48"/>
      <c r="I53" s="9"/>
      <c r="J53" s="9"/>
      <c r="K53" s="210"/>
      <c r="M53" s="90"/>
      <c r="O53" s="9"/>
      <c r="P53" s="134"/>
      <c r="R53" s="9"/>
      <c r="S53" s="9"/>
      <c r="T53" s="9"/>
      <c r="U53" s="90"/>
      <c r="V53" s="9"/>
      <c r="W53" s="78"/>
      <c r="X53" s="78"/>
      <c r="Y53" s="48"/>
      <c r="Z53" s="58"/>
      <c r="AA53" s="9"/>
      <c r="AB53" s="9"/>
      <c r="AC53" s="9"/>
      <c r="AD53" s="9"/>
      <c r="AE53" s="58"/>
    </row>
    <row r="54" spans="1:31" ht="13.15" x14ac:dyDescent="0.4">
      <c r="A54" s="81"/>
      <c r="B54" s="9"/>
      <c r="C54" s="9"/>
      <c r="D54" s="9"/>
      <c r="E54" s="9"/>
      <c r="F54" s="78"/>
      <c r="G54" s="134"/>
      <c r="H54" s="48"/>
      <c r="I54" s="9"/>
      <c r="J54" s="9"/>
      <c r="K54" s="210"/>
      <c r="L54" s="66" t="s">
        <v>199</v>
      </c>
      <c r="M54" s="72"/>
      <c r="O54" s="9"/>
      <c r="P54" s="134"/>
      <c r="R54" s="9"/>
      <c r="S54" s="9"/>
      <c r="T54" s="9"/>
      <c r="U54" s="90"/>
      <c r="V54" s="9"/>
      <c r="W54" s="78"/>
      <c r="X54" s="78"/>
      <c r="Y54" s="66" t="s">
        <v>200</v>
      </c>
      <c r="Z54" s="58"/>
      <c r="AA54" s="9"/>
      <c r="AB54" s="9"/>
      <c r="AC54" s="9"/>
      <c r="AD54" s="9"/>
      <c r="AE54" s="58"/>
    </row>
    <row r="55" spans="1:31" ht="39.4" x14ac:dyDescent="0.4">
      <c r="A55" s="81"/>
      <c r="B55" s="9"/>
      <c r="C55" s="9"/>
      <c r="D55" s="9"/>
      <c r="E55" s="9"/>
      <c r="F55" s="78"/>
      <c r="G55" s="134"/>
      <c r="H55" s="48"/>
      <c r="I55" s="9"/>
      <c r="J55" s="9"/>
      <c r="K55" s="210"/>
      <c r="L55" s="48" t="s">
        <v>201</v>
      </c>
      <c r="M55" s="58"/>
      <c r="O55" s="9"/>
      <c r="P55" s="134"/>
      <c r="R55" s="9"/>
      <c r="S55" s="9"/>
      <c r="T55" s="9"/>
      <c r="U55" s="90"/>
      <c r="V55" s="9"/>
      <c r="W55" s="78"/>
      <c r="X55" s="78"/>
      <c r="Y55" s="48" t="s">
        <v>202</v>
      </c>
      <c r="Z55" s="58"/>
      <c r="AA55" s="9"/>
      <c r="AB55" s="9"/>
      <c r="AC55" s="9"/>
      <c r="AD55" s="9"/>
      <c r="AE55" s="58"/>
    </row>
    <row r="56" spans="1:31" ht="13.15" x14ac:dyDescent="0.4">
      <c r="A56" s="81"/>
      <c r="B56" s="9"/>
      <c r="C56" s="9"/>
      <c r="D56" s="9"/>
      <c r="E56" s="9"/>
      <c r="F56" s="78"/>
      <c r="G56" s="134"/>
      <c r="H56" s="48"/>
      <c r="I56" s="9"/>
      <c r="J56" s="9"/>
      <c r="K56" s="210"/>
      <c r="M56" s="90"/>
      <c r="O56" s="9"/>
      <c r="P56" s="134"/>
      <c r="R56" s="9"/>
      <c r="S56" s="9"/>
      <c r="T56" s="9"/>
      <c r="U56" s="90"/>
      <c r="V56" s="9"/>
      <c r="W56" s="78"/>
      <c r="X56" s="78"/>
      <c r="Y56" s="48"/>
      <c r="Z56" s="58"/>
      <c r="AA56" s="9"/>
      <c r="AB56" s="9"/>
      <c r="AC56" s="9"/>
      <c r="AD56" s="9"/>
      <c r="AE56" s="58"/>
    </row>
    <row r="57" spans="1:31" ht="13.15" x14ac:dyDescent="0.4">
      <c r="A57" s="81"/>
      <c r="B57" s="9"/>
      <c r="C57" s="9"/>
      <c r="D57" s="9"/>
      <c r="E57" s="9"/>
      <c r="F57" s="78"/>
      <c r="G57" s="134"/>
      <c r="H57" s="48"/>
      <c r="I57" s="9"/>
      <c r="J57" s="9"/>
      <c r="K57" s="210"/>
      <c r="L57" s="66" t="s">
        <v>203</v>
      </c>
      <c r="M57" s="72"/>
      <c r="O57" s="9"/>
      <c r="P57" s="134"/>
      <c r="R57" s="9"/>
      <c r="S57" s="9"/>
      <c r="T57" s="9"/>
      <c r="U57" s="90"/>
      <c r="V57" s="9"/>
      <c r="W57" s="78"/>
      <c r="X57" s="116"/>
      <c r="Y57" s="43"/>
      <c r="Z57" s="97"/>
      <c r="AA57" s="9"/>
      <c r="AB57" s="9"/>
      <c r="AC57" s="9"/>
      <c r="AD57" s="9"/>
      <c r="AE57" s="58"/>
    </row>
    <row r="58" spans="1:31" ht="26.25" x14ac:dyDescent="0.4">
      <c r="A58" s="81"/>
      <c r="B58" s="9"/>
      <c r="C58" s="9"/>
      <c r="D58" s="9"/>
      <c r="E58" s="9"/>
      <c r="F58" s="78"/>
      <c r="G58" s="134"/>
      <c r="H58" s="48"/>
      <c r="I58" s="9"/>
      <c r="J58" s="9"/>
      <c r="K58" s="210"/>
      <c r="L58" s="48" t="s">
        <v>204</v>
      </c>
      <c r="M58" s="58"/>
      <c r="O58" s="9"/>
      <c r="P58" s="134"/>
      <c r="R58" s="9"/>
      <c r="S58" s="9"/>
      <c r="T58" s="9"/>
      <c r="U58" s="90"/>
      <c r="V58" s="9"/>
      <c r="W58" s="78"/>
      <c r="X58" s="9"/>
      <c r="Y58" s="9"/>
      <c r="Z58" s="9"/>
      <c r="AA58" s="9"/>
      <c r="AB58" s="9"/>
      <c r="AC58" s="9"/>
      <c r="AD58" s="9"/>
      <c r="AE58" s="58"/>
    </row>
    <row r="59" spans="1:31" ht="13.15" x14ac:dyDescent="0.4">
      <c r="A59" s="81"/>
      <c r="B59" s="9"/>
      <c r="C59" s="9"/>
      <c r="D59" s="9"/>
      <c r="E59" s="9"/>
      <c r="F59" s="78"/>
      <c r="G59" s="134"/>
      <c r="H59" s="48"/>
      <c r="I59" s="9"/>
      <c r="J59" s="9"/>
      <c r="K59" s="212"/>
      <c r="L59" s="144"/>
      <c r="M59" s="97"/>
      <c r="O59" s="9"/>
      <c r="P59" s="134"/>
      <c r="R59" s="9"/>
      <c r="S59" s="9"/>
      <c r="T59" s="9"/>
      <c r="U59" s="90"/>
      <c r="V59" s="9"/>
      <c r="W59" s="78"/>
      <c r="X59" s="9"/>
      <c r="Y59" s="9"/>
      <c r="Z59" s="9"/>
      <c r="AA59" s="9"/>
      <c r="AB59" s="9"/>
      <c r="AC59" s="9"/>
      <c r="AD59" s="9"/>
      <c r="AE59" s="58"/>
    </row>
    <row r="60" spans="1:31" ht="13.15" x14ac:dyDescent="0.4">
      <c r="A60" s="81"/>
      <c r="B60" s="9"/>
      <c r="C60" s="9"/>
      <c r="D60" s="9"/>
      <c r="E60" s="9"/>
      <c r="F60" s="78"/>
      <c r="G60" s="134"/>
      <c r="H60" s="48"/>
      <c r="I60" s="9"/>
      <c r="J60" s="9"/>
      <c r="M60" s="9"/>
      <c r="O60" s="9"/>
      <c r="P60" s="134"/>
      <c r="R60" s="9"/>
      <c r="S60" s="9"/>
      <c r="T60" s="9"/>
      <c r="U60" s="90"/>
      <c r="V60" s="9"/>
      <c r="W60" s="78"/>
      <c r="X60" s="9"/>
      <c r="Y60" s="9"/>
      <c r="Z60" s="9"/>
      <c r="AA60" s="9"/>
      <c r="AB60" s="9"/>
      <c r="AC60" s="9"/>
      <c r="AD60" s="9"/>
      <c r="AE60" s="58"/>
    </row>
    <row r="61" spans="1:31" ht="13.15" x14ac:dyDescent="0.4">
      <c r="A61" s="81"/>
      <c r="B61" s="9"/>
      <c r="C61" s="9"/>
      <c r="D61" s="9"/>
      <c r="E61" s="9"/>
      <c r="F61" s="78"/>
      <c r="G61" s="134"/>
      <c r="H61" s="48"/>
      <c r="I61" s="9"/>
      <c r="J61" s="9"/>
      <c r="M61" s="9"/>
      <c r="O61" s="9"/>
      <c r="P61" s="134"/>
      <c r="R61" s="9"/>
      <c r="S61" s="9"/>
      <c r="T61" s="9"/>
      <c r="U61" s="90"/>
      <c r="V61" s="9"/>
      <c r="W61" s="78"/>
      <c r="X61" s="9"/>
      <c r="Y61" s="9"/>
      <c r="Z61" s="9"/>
      <c r="AA61" s="9"/>
      <c r="AB61" s="9"/>
      <c r="AC61" s="9"/>
      <c r="AD61" s="9"/>
      <c r="AE61" s="58"/>
    </row>
    <row r="62" spans="1:31" ht="13.15" x14ac:dyDescent="0.4">
      <c r="A62" s="81"/>
      <c r="B62" s="9"/>
      <c r="C62" s="9"/>
      <c r="D62" s="9"/>
      <c r="E62" s="9"/>
      <c r="F62" s="78"/>
      <c r="G62" s="134"/>
      <c r="H62" s="9"/>
      <c r="I62" s="9"/>
      <c r="J62" s="9"/>
      <c r="O62" s="9"/>
      <c r="P62" s="134"/>
      <c r="Q62" s="137"/>
      <c r="R62" s="9"/>
      <c r="S62" s="9"/>
      <c r="T62" s="9"/>
      <c r="U62" s="90"/>
      <c r="V62" s="9"/>
      <c r="W62" s="78"/>
      <c r="X62" s="9"/>
      <c r="Y62" s="9"/>
      <c r="Z62" s="9"/>
      <c r="AA62" s="9"/>
      <c r="AB62" s="9"/>
      <c r="AC62" s="9"/>
      <c r="AD62" s="9"/>
      <c r="AE62" s="58"/>
    </row>
    <row r="63" spans="1:31" ht="13.15" x14ac:dyDescent="0.4">
      <c r="A63" s="81"/>
      <c r="B63" s="9"/>
      <c r="C63" s="9"/>
      <c r="D63" s="9"/>
      <c r="E63" s="9"/>
      <c r="F63" s="116"/>
      <c r="G63" s="43"/>
      <c r="H63" s="43"/>
      <c r="I63" s="43"/>
      <c r="J63" s="43"/>
      <c r="K63" s="140"/>
      <c r="L63" s="136"/>
      <c r="M63" s="43"/>
      <c r="N63" s="43"/>
      <c r="O63" s="43"/>
      <c r="P63" s="140"/>
      <c r="Q63" s="136"/>
      <c r="R63" s="43"/>
      <c r="S63" s="43"/>
      <c r="T63" s="43"/>
      <c r="U63" s="97"/>
      <c r="V63" s="9"/>
      <c r="W63" s="235"/>
      <c r="X63" s="107"/>
      <c r="Y63" s="196"/>
      <c r="Z63" s="107"/>
      <c r="AA63" s="107"/>
      <c r="AB63" s="107"/>
      <c r="AC63" s="107"/>
      <c r="AD63" s="107"/>
      <c r="AE63" s="176"/>
    </row>
    <row r="64" spans="1:31" ht="13.15" x14ac:dyDescent="0.4">
      <c r="A64" s="81"/>
      <c r="B64" s="9"/>
      <c r="C64" s="9"/>
      <c r="D64" s="9"/>
      <c r="E64" s="9"/>
      <c r="F64" s="9"/>
      <c r="G64" s="9"/>
      <c r="H64" s="69"/>
      <c r="I64" s="9"/>
      <c r="J64" s="9"/>
      <c r="K64" s="9"/>
      <c r="L64" s="9"/>
      <c r="M64" s="9"/>
      <c r="N64" s="9"/>
      <c r="O64" s="9"/>
      <c r="P64" s="9"/>
      <c r="Q64" s="9"/>
      <c r="R64" s="9"/>
      <c r="S64" s="9"/>
      <c r="T64" s="9"/>
      <c r="U64" s="9"/>
      <c r="V64" s="9"/>
      <c r="W64" s="9"/>
      <c r="X64" s="9"/>
      <c r="Y64" s="9"/>
      <c r="Z64" s="9"/>
      <c r="AA64" s="9"/>
      <c r="AB64" s="9"/>
      <c r="AC64" s="9"/>
      <c r="AD64" s="9"/>
      <c r="AE64" s="9"/>
    </row>
    <row r="65" spans="1:31" ht="13.15" x14ac:dyDescent="0.4">
      <c r="A65" s="81"/>
      <c r="B65" s="9"/>
      <c r="C65" s="9"/>
      <c r="D65" s="9"/>
      <c r="E65" s="9"/>
      <c r="F65" s="9"/>
      <c r="G65" s="9"/>
      <c r="H65" s="69"/>
      <c r="I65" s="9"/>
      <c r="J65" s="9"/>
      <c r="K65" s="9"/>
      <c r="L65" s="9"/>
      <c r="M65" s="9"/>
      <c r="N65" s="9"/>
      <c r="O65" s="9"/>
      <c r="P65" s="9"/>
      <c r="Q65" s="9"/>
      <c r="R65" s="9"/>
      <c r="S65" s="9"/>
      <c r="T65" s="9"/>
      <c r="U65" s="9"/>
      <c r="V65" s="9"/>
      <c r="W65" s="9"/>
      <c r="X65" s="9"/>
      <c r="Y65" s="9"/>
      <c r="Z65" s="9"/>
      <c r="AA65" s="9"/>
      <c r="AB65" s="9"/>
      <c r="AC65" s="9"/>
      <c r="AD65" s="9"/>
      <c r="AE65" s="9"/>
    </row>
    <row r="66" spans="1:31" ht="13.15" x14ac:dyDescent="0.4">
      <c r="A66" s="81"/>
      <c r="B66" s="9"/>
      <c r="C66" s="9"/>
      <c r="D66" s="9"/>
      <c r="E66" s="9"/>
      <c r="F66" s="9"/>
      <c r="G66" s="9"/>
      <c r="H66" s="69"/>
      <c r="I66" s="9"/>
      <c r="J66" s="9"/>
      <c r="K66" s="9"/>
      <c r="L66" s="9"/>
      <c r="M66" s="9"/>
      <c r="N66" s="9"/>
      <c r="O66" s="9"/>
      <c r="P66" s="9"/>
      <c r="Q66" s="9"/>
      <c r="R66" s="9"/>
      <c r="S66" s="9"/>
      <c r="T66" s="9"/>
      <c r="U66" s="9"/>
      <c r="V66" s="9"/>
      <c r="W66" s="9"/>
      <c r="X66" s="9"/>
      <c r="Y66" s="9"/>
      <c r="Z66" s="9"/>
      <c r="AA66" s="9"/>
      <c r="AB66" s="9"/>
      <c r="AC66" s="9"/>
      <c r="AD66" s="9"/>
      <c r="AE66" s="9"/>
    </row>
    <row r="67" spans="1:31" ht="13.15" x14ac:dyDescent="0.4">
      <c r="A67" s="81"/>
      <c r="B67" s="81"/>
      <c r="C67" s="142"/>
      <c r="D67" s="9"/>
      <c r="E67" s="169"/>
      <c r="F67" s="9"/>
      <c r="G67" s="169"/>
      <c r="H67" s="9"/>
      <c r="I67" s="9"/>
      <c r="J67" s="9"/>
      <c r="K67" s="9"/>
      <c r="L67" s="9"/>
      <c r="M67" s="9"/>
      <c r="N67" s="9"/>
      <c r="O67" s="9"/>
      <c r="P67" s="9"/>
      <c r="Q67" s="9"/>
      <c r="R67" s="9"/>
      <c r="S67" s="9"/>
      <c r="T67" s="9"/>
      <c r="U67" s="9"/>
      <c r="V67" s="9"/>
      <c r="W67" s="9"/>
      <c r="X67" s="9"/>
      <c r="Y67" s="9"/>
      <c r="Z67" s="9"/>
      <c r="AA67" s="9"/>
      <c r="AB67" s="9"/>
      <c r="AC67" s="9"/>
      <c r="AD67" s="9"/>
      <c r="AE67" s="9"/>
    </row>
    <row r="68" spans="1:31" ht="13.15" x14ac:dyDescent="0.4">
      <c r="A68" s="51" t="s">
        <v>205</v>
      </c>
      <c r="B68" s="51"/>
      <c r="C68" s="73"/>
      <c r="D68" s="201"/>
      <c r="E68" s="51"/>
      <c r="F68" s="51"/>
      <c r="G68" s="51"/>
      <c r="H68" s="51"/>
      <c r="I68" s="51"/>
      <c r="J68" s="51"/>
      <c r="K68" s="51"/>
      <c r="L68" s="51"/>
      <c r="M68" s="51"/>
      <c r="N68" s="51"/>
      <c r="O68" s="51"/>
      <c r="P68" s="51"/>
      <c r="Q68" s="51"/>
      <c r="R68" s="51"/>
      <c r="S68" s="51"/>
      <c r="T68" s="51"/>
      <c r="U68" s="51"/>
      <c r="V68" s="73"/>
      <c r="W68" s="73"/>
      <c r="X68" s="73"/>
      <c r="Y68" s="73"/>
      <c r="Z68" s="73"/>
      <c r="AA68" s="73"/>
      <c r="AB68" s="73"/>
      <c r="AC68" s="73"/>
      <c r="AD68" s="73"/>
      <c r="AE68" s="73"/>
    </row>
    <row r="69" spans="1:31" ht="13.15" x14ac:dyDescent="0.4">
      <c r="A69" s="81"/>
      <c r="B69" s="81"/>
      <c r="C69" s="142"/>
      <c r="D69" s="134"/>
      <c r="E69" s="9"/>
      <c r="F69" s="9"/>
      <c r="G69" s="9"/>
      <c r="H69" s="9"/>
      <c r="I69" s="9"/>
      <c r="J69" s="9"/>
      <c r="K69" s="9"/>
      <c r="L69" s="9"/>
      <c r="M69" s="9"/>
      <c r="N69" s="9"/>
      <c r="O69" s="9"/>
      <c r="P69" s="9"/>
      <c r="Q69" s="9"/>
      <c r="R69" s="9"/>
      <c r="S69" s="9"/>
      <c r="T69" s="9"/>
      <c r="U69" s="9"/>
      <c r="V69" s="9"/>
      <c r="W69" s="9"/>
      <c r="X69" s="9"/>
      <c r="Y69" s="9"/>
      <c r="Z69" s="9"/>
      <c r="AA69" s="9"/>
      <c r="AB69" s="9"/>
      <c r="AC69" s="9"/>
      <c r="AD69" s="9"/>
      <c r="AE69" s="9"/>
    </row>
    <row r="70" spans="1:31" ht="13.15" x14ac:dyDescent="0.4">
      <c r="A70" s="81"/>
      <c r="B70" s="81"/>
      <c r="C70" s="142"/>
      <c r="D70" s="134"/>
      <c r="E70" s="9"/>
      <c r="F70" s="9"/>
      <c r="G70" s="9"/>
      <c r="H70" s="9" t="s">
        <v>206</v>
      </c>
      <c r="I70" s="9" t="s">
        <v>207</v>
      </c>
      <c r="J70" s="9"/>
      <c r="K70" s="9"/>
      <c r="L70" s="9"/>
      <c r="M70" s="9"/>
      <c r="N70" s="9"/>
      <c r="O70" s="9"/>
      <c r="P70" s="9"/>
      <c r="Q70" s="9"/>
      <c r="R70" s="9"/>
      <c r="S70" s="9"/>
      <c r="T70" s="9"/>
      <c r="U70" s="9"/>
      <c r="V70" s="9"/>
      <c r="W70" s="9"/>
      <c r="X70" s="9"/>
      <c r="Y70" s="9"/>
      <c r="Z70" s="9"/>
      <c r="AA70" s="9"/>
      <c r="AB70" s="9"/>
      <c r="AC70" s="9"/>
      <c r="AD70" s="9"/>
      <c r="AE70" s="9"/>
    </row>
    <row r="71" spans="1:31" ht="13.15" x14ac:dyDescent="0.4">
      <c r="A71" s="81"/>
      <c r="B71" s="81"/>
      <c r="C71" s="142"/>
      <c r="D71" s="134"/>
      <c r="E71" s="9"/>
      <c r="F71" s="9"/>
      <c r="G71" s="9"/>
      <c r="H71" s="9" t="s">
        <v>208</v>
      </c>
      <c r="I71" s="9" t="s">
        <v>209</v>
      </c>
      <c r="J71" s="9"/>
      <c r="K71" s="9"/>
      <c r="L71" s="9"/>
      <c r="M71" s="9"/>
      <c r="N71" s="9"/>
      <c r="O71" s="9"/>
      <c r="P71" s="9"/>
      <c r="Q71" s="9"/>
      <c r="R71" s="9"/>
      <c r="S71" s="9"/>
      <c r="T71" s="9"/>
      <c r="U71" s="9"/>
      <c r="V71" s="9"/>
      <c r="W71" s="9"/>
      <c r="X71" s="9"/>
      <c r="Y71" s="9"/>
      <c r="Z71" s="9"/>
      <c r="AA71" s="9"/>
      <c r="AB71" s="9"/>
      <c r="AC71" s="9"/>
      <c r="AD71" s="9"/>
      <c r="AE71" s="9"/>
    </row>
    <row r="72" spans="1:31" ht="13.15" x14ac:dyDescent="0.4">
      <c r="A72" s="81"/>
      <c r="B72" s="81"/>
      <c r="C72" s="142"/>
      <c r="D72" s="134"/>
      <c r="E72" s="9"/>
      <c r="F72" s="9"/>
      <c r="G72" s="9"/>
      <c r="H72" s="9" t="s">
        <v>210</v>
      </c>
      <c r="I72" s="9" t="s">
        <v>211</v>
      </c>
      <c r="J72" s="9"/>
      <c r="K72" s="9"/>
      <c r="L72" s="9"/>
      <c r="M72" s="9"/>
      <c r="N72" s="9"/>
      <c r="O72" s="9"/>
      <c r="P72" s="9"/>
      <c r="Q72" s="9"/>
      <c r="R72" s="9"/>
      <c r="S72" s="9"/>
      <c r="T72" s="9"/>
      <c r="U72" s="9"/>
      <c r="V72" s="9"/>
      <c r="W72" s="9"/>
      <c r="X72" s="9"/>
      <c r="Y72" s="9"/>
      <c r="Z72" s="9"/>
      <c r="AA72" s="9"/>
      <c r="AB72" s="9"/>
      <c r="AC72" s="9"/>
      <c r="AD72" s="9"/>
      <c r="AE72" s="9"/>
    </row>
    <row r="73" spans="1:31" ht="13.15" x14ac:dyDescent="0.4">
      <c r="A73" s="81"/>
      <c r="B73" s="81"/>
      <c r="C73" s="142"/>
      <c r="D73" s="134"/>
      <c r="E73" s="9"/>
      <c r="F73" s="9"/>
      <c r="G73" s="9"/>
      <c r="H73" s="9" t="s">
        <v>212</v>
      </c>
      <c r="I73" s="9" t="s">
        <v>213</v>
      </c>
      <c r="J73" s="9"/>
      <c r="K73" s="9"/>
      <c r="L73" s="9"/>
      <c r="M73" s="9"/>
      <c r="N73" s="9"/>
      <c r="O73" s="9"/>
      <c r="P73" s="9"/>
      <c r="Q73" s="9"/>
      <c r="R73" s="9"/>
      <c r="S73" s="9"/>
      <c r="T73" s="9"/>
      <c r="U73" s="9"/>
      <c r="V73" s="9"/>
      <c r="W73" s="9"/>
      <c r="X73" s="9"/>
      <c r="Y73" s="9"/>
      <c r="Z73" s="9"/>
      <c r="AA73" s="9"/>
      <c r="AB73" s="9"/>
      <c r="AC73" s="9"/>
      <c r="AD73" s="9"/>
      <c r="AE73" s="9"/>
    </row>
    <row r="74" spans="1:31" ht="13.15" x14ac:dyDescent="0.4">
      <c r="A74" s="81"/>
      <c r="B74" s="81"/>
      <c r="C74" s="142"/>
      <c r="D74" s="134"/>
      <c r="E74" s="9"/>
      <c r="F74" s="9"/>
      <c r="G74" s="9"/>
      <c r="H74" s="9" t="s">
        <v>214</v>
      </c>
      <c r="I74" s="9" t="s">
        <v>215</v>
      </c>
      <c r="J74" s="9"/>
      <c r="K74" s="9"/>
      <c r="L74" s="9"/>
      <c r="M74" s="9"/>
      <c r="N74" s="9"/>
      <c r="O74" s="9"/>
      <c r="P74" s="9"/>
      <c r="Q74" s="9"/>
      <c r="R74" s="9"/>
      <c r="S74" s="9"/>
      <c r="T74" s="9"/>
      <c r="U74" s="9"/>
      <c r="V74" s="9"/>
      <c r="W74" s="9"/>
      <c r="X74" s="9"/>
      <c r="Y74" s="9"/>
      <c r="Z74" s="9"/>
      <c r="AA74" s="9"/>
      <c r="AB74" s="9"/>
      <c r="AC74" s="9"/>
      <c r="AD74" s="9"/>
      <c r="AE74" s="9"/>
    </row>
    <row r="75" spans="1:31" ht="13.15" x14ac:dyDescent="0.4">
      <c r="A75" s="81"/>
      <c r="B75" s="81"/>
      <c r="C75" s="142"/>
      <c r="D75" s="134"/>
      <c r="E75" s="9"/>
      <c r="F75" s="9"/>
      <c r="G75" s="9"/>
      <c r="H75" s="9" t="s">
        <v>216</v>
      </c>
      <c r="I75" s="9" t="s">
        <v>217</v>
      </c>
      <c r="J75" s="9"/>
      <c r="K75" s="9"/>
      <c r="L75" s="9"/>
      <c r="M75" s="9"/>
      <c r="N75" s="9"/>
      <c r="O75" s="9"/>
      <c r="P75" s="9"/>
      <c r="Q75" s="9"/>
      <c r="R75" s="9"/>
      <c r="S75" s="9"/>
      <c r="T75" s="9"/>
      <c r="U75" s="9"/>
      <c r="V75" s="9"/>
      <c r="W75" s="9"/>
      <c r="X75" s="9"/>
      <c r="Y75" s="9"/>
      <c r="Z75" s="9"/>
      <c r="AA75" s="9"/>
      <c r="AB75" s="9"/>
      <c r="AC75" s="9"/>
      <c r="AD75" s="9"/>
      <c r="AE75" s="9"/>
    </row>
    <row r="76" spans="1:31" ht="13.15" x14ac:dyDescent="0.4">
      <c r="A76" s="81"/>
      <c r="B76" s="81"/>
      <c r="C76" s="142"/>
      <c r="D76" s="134"/>
      <c r="E76" s="9"/>
      <c r="F76" s="9"/>
      <c r="G76" s="9"/>
      <c r="H76" s="9" t="s">
        <v>218</v>
      </c>
      <c r="I76" s="9" t="s">
        <v>219</v>
      </c>
      <c r="J76" s="9"/>
      <c r="K76" s="9"/>
      <c r="L76" s="9"/>
      <c r="M76" s="9"/>
      <c r="N76" s="9"/>
      <c r="O76" s="9"/>
      <c r="P76" s="9"/>
      <c r="Q76" s="9"/>
      <c r="R76" s="9"/>
      <c r="S76" s="9"/>
      <c r="T76" s="9"/>
      <c r="U76" s="9"/>
      <c r="V76" s="9"/>
      <c r="W76" s="9"/>
      <c r="X76" s="9"/>
      <c r="Y76" s="9"/>
      <c r="Z76" s="9"/>
      <c r="AA76" s="9"/>
      <c r="AB76" s="9"/>
      <c r="AC76" s="9"/>
      <c r="AD76" s="9"/>
      <c r="AE76" s="9"/>
    </row>
    <row r="77" spans="1:31" ht="13.15" x14ac:dyDescent="0.4">
      <c r="A77" s="81"/>
      <c r="B77" s="81"/>
      <c r="C77" s="142"/>
      <c r="D77" s="134"/>
      <c r="E77" s="9"/>
      <c r="F77" s="9"/>
      <c r="G77" s="9"/>
      <c r="H77" s="9" t="s">
        <v>220</v>
      </c>
      <c r="I77" s="9" t="s">
        <v>221</v>
      </c>
      <c r="J77" s="9"/>
      <c r="K77" s="9"/>
      <c r="L77" s="9"/>
      <c r="M77" s="9"/>
      <c r="N77" s="9"/>
      <c r="O77" s="9"/>
      <c r="P77" s="9"/>
      <c r="Q77" s="9"/>
      <c r="R77" s="9"/>
      <c r="S77" s="9"/>
      <c r="T77" s="9"/>
      <c r="U77" s="9"/>
      <c r="V77" s="9"/>
      <c r="W77" s="9"/>
      <c r="X77" s="9"/>
      <c r="Y77" s="9"/>
      <c r="Z77" s="9"/>
      <c r="AA77" s="9"/>
      <c r="AB77" s="9"/>
      <c r="AC77" s="9"/>
      <c r="AD77" s="9"/>
      <c r="AE77" s="9"/>
    </row>
    <row r="78" spans="1:31" ht="13.15" x14ac:dyDescent="0.4">
      <c r="A78" s="81"/>
      <c r="B78" s="81"/>
      <c r="C78" s="142"/>
      <c r="D78" s="134"/>
      <c r="E78" s="9"/>
      <c r="F78" s="9"/>
      <c r="G78" s="9"/>
      <c r="H78" s="9" t="s">
        <v>222</v>
      </c>
      <c r="I78" s="9" t="s">
        <v>223</v>
      </c>
      <c r="J78" s="9"/>
      <c r="K78" s="9"/>
      <c r="L78" s="9"/>
      <c r="M78" s="9"/>
      <c r="N78" s="9"/>
      <c r="O78" s="9"/>
      <c r="P78" s="9"/>
      <c r="Q78" s="9"/>
      <c r="R78" s="9"/>
      <c r="S78" s="9"/>
      <c r="T78" s="9"/>
      <c r="U78" s="9"/>
      <c r="V78" s="9"/>
      <c r="W78" s="9"/>
      <c r="X78" s="9"/>
      <c r="Y78" s="9"/>
      <c r="Z78" s="9"/>
      <c r="AA78" s="9"/>
      <c r="AB78" s="9"/>
      <c r="AC78" s="9"/>
      <c r="AD78" s="9"/>
      <c r="AE78" s="9"/>
    </row>
    <row r="79" spans="1:31" ht="13.15" x14ac:dyDescent="0.4">
      <c r="A79" s="81"/>
      <c r="B79" s="81"/>
      <c r="C79" s="142"/>
      <c r="D79" s="134"/>
      <c r="E79" s="9"/>
      <c r="F79" s="9"/>
      <c r="G79" s="9"/>
      <c r="H79" s="9" t="s">
        <v>224</v>
      </c>
      <c r="I79" s="9" t="s">
        <v>225</v>
      </c>
      <c r="J79" s="9"/>
      <c r="K79" s="9"/>
      <c r="L79" s="9"/>
      <c r="M79" s="9"/>
      <c r="N79" s="9"/>
      <c r="O79" s="9"/>
      <c r="P79" s="9"/>
      <c r="Q79" s="9"/>
      <c r="R79" s="9"/>
      <c r="S79" s="9"/>
      <c r="T79" s="9"/>
      <c r="U79" s="9"/>
      <c r="V79" s="9"/>
      <c r="W79" s="9"/>
      <c r="X79" s="9"/>
      <c r="Y79" s="9"/>
      <c r="Z79" s="9"/>
      <c r="AA79" s="9"/>
      <c r="AB79" s="9"/>
      <c r="AC79" s="9"/>
      <c r="AD79" s="9"/>
      <c r="AE79" s="9"/>
    </row>
    <row r="80" spans="1:31" ht="13.15" x14ac:dyDescent="0.4">
      <c r="A80" s="81"/>
      <c r="B80" s="81"/>
      <c r="C80" s="142"/>
      <c r="D80" s="134"/>
      <c r="E80" s="9"/>
      <c r="F80" s="9"/>
      <c r="G80" s="9"/>
      <c r="H80" s="9" t="s">
        <v>226</v>
      </c>
      <c r="I80" s="9" t="s">
        <v>227</v>
      </c>
      <c r="J80" s="9"/>
      <c r="K80" s="9"/>
      <c r="L80" s="9"/>
      <c r="M80" s="9"/>
      <c r="N80" s="9"/>
      <c r="O80" s="9"/>
      <c r="P80" s="9"/>
      <c r="Q80" s="9"/>
      <c r="R80" s="9"/>
      <c r="S80" s="9"/>
      <c r="T80" s="9"/>
      <c r="U80" s="9"/>
      <c r="V80" s="9"/>
      <c r="W80" s="9"/>
      <c r="X80" s="9"/>
      <c r="Y80" s="9"/>
      <c r="Z80" s="9"/>
      <c r="AA80" s="9"/>
      <c r="AB80" s="9"/>
      <c r="AC80" s="9"/>
      <c r="AD80" s="9"/>
      <c r="AE80" s="9"/>
    </row>
    <row r="81" spans="1:31" ht="13.15" x14ac:dyDescent="0.4">
      <c r="A81" s="81"/>
      <c r="B81" s="81"/>
      <c r="C81" s="142"/>
      <c r="D81" s="134"/>
      <c r="E81" s="9"/>
      <c r="F81" s="9"/>
      <c r="G81" s="9"/>
      <c r="H81" s="9" t="s">
        <v>228</v>
      </c>
      <c r="I81" s="9" t="s">
        <v>229</v>
      </c>
      <c r="J81" s="9"/>
      <c r="K81" s="9"/>
      <c r="L81" s="9"/>
      <c r="M81" s="9"/>
      <c r="N81" s="9"/>
      <c r="O81" s="9"/>
      <c r="P81" s="9"/>
      <c r="Q81" s="9"/>
      <c r="R81" s="9"/>
      <c r="S81" s="9"/>
      <c r="T81" s="9"/>
      <c r="U81" s="9"/>
      <c r="V81" s="9"/>
      <c r="W81" s="9"/>
      <c r="X81" s="9"/>
      <c r="Y81" s="9"/>
      <c r="Z81" s="9"/>
      <c r="AA81" s="9"/>
      <c r="AB81" s="9"/>
      <c r="AC81" s="9"/>
      <c r="AD81" s="9"/>
      <c r="AE81" s="9"/>
    </row>
    <row r="82" spans="1:31" ht="13.15" x14ac:dyDescent="0.4">
      <c r="A82" s="81"/>
      <c r="B82" s="81"/>
      <c r="C82" s="142"/>
      <c r="D82" s="134"/>
      <c r="E82" s="9"/>
      <c r="F82" s="9"/>
      <c r="G82" s="9"/>
      <c r="H82" s="9" t="s">
        <v>230</v>
      </c>
      <c r="I82" s="9" t="s">
        <v>231</v>
      </c>
      <c r="J82" s="9"/>
      <c r="K82" s="9"/>
      <c r="L82" s="9"/>
      <c r="M82" s="9"/>
      <c r="N82" s="9"/>
      <c r="O82" s="9"/>
      <c r="P82" s="9"/>
      <c r="Q82" s="9"/>
      <c r="R82" s="9"/>
      <c r="S82" s="9"/>
      <c r="T82" s="9"/>
      <c r="U82" s="9"/>
      <c r="V82" s="9"/>
      <c r="W82" s="9"/>
      <c r="X82" s="9"/>
      <c r="Y82" s="9"/>
      <c r="Z82" s="9"/>
      <c r="AA82" s="9"/>
      <c r="AB82" s="9"/>
      <c r="AC82" s="9"/>
      <c r="AD82" s="9"/>
      <c r="AE82" s="9"/>
    </row>
    <row r="83" spans="1:31" ht="13.15" x14ac:dyDescent="0.4">
      <c r="A83" s="81"/>
      <c r="B83" s="81"/>
      <c r="C83" s="142"/>
      <c r="D83" s="134"/>
      <c r="E83" s="9"/>
      <c r="F83" s="9"/>
      <c r="G83" s="9"/>
      <c r="H83" s="9" t="s">
        <v>232</v>
      </c>
      <c r="I83" s="9" t="s">
        <v>233</v>
      </c>
      <c r="J83" s="9"/>
      <c r="K83" s="9"/>
      <c r="L83" s="9"/>
      <c r="M83" s="9"/>
      <c r="N83" s="9"/>
      <c r="O83" s="9"/>
      <c r="P83" s="9"/>
      <c r="Q83" s="9"/>
      <c r="R83" s="9"/>
      <c r="S83" s="9"/>
      <c r="T83" s="9"/>
      <c r="U83" s="9"/>
      <c r="V83" s="9"/>
      <c r="W83" s="9"/>
      <c r="X83" s="9"/>
      <c r="Y83" s="9"/>
      <c r="Z83" s="9"/>
      <c r="AA83" s="9"/>
      <c r="AB83" s="9"/>
      <c r="AC83" s="9"/>
      <c r="AD83" s="9"/>
      <c r="AE83" s="9"/>
    </row>
    <row r="84" spans="1:31" ht="13.15" x14ac:dyDescent="0.4">
      <c r="A84" s="81"/>
      <c r="B84" s="81"/>
      <c r="C84" s="142"/>
      <c r="D84" s="134"/>
      <c r="E84" s="9"/>
      <c r="F84" s="9"/>
      <c r="G84" s="9"/>
      <c r="H84" s="9" t="s">
        <v>234</v>
      </c>
      <c r="I84" s="9" t="s">
        <v>234</v>
      </c>
      <c r="J84" s="9"/>
      <c r="K84" s="9"/>
      <c r="L84" s="9"/>
      <c r="M84" s="9"/>
      <c r="N84" s="9"/>
      <c r="O84" s="9"/>
      <c r="P84" s="9"/>
      <c r="Q84" s="9"/>
      <c r="R84" s="9"/>
      <c r="S84" s="9"/>
      <c r="T84" s="9"/>
      <c r="U84" s="9"/>
      <c r="V84" s="9"/>
      <c r="W84" s="9"/>
      <c r="X84" s="9"/>
      <c r="Y84" s="9"/>
      <c r="Z84" s="9"/>
      <c r="AA84" s="9"/>
      <c r="AB84" s="9"/>
      <c r="AC84" s="9"/>
      <c r="AD84" s="9"/>
      <c r="AE84" s="9"/>
    </row>
    <row r="85" spans="1:31" ht="13.15" x14ac:dyDescent="0.4">
      <c r="A85" s="81"/>
      <c r="B85" s="81"/>
      <c r="C85" s="142"/>
      <c r="D85" s="134"/>
      <c r="E85" s="9"/>
      <c r="F85" s="9"/>
      <c r="G85" s="9"/>
      <c r="H85" s="9" t="s">
        <v>235</v>
      </c>
      <c r="I85" s="9" t="s">
        <v>236</v>
      </c>
      <c r="J85" s="9"/>
      <c r="K85" s="9"/>
      <c r="L85" s="9"/>
      <c r="M85" s="9"/>
      <c r="N85" s="9"/>
      <c r="O85" s="9"/>
      <c r="P85" s="9"/>
      <c r="Q85" s="9"/>
      <c r="R85" s="9"/>
      <c r="S85" s="9"/>
      <c r="T85" s="9"/>
      <c r="U85" s="9"/>
      <c r="V85" s="9"/>
      <c r="W85" s="9"/>
      <c r="X85" s="9"/>
      <c r="Y85" s="9"/>
      <c r="Z85" s="9"/>
      <c r="AA85" s="9"/>
      <c r="AB85" s="9"/>
      <c r="AC85" s="9"/>
      <c r="AD85" s="9"/>
      <c r="AE85" s="9"/>
    </row>
    <row r="86" spans="1:31" ht="13.15" x14ac:dyDescent="0.4">
      <c r="A86" s="81"/>
      <c r="B86" s="81"/>
      <c r="C86" s="142"/>
      <c r="D86" s="134"/>
      <c r="E86" s="9"/>
      <c r="F86" s="9"/>
      <c r="G86" s="9"/>
      <c r="H86" s="9" t="s">
        <v>237</v>
      </c>
      <c r="I86" s="9" t="s">
        <v>238</v>
      </c>
      <c r="J86" s="9"/>
      <c r="K86" s="9"/>
      <c r="L86" s="9"/>
      <c r="M86" s="9"/>
      <c r="N86" s="9"/>
      <c r="O86" s="9"/>
      <c r="P86" s="9"/>
      <c r="Q86" s="9"/>
      <c r="R86" s="9"/>
      <c r="S86" s="9"/>
      <c r="T86" s="9"/>
      <c r="U86" s="9"/>
      <c r="V86" s="9"/>
      <c r="W86" s="9"/>
      <c r="X86" s="9"/>
      <c r="Y86" s="9"/>
      <c r="Z86" s="9"/>
      <c r="AA86" s="9"/>
      <c r="AB86" s="9"/>
      <c r="AC86" s="9"/>
      <c r="AD86" s="9"/>
      <c r="AE86" s="9"/>
    </row>
    <row r="87" spans="1:31" ht="13.15" x14ac:dyDescent="0.4">
      <c r="A87" s="81"/>
      <c r="B87" s="81"/>
      <c r="C87" s="142"/>
      <c r="D87" s="134"/>
      <c r="E87" s="9"/>
      <c r="F87" s="9"/>
      <c r="G87" s="9"/>
      <c r="H87" s="9" t="s">
        <v>239</v>
      </c>
      <c r="I87" s="9" t="s">
        <v>86</v>
      </c>
      <c r="J87" s="9"/>
      <c r="K87" s="9"/>
      <c r="L87" s="9"/>
      <c r="M87" s="9"/>
      <c r="N87" s="9"/>
      <c r="O87" s="9"/>
      <c r="P87" s="9"/>
      <c r="Q87" s="9"/>
      <c r="R87" s="9"/>
      <c r="S87" s="9"/>
      <c r="T87" s="9"/>
      <c r="U87" s="9"/>
      <c r="V87" s="9"/>
      <c r="W87" s="9"/>
      <c r="X87" s="9"/>
      <c r="Y87" s="9"/>
      <c r="Z87" s="9"/>
      <c r="AA87" s="9"/>
      <c r="AB87" s="9"/>
      <c r="AC87" s="9"/>
      <c r="AD87" s="9"/>
      <c r="AE87" s="9"/>
    </row>
    <row r="88" spans="1:31" ht="13.15" x14ac:dyDescent="0.4">
      <c r="A88" s="81"/>
      <c r="B88" s="81"/>
      <c r="C88" s="142"/>
      <c r="D88" s="134"/>
      <c r="E88" s="9"/>
      <c r="F88" s="9"/>
      <c r="G88" s="9"/>
      <c r="H88" s="9" t="s">
        <v>240</v>
      </c>
      <c r="I88" s="9" t="s">
        <v>241</v>
      </c>
      <c r="J88" s="9"/>
      <c r="K88" s="9"/>
      <c r="L88" s="9"/>
      <c r="M88" s="9"/>
      <c r="N88" s="9"/>
      <c r="O88" s="9"/>
      <c r="P88" s="9"/>
      <c r="Q88" s="9"/>
      <c r="R88" s="9"/>
      <c r="S88" s="9"/>
      <c r="T88" s="9"/>
      <c r="U88" s="9"/>
      <c r="V88" s="9"/>
      <c r="W88" s="9"/>
      <c r="X88" s="9"/>
      <c r="Y88" s="9"/>
      <c r="Z88" s="9"/>
      <c r="AA88" s="9"/>
      <c r="AB88" s="9"/>
      <c r="AC88" s="9"/>
      <c r="AD88" s="9"/>
      <c r="AE88" s="9"/>
    </row>
    <row r="89" spans="1:31" ht="13.15" x14ac:dyDescent="0.4">
      <c r="A89" s="81"/>
      <c r="B89" s="81"/>
      <c r="C89" s="142"/>
      <c r="D89" s="134"/>
      <c r="E89" s="9"/>
      <c r="F89" s="9"/>
      <c r="G89" s="9"/>
      <c r="H89" s="9" t="s">
        <v>242</v>
      </c>
      <c r="I89" s="9" t="s">
        <v>243</v>
      </c>
      <c r="J89" s="9"/>
      <c r="K89" s="9"/>
      <c r="L89" s="9"/>
      <c r="M89" s="9"/>
      <c r="N89" s="9"/>
      <c r="O89" s="9"/>
      <c r="P89" s="9"/>
      <c r="Q89" s="9"/>
      <c r="R89" s="9"/>
      <c r="S89" s="9"/>
      <c r="T89" s="9"/>
      <c r="U89" s="9"/>
      <c r="V89" s="9"/>
      <c r="W89" s="9"/>
      <c r="X89" s="9"/>
      <c r="Y89" s="9"/>
      <c r="Z89" s="9"/>
      <c r="AA89" s="9"/>
      <c r="AB89" s="9"/>
      <c r="AC89" s="9"/>
      <c r="AD89" s="9"/>
      <c r="AE89" s="9"/>
    </row>
    <row r="90" spans="1:31" ht="13.15" x14ac:dyDescent="0.4">
      <c r="A90" s="81"/>
      <c r="B90" s="81"/>
      <c r="C90" s="142"/>
      <c r="D90" s="134"/>
      <c r="E90" s="9"/>
      <c r="F90" s="9"/>
      <c r="G90" s="9"/>
      <c r="H90" s="9" t="s">
        <v>244</v>
      </c>
      <c r="I90" s="9" t="s">
        <v>245</v>
      </c>
      <c r="J90" s="9"/>
      <c r="K90" s="9"/>
      <c r="L90" s="9"/>
      <c r="M90" s="9"/>
      <c r="N90" s="9"/>
      <c r="O90" s="9"/>
      <c r="P90" s="9"/>
      <c r="Q90" s="9"/>
      <c r="R90" s="9"/>
      <c r="S90" s="9"/>
      <c r="T90" s="9"/>
      <c r="U90" s="9"/>
      <c r="V90" s="9"/>
      <c r="W90" s="9"/>
      <c r="X90" s="9"/>
      <c r="Y90" s="9"/>
      <c r="Z90" s="9"/>
      <c r="AA90" s="9"/>
      <c r="AB90" s="9"/>
      <c r="AC90" s="9"/>
      <c r="AD90" s="9"/>
      <c r="AE90" s="9"/>
    </row>
    <row r="91" spans="1:31" ht="13.15" x14ac:dyDescent="0.4">
      <c r="A91" s="81"/>
      <c r="B91" s="81"/>
      <c r="C91" s="142"/>
      <c r="D91" s="134"/>
      <c r="E91" s="9"/>
      <c r="F91" s="9"/>
      <c r="G91" s="9"/>
      <c r="H91" s="9" t="s">
        <v>246</v>
      </c>
      <c r="I91" s="9" t="s">
        <v>247</v>
      </c>
      <c r="J91" s="9"/>
      <c r="K91" s="9"/>
      <c r="L91" s="9"/>
      <c r="M91" s="9"/>
      <c r="N91" s="9"/>
      <c r="O91" s="9"/>
      <c r="P91" s="9"/>
      <c r="Q91" s="9"/>
      <c r="R91" s="9"/>
      <c r="S91" s="9"/>
      <c r="T91" s="9"/>
      <c r="U91" s="9"/>
      <c r="V91" s="9"/>
      <c r="W91" s="9"/>
      <c r="X91" s="9"/>
      <c r="Y91" s="9"/>
      <c r="Z91" s="9"/>
      <c r="AA91" s="9"/>
      <c r="AB91" s="9"/>
      <c r="AC91" s="9"/>
      <c r="AD91" s="9"/>
      <c r="AE91" s="9"/>
    </row>
    <row r="92" spans="1:31" ht="13.15" x14ac:dyDescent="0.4">
      <c r="A92" s="81"/>
      <c r="B92" s="81"/>
      <c r="C92" s="142"/>
      <c r="D92" s="134"/>
      <c r="E92" s="9"/>
      <c r="F92" s="9"/>
      <c r="G92" s="9"/>
      <c r="H92" s="9" t="s">
        <v>248</v>
      </c>
      <c r="I92" s="9" t="s">
        <v>249</v>
      </c>
      <c r="J92" s="9"/>
      <c r="K92" s="9"/>
      <c r="L92" s="9"/>
      <c r="M92" s="9"/>
      <c r="N92" s="9"/>
      <c r="O92" s="9"/>
      <c r="P92" s="9"/>
      <c r="Q92" s="9"/>
      <c r="R92" s="9"/>
      <c r="S92" s="9"/>
      <c r="T92" s="9"/>
      <c r="U92" s="9"/>
      <c r="V92" s="9"/>
      <c r="W92" s="9"/>
      <c r="X92" s="9"/>
      <c r="Y92" s="9"/>
      <c r="Z92" s="9"/>
      <c r="AA92" s="9"/>
      <c r="AB92" s="9"/>
      <c r="AC92" s="9"/>
      <c r="AD92" s="9"/>
      <c r="AE92" s="9"/>
    </row>
    <row r="93" spans="1:31" ht="13.15" x14ac:dyDescent="0.4">
      <c r="A93" s="81"/>
      <c r="B93" s="81"/>
      <c r="C93" s="142"/>
      <c r="D93" s="134"/>
      <c r="E93" s="9"/>
      <c r="F93" s="9"/>
      <c r="G93" s="9"/>
      <c r="H93" s="9" t="s">
        <v>250</v>
      </c>
      <c r="I93" s="9" t="s">
        <v>251</v>
      </c>
      <c r="J93" s="9"/>
      <c r="K93" s="9"/>
      <c r="L93" s="9"/>
      <c r="M93" s="9"/>
      <c r="N93" s="9"/>
      <c r="O93" s="9"/>
      <c r="P93" s="9"/>
      <c r="Q93" s="9"/>
      <c r="R93" s="9"/>
      <c r="S93" s="9"/>
      <c r="T93" s="9"/>
      <c r="U93" s="9"/>
      <c r="V93" s="9"/>
      <c r="W93" s="9"/>
      <c r="X93" s="9"/>
      <c r="Y93" s="9"/>
      <c r="Z93" s="9"/>
      <c r="AA93" s="9"/>
      <c r="AB93" s="9"/>
      <c r="AC93" s="9"/>
      <c r="AD93" s="9"/>
      <c r="AE93" s="9"/>
    </row>
    <row r="94" spans="1:31" ht="13.15" x14ac:dyDescent="0.4">
      <c r="A94" s="81"/>
      <c r="B94" s="81"/>
      <c r="C94" s="142"/>
      <c r="D94" s="134"/>
      <c r="E94" s="9"/>
      <c r="F94" s="9"/>
      <c r="G94" s="9"/>
      <c r="H94" s="9" t="s">
        <v>252</v>
      </c>
      <c r="I94" s="9" t="s">
        <v>253</v>
      </c>
      <c r="J94" s="9"/>
      <c r="K94" s="9"/>
      <c r="L94" s="9"/>
      <c r="M94" s="9"/>
      <c r="N94" s="9"/>
      <c r="O94" s="9"/>
      <c r="P94" s="9"/>
      <c r="Q94" s="9"/>
      <c r="R94" s="9"/>
      <c r="S94" s="9"/>
      <c r="T94" s="9"/>
      <c r="V94" s="9"/>
      <c r="W94" s="9"/>
      <c r="X94" s="9"/>
      <c r="Y94" s="9"/>
      <c r="Z94" s="9"/>
      <c r="AA94" s="9"/>
      <c r="AB94" s="9"/>
      <c r="AC94" s="9"/>
      <c r="AD94" s="9"/>
      <c r="AE94" s="9"/>
    </row>
    <row r="95" spans="1:31" ht="13.15" x14ac:dyDescent="0.4">
      <c r="A95" s="81"/>
      <c r="B95" s="81"/>
      <c r="C95" s="142"/>
      <c r="D95" s="134"/>
      <c r="E95" s="9"/>
      <c r="F95" s="9"/>
      <c r="G95" s="9"/>
      <c r="H95" s="9" t="s">
        <v>254</v>
      </c>
      <c r="I95" s="9" t="s">
        <v>255</v>
      </c>
      <c r="J95" s="9"/>
      <c r="K95" s="9"/>
      <c r="L95" s="9"/>
      <c r="M95" s="9"/>
      <c r="N95" s="9"/>
      <c r="O95" s="9"/>
      <c r="P95" s="9"/>
      <c r="Q95" s="9"/>
      <c r="R95" s="9"/>
      <c r="S95" s="9"/>
      <c r="T95" s="9"/>
      <c r="V95" s="9"/>
      <c r="W95" s="9"/>
      <c r="X95" s="9"/>
      <c r="Y95" s="9"/>
      <c r="Z95" s="9"/>
      <c r="AA95" s="9"/>
      <c r="AB95" s="9"/>
      <c r="AC95" s="9"/>
      <c r="AD95" s="9"/>
      <c r="AE95" s="9"/>
    </row>
    <row r="96" spans="1:31" ht="13.15" x14ac:dyDescent="0.4">
      <c r="A96" s="81"/>
      <c r="B96" s="81"/>
      <c r="C96" s="142"/>
      <c r="D96" s="134"/>
      <c r="E96" s="9"/>
      <c r="F96" s="9"/>
      <c r="G96" s="9"/>
      <c r="H96" s="9" t="s">
        <v>256</v>
      </c>
      <c r="I96" s="9" t="s">
        <v>257</v>
      </c>
      <c r="J96" s="9"/>
      <c r="K96" s="9"/>
      <c r="L96" s="9"/>
      <c r="M96" s="9"/>
      <c r="N96" s="9"/>
      <c r="O96" s="9"/>
      <c r="P96" s="9"/>
      <c r="Q96" s="9"/>
      <c r="R96" s="9"/>
      <c r="S96" s="9"/>
      <c r="T96" s="9"/>
      <c r="V96" s="9"/>
      <c r="W96" s="9"/>
      <c r="X96" s="9"/>
      <c r="Y96" s="9"/>
      <c r="Z96" s="9"/>
      <c r="AA96" s="9"/>
      <c r="AB96" s="9"/>
      <c r="AC96" s="9"/>
      <c r="AD96" s="9"/>
      <c r="AE96" s="9"/>
    </row>
    <row r="97" spans="1:31" ht="13.15" x14ac:dyDescent="0.4">
      <c r="A97" s="81"/>
      <c r="B97" s="81"/>
      <c r="C97" s="142"/>
      <c r="D97" s="134"/>
      <c r="E97" s="9"/>
      <c r="F97" s="9"/>
      <c r="G97" s="9"/>
      <c r="H97" s="9" t="s">
        <v>258</v>
      </c>
      <c r="I97" s="9" t="s">
        <v>259</v>
      </c>
      <c r="J97" s="9"/>
      <c r="K97" s="9"/>
      <c r="L97" s="9"/>
      <c r="M97" s="9"/>
      <c r="N97" s="9"/>
      <c r="O97" s="9"/>
      <c r="P97" s="9"/>
      <c r="Q97" s="9"/>
      <c r="R97" s="9"/>
      <c r="S97" s="9"/>
      <c r="T97" s="9"/>
      <c r="V97" s="9"/>
      <c r="W97" s="9"/>
      <c r="X97" s="9"/>
      <c r="Y97" s="9"/>
      <c r="Z97" s="9"/>
      <c r="AA97" s="9"/>
      <c r="AB97" s="9"/>
      <c r="AC97" s="9"/>
      <c r="AD97" s="9"/>
      <c r="AE97" s="9"/>
    </row>
    <row r="98" spans="1:31" ht="13.15" x14ac:dyDescent="0.4">
      <c r="A98" s="81"/>
      <c r="B98" s="81"/>
      <c r="C98" s="142"/>
      <c r="D98" s="134"/>
      <c r="E98" s="9"/>
      <c r="F98" s="9"/>
      <c r="G98" s="9"/>
      <c r="H98" s="9" t="s">
        <v>260</v>
      </c>
      <c r="I98" s="9" t="s">
        <v>261</v>
      </c>
      <c r="J98" s="9"/>
      <c r="K98" s="9"/>
      <c r="L98" s="9"/>
      <c r="M98" s="9"/>
      <c r="N98" s="9"/>
      <c r="O98" s="9"/>
      <c r="P98" s="9"/>
      <c r="Q98" s="9"/>
      <c r="R98" s="9"/>
      <c r="S98" s="9"/>
      <c r="T98" s="9"/>
      <c r="V98" s="9"/>
      <c r="W98" s="9"/>
      <c r="X98" s="9"/>
      <c r="Y98" s="9"/>
      <c r="Z98" s="9"/>
      <c r="AA98" s="9"/>
      <c r="AB98" s="9"/>
      <c r="AC98" s="9"/>
      <c r="AD98" s="9"/>
      <c r="AE98" s="9"/>
    </row>
    <row r="99" spans="1:31" ht="13.15" x14ac:dyDescent="0.4">
      <c r="A99" s="81"/>
      <c r="B99" s="81"/>
      <c r="C99" s="142"/>
      <c r="D99" s="134"/>
      <c r="E99" s="9"/>
      <c r="F99" s="9"/>
      <c r="G99" s="9"/>
      <c r="H99" s="9" t="s">
        <v>262</v>
      </c>
      <c r="I99" s="9" t="s">
        <v>263</v>
      </c>
      <c r="J99" s="9"/>
      <c r="K99" s="9"/>
      <c r="L99" s="9"/>
      <c r="M99" s="9"/>
      <c r="N99" s="9"/>
      <c r="O99" s="9"/>
      <c r="P99" s="9"/>
      <c r="Q99" s="9"/>
      <c r="R99" s="9"/>
      <c r="S99" s="9"/>
      <c r="T99" s="9"/>
      <c r="U99" s="9"/>
      <c r="V99" s="9"/>
      <c r="W99" s="9"/>
      <c r="X99" s="9"/>
      <c r="Y99" s="9"/>
      <c r="Z99" s="9"/>
      <c r="AA99" s="9"/>
      <c r="AB99" s="9"/>
      <c r="AC99" s="9"/>
      <c r="AD99" s="9"/>
      <c r="AE99" s="9"/>
    </row>
    <row r="100" spans="1:31" ht="13.15" x14ac:dyDescent="0.4">
      <c r="A100" s="81"/>
      <c r="B100" s="81"/>
      <c r="C100" s="142"/>
      <c r="D100" s="134"/>
      <c r="E100" s="9"/>
      <c r="F100" s="9"/>
      <c r="G100" s="9"/>
      <c r="H100" s="9" t="s">
        <v>264</v>
      </c>
      <c r="I100" s="9" t="s">
        <v>265</v>
      </c>
      <c r="J100" s="9"/>
      <c r="K100" s="9"/>
      <c r="L100" s="9"/>
      <c r="M100" s="9"/>
      <c r="N100" s="9"/>
      <c r="O100" s="9"/>
      <c r="P100" s="9"/>
      <c r="Q100" s="9"/>
      <c r="R100" s="9"/>
      <c r="S100" s="9"/>
      <c r="T100" s="9"/>
      <c r="U100" s="9"/>
      <c r="V100" s="9"/>
      <c r="W100" s="9"/>
      <c r="X100" s="9"/>
      <c r="Y100" s="9"/>
      <c r="Z100" s="9"/>
      <c r="AA100" s="9"/>
      <c r="AB100" s="9"/>
      <c r="AC100" s="9"/>
      <c r="AD100" s="9"/>
      <c r="AE100" s="9"/>
    </row>
    <row r="101" spans="1:31" ht="13.15" x14ac:dyDescent="0.4">
      <c r="A101" s="81"/>
      <c r="B101" s="81"/>
      <c r="C101" s="142"/>
      <c r="D101" s="134"/>
      <c r="E101" s="9"/>
      <c r="F101" s="9"/>
      <c r="G101" s="9"/>
      <c r="H101" s="9" t="s">
        <v>266</v>
      </c>
      <c r="I101" s="9" t="s">
        <v>267</v>
      </c>
      <c r="J101" s="9"/>
      <c r="K101" s="9"/>
      <c r="L101" s="9"/>
      <c r="M101" s="9"/>
      <c r="N101" s="9"/>
      <c r="O101" s="9"/>
      <c r="P101" s="9"/>
      <c r="Q101" s="9"/>
      <c r="R101" s="9"/>
      <c r="S101" s="9"/>
      <c r="T101" s="9"/>
      <c r="U101" s="9"/>
      <c r="V101" s="9"/>
      <c r="W101" s="9"/>
      <c r="X101" s="9"/>
      <c r="Y101" s="9"/>
      <c r="Z101" s="9"/>
      <c r="AA101" s="9"/>
      <c r="AB101" s="9"/>
      <c r="AC101" s="9"/>
      <c r="AD101" s="9"/>
      <c r="AE101" s="9"/>
    </row>
    <row r="102" spans="1:31" ht="13.15" x14ac:dyDescent="0.4">
      <c r="A102" s="81"/>
      <c r="B102" s="81"/>
      <c r="C102" s="142"/>
      <c r="D102" s="134"/>
      <c r="E102" s="9"/>
      <c r="F102" s="9"/>
      <c r="G102" s="9"/>
      <c r="H102" s="9" t="s">
        <v>268</v>
      </c>
      <c r="I102" s="9" t="s">
        <v>269</v>
      </c>
      <c r="J102" s="9"/>
      <c r="K102" s="9"/>
      <c r="L102" s="9"/>
      <c r="M102" s="9"/>
      <c r="N102" s="9"/>
      <c r="O102" s="9"/>
      <c r="P102" s="9"/>
      <c r="Q102" s="9"/>
      <c r="R102" s="9"/>
      <c r="S102" s="9"/>
      <c r="T102" s="9"/>
      <c r="U102" s="9"/>
      <c r="V102" s="9"/>
      <c r="W102" s="9"/>
      <c r="X102" s="9"/>
      <c r="Y102" s="9"/>
      <c r="Z102" s="9"/>
      <c r="AA102" s="9"/>
      <c r="AB102" s="9"/>
      <c r="AC102" s="9"/>
      <c r="AD102" s="9"/>
      <c r="AE102" s="9"/>
    </row>
    <row r="103" spans="1:31" ht="13.15" x14ac:dyDescent="0.4">
      <c r="A103" s="81"/>
      <c r="B103" s="81"/>
      <c r="C103" s="142"/>
      <c r="D103" s="134"/>
      <c r="E103" s="9"/>
      <c r="F103" s="9"/>
      <c r="G103" s="9"/>
      <c r="H103" s="9" t="s">
        <v>270</v>
      </c>
      <c r="I103" s="9" t="s">
        <v>271</v>
      </c>
      <c r="J103" s="9"/>
      <c r="K103" s="9"/>
      <c r="L103" s="9"/>
      <c r="M103" s="9"/>
      <c r="N103" s="9"/>
      <c r="O103" s="9"/>
      <c r="P103" s="9"/>
      <c r="Q103" s="9"/>
      <c r="R103" s="9"/>
      <c r="S103" s="9"/>
      <c r="T103" s="9"/>
      <c r="U103" s="9"/>
      <c r="V103" s="9"/>
      <c r="W103" s="9"/>
      <c r="X103" s="9"/>
      <c r="Y103" s="9"/>
      <c r="Z103" s="9"/>
      <c r="AA103" s="9"/>
      <c r="AB103" s="9"/>
      <c r="AC103" s="9"/>
      <c r="AD103" s="9"/>
      <c r="AE103" s="9"/>
    </row>
    <row r="104" spans="1:31" ht="13.15" x14ac:dyDescent="0.4">
      <c r="A104" s="81"/>
      <c r="B104" s="81"/>
      <c r="C104" s="142"/>
      <c r="D104" s="134"/>
      <c r="E104" s="9"/>
      <c r="F104" s="9"/>
      <c r="G104" s="9"/>
      <c r="H104" s="9" t="s">
        <v>272</v>
      </c>
      <c r="I104" s="9" t="s">
        <v>273</v>
      </c>
      <c r="J104" s="9"/>
      <c r="K104" s="9"/>
      <c r="L104" s="9"/>
      <c r="M104" s="9"/>
      <c r="N104" s="9"/>
      <c r="O104" s="9"/>
      <c r="P104" s="9"/>
      <c r="Q104" s="9"/>
      <c r="R104" s="9"/>
      <c r="S104" s="9"/>
      <c r="T104" s="9"/>
      <c r="U104" s="9"/>
      <c r="V104" s="9"/>
      <c r="W104" s="9"/>
      <c r="X104" s="9"/>
      <c r="Y104" s="9"/>
      <c r="Z104" s="9"/>
      <c r="AA104" s="9"/>
      <c r="AB104" s="9"/>
      <c r="AC104" s="9"/>
      <c r="AD104" s="9"/>
      <c r="AE104" s="9"/>
    </row>
    <row r="105" spans="1:31" ht="13.15" x14ac:dyDescent="0.4">
      <c r="A105" s="81"/>
      <c r="B105" s="81"/>
      <c r="C105" s="142"/>
      <c r="D105" s="134"/>
      <c r="E105" s="9"/>
      <c r="F105" s="9"/>
      <c r="G105" s="9"/>
      <c r="H105" s="9" t="s">
        <v>274</v>
      </c>
      <c r="I105" s="9" t="s">
        <v>275</v>
      </c>
      <c r="J105" s="9"/>
      <c r="K105" s="9"/>
      <c r="L105" s="9"/>
      <c r="M105" s="9"/>
      <c r="N105" s="9"/>
      <c r="O105" s="9"/>
      <c r="P105" s="9"/>
      <c r="Q105" s="9"/>
      <c r="R105" s="9"/>
      <c r="S105" s="9"/>
      <c r="T105" s="9"/>
      <c r="U105" s="9"/>
      <c r="V105" s="9"/>
      <c r="W105" s="9"/>
      <c r="X105" s="9"/>
      <c r="Y105" s="9"/>
      <c r="Z105" s="9"/>
      <c r="AA105" s="9"/>
      <c r="AB105" s="9"/>
      <c r="AC105" s="9"/>
      <c r="AD105" s="9"/>
      <c r="AE105" s="9"/>
    </row>
    <row r="106" spans="1:31" ht="13.15" x14ac:dyDescent="0.4">
      <c r="A106" s="81"/>
      <c r="B106" s="81"/>
      <c r="C106" s="142"/>
      <c r="D106" s="134"/>
      <c r="E106" s="9"/>
      <c r="F106" s="9"/>
      <c r="G106" s="9"/>
      <c r="H106" s="9" t="s">
        <v>276</v>
      </c>
      <c r="I106" s="9" t="s">
        <v>277</v>
      </c>
      <c r="J106" s="9"/>
      <c r="K106" s="9"/>
      <c r="L106" s="9"/>
      <c r="M106" s="9"/>
      <c r="N106" s="9"/>
      <c r="O106" s="9"/>
      <c r="P106" s="9"/>
      <c r="Q106" s="9"/>
      <c r="R106" s="9"/>
      <c r="S106" s="9"/>
      <c r="T106" s="9"/>
      <c r="U106" s="9"/>
      <c r="V106" s="9"/>
      <c r="W106" s="9"/>
      <c r="X106" s="9"/>
      <c r="Y106" s="9"/>
      <c r="Z106" s="9"/>
      <c r="AA106" s="9"/>
      <c r="AB106" s="9"/>
      <c r="AC106" s="9"/>
      <c r="AD106" s="9"/>
      <c r="AE106" s="9"/>
    </row>
    <row r="107" spans="1:31" ht="13.15" x14ac:dyDescent="0.4">
      <c r="A107" s="81"/>
      <c r="B107" s="81"/>
      <c r="C107" s="142"/>
      <c r="D107" s="134"/>
      <c r="E107" s="9"/>
      <c r="F107" s="9"/>
      <c r="G107" s="9"/>
      <c r="H107" s="9" t="s">
        <v>278</v>
      </c>
      <c r="I107" s="9" t="s">
        <v>279</v>
      </c>
      <c r="J107" s="9"/>
      <c r="K107" s="9"/>
      <c r="L107" s="9"/>
      <c r="M107" s="9"/>
      <c r="N107" s="9"/>
      <c r="O107" s="9"/>
      <c r="P107" s="9"/>
      <c r="Q107" s="9"/>
      <c r="R107" s="9"/>
      <c r="S107" s="9"/>
      <c r="T107" s="9"/>
      <c r="U107" s="9"/>
      <c r="V107" s="9"/>
      <c r="W107" s="9"/>
      <c r="X107" s="9"/>
      <c r="Y107" s="9"/>
      <c r="Z107" s="9"/>
      <c r="AA107" s="9"/>
      <c r="AB107" s="9"/>
      <c r="AC107" s="9"/>
      <c r="AD107" s="9"/>
      <c r="AE107" s="9"/>
    </row>
    <row r="108" spans="1:31" ht="13.15" x14ac:dyDescent="0.4">
      <c r="A108" s="81"/>
      <c r="B108" s="81"/>
      <c r="C108" s="142"/>
      <c r="D108" s="134"/>
      <c r="E108" s="9"/>
      <c r="F108" s="9"/>
      <c r="G108" s="9"/>
      <c r="H108" s="9" t="s">
        <v>280</v>
      </c>
      <c r="I108" s="9" t="s">
        <v>281</v>
      </c>
      <c r="J108" s="9"/>
      <c r="K108" s="9"/>
      <c r="L108" s="9"/>
      <c r="M108" s="9"/>
      <c r="N108" s="9"/>
      <c r="O108" s="9"/>
      <c r="P108" s="9"/>
      <c r="Q108" s="9"/>
      <c r="R108" s="9"/>
      <c r="S108" s="9"/>
      <c r="T108" s="9"/>
      <c r="U108" s="9"/>
      <c r="V108" s="9"/>
      <c r="W108" s="9"/>
      <c r="X108" s="9"/>
      <c r="Y108" s="9"/>
      <c r="Z108" s="9"/>
      <c r="AA108" s="9"/>
      <c r="AB108" s="9"/>
      <c r="AC108" s="9"/>
      <c r="AD108" s="9"/>
      <c r="AE108" s="9"/>
    </row>
    <row r="109" spans="1:31" ht="13.15" x14ac:dyDescent="0.4">
      <c r="A109" s="81"/>
      <c r="B109" s="81"/>
      <c r="C109" s="142"/>
      <c r="D109" s="134"/>
      <c r="E109" s="9"/>
      <c r="F109" s="9"/>
      <c r="G109" s="9"/>
      <c r="H109" s="9" t="s">
        <v>282</v>
      </c>
      <c r="I109" s="9" t="s">
        <v>283</v>
      </c>
      <c r="J109" s="9"/>
      <c r="K109" s="9"/>
      <c r="L109" s="9"/>
      <c r="M109" s="9"/>
      <c r="N109" s="9"/>
      <c r="O109" s="9"/>
      <c r="P109" s="9"/>
      <c r="Q109" s="9"/>
      <c r="R109" s="9"/>
      <c r="S109" s="9"/>
      <c r="T109" s="9"/>
      <c r="U109" s="9"/>
      <c r="V109" s="9"/>
      <c r="W109" s="9"/>
      <c r="X109" s="9"/>
      <c r="Y109" s="9"/>
      <c r="Z109" s="9"/>
      <c r="AA109" s="9"/>
      <c r="AB109" s="9"/>
      <c r="AC109" s="9"/>
      <c r="AD109" s="9"/>
      <c r="AE109" s="9"/>
    </row>
    <row r="110" spans="1:31" ht="13.15" x14ac:dyDescent="0.4">
      <c r="A110" s="81"/>
      <c r="B110" s="81"/>
      <c r="C110" s="142"/>
      <c r="D110" s="134"/>
      <c r="E110" s="9"/>
      <c r="F110" s="9"/>
      <c r="G110" s="9"/>
      <c r="H110" s="9" t="s">
        <v>284</v>
      </c>
      <c r="I110" s="9" t="s">
        <v>285</v>
      </c>
      <c r="J110" s="9"/>
      <c r="K110" s="9"/>
      <c r="L110" s="9"/>
      <c r="M110" s="9"/>
      <c r="N110" s="9"/>
      <c r="O110" s="9"/>
      <c r="P110" s="9"/>
      <c r="Q110" s="9"/>
      <c r="R110" s="9"/>
      <c r="S110" s="9"/>
      <c r="T110" s="9"/>
      <c r="U110" s="9"/>
      <c r="V110" s="9"/>
      <c r="W110" s="9"/>
      <c r="X110" s="9"/>
      <c r="Y110" s="9"/>
      <c r="Z110" s="9"/>
      <c r="AA110" s="9"/>
      <c r="AB110" s="9"/>
      <c r="AC110" s="9"/>
      <c r="AD110" s="9"/>
      <c r="AE110" s="9"/>
    </row>
    <row r="111" spans="1:31" ht="13.15" x14ac:dyDescent="0.4">
      <c r="A111" s="81"/>
      <c r="B111" s="81"/>
      <c r="C111" s="142"/>
      <c r="D111" s="134"/>
      <c r="E111" s="9"/>
      <c r="F111" s="9"/>
      <c r="G111" s="9"/>
      <c r="H111" s="9" t="s">
        <v>286</v>
      </c>
      <c r="I111" s="9" t="s">
        <v>287</v>
      </c>
      <c r="J111" s="9"/>
      <c r="K111" s="9"/>
      <c r="L111" s="9"/>
      <c r="M111" s="9"/>
      <c r="N111" s="9"/>
      <c r="O111" s="9"/>
      <c r="P111" s="9"/>
      <c r="Q111" s="9"/>
      <c r="R111" s="9"/>
      <c r="S111" s="9"/>
      <c r="T111" s="9"/>
      <c r="U111" s="9"/>
      <c r="V111" s="9"/>
      <c r="W111" s="9"/>
      <c r="X111" s="9"/>
      <c r="Y111" s="9"/>
      <c r="Z111" s="9"/>
      <c r="AA111" s="9"/>
      <c r="AB111" s="9"/>
      <c r="AC111" s="9"/>
      <c r="AD111" s="9"/>
      <c r="AE111" s="9"/>
    </row>
    <row r="112" spans="1:31" ht="13.15" x14ac:dyDescent="0.4">
      <c r="A112" s="81"/>
      <c r="B112" s="81"/>
      <c r="C112" s="142"/>
      <c r="D112" s="134"/>
      <c r="E112" s="9"/>
      <c r="F112" s="9"/>
      <c r="G112" s="9"/>
      <c r="H112" s="9" t="s">
        <v>288</v>
      </c>
      <c r="I112" s="9" t="s">
        <v>289</v>
      </c>
      <c r="J112" s="9"/>
      <c r="K112" s="9"/>
      <c r="L112" s="9"/>
      <c r="M112" s="9"/>
      <c r="N112" s="9"/>
      <c r="O112" s="9"/>
      <c r="P112" s="9"/>
      <c r="Q112" s="9"/>
      <c r="R112" s="9"/>
      <c r="S112" s="9"/>
      <c r="T112" s="9"/>
      <c r="U112" s="9"/>
      <c r="V112" s="9"/>
      <c r="W112" s="9"/>
      <c r="X112" s="9"/>
      <c r="Y112" s="9"/>
      <c r="Z112" s="9"/>
      <c r="AA112" s="9"/>
      <c r="AB112" s="9"/>
      <c r="AC112" s="9"/>
      <c r="AD112" s="9"/>
      <c r="AE112" s="9"/>
    </row>
    <row r="113" spans="1:31" ht="13.15" x14ac:dyDescent="0.4">
      <c r="A113" s="81"/>
      <c r="B113" s="81"/>
      <c r="C113" s="142"/>
      <c r="D113" s="134"/>
      <c r="E113" s="9"/>
      <c r="F113" s="9"/>
      <c r="G113" s="9"/>
      <c r="H113" s="9" t="s">
        <v>290</v>
      </c>
      <c r="I113" s="9" t="s">
        <v>291</v>
      </c>
      <c r="J113" s="9"/>
      <c r="K113" s="9"/>
      <c r="L113" s="9"/>
      <c r="M113" s="9"/>
      <c r="N113" s="9"/>
      <c r="O113" s="9"/>
      <c r="P113" s="9"/>
      <c r="Q113" s="9"/>
      <c r="R113" s="9"/>
      <c r="S113" s="9"/>
      <c r="T113" s="9"/>
      <c r="U113" s="9"/>
      <c r="V113" s="9"/>
      <c r="W113" s="9"/>
      <c r="X113" s="9"/>
      <c r="Y113" s="9"/>
      <c r="Z113" s="9"/>
      <c r="AA113" s="9"/>
      <c r="AB113" s="9"/>
      <c r="AC113" s="9"/>
      <c r="AD113" s="9"/>
      <c r="AE113" s="9"/>
    </row>
    <row r="114" spans="1:31" ht="13.15" x14ac:dyDescent="0.4">
      <c r="A114" s="81"/>
      <c r="B114" s="9"/>
      <c r="C114" s="9"/>
      <c r="D114" s="9"/>
      <c r="E114" s="9"/>
      <c r="F114" s="9"/>
      <c r="G114" s="9"/>
      <c r="H114" s="69"/>
      <c r="I114" s="9"/>
      <c r="J114" s="9"/>
      <c r="K114" s="9"/>
      <c r="L114" s="187"/>
      <c r="M114" s="9"/>
      <c r="N114" s="9"/>
      <c r="O114" s="9"/>
      <c r="P114" s="9"/>
      <c r="Q114" s="9"/>
      <c r="R114" s="9"/>
      <c r="S114" s="9"/>
      <c r="T114" s="9"/>
      <c r="U114" s="9"/>
      <c r="V114" s="9"/>
      <c r="W114" s="9"/>
      <c r="X114" s="9"/>
      <c r="Y114" s="9"/>
      <c r="Z114" s="9"/>
      <c r="AA114" s="9"/>
      <c r="AB114" s="9"/>
      <c r="AC114" s="9"/>
      <c r="AD114" s="9"/>
      <c r="AE114" s="9"/>
    </row>
    <row r="115" spans="1:31" ht="13.15" x14ac:dyDescent="0.4">
      <c r="A115" s="41" t="s">
        <v>292</v>
      </c>
      <c r="B115" s="41"/>
      <c r="C115" s="166"/>
      <c r="D115" s="228"/>
      <c r="E115" s="166"/>
      <c r="F115" s="207"/>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row>
    <row r="116" spans="1:31" ht="13.15" x14ac:dyDescent="0.4"/>
    <row r="117" spans="1:31" ht="13.15" x14ac:dyDescent="0.4"/>
    <row r="118" spans="1:31" ht="13.15" x14ac:dyDescent="0.4"/>
    <row r="119" spans="1:31" ht="13.15" x14ac:dyDescent="0.4"/>
    <row r="120" spans="1:31" ht="13.15" x14ac:dyDescent="0.4"/>
    <row r="121" spans="1:31" ht="13.15" x14ac:dyDescent="0.4"/>
    <row r="122" spans="1:31" ht="13.15" x14ac:dyDescent="0.4"/>
    <row r="123" spans="1:31" ht="13.15" x14ac:dyDescent="0.4"/>
    <row r="124" spans="1:31" ht="13.15" x14ac:dyDescent="0.4"/>
    <row r="125" spans="1:31" ht="13.15" x14ac:dyDescent="0.4"/>
    <row r="126" spans="1:31" ht="13.15" x14ac:dyDescent="0.4"/>
    <row r="127" spans="1:31" ht="13.15" x14ac:dyDescent="0.4"/>
    <row r="128" spans="1:31" ht="13.15" x14ac:dyDescent="0.4"/>
    <row r="129" ht="13.15" x14ac:dyDescent="0.4"/>
    <row r="130" ht="13.15" x14ac:dyDescent="0.4"/>
    <row r="131" ht="13.15" x14ac:dyDescent="0.4"/>
    <row r="132" ht="13.15" x14ac:dyDescent="0.4"/>
    <row r="133" ht="13.15" x14ac:dyDescent="0.4"/>
    <row r="134" ht="13.15" x14ac:dyDescent="0.4"/>
    <row r="135" ht="13.15" x14ac:dyDescent="0.4"/>
    <row r="136" ht="13.15" x14ac:dyDescent="0.4"/>
    <row r="137" ht="13.15" x14ac:dyDescent="0.4"/>
    <row r="138" ht="13.15" x14ac:dyDescent="0.4"/>
    <row r="139" ht="13.15" x14ac:dyDescent="0.4"/>
    <row r="140" ht="13.15" x14ac:dyDescent="0.4"/>
    <row r="141" ht="13.15" x14ac:dyDescent="0.4"/>
    <row r="142" ht="13.15" x14ac:dyDescent="0.4"/>
    <row r="143" ht="13.15" x14ac:dyDescent="0.4"/>
    <row r="144" ht="13.15" x14ac:dyDescent="0.4"/>
    <row r="145" ht="13.15" x14ac:dyDescent="0.4"/>
    <row r="146" ht="13.15" x14ac:dyDescent="0.4"/>
    <row r="147" ht="13.15" x14ac:dyDescent="0.4"/>
    <row r="148" ht="13.15" x14ac:dyDescent="0.4"/>
    <row r="149" ht="13.15" x14ac:dyDescent="0.4"/>
    <row r="150" ht="13.15" x14ac:dyDescent="0.4"/>
    <row r="151" ht="13.15" x14ac:dyDescent="0.4"/>
    <row r="152" ht="13.15" x14ac:dyDescent="0.4"/>
    <row r="153" ht="13.15" x14ac:dyDescent="0.4"/>
    <row r="154" ht="13.15" x14ac:dyDescent="0.4"/>
    <row r="155" ht="13.15" x14ac:dyDescent="0.4"/>
    <row r="156" ht="13.15" x14ac:dyDescent="0.4"/>
    <row r="157" ht="13.15" x14ac:dyDescent="0.4"/>
    <row r="158" ht="13.15" x14ac:dyDescent="0.4"/>
    <row r="159" ht="13.15" x14ac:dyDescent="0.4"/>
    <row r="160" ht="13.15" x14ac:dyDescent="0.4"/>
    <row r="161" ht="13.15" x14ac:dyDescent="0.4"/>
    <row r="162" ht="13.15" x14ac:dyDescent="0.4"/>
    <row r="163" ht="13.15" x14ac:dyDescent="0.4"/>
    <row r="164" ht="13.15" x14ac:dyDescent="0.4"/>
    <row r="165" ht="13.15" x14ac:dyDescent="0.4"/>
    <row r="166" ht="13.15" x14ac:dyDescent="0.4"/>
    <row r="167" ht="13.15" x14ac:dyDescent="0.4"/>
    <row r="168" ht="13.15" x14ac:dyDescent="0.4"/>
    <row r="169" ht="13.15" x14ac:dyDescent="0.4"/>
    <row r="170" ht="13.15" x14ac:dyDescent="0.4"/>
    <row r="171" ht="13.15" x14ac:dyDescent="0.4"/>
    <row r="172" ht="13.15" x14ac:dyDescent="0.4"/>
    <row r="173" ht="13.15" x14ac:dyDescent="0.4"/>
    <row r="174" ht="13.15" x14ac:dyDescent="0.4"/>
    <row r="175" ht="13.15" x14ac:dyDescent="0.4"/>
    <row r="176" ht="13.15" x14ac:dyDescent="0.4"/>
    <row r="177" ht="13.15" x14ac:dyDescent="0.4"/>
    <row r="178" ht="13.15" x14ac:dyDescent="0.4"/>
    <row r="179" ht="13.15" x14ac:dyDescent="0.4"/>
    <row r="180" ht="13.15" x14ac:dyDescent="0.4"/>
    <row r="181" ht="13.15" x14ac:dyDescent="0.4"/>
    <row r="182" ht="13.15" x14ac:dyDescent="0.4"/>
    <row r="183" ht="13.15" x14ac:dyDescent="0.4"/>
    <row r="184" ht="13.15" x14ac:dyDescent="0.4"/>
    <row r="185" ht="13.15" x14ac:dyDescent="0.4"/>
    <row r="186" ht="13.15" x14ac:dyDescent="0.4"/>
    <row r="187" ht="13.15" x14ac:dyDescent="0.4"/>
    <row r="188" ht="13.15" x14ac:dyDescent="0.4"/>
    <row r="189" ht="13.15" x14ac:dyDescent="0.4"/>
    <row r="190" ht="13.15" x14ac:dyDescent="0.4"/>
    <row r="191" ht="13.15" x14ac:dyDescent="0.4"/>
    <row r="192" ht="13.15" x14ac:dyDescent="0.4"/>
    <row r="193" ht="13.15" x14ac:dyDescent="0.4"/>
    <row r="194" ht="13.15" x14ac:dyDescent="0.4"/>
    <row r="195" ht="13.15" x14ac:dyDescent="0.4"/>
    <row r="196" ht="13.15" x14ac:dyDescent="0.4"/>
    <row r="197" ht="13.15" x14ac:dyDescent="0.4"/>
    <row r="198" ht="13.15" x14ac:dyDescent="0.4"/>
    <row r="199" ht="13.15" x14ac:dyDescent="0.4"/>
    <row r="200" ht="13.15" x14ac:dyDescent="0.4"/>
    <row r="201" ht="13.15" x14ac:dyDescent="0.4"/>
    <row r="202" ht="13.15" x14ac:dyDescent="0.4"/>
    <row r="203" ht="13.15" x14ac:dyDescent="0.4"/>
    <row r="204" ht="13.15" x14ac:dyDescent="0.4"/>
    <row r="205" ht="13.15" x14ac:dyDescent="0.4"/>
    <row r="206" ht="13.15" x14ac:dyDescent="0.4"/>
    <row r="207" ht="13.15" x14ac:dyDescent="0.4"/>
    <row r="208" ht="12.75" customHeight="1" x14ac:dyDescent="0.4"/>
    <row r="209" ht="12.75" customHeight="1" x14ac:dyDescent="0.4"/>
    <row r="210" ht="12.75" customHeight="1" x14ac:dyDescent="0.4"/>
  </sheetData>
  <conditionalFormatting sqref="Y32 AC32">
    <cfRule type="cellIs" dxfId="139" priority="1" stopIfTrue="1" operator="equal">
      <formula>"FEED"</formula>
    </cfRule>
    <cfRule type="cellIs" dxfId="138" priority="2" stopIfTrue="1" operator="equal">
      <formula>"EPC"</formula>
    </cfRule>
    <cfRule type="cellIs" dxfId="137" priority="3" stopIfTrue="1" operator="equal">
      <formula>"Operations"</formula>
    </cfRule>
  </conditionalFormatting>
  <pageMargins left="0.70866141732283472" right="0.70866141732283472" top="0.74803149606299213" bottom="0.74803149606299213" header="0.31496062992125984" footer="0.31496062992125984"/>
  <pageSetup paperSize="8" scale="37" orientation="landscape" r:id="rId1"/>
  <headerFooter>
    <oddHeader>&amp;L&amp;F&amp;CSheet: &amp;A&amp;ROFFICIAL</oddHeader>
    <oddFooter>&amp;LPrinted on &amp;D at &amp;T&amp;CPage &amp;P of &amp;N&amp;ROfwat</oddFooter>
  </headerFooter>
  <customProperties>
    <customPr name="MMSheetType"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1856B-EB95-416D-9095-480D4B6EC0A0}">
  <sheetPr codeName="Sheet6">
    <tabColor rgb="FFD740A2"/>
    <pageSetUpPr fitToPage="1"/>
  </sheetPr>
  <dimension ref="A1:H26"/>
  <sheetViews>
    <sheetView showGridLines="0" zoomScale="80" zoomScaleNormal="80" workbookViewId="0"/>
  </sheetViews>
  <sheetFormatPr defaultColWidth="14" defaultRowHeight="20.25" customHeight="1" zeroHeight="1" x14ac:dyDescent="0.25"/>
  <cols>
    <col min="1" max="2" width="18.81640625" style="259" customWidth="1"/>
    <col min="3" max="3" width="26.1796875" style="259" customWidth="1"/>
    <col min="4" max="4" width="14" style="259" customWidth="1"/>
    <col min="5" max="5" width="15.453125" style="259" customWidth="1"/>
    <col min="6" max="6" width="14.453125" style="259" customWidth="1"/>
    <col min="7" max="8" width="14" style="259" customWidth="1"/>
    <col min="9" max="16384" width="14" style="259"/>
  </cols>
  <sheetData>
    <row r="1" spans="1:8" s="257" customFormat="1" ht="30.75" x14ac:dyDescent="0.25">
      <c r="A1" s="27" t="str">
        <f ca="1" xml:space="preserve"> RIGHT(CELL("filename", A1), LEN(CELL("filename", A1)) - SEARCH("]", CELL("filename", A1)))</f>
        <v>Validation</v>
      </c>
      <c r="B1" s="195"/>
      <c r="C1" s="195"/>
      <c r="D1" s="195"/>
      <c r="E1" s="195"/>
      <c r="F1" s="195"/>
      <c r="G1" s="195"/>
      <c r="H1" s="258"/>
    </row>
    <row r="2" spans="1:8" ht="13.15" x14ac:dyDescent="0.25"/>
    <row r="3" spans="1:8" ht="13.15" x14ac:dyDescent="0.25">
      <c r="A3" s="260" t="s">
        <v>293</v>
      </c>
      <c r="B3" s="260"/>
      <c r="C3" s="260" t="s">
        <v>294</v>
      </c>
      <c r="D3" s="260" t="s">
        <v>295</v>
      </c>
      <c r="E3" s="260" t="s">
        <v>296</v>
      </c>
      <c r="F3" s="260" t="s">
        <v>297</v>
      </c>
      <c r="G3" s="261"/>
      <c r="H3" s="261"/>
    </row>
    <row r="4" spans="1:8" ht="39.4" x14ac:dyDescent="0.25">
      <c r="A4" s="262" t="s">
        <v>298</v>
      </c>
      <c r="B4" s="262" t="s">
        <v>299</v>
      </c>
      <c r="C4" s="262" t="s">
        <v>300</v>
      </c>
      <c r="D4" s="262" t="s">
        <v>300</v>
      </c>
      <c r="E4" s="262"/>
      <c r="F4" s="262"/>
    </row>
    <row r="5" spans="1:8" ht="13.15" x14ac:dyDescent="0.25">
      <c r="A5" s="262" t="s">
        <v>301</v>
      </c>
      <c r="B5" s="262">
        <v>2026</v>
      </c>
      <c r="C5" s="262" t="s">
        <v>302</v>
      </c>
      <c r="D5" s="262" t="s">
        <v>303</v>
      </c>
      <c r="E5" s="262" t="b">
        <v>1</v>
      </c>
      <c r="F5" s="262" t="s">
        <v>304</v>
      </c>
      <c r="G5" s="261"/>
      <c r="H5" s="261"/>
    </row>
    <row r="6" spans="1:8" ht="13.15" x14ac:dyDescent="0.25">
      <c r="A6" s="262"/>
      <c r="B6" s="262"/>
      <c r="C6" s="262" t="s">
        <v>305</v>
      </c>
      <c r="D6" s="262" t="s">
        <v>306</v>
      </c>
      <c r="E6" s="262" t="b">
        <v>0</v>
      </c>
      <c r="F6" s="262" t="s">
        <v>307</v>
      </c>
      <c r="G6" s="261"/>
      <c r="H6" s="261"/>
    </row>
    <row r="7" spans="1:8" ht="13.15" x14ac:dyDescent="0.25">
      <c r="A7" s="262"/>
      <c r="B7" s="262"/>
      <c r="C7" s="262" t="s">
        <v>308</v>
      </c>
      <c r="D7" s="262" t="s">
        <v>309</v>
      </c>
      <c r="E7" s="262"/>
      <c r="F7" s="262"/>
    </row>
    <row r="8" spans="1:8" ht="13.15" x14ac:dyDescent="0.25">
      <c r="A8" s="262"/>
      <c r="B8" s="262"/>
      <c r="C8" s="262" t="s">
        <v>310</v>
      </c>
      <c r="D8" s="262" t="s">
        <v>311</v>
      </c>
      <c r="E8" s="263"/>
      <c r="F8" s="263"/>
    </row>
    <row r="9" spans="1:8" ht="13.15" x14ac:dyDescent="0.25">
      <c r="A9" s="262"/>
      <c r="B9" s="262"/>
      <c r="C9" s="262" t="s">
        <v>312</v>
      </c>
      <c r="D9" s="262" t="s">
        <v>313</v>
      </c>
      <c r="E9" s="264"/>
      <c r="F9" s="264"/>
    </row>
    <row r="10" spans="1:8" ht="13.15" x14ac:dyDescent="0.25">
      <c r="A10" s="324"/>
      <c r="B10" s="325"/>
      <c r="C10" s="262" t="s">
        <v>314</v>
      </c>
      <c r="D10" s="262" t="s">
        <v>315</v>
      </c>
      <c r="E10" s="264"/>
      <c r="F10" s="264"/>
    </row>
    <row r="11" spans="1:8" ht="13.15" x14ac:dyDescent="0.25">
      <c r="A11" s="265"/>
      <c r="B11" s="265"/>
      <c r="C11" s="262" t="s">
        <v>316</v>
      </c>
      <c r="D11" s="262" t="s">
        <v>317</v>
      </c>
      <c r="E11" s="264"/>
      <c r="F11" s="264"/>
    </row>
    <row r="12" spans="1:8" ht="26.25" x14ac:dyDescent="0.25">
      <c r="A12" s="265"/>
      <c r="B12" s="265"/>
      <c r="C12" s="262" t="s">
        <v>318</v>
      </c>
      <c r="D12" s="262" t="s">
        <v>319</v>
      </c>
      <c r="E12" s="264"/>
      <c r="F12" s="264"/>
    </row>
    <row r="13" spans="1:8" ht="13.15" x14ac:dyDescent="0.25">
      <c r="A13" s="265"/>
      <c r="B13" s="265"/>
      <c r="C13" s="262" t="s">
        <v>320</v>
      </c>
      <c r="D13" s="262" t="s">
        <v>321</v>
      </c>
      <c r="E13" s="264"/>
      <c r="F13" s="264"/>
    </row>
    <row r="14" spans="1:8" ht="13.15" x14ac:dyDescent="0.25">
      <c r="A14" s="265"/>
      <c r="B14" s="265"/>
      <c r="C14" s="262" t="s">
        <v>322</v>
      </c>
      <c r="D14" s="262" t="s">
        <v>323</v>
      </c>
      <c r="E14" s="264"/>
      <c r="F14" s="264"/>
    </row>
    <row r="15" spans="1:8" ht="13.15" x14ac:dyDescent="0.25">
      <c r="A15" s="265"/>
      <c r="B15" s="265"/>
      <c r="C15" s="262" t="s">
        <v>324</v>
      </c>
      <c r="D15" s="262" t="s">
        <v>325</v>
      </c>
      <c r="E15" s="264"/>
      <c r="F15" s="264"/>
    </row>
    <row r="16" spans="1:8" ht="13.15" x14ac:dyDescent="0.25">
      <c r="A16" s="265"/>
      <c r="B16" s="265"/>
      <c r="C16" s="262" t="s">
        <v>326</v>
      </c>
      <c r="D16" s="262" t="s">
        <v>327</v>
      </c>
      <c r="E16" s="264"/>
      <c r="F16" s="264"/>
    </row>
    <row r="17" spans="1:6" ht="13.15" x14ac:dyDescent="0.25">
      <c r="A17" s="265"/>
      <c r="B17" s="265"/>
      <c r="C17" s="262" t="s">
        <v>328</v>
      </c>
      <c r="D17" s="262" t="s">
        <v>329</v>
      </c>
      <c r="E17" s="264"/>
      <c r="F17" s="264"/>
    </row>
    <row r="18" spans="1:6" ht="26.25" x14ac:dyDescent="0.25">
      <c r="A18" s="265"/>
      <c r="B18" s="265"/>
      <c r="C18" s="262" t="s">
        <v>330</v>
      </c>
      <c r="D18" s="262" t="s">
        <v>331</v>
      </c>
      <c r="E18" s="264"/>
      <c r="F18" s="264"/>
    </row>
    <row r="19" spans="1:6" ht="13.15" x14ac:dyDescent="0.25">
      <c r="A19" s="265"/>
      <c r="B19" s="265"/>
      <c r="C19" s="262" t="s">
        <v>332</v>
      </c>
      <c r="D19" s="262" t="s">
        <v>333</v>
      </c>
      <c r="E19" s="264"/>
      <c r="F19" s="264"/>
    </row>
    <row r="20" spans="1:6" ht="13.15" x14ac:dyDescent="0.25">
      <c r="A20" s="265"/>
      <c r="B20" s="265"/>
      <c r="C20" s="262" t="s">
        <v>334</v>
      </c>
      <c r="D20" s="262" t="s">
        <v>335</v>
      </c>
      <c r="E20" s="264"/>
      <c r="F20" s="264"/>
    </row>
    <row r="21" spans="1:6" ht="13.15" x14ac:dyDescent="0.25">
      <c r="A21" s="265"/>
      <c r="B21" s="265"/>
      <c r="C21" s="262" t="s">
        <v>336</v>
      </c>
      <c r="D21" s="262" t="s">
        <v>337</v>
      </c>
      <c r="E21" s="264"/>
      <c r="F21" s="264"/>
    </row>
    <row r="22" spans="1:6" ht="13.15" x14ac:dyDescent="0.25">
      <c r="A22" s="265"/>
      <c r="B22" s="265"/>
      <c r="C22" s="262" t="s">
        <v>338</v>
      </c>
      <c r="D22" s="262" t="s">
        <v>339</v>
      </c>
      <c r="E22" s="264"/>
      <c r="F22" s="264"/>
    </row>
    <row r="23" spans="1:6" ht="13.15" x14ac:dyDescent="0.25"/>
    <row r="24" spans="1:6" s="266" customFormat="1" ht="13.5" x14ac:dyDescent="0.45">
      <c r="A24" s="266" t="s">
        <v>340</v>
      </c>
    </row>
    <row r="25" spans="1:6" ht="13.15" x14ac:dyDescent="0.25"/>
    <row r="26" spans="1:6" ht="20.25" customHeight="1" x14ac:dyDescent="0.25"/>
  </sheetData>
  <phoneticPr fontId="77" type="noConversion"/>
  <pageMargins left="0.70866141732283472" right="0.70866141732283472" top="0.74803149606299213" bottom="0.74803149606299213" header="0.31496062992125984" footer="0.31496062992125984"/>
  <pageSetup paperSize="9" fitToHeight="0" orientation="landscape" blackAndWhite="1" r:id="rId1"/>
  <headerFooter>
    <oddHeader xml:space="preserve">&amp;L&amp;F &amp;CSheet: &amp;A &amp;ROFFICIAL </oddHeader>
    <oddFooter xml:space="preserve">&amp;L&amp;D at &amp;T &amp;C&amp;P of &amp;N &amp;ROfwat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D3B25-8029-472B-A932-4CBE750F6997}">
  <sheetPr codeName="Sheet7">
    <tabColor rgb="FFCCCCCE"/>
    <pageSetUpPr fitToPage="1"/>
  </sheetPr>
  <dimension ref="A1:XFD59"/>
  <sheetViews>
    <sheetView showGridLines="0" zoomScale="80" zoomScaleNormal="80" workbookViewId="0"/>
  </sheetViews>
  <sheetFormatPr defaultColWidth="0" defaultRowHeight="13.15" zeroHeight="1" x14ac:dyDescent="0.4"/>
  <cols>
    <col min="1" max="4" width="3.6328125" style="156" customWidth="1"/>
    <col min="5" max="5" width="70" style="156" customWidth="1"/>
    <col min="6" max="6" width="4.36328125" style="156" customWidth="1"/>
    <col min="7" max="7" width="48.6328125" style="156" bestFit="1" customWidth="1"/>
    <col min="8" max="8" width="3.6328125" style="156" customWidth="1"/>
    <col min="9" max="9" width="55" style="156" bestFit="1" customWidth="1"/>
    <col min="10" max="10" width="3.6328125" style="156" customWidth="1"/>
    <col min="11" max="11" width="35.6328125" style="156" customWidth="1"/>
    <col min="12" max="13" width="9.1796875" style="156" hidden="1" customWidth="1"/>
    <col min="14" max="16384" width="12.453125" style="156" hidden="1"/>
  </cols>
  <sheetData>
    <row r="1" spans="1:11" s="195" customFormat="1" ht="30.75" x14ac:dyDescent="0.25">
      <c r="A1" s="27" t="str">
        <f ca="1" xml:space="preserve"> RIGHT(CELL("filename", A1), LEN(CELL("filename", A1)) - SEARCH("]", CELL("filename", A1)))</f>
        <v>FAST</v>
      </c>
    </row>
    <row r="2" spans="1:11" x14ac:dyDescent="0.4"/>
    <row r="3" spans="1:11" s="220" customFormat="1" ht="21" x14ac:dyDescent="0.65">
      <c r="A3" s="130" t="s">
        <v>341</v>
      </c>
      <c r="I3" s="130" t="s">
        <v>342</v>
      </c>
      <c r="K3" s="130" t="s">
        <v>343</v>
      </c>
    </row>
    <row r="4" spans="1:11" x14ac:dyDescent="0.4"/>
    <row r="5" spans="1:11" s="119" customFormat="1" ht="15.75" x14ac:dyDescent="0.5">
      <c r="B5" s="117" t="s">
        <v>344</v>
      </c>
      <c r="D5" s="108"/>
      <c r="E5" s="71"/>
    </row>
    <row r="6" spans="1:11" x14ac:dyDescent="0.4">
      <c r="B6" s="82"/>
      <c r="C6" s="82"/>
      <c r="D6" s="109"/>
      <c r="E6" s="173" t="s">
        <v>345</v>
      </c>
      <c r="G6" s="50" t="s">
        <v>346</v>
      </c>
      <c r="H6" s="83"/>
      <c r="I6" s="50" t="s">
        <v>347</v>
      </c>
      <c r="J6" s="83"/>
      <c r="K6" s="83" t="s">
        <v>61</v>
      </c>
    </row>
    <row r="7" spans="1:11" x14ac:dyDescent="0.4">
      <c r="B7" s="82"/>
      <c r="C7" s="82"/>
      <c r="D7" s="109"/>
      <c r="E7" s="206"/>
      <c r="G7" s="50"/>
      <c r="H7" s="83"/>
      <c r="I7" s="83" t="s">
        <v>348</v>
      </c>
      <c r="J7" s="83"/>
      <c r="K7" s="83"/>
    </row>
    <row r="8" spans="1:11" x14ac:dyDescent="0.4">
      <c r="B8" s="82"/>
      <c r="C8" s="82"/>
      <c r="D8" s="109"/>
      <c r="E8" s="174" t="s">
        <v>349</v>
      </c>
      <c r="G8" s="50" t="s">
        <v>350</v>
      </c>
      <c r="H8" s="83"/>
      <c r="I8" s="83" t="s">
        <v>351</v>
      </c>
      <c r="J8" s="83"/>
      <c r="K8" s="83" t="s">
        <v>61</v>
      </c>
    </row>
    <row r="9" spans="1:11" x14ac:dyDescent="0.4">
      <c r="B9" s="82"/>
      <c r="C9" s="82"/>
      <c r="D9" s="109"/>
      <c r="E9" s="50"/>
      <c r="G9" s="50"/>
      <c r="H9" s="83"/>
      <c r="I9" s="83" t="s">
        <v>352</v>
      </c>
      <c r="J9" s="83"/>
      <c r="K9" s="83"/>
    </row>
    <row r="10" spans="1:11" x14ac:dyDescent="0.4">
      <c r="B10" s="82"/>
      <c r="C10" s="82"/>
      <c r="D10" s="109"/>
      <c r="E10" s="50" t="s">
        <v>353</v>
      </c>
      <c r="F10" s="83"/>
      <c r="G10" s="50" t="s">
        <v>354</v>
      </c>
      <c r="H10" s="83"/>
      <c r="I10" s="83" t="s">
        <v>355</v>
      </c>
      <c r="J10" s="83"/>
      <c r="K10" s="83" t="s">
        <v>61</v>
      </c>
    </row>
    <row r="11" spans="1:11" x14ac:dyDescent="0.4">
      <c r="B11" s="82"/>
      <c r="C11" s="82"/>
      <c r="D11" s="109"/>
      <c r="E11" s="50"/>
      <c r="F11" s="83"/>
      <c r="G11" s="50"/>
      <c r="H11" s="83"/>
      <c r="I11" s="83"/>
      <c r="J11" s="83"/>
      <c r="K11" s="83"/>
    </row>
    <row r="12" spans="1:11" x14ac:dyDescent="0.4">
      <c r="B12" s="82"/>
      <c r="C12" s="82"/>
      <c r="D12" s="109"/>
      <c r="E12" s="50" t="s">
        <v>356</v>
      </c>
      <c r="F12" s="83"/>
      <c r="G12" s="50"/>
      <c r="H12" s="83"/>
      <c r="I12" s="83"/>
      <c r="J12" s="83"/>
      <c r="K12" s="83"/>
    </row>
    <row r="13" spans="1:11" x14ac:dyDescent="0.4">
      <c r="B13" s="82"/>
      <c r="C13" s="82"/>
      <c r="D13" s="109"/>
      <c r="E13" s="50" t="s">
        <v>357</v>
      </c>
      <c r="F13" s="83"/>
      <c r="G13" s="50"/>
      <c r="H13" s="83"/>
      <c r="I13" s="83"/>
      <c r="J13" s="83"/>
      <c r="K13" s="83"/>
    </row>
    <row r="14" spans="1:11" x14ac:dyDescent="0.4">
      <c r="B14" s="82"/>
      <c r="C14" s="82"/>
      <c r="D14" s="109"/>
      <c r="E14" s="50"/>
      <c r="F14" s="83"/>
      <c r="G14" s="50"/>
      <c r="H14" s="83"/>
      <c r="I14" s="83"/>
      <c r="J14" s="83"/>
      <c r="K14" s="83"/>
    </row>
    <row r="15" spans="1:11" x14ac:dyDescent="0.4">
      <c r="B15" s="82"/>
      <c r="C15" s="82"/>
      <c r="D15" s="109"/>
      <c r="E15" s="224" t="s">
        <v>358</v>
      </c>
      <c r="G15" s="50" t="s">
        <v>359</v>
      </c>
      <c r="I15" s="156" t="s">
        <v>360</v>
      </c>
      <c r="K15" s="156" t="s">
        <v>61</v>
      </c>
    </row>
    <row r="16" spans="1:11" x14ac:dyDescent="0.4">
      <c r="B16" s="82"/>
      <c r="C16" s="82"/>
      <c r="D16" s="109"/>
      <c r="E16" s="50"/>
      <c r="G16" s="50"/>
      <c r="I16" s="156" t="s">
        <v>361</v>
      </c>
    </row>
    <row r="17" spans="2:11" s="119" customFormat="1" ht="15.75" x14ac:dyDescent="0.5">
      <c r="B17" s="117" t="s">
        <v>362</v>
      </c>
      <c r="C17" s="124"/>
      <c r="D17" s="108"/>
      <c r="E17" s="71"/>
      <c r="G17" s="71"/>
    </row>
    <row r="18" spans="2:11" x14ac:dyDescent="0.4">
      <c r="B18" s="82"/>
      <c r="C18" s="82"/>
      <c r="D18" s="109"/>
      <c r="E18" s="188" t="s">
        <v>363</v>
      </c>
      <c r="G18" s="50" t="s">
        <v>44</v>
      </c>
      <c r="I18" s="156" t="s">
        <v>355</v>
      </c>
      <c r="K18" s="156" t="s">
        <v>364</v>
      </c>
    </row>
    <row r="19" spans="2:11" x14ac:dyDescent="0.4">
      <c r="B19" s="82"/>
      <c r="C19" s="82"/>
      <c r="D19" s="109"/>
      <c r="E19" s="50"/>
      <c r="G19" s="50"/>
      <c r="K19" s="156" t="s">
        <v>365</v>
      </c>
    </row>
    <row r="20" spans="2:11" x14ac:dyDescent="0.4">
      <c r="B20" s="82"/>
      <c r="C20" s="82"/>
      <c r="D20" s="109"/>
      <c r="E20" s="148" t="s">
        <v>366</v>
      </c>
      <c r="G20" s="50" t="s">
        <v>367</v>
      </c>
      <c r="I20" s="156" t="s">
        <v>355</v>
      </c>
      <c r="K20" s="156" t="s">
        <v>368</v>
      </c>
    </row>
    <row r="21" spans="2:11" x14ac:dyDescent="0.4">
      <c r="B21" s="82"/>
      <c r="C21" s="82"/>
      <c r="D21" s="109"/>
      <c r="E21" s="50"/>
      <c r="G21" s="50"/>
      <c r="K21" s="156" t="s">
        <v>369</v>
      </c>
    </row>
    <row r="22" spans="2:11" x14ac:dyDescent="0.4">
      <c r="B22" s="82"/>
      <c r="C22" s="82"/>
      <c r="D22" s="109"/>
      <c r="E22" s="237" t="s">
        <v>370</v>
      </c>
      <c r="G22" s="50" t="s">
        <v>371</v>
      </c>
      <c r="I22" s="156" t="s">
        <v>347</v>
      </c>
      <c r="K22" s="156" t="s">
        <v>368</v>
      </c>
    </row>
    <row r="23" spans="2:11" x14ac:dyDescent="0.4">
      <c r="B23" s="82"/>
      <c r="C23" s="82"/>
      <c r="D23" s="109"/>
      <c r="E23" s="50"/>
      <c r="G23" s="50"/>
      <c r="I23" s="156" t="s">
        <v>348</v>
      </c>
      <c r="K23" s="156" t="s">
        <v>369</v>
      </c>
    </row>
    <row r="24" spans="2:11" x14ac:dyDescent="0.4">
      <c r="B24" s="82"/>
      <c r="C24" s="82"/>
      <c r="D24" s="109"/>
      <c r="E24" s="233" t="s">
        <v>372</v>
      </c>
      <c r="G24" s="50" t="s">
        <v>373</v>
      </c>
      <c r="I24" s="156" t="s">
        <v>355</v>
      </c>
      <c r="K24" s="156" t="s">
        <v>374</v>
      </c>
    </row>
    <row r="25" spans="2:11" x14ac:dyDescent="0.4">
      <c r="K25" s="156" t="s">
        <v>375</v>
      </c>
    </row>
    <row r="26" spans="2:11" x14ac:dyDescent="0.4">
      <c r="E26" s="170" t="s">
        <v>376</v>
      </c>
      <c r="G26" s="156" t="s">
        <v>377</v>
      </c>
      <c r="I26" s="156" t="s">
        <v>378</v>
      </c>
      <c r="K26" s="156" t="s">
        <v>379</v>
      </c>
    </row>
    <row r="27" spans="2:11" x14ac:dyDescent="0.4">
      <c r="K27" s="156" t="s">
        <v>380</v>
      </c>
    </row>
    <row r="28" spans="2:11" ht="24.75" customHeight="1" x14ac:dyDescent="0.4">
      <c r="E28" s="171">
        <v>0</v>
      </c>
      <c r="G28" s="156" t="s">
        <v>381</v>
      </c>
      <c r="I28" s="156" t="s">
        <v>378</v>
      </c>
      <c r="K28" s="156" t="s">
        <v>382</v>
      </c>
    </row>
    <row r="29" spans="2:11" x14ac:dyDescent="0.4">
      <c r="K29" s="156" t="s">
        <v>383</v>
      </c>
    </row>
    <row r="30" spans="2:11" x14ac:dyDescent="0.4">
      <c r="E30" s="156" t="s">
        <v>384</v>
      </c>
    </row>
    <row r="31" spans="2:11" x14ac:dyDescent="0.4"/>
    <row r="32" spans="2:11" s="119" customFormat="1" ht="15.75" x14ac:dyDescent="0.5">
      <c r="B32" s="117" t="s">
        <v>385</v>
      </c>
      <c r="C32" s="124"/>
      <c r="D32" s="108"/>
      <c r="E32" s="71"/>
      <c r="F32" s="71"/>
      <c r="G32" s="71"/>
    </row>
    <row r="33" spans="1:11" x14ac:dyDescent="0.4">
      <c r="B33" s="82"/>
      <c r="C33" s="82"/>
      <c r="D33" s="109"/>
      <c r="E33" s="148" t="s">
        <v>386</v>
      </c>
      <c r="F33" s="50"/>
      <c r="G33" s="50" t="s">
        <v>387</v>
      </c>
      <c r="I33" s="156" t="s">
        <v>61</v>
      </c>
      <c r="K33" s="156" t="s">
        <v>368</v>
      </c>
    </row>
    <row r="34" spans="1:11" x14ac:dyDescent="0.4">
      <c r="B34" s="82"/>
      <c r="C34" s="82"/>
      <c r="D34" s="109"/>
      <c r="E34" s="50"/>
      <c r="F34" s="50"/>
      <c r="G34" s="50"/>
      <c r="K34" s="156" t="s">
        <v>369</v>
      </c>
    </row>
    <row r="35" spans="1:11" x14ac:dyDescent="0.4">
      <c r="B35" s="82"/>
      <c r="C35" s="82"/>
      <c r="D35" s="109"/>
      <c r="E35" s="175" t="s">
        <v>388</v>
      </c>
      <c r="F35" s="50"/>
      <c r="G35" s="50" t="s">
        <v>389</v>
      </c>
      <c r="I35" s="156" t="s">
        <v>390</v>
      </c>
      <c r="K35" s="156" t="s">
        <v>391</v>
      </c>
    </row>
    <row r="36" spans="1:11" x14ac:dyDescent="0.4">
      <c r="B36" s="82"/>
      <c r="C36" s="82"/>
      <c r="D36" s="109"/>
      <c r="E36" s="50"/>
      <c r="F36" s="50"/>
      <c r="G36" s="50"/>
      <c r="I36" s="156" t="s">
        <v>392</v>
      </c>
      <c r="K36" s="156" t="s">
        <v>393</v>
      </c>
    </row>
    <row r="37" spans="1:11" s="119" customFormat="1" ht="15.75" x14ac:dyDescent="0.5">
      <c r="B37" s="117" t="s">
        <v>394</v>
      </c>
      <c r="C37" s="124"/>
      <c r="D37" s="108"/>
      <c r="E37" s="71"/>
      <c r="F37" s="71"/>
      <c r="G37" s="71"/>
    </row>
    <row r="38" spans="1:11" x14ac:dyDescent="0.4">
      <c r="B38" s="82"/>
      <c r="C38" s="82"/>
      <c r="D38" s="109"/>
      <c r="E38" s="50"/>
      <c r="F38" s="50"/>
      <c r="G38" s="50"/>
    </row>
    <row r="39" spans="1:11" x14ac:dyDescent="0.4">
      <c r="B39" s="82"/>
      <c r="C39" s="82"/>
      <c r="D39" s="109"/>
      <c r="E39" s="229" t="s">
        <v>395</v>
      </c>
      <c r="F39" s="50"/>
      <c r="G39" s="50" t="s">
        <v>396</v>
      </c>
      <c r="I39" s="156" t="s">
        <v>355</v>
      </c>
      <c r="K39" s="156" t="s">
        <v>397</v>
      </c>
    </row>
    <row r="40" spans="1:11" x14ac:dyDescent="0.4">
      <c r="B40" s="82"/>
      <c r="C40" s="82"/>
      <c r="D40" s="109"/>
      <c r="E40" s="50"/>
      <c r="F40" s="50"/>
      <c r="G40" s="50"/>
      <c r="K40" s="156" t="s">
        <v>398</v>
      </c>
    </row>
    <row r="41" spans="1:11" s="119" customFormat="1" ht="15.75" x14ac:dyDescent="0.5">
      <c r="A41" s="71"/>
      <c r="B41" s="117" t="s">
        <v>399</v>
      </c>
      <c r="C41" s="124"/>
      <c r="D41" s="108"/>
      <c r="E41" s="71"/>
      <c r="F41" s="71"/>
      <c r="G41" s="71"/>
    </row>
    <row r="42" spans="1:11" x14ac:dyDescent="0.4">
      <c r="B42" s="82"/>
      <c r="C42" s="82"/>
      <c r="D42" s="109"/>
      <c r="E42" s="50"/>
      <c r="F42" s="50"/>
      <c r="G42" s="50"/>
    </row>
    <row r="43" spans="1:11" x14ac:dyDescent="0.4">
      <c r="B43" s="82"/>
      <c r="C43" s="82"/>
      <c r="D43" s="109"/>
      <c r="E43" s="178" t="s">
        <v>400</v>
      </c>
      <c r="F43" s="50"/>
      <c r="G43" s="50" t="s">
        <v>401</v>
      </c>
      <c r="K43" s="156" t="s">
        <v>364</v>
      </c>
    </row>
    <row r="44" spans="1:11" x14ac:dyDescent="0.4">
      <c r="B44" s="82"/>
      <c r="C44" s="82"/>
      <c r="D44" s="109"/>
      <c r="E44" s="114"/>
      <c r="F44" s="50"/>
      <c r="G44" s="50"/>
      <c r="K44" s="156" t="s">
        <v>402</v>
      </c>
    </row>
    <row r="45" spans="1:11" x14ac:dyDescent="0.4">
      <c r="B45" s="82"/>
      <c r="C45" s="82"/>
      <c r="D45" s="109"/>
      <c r="E45" s="204" t="s">
        <v>403</v>
      </c>
      <c r="F45" s="50"/>
      <c r="G45" s="50" t="s">
        <v>404</v>
      </c>
      <c r="K45" s="156" t="s">
        <v>368</v>
      </c>
    </row>
    <row r="46" spans="1:11" x14ac:dyDescent="0.4">
      <c r="B46" s="82"/>
      <c r="C46" s="82"/>
      <c r="D46" s="109"/>
      <c r="E46" s="114"/>
      <c r="F46" s="50"/>
      <c r="G46" s="50"/>
      <c r="K46" s="156" t="s">
        <v>405</v>
      </c>
    </row>
    <row r="47" spans="1:11" x14ac:dyDescent="0.4">
      <c r="B47" s="82"/>
      <c r="C47" s="82"/>
      <c r="D47" s="109"/>
      <c r="E47" s="185" t="s">
        <v>406</v>
      </c>
      <c r="F47" s="50"/>
      <c r="G47" s="50" t="s">
        <v>407</v>
      </c>
      <c r="K47" s="156" t="s">
        <v>408</v>
      </c>
    </row>
    <row r="48" spans="1:11" x14ac:dyDescent="0.4">
      <c r="B48" s="82"/>
      <c r="C48" s="82"/>
      <c r="D48" s="109"/>
      <c r="E48" s="114"/>
      <c r="F48" s="50"/>
      <c r="G48" s="50"/>
      <c r="K48" s="156" t="s">
        <v>409</v>
      </c>
    </row>
    <row r="49" spans="1:16384" x14ac:dyDescent="0.4">
      <c r="B49" s="82"/>
      <c r="C49" s="82"/>
      <c r="D49" s="109"/>
      <c r="E49" s="219" t="s">
        <v>410</v>
      </c>
      <c r="F49" s="50"/>
      <c r="G49" s="50" t="s">
        <v>411</v>
      </c>
      <c r="K49" s="156" t="s">
        <v>412</v>
      </c>
    </row>
    <row r="50" spans="1:16384" x14ac:dyDescent="0.4">
      <c r="B50" s="82"/>
      <c r="C50" s="82"/>
      <c r="D50" s="109"/>
      <c r="E50" s="114"/>
      <c r="F50" s="50"/>
      <c r="G50" s="50"/>
      <c r="K50" s="133" t="s">
        <v>413</v>
      </c>
    </row>
    <row r="51" spans="1:16384" x14ac:dyDescent="0.4">
      <c r="B51" s="83"/>
      <c r="C51" s="83"/>
      <c r="D51" s="83"/>
      <c r="E51" s="191" t="s">
        <v>414</v>
      </c>
      <c r="F51" s="83"/>
      <c r="G51" s="83" t="s">
        <v>415</v>
      </c>
      <c r="K51" s="156" t="s">
        <v>416</v>
      </c>
    </row>
    <row r="52" spans="1:16384" x14ac:dyDescent="0.4">
      <c r="B52" s="83"/>
      <c r="C52" s="83"/>
      <c r="D52" s="83"/>
      <c r="E52" s="114"/>
      <c r="F52" s="83"/>
      <c r="G52" s="83"/>
      <c r="K52" s="133" t="s">
        <v>417</v>
      </c>
    </row>
    <row r="53" spans="1:16384" x14ac:dyDescent="0.4">
      <c r="B53" s="83"/>
      <c r="C53" s="83"/>
      <c r="D53" s="83"/>
      <c r="E53" s="192" t="s">
        <v>418</v>
      </c>
      <c r="F53" s="83"/>
      <c r="G53" s="83" t="s">
        <v>146</v>
      </c>
      <c r="K53" s="156" t="s">
        <v>419</v>
      </c>
    </row>
    <row r="54" spans="1:16384" x14ac:dyDescent="0.4">
      <c r="K54" s="133" t="s">
        <v>420</v>
      </c>
    </row>
    <row r="55" spans="1:16384" x14ac:dyDescent="0.4">
      <c r="K55" s="133"/>
    </row>
    <row r="56" spans="1:16384" s="181" customFormat="1" ht="15.75" x14ac:dyDescent="0.25">
      <c r="A56" s="181" t="s">
        <v>340</v>
      </c>
      <c r="L56" s="181" t="s">
        <v>340</v>
      </c>
      <c r="M56" s="181" t="s">
        <v>340</v>
      </c>
      <c r="N56" s="181" t="s">
        <v>340</v>
      </c>
      <c r="O56" s="181" t="s">
        <v>340</v>
      </c>
      <c r="P56" s="181" t="s">
        <v>340</v>
      </c>
      <c r="Q56" s="181" t="s">
        <v>340</v>
      </c>
      <c r="R56" s="181" t="s">
        <v>340</v>
      </c>
      <c r="S56" s="181" t="s">
        <v>340</v>
      </c>
      <c r="T56" s="181" t="s">
        <v>340</v>
      </c>
      <c r="U56" s="181" t="s">
        <v>340</v>
      </c>
      <c r="V56" s="181" t="s">
        <v>340</v>
      </c>
      <c r="W56" s="181" t="s">
        <v>340</v>
      </c>
      <c r="X56" s="181" t="s">
        <v>340</v>
      </c>
      <c r="Y56" s="181" t="s">
        <v>340</v>
      </c>
      <c r="Z56" s="181" t="s">
        <v>340</v>
      </c>
      <c r="AA56" s="181" t="s">
        <v>340</v>
      </c>
      <c r="AB56" s="181" t="s">
        <v>340</v>
      </c>
      <c r="AC56" s="181" t="s">
        <v>340</v>
      </c>
      <c r="AD56" s="181" t="s">
        <v>340</v>
      </c>
      <c r="AE56" s="181" t="s">
        <v>340</v>
      </c>
      <c r="AF56" s="181" t="s">
        <v>340</v>
      </c>
      <c r="AG56" s="181" t="s">
        <v>340</v>
      </c>
      <c r="AH56" s="181" t="s">
        <v>340</v>
      </c>
      <c r="AI56" s="181" t="s">
        <v>340</v>
      </c>
      <c r="AJ56" s="181" t="s">
        <v>340</v>
      </c>
      <c r="AK56" s="181" t="s">
        <v>340</v>
      </c>
      <c r="AL56" s="181" t="s">
        <v>340</v>
      </c>
      <c r="AM56" s="181" t="s">
        <v>340</v>
      </c>
      <c r="AN56" s="181" t="s">
        <v>340</v>
      </c>
      <c r="AO56" s="181" t="s">
        <v>340</v>
      </c>
      <c r="AP56" s="181" t="s">
        <v>340</v>
      </c>
      <c r="AQ56" s="181" t="s">
        <v>340</v>
      </c>
      <c r="AR56" s="181" t="s">
        <v>340</v>
      </c>
      <c r="AS56" s="181" t="s">
        <v>340</v>
      </c>
      <c r="AT56" s="181" t="s">
        <v>340</v>
      </c>
      <c r="AU56" s="181" t="s">
        <v>340</v>
      </c>
      <c r="AV56" s="181" t="s">
        <v>340</v>
      </c>
      <c r="AW56" s="181" t="s">
        <v>340</v>
      </c>
      <c r="AX56" s="181" t="s">
        <v>340</v>
      </c>
      <c r="AY56" s="181" t="s">
        <v>340</v>
      </c>
      <c r="AZ56" s="181" t="s">
        <v>340</v>
      </c>
      <c r="BA56" s="181" t="s">
        <v>340</v>
      </c>
      <c r="BB56" s="181" t="s">
        <v>340</v>
      </c>
      <c r="BC56" s="181" t="s">
        <v>340</v>
      </c>
      <c r="BD56" s="181" t="s">
        <v>340</v>
      </c>
      <c r="BE56" s="181" t="s">
        <v>340</v>
      </c>
      <c r="BF56" s="181" t="s">
        <v>340</v>
      </c>
      <c r="BG56" s="181" t="s">
        <v>340</v>
      </c>
      <c r="BH56" s="181" t="s">
        <v>340</v>
      </c>
      <c r="BI56" s="181" t="s">
        <v>340</v>
      </c>
      <c r="BJ56" s="181" t="s">
        <v>340</v>
      </c>
      <c r="BK56" s="181" t="s">
        <v>340</v>
      </c>
      <c r="BL56" s="181" t="s">
        <v>340</v>
      </c>
      <c r="BM56" s="181" t="s">
        <v>340</v>
      </c>
      <c r="BN56" s="181" t="s">
        <v>340</v>
      </c>
      <c r="BO56" s="181" t="s">
        <v>340</v>
      </c>
      <c r="BP56" s="181" t="s">
        <v>340</v>
      </c>
      <c r="BQ56" s="181" t="s">
        <v>340</v>
      </c>
      <c r="BR56" s="181" t="s">
        <v>340</v>
      </c>
      <c r="BS56" s="181" t="s">
        <v>340</v>
      </c>
      <c r="BT56" s="181" t="s">
        <v>340</v>
      </c>
      <c r="BU56" s="181" t="s">
        <v>340</v>
      </c>
      <c r="BV56" s="181" t="s">
        <v>340</v>
      </c>
      <c r="BW56" s="181" t="s">
        <v>340</v>
      </c>
      <c r="BX56" s="181" t="s">
        <v>340</v>
      </c>
      <c r="BY56" s="181" t="s">
        <v>340</v>
      </c>
      <c r="BZ56" s="181" t="s">
        <v>340</v>
      </c>
      <c r="CA56" s="181" t="s">
        <v>340</v>
      </c>
      <c r="CB56" s="181" t="s">
        <v>340</v>
      </c>
      <c r="CC56" s="181" t="s">
        <v>340</v>
      </c>
      <c r="CD56" s="181" t="s">
        <v>340</v>
      </c>
      <c r="CE56" s="181" t="s">
        <v>340</v>
      </c>
      <c r="CF56" s="181" t="s">
        <v>340</v>
      </c>
      <c r="CG56" s="181" t="s">
        <v>340</v>
      </c>
      <c r="CH56" s="181" t="s">
        <v>340</v>
      </c>
      <c r="CI56" s="181" t="s">
        <v>340</v>
      </c>
      <c r="CJ56" s="181" t="s">
        <v>340</v>
      </c>
      <c r="CK56" s="181" t="s">
        <v>340</v>
      </c>
      <c r="CL56" s="181" t="s">
        <v>340</v>
      </c>
      <c r="CM56" s="181" t="s">
        <v>340</v>
      </c>
      <c r="CN56" s="181" t="s">
        <v>340</v>
      </c>
      <c r="CO56" s="181" t="s">
        <v>340</v>
      </c>
      <c r="CP56" s="181" t="s">
        <v>340</v>
      </c>
      <c r="CQ56" s="181" t="s">
        <v>340</v>
      </c>
      <c r="CR56" s="181" t="s">
        <v>340</v>
      </c>
      <c r="CS56" s="181" t="s">
        <v>340</v>
      </c>
      <c r="CT56" s="181" t="s">
        <v>340</v>
      </c>
      <c r="CU56" s="181" t="s">
        <v>340</v>
      </c>
      <c r="CV56" s="181" t="s">
        <v>340</v>
      </c>
      <c r="CW56" s="181" t="s">
        <v>340</v>
      </c>
      <c r="CX56" s="181" t="s">
        <v>340</v>
      </c>
      <c r="CY56" s="181" t="s">
        <v>340</v>
      </c>
      <c r="CZ56" s="181" t="s">
        <v>340</v>
      </c>
      <c r="DA56" s="181" t="s">
        <v>340</v>
      </c>
      <c r="DB56" s="181" t="s">
        <v>340</v>
      </c>
      <c r="DC56" s="181" t="s">
        <v>340</v>
      </c>
      <c r="DD56" s="181" t="s">
        <v>340</v>
      </c>
      <c r="DE56" s="181" t="s">
        <v>340</v>
      </c>
      <c r="DF56" s="181" t="s">
        <v>340</v>
      </c>
      <c r="DG56" s="181" t="s">
        <v>340</v>
      </c>
      <c r="DH56" s="181" t="s">
        <v>340</v>
      </c>
      <c r="DI56" s="181" t="s">
        <v>340</v>
      </c>
      <c r="DJ56" s="181" t="s">
        <v>340</v>
      </c>
      <c r="DK56" s="181" t="s">
        <v>340</v>
      </c>
      <c r="DL56" s="181" t="s">
        <v>340</v>
      </c>
      <c r="DM56" s="181" t="s">
        <v>340</v>
      </c>
      <c r="DN56" s="181" t="s">
        <v>340</v>
      </c>
      <c r="DO56" s="181" t="s">
        <v>340</v>
      </c>
      <c r="DP56" s="181" t="s">
        <v>340</v>
      </c>
      <c r="DQ56" s="181" t="s">
        <v>340</v>
      </c>
      <c r="DR56" s="181" t="s">
        <v>340</v>
      </c>
      <c r="DS56" s="181" t="s">
        <v>340</v>
      </c>
      <c r="DT56" s="181" t="s">
        <v>340</v>
      </c>
      <c r="DU56" s="181" t="s">
        <v>340</v>
      </c>
      <c r="DV56" s="181" t="s">
        <v>340</v>
      </c>
      <c r="DW56" s="181" t="s">
        <v>340</v>
      </c>
      <c r="DX56" s="181" t="s">
        <v>340</v>
      </c>
      <c r="DY56" s="181" t="s">
        <v>340</v>
      </c>
      <c r="DZ56" s="181" t="s">
        <v>340</v>
      </c>
      <c r="EA56" s="181" t="s">
        <v>340</v>
      </c>
      <c r="EB56" s="181" t="s">
        <v>340</v>
      </c>
      <c r="EC56" s="181" t="s">
        <v>340</v>
      </c>
      <c r="ED56" s="181" t="s">
        <v>340</v>
      </c>
      <c r="EE56" s="181" t="s">
        <v>340</v>
      </c>
      <c r="EF56" s="181" t="s">
        <v>340</v>
      </c>
      <c r="EG56" s="181" t="s">
        <v>340</v>
      </c>
      <c r="EH56" s="181" t="s">
        <v>340</v>
      </c>
      <c r="EI56" s="181" t="s">
        <v>340</v>
      </c>
      <c r="EJ56" s="181" t="s">
        <v>340</v>
      </c>
      <c r="EK56" s="181" t="s">
        <v>340</v>
      </c>
      <c r="EL56" s="181" t="s">
        <v>340</v>
      </c>
      <c r="EM56" s="181" t="s">
        <v>340</v>
      </c>
      <c r="EN56" s="181" t="s">
        <v>340</v>
      </c>
      <c r="EO56" s="181" t="s">
        <v>340</v>
      </c>
      <c r="EP56" s="181" t="s">
        <v>340</v>
      </c>
      <c r="EQ56" s="181" t="s">
        <v>340</v>
      </c>
      <c r="ER56" s="181" t="s">
        <v>340</v>
      </c>
      <c r="ES56" s="181" t="s">
        <v>340</v>
      </c>
      <c r="ET56" s="181" t="s">
        <v>340</v>
      </c>
      <c r="EU56" s="181" t="s">
        <v>340</v>
      </c>
      <c r="EV56" s="181" t="s">
        <v>340</v>
      </c>
      <c r="EW56" s="181" t="s">
        <v>340</v>
      </c>
      <c r="EX56" s="181" t="s">
        <v>340</v>
      </c>
      <c r="EY56" s="181" t="s">
        <v>340</v>
      </c>
      <c r="EZ56" s="181" t="s">
        <v>340</v>
      </c>
      <c r="FA56" s="181" t="s">
        <v>340</v>
      </c>
      <c r="FB56" s="181" t="s">
        <v>340</v>
      </c>
      <c r="FC56" s="181" t="s">
        <v>340</v>
      </c>
      <c r="FD56" s="181" t="s">
        <v>340</v>
      </c>
      <c r="FE56" s="181" t="s">
        <v>340</v>
      </c>
      <c r="FF56" s="181" t="s">
        <v>340</v>
      </c>
      <c r="FG56" s="181" t="s">
        <v>340</v>
      </c>
      <c r="FH56" s="181" t="s">
        <v>340</v>
      </c>
      <c r="FI56" s="181" t="s">
        <v>340</v>
      </c>
      <c r="FJ56" s="181" t="s">
        <v>340</v>
      </c>
      <c r="FK56" s="181" t="s">
        <v>340</v>
      </c>
      <c r="FL56" s="181" t="s">
        <v>340</v>
      </c>
      <c r="FM56" s="181" t="s">
        <v>340</v>
      </c>
      <c r="FN56" s="181" t="s">
        <v>340</v>
      </c>
      <c r="FO56" s="181" t="s">
        <v>340</v>
      </c>
      <c r="FP56" s="181" t="s">
        <v>340</v>
      </c>
      <c r="FQ56" s="181" t="s">
        <v>340</v>
      </c>
      <c r="FR56" s="181" t="s">
        <v>340</v>
      </c>
      <c r="FS56" s="181" t="s">
        <v>340</v>
      </c>
      <c r="FT56" s="181" t="s">
        <v>340</v>
      </c>
      <c r="FU56" s="181" t="s">
        <v>340</v>
      </c>
      <c r="FV56" s="181" t="s">
        <v>340</v>
      </c>
      <c r="FW56" s="181" t="s">
        <v>340</v>
      </c>
      <c r="FX56" s="181" t="s">
        <v>340</v>
      </c>
      <c r="FY56" s="181" t="s">
        <v>340</v>
      </c>
      <c r="FZ56" s="181" t="s">
        <v>340</v>
      </c>
      <c r="GA56" s="181" t="s">
        <v>340</v>
      </c>
      <c r="GB56" s="181" t="s">
        <v>340</v>
      </c>
      <c r="GC56" s="181" t="s">
        <v>340</v>
      </c>
      <c r="GD56" s="181" t="s">
        <v>340</v>
      </c>
      <c r="GE56" s="181" t="s">
        <v>340</v>
      </c>
      <c r="GF56" s="181" t="s">
        <v>340</v>
      </c>
      <c r="GG56" s="181" t="s">
        <v>340</v>
      </c>
      <c r="GH56" s="181" t="s">
        <v>340</v>
      </c>
      <c r="GI56" s="181" t="s">
        <v>340</v>
      </c>
      <c r="GJ56" s="181" t="s">
        <v>340</v>
      </c>
      <c r="GK56" s="181" t="s">
        <v>340</v>
      </c>
      <c r="GL56" s="181" t="s">
        <v>340</v>
      </c>
      <c r="GM56" s="181" t="s">
        <v>340</v>
      </c>
      <c r="GN56" s="181" t="s">
        <v>340</v>
      </c>
      <c r="GO56" s="181" t="s">
        <v>340</v>
      </c>
      <c r="GP56" s="181" t="s">
        <v>340</v>
      </c>
      <c r="GQ56" s="181" t="s">
        <v>340</v>
      </c>
      <c r="GR56" s="181" t="s">
        <v>340</v>
      </c>
      <c r="GS56" s="181" t="s">
        <v>340</v>
      </c>
      <c r="GT56" s="181" t="s">
        <v>340</v>
      </c>
      <c r="GU56" s="181" t="s">
        <v>340</v>
      </c>
      <c r="GV56" s="181" t="s">
        <v>340</v>
      </c>
      <c r="GW56" s="181" t="s">
        <v>340</v>
      </c>
      <c r="GX56" s="181" t="s">
        <v>340</v>
      </c>
      <c r="GY56" s="181" t="s">
        <v>340</v>
      </c>
      <c r="GZ56" s="181" t="s">
        <v>340</v>
      </c>
      <c r="HA56" s="181" t="s">
        <v>340</v>
      </c>
      <c r="HB56" s="181" t="s">
        <v>340</v>
      </c>
      <c r="HC56" s="181" t="s">
        <v>340</v>
      </c>
      <c r="HD56" s="181" t="s">
        <v>340</v>
      </c>
      <c r="HE56" s="181" t="s">
        <v>340</v>
      </c>
      <c r="HF56" s="181" t="s">
        <v>340</v>
      </c>
      <c r="HG56" s="181" t="s">
        <v>340</v>
      </c>
      <c r="HH56" s="181" t="s">
        <v>340</v>
      </c>
      <c r="HI56" s="181" t="s">
        <v>340</v>
      </c>
      <c r="HJ56" s="181" t="s">
        <v>340</v>
      </c>
      <c r="HK56" s="181" t="s">
        <v>340</v>
      </c>
      <c r="HL56" s="181" t="s">
        <v>340</v>
      </c>
      <c r="HM56" s="181" t="s">
        <v>340</v>
      </c>
      <c r="HN56" s="181" t="s">
        <v>340</v>
      </c>
      <c r="HO56" s="181" t="s">
        <v>340</v>
      </c>
      <c r="HP56" s="181" t="s">
        <v>340</v>
      </c>
      <c r="HQ56" s="181" t="s">
        <v>340</v>
      </c>
      <c r="HR56" s="181" t="s">
        <v>340</v>
      </c>
      <c r="HS56" s="181" t="s">
        <v>340</v>
      </c>
      <c r="HT56" s="181" t="s">
        <v>340</v>
      </c>
      <c r="HU56" s="181" t="s">
        <v>340</v>
      </c>
      <c r="HV56" s="181" t="s">
        <v>340</v>
      </c>
      <c r="HW56" s="181" t="s">
        <v>340</v>
      </c>
      <c r="HX56" s="181" t="s">
        <v>340</v>
      </c>
      <c r="HY56" s="181" t="s">
        <v>340</v>
      </c>
      <c r="HZ56" s="181" t="s">
        <v>340</v>
      </c>
      <c r="IA56" s="181" t="s">
        <v>340</v>
      </c>
      <c r="IB56" s="181" t="s">
        <v>340</v>
      </c>
      <c r="IC56" s="181" t="s">
        <v>340</v>
      </c>
      <c r="ID56" s="181" t="s">
        <v>340</v>
      </c>
      <c r="IE56" s="181" t="s">
        <v>340</v>
      </c>
      <c r="IF56" s="181" t="s">
        <v>340</v>
      </c>
      <c r="IG56" s="181" t="s">
        <v>340</v>
      </c>
      <c r="IH56" s="181" t="s">
        <v>340</v>
      </c>
      <c r="II56" s="181" t="s">
        <v>340</v>
      </c>
      <c r="IJ56" s="181" t="s">
        <v>340</v>
      </c>
      <c r="IK56" s="181" t="s">
        <v>340</v>
      </c>
      <c r="IL56" s="181" t="s">
        <v>340</v>
      </c>
      <c r="IM56" s="181" t="s">
        <v>340</v>
      </c>
      <c r="IN56" s="181" t="s">
        <v>340</v>
      </c>
      <c r="IO56" s="181" t="s">
        <v>340</v>
      </c>
      <c r="IP56" s="181" t="s">
        <v>340</v>
      </c>
      <c r="IQ56" s="181" t="s">
        <v>340</v>
      </c>
      <c r="IR56" s="181" t="s">
        <v>340</v>
      </c>
      <c r="IS56" s="181" t="s">
        <v>340</v>
      </c>
      <c r="IT56" s="181" t="s">
        <v>340</v>
      </c>
      <c r="IU56" s="181" t="s">
        <v>340</v>
      </c>
      <c r="IV56" s="181" t="s">
        <v>340</v>
      </c>
      <c r="IW56" s="181" t="s">
        <v>340</v>
      </c>
      <c r="IX56" s="181" t="s">
        <v>340</v>
      </c>
      <c r="IY56" s="181" t="s">
        <v>340</v>
      </c>
      <c r="IZ56" s="181" t="s">
        <v>340</v>
      </c>
      <c r="JA56" s="181" t="s">
        <v>340</v>
      </c>
      <c r="JB56" s="181" t="s">
        <v>340</v>
      </c>
      <c r="JC56" s="181" t="s">
        <v>340</v>
      </c>
      <c r="JD56" s="181" t="s">
        <v>340</v>
      </c>
      <c r="JE56" s="181" t="s">
        <v>340</v>
      </c>
      <c r="JF56" s="181" t="s">
        <v>340</v>
      </c>
      <c r="JG56" s="181" t="s">
        <v>340</v>
      </c>
      <c r="JH56" s="181" t="s">
        <v>340</v>
      </c>
      <c r="JI56" s="181" t="s">
        <v>340</v>
      </c>
      <c r="JJ56" s="181" t="s">
        <v>340</v>
      </c>
      <c r="JK56" s="181" t="s">
        <v>340</v>
      </c>
      <c r="JL56" s="181" t="s">
        <v>340</v>
      </c>
      <c r="JM56" s="181" t="s">
        <v>340</v>
      </c>
      <c r="JN56" s="181" t="s">
        <v>340</v>
      </c>
      <c r="JO56" s="181" t="s">
        <v>340</v>
      </c>
      <c r="JP56" s="181" t="s">
        <v>340</v>
      </c>
      <c r="JQ56" s="181" t="s">
        <v>340</v>
      </c>
      <c r="JR56" s="181" t="s">
        <v>340</v>
      </c>
      <c r="JS56" s="181" t="s">
        <v>340</v>
      </c>
      <c r="JT56" s="181" t="s">
        <v>340</v>
      </c>
      <c r="JU56" s="181" t="s">
        <v>340</v>
      </c>
      <c r="JV56" s="181" t="s">
        <v>340</v>
      </c>
      <c r="JW56" s="181" t="s">
        <v>340</v>
      </c>
      <c r="JX56" s="181" t="s">
        <v>340</v>
      </c>
      <c r="JY56" s="181" t="s">
        <v>340</v>
      </c>
      <c r="JZ56" s="181" t="s">
        <v>340</v>
      </c>
      <c r="KA56" s="181" t="s">
        <v>340</v>
      </c>
      <c r="KB56" s="181" t="s">
        <v>340</v>
      </c>
      <c r="KC56" s="181" t="s">
        <v>340</v>
      </c>
      <c r="KD56" s="181" t="s">
        <v>340</v>
      </c>
      <c r="KE56" s="181" t="s">
        <v>340</v>
      </c>
      <c r="KF56" s="181" t="s">
        <v>340</v>
      </c>
      <c r="KG56" s="181" t="s">
        <v>340</v>
      </c>
      <c r="KH56" s="181" t="s">
        <v>340</v>
      </c>
      <c r="KI56" s="181" t="s">
        <v>340</v>
      </c>
      <c r="KJ56" s="181" t="s">
        <v>340</v>
      </c>
      <c r="KK56" s="181" t="s">
        <v>340</v>
      </c>
      <c r="KL56" s="181" t="s">
        <v>340</v>
      </c>
      <c r="KM56" s="181" t="s">
        <v>340</v>
      </c>
      <c r="KN56" s="181" t="s">
        <v>340</v>
      </c>
      <c r="KO56" s="181" t="s">
        <v>340</v>
      </c>
      <c r="KP56" s="181" t="s">
        <v>340</v>
      </c>
      <c r="KQ56" s="181" t="s">
        <v>340</v>
      </c>
      <c r="KR56" s="181" t="s">
        <v>340</v>
      </c>
      <c r="KS56" s="181" t="s">
        <v>340</v>
      </c>
      <c r="KT56" s="181" t="s">
        <v>340</v>
      </c>
      <c r="KU56" s="181" t="s">
        <v>340</v>
      </c>
      <c r="KV56" s="181" t="s">
        <v>340</v>
      </c>
      <c r="KW56" s="181" t="s">
        <v>340</v>
      </c>
      <c r="KX56" s="181" t="s">
        <v>340</v>
      </c>
      <c r="KY56" s="181" t="s">
        <v>340</v>
      </c>
      <c r="KZ56" s="181" t="s">
        <v>340</v>
      </c>
      <c r="LA56" s="181" t="s">
        <v>340</v>
      </c>
      <c r="LB56" s="181" t="s">
        <v>340</v>
      </c>
      <c r="LC56" s="181" t="s">
        <v>340</v>
      </c>
      <c r="LD56" s="181" t="s">
        <v>340</v>
      </c>
      <c r="LE56" s="181" t="s">
        <v>340</v>
      </c>
      <c r="LF56" s="181" t="s">
        <v>340</v>
      </c>
      <c r="LG56" s="181" t="s">
        <v>340</v>
      </c>
      <c r="LH56" s="181" t="s">
        <v>340</v>
      </c>
      <c r="LI56" s="181" t="s">
        <v>340</v>
      </c>
      <c r="LJ56" s="181" t="s">
        <v>340</v>
      </c>
      <c r="LK56" s="181" t="s">
        <v>340</v>
      </c>
      <c r="LL56" s="181" t="s">
        <v>340</v>
      </c>
      <c r="LM56" s="181" t="s">
        <v>340</v>
      </c>
      <c r="LN56" s="181" t="s">
        <v>340</v>
      </c>
      <c r="LO56" s="181" t="s">
        <v>340</v>
      </c>
      <c r="LP56" s="181" t="s">
        <v>340</v>
      </c>
      <c r="LQ56" s="181" t="s">
        <v>340</v>
      </c>
      <c r="LR56" s="181" t="s">
        <v>340</v>
      </c>
      <c r="LS56" s="181" t="s">
        <v>340</v>
      </c>
      <c r="LT56" s="181" t="s">
        <v>340</v>
      </c>
      <c r="LU56" s="181" t="s">
        <v>340</v>
      </c>
      <c r="LV56" s="181" t="s">
        <v>340</v>
      </c>
      <c r="LW56" s="181" t="s">
        <v>340</v>
      </c>
      <c r="LX56" s="181" t="s">
        <v>340</v>
      </c>
      <c r="LY56" s="181" t="s">
        <v>340</v>
      </c>
      <c r="LZ56" s="181" t="s">
        <v>340</v>
      </c>
      <c r="MA56" s="181" t="s">
        <v>340</v>
      </c>
      <c r="MB56" s="181" t="s">
        <v>340</v>
      </c>
      <c r="MC56" s="181" t="s">
        <v>340</v>
      </c>
      <c r="MD56" s="181" t="s">
        <v>340</v>
      </c>
      <c r="ME56" s="181" t="s">
        <v>340</v>
      </c>
      <c r="MF56" s="181" t="s">
        <v>340</v>
      </c>
      <c r="MG56" s="181" t="s">
        <v>340</v>
      </c>
      <c r="MH56" s="181" t="s">
        <v>340</v>
      </c>
      <c r="MI56" s="181" t="s">
        <v>340</v>
      </c>
      <c r="MJ56" s="181" t="s">
        <v>340</v>
      </c>
      <c r="MK56" s="181" t="s">
        <v>340</v>
      </c>
      <c r="ML56" s="181" t="s">
        <v>340</v>
      </c>
      <c r="MM56" s="181" t="s">
        <v>340</v>
      </c>
      <c r="MN56" s="181" t="s">
        <v>340</v>
      </c>
      <c r="MO56" s="181" t="s">
        <v>340</v>
      </c>
      <c r="MP56" s="181" t="s">
        <v>340</v>
      </c>
      <c r="MQ56" s="181" t="s">
        <v>340</v>
      </c>
      <c r="MR56" s="181" t="s">
        <v>340</v>
      </c>
      <c r="MS56" s="181" t="s">
        <v>340</v>
      </c>
      <c r="MT56" s="181" t="s">
        <v>340</v>
      </c>
      <c r="MU56" s="181" t="s">
        <v>340</v>
      </c>
      <c r="MV56" s="181" t="s">
        <v>340</v>
      </c>
      <c r="MW56" s="181" t="s">
        <v>340</v>
      </c>
      <c r="MX56" s="181" t="s">
        <v>340</v>
      </c>
      <c r="MY56" s="181" t="s">
        <v>340</v>
      </c>
      <c r="MZ56" s="181" t="s">
        <v>340</v>
      </c>
      <c r="NA56" s="181" t="s">
        <v>340</v>
      </c>
      <c r="NB56" s="181" t="s">
        <v>340</v>
      </c>
      <c r="NC56" s="181" t="s">
        <v>340</v>
      </c>
      <c r="ND56" s="181" t="s">
        <v>340</v>
      </c>
      <c r="NE56" s="181" t="s">
        <v>340</v>
      </c>
      <c r="NF56" s="181" t="s">
        <v>340</v>
      </c>
      <c r="NG56" s="181" t="s">
        <v>340</v>
      </c>
      <c r="NH56" s="181" t="s">
        <v>340</v>
      </c>
      <c r="NI56" s="181" t="s">
        <v>340</v>
      </c>
      <c r="NJ56" s="181" t="s">
        <v>340</v>
      </c>
      <c r="NK56" s="181" t="s">
        <v>340</v>
      </c>
      <c r="NL56" s="181" t="s">
        <v>340</v>
      </c>
      <c r="NM56" s="181" t="s">
        <v>340</v>
      </c>
      <c r="NN56" s="181" t="s">
        <v>340</v>
      </c>
      <c r="NO56" s="181" t="s">
        <v>340</v>
      </c>
      <c r="NP56" s="181" t="s">
        <v>340</v>
      </c>
      <c r="NQ56" s="181" t="s">
        <v>340</v>
      </c>
      <c r="NR56" s="181" t="s">
        <v>340</v>
      </c>
      <c r="NS56" s="181" t="s">
        <v>340</v>
      </c>
      <c r="NT56" s="181" t="s">
        <v>340</v>
      </c>
      <c r="NU56" s="181" t="s">
        <v>340</v>
      </c>
      <c r="NV56" s="181" t="s">
        <v>340</v>
      </c>
      <c r="NW56" s="181" t="s">
        <v>340</v>
      </c>
      <c r="NX56" s="181" t="s">
        <v>340</v>
      </c>
      <c r="NY56" s="181" t="s">
        <v>340</v>
      </c>
      <c r="NZ56" s="181" t="s">
        <v>340</v>
      </c>
      <c r="OA56" s="181" t="s">
        <v>340</v>
      </c>
      <c r="OB56" s="181" t="s">
        <v>340</v>
      </c>
      <c r="OC56" s="181" t="s">
        <v>340</v>
      </c>
      <c r="OD56" s="181" t="s">
        <v>340</v>
      </c>
      <c r="OE56" s="181" t="s">
        <v>340</v>
      </c>
      <c r="OF56" s="181" t="s">
        <v>340</v>
      </c>
      <c r="OG56" s="181" t="s">
        <v>340</v>
      </c>
      <c r="OH56" s="181" t="s">
        <v>340</v>
      </c>
      <c r="OI56" s="181" t="s">
        <v>340</v>
      </c>
      <c r="OJ56" s="181" t="s">
        <v>340</v>
      </c>
      <c r="OK56" s="181" t="s">
        <v>340</v>
      </c>
      <c r="OL56" s="181" t="s">
        <v>340</v>
      </c>
      <c r="OM56" s="181" t="s">
        <v>340</v>
      </c>
      <c r="ON56" s="181" t="s">
        <v>340</v>
      </c>
      <c r="OO56" s="181" t="s">
        <v>340</v>
      </c>
      <c r="OP56" s="181" t="s">
        <v>340</v>
      </c>
      <c r="OQ56" s="181" t="s">
        <v>340</v>
      </c>
      <c r="OR56" s="181" t="s">
        <v>340</v>
      </c>
      <c r="OS56" s="181" t="s">
        <v>340</v>
      </c>
      <c r="OT56" s="181" t="s">
        <v>340</v>
      </c>
      <c r="OU56" s="181" t="s">
        <v>340</v>
      </c>
      <c r="OV56" s="181" t="s">
        <v>340</v>
      </c>
      <c r="OW56" s="181" t="s">
        <v>340</v>
      </c>
      <c r="OX56" s="181" t="s">
        <v>340</v>
      </c>
      <c r="OY56" s="181" t="s">
        <v>340</v>
      </c>
      <c r="OZ56" s="181" t="s">
        <v>340</v>
      </c>
      <c r="PA56" s="181" t="s">
        <v>340</v>
      </c>
      <c r="PB56" s="181" t="s">
        <v>340</v>
      </c>
      <c r="PC56" s="181" t="s">
        <v>340</v>
      </c>
      <c r="PD56" s="181" t="s">
        <v>340</v>
      </c>
      <c r="PE56" s="181" t="s">
        <v>340</v>
      </c>
      <c r="PF56" s="181" t="s">
        <v>340</v>
      </c>
      <c r="PG56" s="181" t="s">
        <v>340</v>
      </c>
      <c r="PH56" s="181" t="s">
        <v>340</v>
      </c>
      <c r="PI56" s="181" t="s">
        <v>340</v>
      </c>
      <c r="PJ56" s="181" t="s">
        <v>340</v>
      </c>
      <c r="PK56" s="181" t="s">
        <v>340</v>
      </c>
      <c r="PL56" s="181" t="s">
        <v>340</v>
      </c>
      <c r="PM56" s="181" t="s">
        <v>340</v>
      </c>
      <c r="PN56" s="181" t="s">
        <v>340</v>
      </c>
      <c r="PO56" s="181" t="s">
        <v>340</v>
      </c>
      <c r="PP56" s="181" t="s">
        <v>340</v>
      </c>
      <c r="PQ56" s="181" t="s">
        <v>340</v>
      </c>
      <c r="PR56" s="181" t="s">
        <v>340</v>
      </c>
      <c r="PS56" s="181" t="s">
        <v>340</v>
      </c>
      <c r="PT56" s="181" t="s">
        <v>340</v>
      </c>
      <c r="PU56" s="181" t="s">
        <v>340</v>
      </c>
      <c r="PV56" s="181" t="s">
        <v>340</v>
      </c>
      <c r="PW56" s="181" t="s">
        <v>340</v>
      </c>
      <c r="PX56" s="181" t="s">
        <v>340</v>
      </c>
      <c r="PY56" s="181" t="s">
        <v>340</v>
      </c>
      <c r="PZ56" s="181" t="s">
        <v>340</v>
      </c>
      <c r="QA56" s="181" t="s">
        <v>340</v>
      </c>
      <c r="QB56" s="181" t="s">
        <v>340</v>
      </c>
      <c r="QC56" s="181" t="s">
        <v>340</v>
      </c>
      <c r="QD56" s="181" t="s">
        <v>340</v>
      </c>
      <c r="QE56" s="181" t="s">
        <v>340</v>
      </c>
      <c r="QF56" s="181" t="s">
        <v>340</v>
      </c>
      <c r="QG56" s="181" t="s">
        <v>340</v>
      </c>
      <c r="QH56" s="181" t="s">
        <v>340</v>
      </c>
      <c r="QI56" s="181" t="s">
        <v>340</v>
      </c>
      <c r="QJ56" s="181" t="s">
        <v>340</v>
      </c>
      <c r="QK56" s="181" t="s">
        <v>340</v>
      </c>
      <c r="QL56" s="181" t="s">
        <v>340</v>
      </c>
      <c r="QM56" s="181" t="s">
        <v>340</v>
      </c>
      <c r="QN56" s="181" t="s">
        <v>340</v>
      </c>
      <c r="QO56" s="181" t="s">
        <v>340</v>
      </c>
      <c r="QP56" s="181" t="s">
        <v>340</v>
      </c>
      <c r="QQ56" s="181" t="s">
        <v>340</v>
      </c>
      <c r="QR56" s="181" t="s">
        <v>340</v>
      </c>
      <c r="QS56" s="181" t="s">
        <v>340</v>
      </c>
      <c r="QT56" s="181" t="s">
        <v>340</v>
      </c>
      <c r="QU56" s="181" t="s">
        <v>340</v>
      </c>
      <c r="QV56" s="181" t="s">
        <v>340</v>
      </c>
      <c r="QW56" s="181" t="s">
        <v>340</v>
      </c>
      <c r="QX56" s="181" t="s">
        <v>340</v>
      </c>
      <c r="QY56" s="181" t="s">
        <v>340</v>
      </c>
      <c r="QZ56" s="181" t="s">
        <v>340</v>
      </c>
      <c r="RA56" s="181" t="s">
        <v>340</v>
      </c>
      <c r="RB56" s="181" t="s">
        <v>340</v>
      </c>
      <c r="RC56" s="181" t="s">
        <v>340</v>
      </c>
      <c r="RD56" s="181" t="s">
        <v>340</v>
      </c>
      <c r="RE56" s="181" t="s">
        <v>340</v>
      </c>
      <c r="RF56" s="181" t="s">
        <v>340</v>
      </c>
      <c r="RG56" s="181" t="s">
        <v>340</v>
      </c>
      <c r="RH56" s="181" t="s">
        <v>340</v>
      </c>
      <c r="RI56" s="181" t="s">
        <v>340</v>
      </c>
      <c r="RJ56" s="181" t="s">
        <v>340</v>
      </c>
      <c r="RK56" s="181" t="s">
        <v>340</v>
      </c>
      <c r="RL56" s="181" t="s">
        <v>340</v>
      </c>
      <c r="RM56" s="181" t="s">
        <v>340</v>
      </c>
      <c r="RN56" s="181" t="s">
        <v>340</v>
      </c>
      <c r="RO56" s="181" t="s">
        <v>340</v>
      </c>
      <c r="RP56" s="181" t="s">
        <v>340</v>
      </c>
      <c r="RQ56" s="181" t="s">
        <v>340</v>
      </c>
      <c r="RR56" s="181" t="s">
        <v>340</v>
      </c>
      <c r="RS56" s="181" t="s">
        <v>340</v>
      </c>
      <c r="RT56" s="181" t="s">
        <v>340</v>
      </c>
      <c r="RU56" s="181" t="s">
        <v>340</v>
      </c>
      <c r="RV56" s="181" t="s">
        <v>340</v>
      </c>
      <c r="RW56" s="181" t="s">
        <v>340</v>
      </c>
      <c r="RX56" s="181" t="s">
        <v>340</v>
      </c>
      <c r="RY56" s="181" t="s">
        <v>340</v>
      </c>
      <c r="RZ56" s="181" t="s">
        <v>340</v>
      </c>
      <c r="SA56" s="181" t="s">
        <v>340</v>
      </c>
      <c r="SB56" s="181" t="s">
        <v>340</v>
      </c>
      <c r="SC56" s="181" t="s">
        <v>340</v>
      </c>
      <c r="SD56" s="181" t="s">
        <v>340</v>
      </c>
      <c r="SE56" s="181" t="s">
        <v>340</v>
      </c>
      <c r="SF56" s="181" t="s">
        <v>340</v>
      </c>
      <c r="SG56" s="181" t="s">
        <v>340</v>
      </c>
      <c r="SH56" s="181" t="s">
        <v>340</v>
      </c>
      <c r="SI56" s="181" t="s">
        <v>340</v>
      </c>
      <c r="SJ56" s="181" t="s">
        <v>340</v>
      </c>
      <c r="SK56" s="181" t="s">
        <v>340</v>
      </c>
      <c r="SL56" s="181" t="s">
        <v>340</v>
      </c>
      <c r="SM56" s="181" t="s">
        <v>340</v>
      </c>
      <c r="SN56" s="181" t="s">
        <v>340</v>
      </c>
      <c r="SO56" s="181" t="s">
        <v>340</v>
      </c>
      <c r="SP56" s="181" t="s">
        <v>340</v>
      </c>
      <c r="SQ56" s="181" t="s">
        <v>340</v>
      </c>
      <c r="SR56" s="181" t="s">
        <v>340</v>
      </c>
      <c r="SS56" s="181" t="s">
        <v>340</v>
      </c>
      <c r="ST56" s="181" t="s">
        <v>340</v>
      </c>
      <c r="SU56" s="181" t="s">
        <v>340</v>
      </c>
      <c r="SV56" s="181" t="s">
        <v>340</v>
      </c>
      <c r="SW56" s="181" t="s">
        <v>340</v>
      </c>
      <c r="SX56" s="181" t="s">
        <v>340</v>
      </c>
      <c r="SY56" s="181" t="s">
        <v>340</v>
      </c>
      <c r="SZ56" s="181" t="s">
        <v>340</v>
      </c>
      <c r="TA56" s="181" t="s">
        <v>340</v>
      </c>
      <c r="TB56" s="181" t="s">
        <v>340</v>
      </c>
      <c r="TC56" s="181" t="s">
        <v>340</v>
      </c>
      <c r="TD56" s="181" t="s">
        <v>340</v>
      </c>
      <c r="TE56" s="181" t="s">
        <v>340</v>
      </c>
      <c r="TF56" s="181" t="s">
        <v>340</v>
      </c>
      <c r="TG56" s="181" t="s">
        <v>340</v>
      </c>
      <c r="TH56" s="181" t="s">
        <v>340</v>
      </c>
      <c r="TI56" s="181" t="s">
        <v>340</v>
      </c>
      <c r="TJ56" s="181" t="s">
        <v>340</v>
      </c>
      <c r="TK56" s="181" t="s">
        <v>340</v>
      </c>
      <c r="TL56" s="181" t="s">
        <v>340</v>
      </c>
      <c r="TM56" s="181" t="s">
        <v>340</v>
      </c>
      <c r="TN56" s="181" t="s">
        <v>340</v>
      </c>
      <c r="TO56" s="181" t="s">
        <v>340</v>
      </c>
      <c r="TP56" s="181" t="s">
        <v>340</v>
      </c>
      <c r="TQ56" s="181" t="s">
        <v>340</v>
      </c>
      <c r="TR56" s="181" t="s">
        <v>340</v>
      </c>
      <c r="TS56" s="181" t="s">
        <v>340</v>
      </c>
      <c r="TT56" s="181" t="s">
        <v>340</v>
      </c>
      <c r="TU56" s="181" t="s">
        <v>340</v>
      </c>
      <c r="TV56" s="181" t="s">
        <v>340</v>
      </c>
      <c r="TW56" s="181" t="s">
        <v>340</v>
      </c>
      <c r="TX56" s="181" t="s">
        <v>340</v>
      </c>
      <c r="TY56" s="181" t="s">
        <v>340</v>
      </c>
      <c r="TZ56" s="181" t="s">
        <v>340</v>
      </c>
      <c r="UA56" s="181" t="s">
        <v>340</v>
      </c>
      <c r="UB56" s="181" t="s">
        <v>340</v>
      </c>
      <c r="UC56" s="181" t="s">
        <v>340</v>
      </c>
      <c r="UD56" s="181" t="s">
        <v>340</v>
      </c>
      <c r="UE56" s="181" t="s">
        <v>340</v>
      </c>
      <c r="UF56" s="181" t="s">
        <v>340</v>
      </c>
      <c r="UG56" s="181" t="s">
        <v>340</v>
      </c>
      <c r="UH56" s="181" t="s">
        <v>340</v>
      </c>
      <c r="UI56" s="181" t="s">
        <v>340</v>
      </c>
      <c r="UJ56" s="181" t="s">
        <v>340</v>
      </c>
      <c r="UK56" s="181" t="s">
        <v>340</v>
      </c>
      <c r="UL56" s="181" t="s">
        <v>340</v>
      </c>
      <c r="UM56" s="181" t="s">
        <v>340</v>
      </c>
      <c r="UN56" s="181" t="s">
        <v>340</v>
      </c>
      <c r="UO56" s="181" t="s">
        <v>340</v>
      </c>
      <c r="UP56" s="181" t="s">
        <v>340</v>
      </c>
      <c r="UQ56" s="181" t="s">
        <v>340</v>
      </c>
      <c r="UR56" s="181" t="s">
        <v>340</v>
      </c>
      <c r="US56" s="181" t="s">
        <v>340</v>
      </c>
      <c r="UT56" s="181" t="s">
        <v>340</v>
      </c>
      <c r="UU56" s="181" t="s">
        <v>340</v>
      </c>
      <c r="UV56" s="181" t="s">
        <v>340</v>
      </c>
      <c r="UW56" s="181" t="s">
        <v>340</v>
      </c>
      <c r="UX56" s="181" t="s">
        <v>340</v>
      </c>
      <c r="UY56" s="181" t="s">
        <v>340</v>
      </c>
      <c r="UZ56" s="181" t="s">
        <v>340</v>
      </c>
      <c r="VA56" s="181" t="s">
        <v>340</v>
      </c>
      <c r="VB56" s="181" t="s">
        <v>340</v>
      </c>
      <c r="VC56" s="181" t="s">
        <v>340</v>
      </c>
      <c r="VD56" s="181" t="s">
        <v>340</v>
      </c>
      <c r="VE56" s="181" t="s">
        <v>340</v>
      </c>
      <c r="VF56" s="181" t="s">
        <v>340</v>
      </c>
      <c r="VG56" s="181" t="s">
        <v>340</v>
      </c>
      <c r="VH56" s="181" t="s">
        <v>340</v>
      </c>
      <c r="VI56" s="181" t="s">
        <v>340</v>
      </c>
      <c r="VJ56" s="181" t="s">
        <v>340</v>
      </c>
      <c r="VK56" s="181" t="s">
        <v>340</v>
      </c>
      <c r="VL56" s="181" t="s">
        <v>340</v>
      </c>
      <c r="VM56" s="181" t="s">
        <v>340</v>
      </c>
      <c r="VN56" s="181" t="s">
        <v>340</v>
      </c>
      <c r="VO56" s="181" t="s">
        <v>340</v>
      </c>
      <c r="VP56" s="181" t="s">
        <v>340</v>
      </c>
      <c r="VQ56" s="181" t="s">
        <v>340</v>
      </c>
      <c r="VR56" s="181" t="s">
        <v>340</v>
      </c>
      <c r="VS56" s="181" t="s">
        <v>340</v>
      </c>
      <c r="VT56" s="181" t="s">
        <v>340</v>
      </c>
      <c r="VU56" s="181" t="s">
        <v>340</v>
      </c>
      <c r="VV56" s="181" t="s">
        <v>340</v>
      </c>
      <c r="VW56" s="181" t="s">
        <v>340</v>
      </c>
      <c r="VX56" s="181" t="s">
        <v>340</v>
      </c>
      <c r="VY56" s="181" t="s">
        <v>340</v>
      </c>
      <c r="VZ56" s="181" t="s">
        <v>340</v>
      </c>
      <c r="WA56" s="181" t="s">
        <v>340</v>
      </c>
      <c r="WB56" s="181" t="s">
        <v>340</v>
      </c>
      <c r="WC56" s="181" t="s">
        <v>340</v>
      </c>
      <c r="WD56" s="181" t="s">
        <v>340</v>
      </c>
      <c r="WE56" s="181" t="s">
        <v>340</v>
      </c>
      <c r="WF56" s="181" t="s">
        <v>340</v>
      </c>
      <c r="WG56" s="181" t="s">
        <v>340</v>
      </c>
      <c r="WH56" s="181" t="s">
        <v>340</v>
      </c>
      <c r="WI56" s="181" t="s">
        <v>340</v>
      </c>
      <c r="WJ56" s="181" t="s">
        <v>340</v>
      </c>
      <c r="WK56" s="181" t="s">
        <v>340</v>
      </c>
      <c r="WL56" s="181" t="s">
        <v>340</v>
      </c>
      <c r="WM56" s="181" t="s">
        <v>340</v>
      </c>
      <c r="WN56" s="181" t="s">
        <v>340</v>
      </c>
      <c r="WO56" s="181" t="s">
        <v>340</v>
      </c>
      <c r="WP56" s="181" t="s">
        <v>340</v>
      </c>
      <c r="WQ56" s="181" t="s">
        <v>340</v>
      </c>
      <c r="WR56" s="181" t="s">
        <v>340</v>
      </c>
      <c r="WS56" s="181" t="s">
        <v>340</v>
      </c>
      <c r="WT56" s="181" t="s">
        <v>340</v>
      </c>
      <c r="WU56" s="181" t="s">
        <v>340</v>
      </c>
      <c r="WV56" s="181" t="s">
        <v>340</v>
      </c>
      <c r="WW56" s="181" t="s">
        <v>340</v>
      </c>
      <c r="WX56" s="181" t="s">
        <v>340</v>
      </c>
      <c r="WY56" s="181" t="s">
        <v>340</v>
      </c>
      <c r="WZ56" s="181" t="s">
        <v>340</v>
      </c>
      <c r="XA56" s="181" t="s">
        <v>340</v>
      </c>
      <c r="XB56" s="181" t="s">
        <v>340</v>
      </c>
      <c r="XC56" s="181" t="s">
        <v>340</v>
      </c>
      <c r="XD56" s="181" t="s">
        <v>340</v>
      </c>
      <c r="XE56" s="181" t="s">
        <v>340</v>
      </c>
      <c r="XF56" s="181" t="s">
        <v>340</v>
      </c>
      <c r="XG56" s="181" t="s">
        <v>340</v>
      </c>
      <c r="XH56" s="181" t="s">
        <v>340</v>
      </c>
      <c r="XI56" s="181" t="s">
        <v>340</v>
      </c>
      <c r="XJ56" s="181" t="s">
        <v>340</v>
      </c>
      <c r="XK56" s="181" t="s">
        <v>340</v>
      </c>
      <c r="XL56" s="181" t="s">
        <v>340</v>
      </c>
      <c r="XM56" s="181" t="s">
        <v>340</v>
      </c>
      <c r="XN56" s="181" t="s">
        <v>340</v>
      </c>
      <c r="XO56" s="181" t="s">
        <v>340</v>
      </c>
      <c r="XP56" s="181" t="s">
        <v>340</v>
      </c>
      <c r="XQ56" s="181" t="s">
        <v>340</v>
      </c>
      <c r="XR56" s="181" t="s">
        <v>340</v>
      </c>
      <c r="XS56" s="181" t="s">
        <v>340</v>
      </c>
      <c r="XT56" s="181" t="s">
        <v>340</v>
      </c>
      <c r="XU56" s="181" t="s">
        <v>340</v>
      </c>
      <c r="XV56" s="181" t="s">
        <v>340</v>
      </c>
      <c r="XW56" s="181" t="s">
        <v>340</v>
      </c>
      <c r="XX56" s="181" t="s">
        <v>340</v>
      </c>
      <c r="XY56" s="181" t="s">
        <v>340</v>
      </c>
      <c r="XZ56" s="181" t="s">
        <v>340</v>
      </c>
      <c r="YA56" s="181" t="s">
        <v>340</v>
      </c>
      <c r="YB56" s="181" t="s">
        <v>340</v>
      </c>
      <c r="YC56" s="181" t="s">
        <v>340</v>
      </c>
      <c r="YD56" s="181" t="s">
        <v>340</v>
      </c>
      <c r="YE56" s="181" t="s">
        <v>340</v>
      </c>
      <c r="YF56" s="181" t="s">
        <v>340</v>
      </c>
      <c r="YG56" s="181" t="s">
        <v>340</v>
      </c>
      <c r="YH56" s="181" t="s">
        <v>340</v>
      </c>
      <c r="YI56" s="181" t="s">
        <v>340</v>
      </c>
      <c r="YJ56" s="181" t="s">
        <v>340</v>
      </c>
      <c r="YK56" s="181" t="s">
        <v>340</v>
      </c>
      <c r="YL56" s="181" t="s">
        <v>340</v>
      </c>
      <c r="YM56" s="181" t="s">
        <v>340</v>
      </c>
      <c r="YN56" s="181" t="s">
        <v>340</v>
      </c>
      <c r="YO56" s="181" t="s">
        <v>340</v>
      </c>
      <c r="YP56" s="181" t="s">
        <v>340</v>
      </c>
      <c r="YQ56" s="181" t="s">
        <v>340</v>
      </c>
      <c r="YR56" s="181" t="s">
        <v>340</v>
      </c>
      <c r="YS56" s="181" t="s">
        <v>340</v>
      </c>
      <c r="YT56" s="181" t="s">
        <v>340</v>
      </c>
      <c r="YU56" s="181" t="s">
        <v>340</v>
      </c>
      <c r="YV56" s="181" t="s">
        <v>340</v>
      </c>
      <c r="YW56" s="181" t="s">
        <v>340</v>
      </c>
      <c r="YX56" s="181" t="s">
        <v>340</v>
      </c>
      <c r="YY56" s="181" t="s">
        <v>340</v>
      </c>
      <c r="YZ56" s="181" t="s">
        <v>340</v>
      </c>
      <c r="ZA56" s="181" t="s">
        <v>340</v>
      </c>
      <c r="ZB56" s="181" t="s">
        <v>340</v>
      </c>
      <c r="ZC56" s="181" t="s">
        <v>340</v>
      </c>
      <c r="ZD56" s="181" t="s">
        <v>340</v>
      </c>
      <c r="ZE56" s="181" t="s">
        <v>340</v>
      </c>
      <c r="ZF56" s="181" t="s">
        <v>340</v>
      </c>
      <c r="ZG56" s="181" t="s">
        <v>340</v>
      </c>
      <c r="ZH56" s="181" t="s">
        <v>340</v>
      </c>
      <c r="ZI56" s="181" t="s">
        <v>340</v>
      </c>
      <c r="ZJ56" s="181" t="s">
        <v>340</v>
      </c>
      <c r="ZK56" s="181" t="s">
        <v>340</v>
      </c>
      <c r="ZL56" s="181" t="s">
        <v>340</v>
      </c>
      <c r="ZM56" s="181" t="s">
        <v>340</v>
      </c>
      <c r="ZN56" s="181" t="s">
        <v>340</v>
      </c>
      <c r="ZO56" s="181" t="s">
        <v>340</v>
      </c>
      <c r="ZP56" s="181" t="s">
        <v>340</v>
      </c>
      <c r="ZQ56" s="181" t="s">
        <v>340</v>
      </c>
      <c r="ZR56" s="181" t="s">
        <v>340</v>
      </c>
      <c r="ZS56" s="181" t="s">
        <v>340</v>
      </c>
      <c r="ZT56" s="181" t="s">
        <v>340</v>
      </c>
      <c r="ZU56" s="181" t="s">
        <v>340</v>
      </c>
      <c r="ZV56" s="181" t="s">
        <v>340</v>
      </c>
      <c r="ZW56" s="181" t="s">
        <v>340</v>
      </c>
      <c r="ZX56" s="181" t="s">
        <v>340</v>
      </c>
      <c r="ZY56" s="181" t="s">
        <v>340</v>
      </c>
      <c r="ZZ56" s="181" t="s">
        <v>340</v>
      </c>
      <c r="AAA56" s="181" t="s">
        <v>340</v>
      </c>
      <c r="AAB56" s="181" t="s">
        <v>340</v>
      </c>
      <c r="AAC56" s="181" t="s">
        <v>340</v>
      </c>
      <c r="AAD56" s="181" t="s">
        <v>340</v>
      </c>
      <c r="AAE56" s="181" t="s">
        <v>340</v>
      </c>
      <c r="AAF56" s="181" t="s">
        <v>340</v>
      </c>
      <c r="AAG56" s="181" t="s">
        <v>340</v>
      </c>
      <c r="AAH56" s="181" t="s">
        <v>340</v>
      </c>
      <c r="AAI56" s="181" t="s">
        <v>340</v>
      </c>
      <c r="AAJ56" s="181" t="s">
        <v>340</v>
      </c>
      <c r="AAK56" s="181" t="s">
        <v>340</v>
      </c>
      <c r="AAL56" s="181" t="s">
        <v>340</v>
      </c>
      <c r="AAM56" s="181" t="s">
        <v>340</v>
      </c>
      <c r="AAN56" s="181" t="s">
        <v>340</v>
      </c>
      <c r="AAO56" s="181" t="s">
        <v>340</v>
      </c>
      <c r="AAP56" s="181" t="s">
        <v>340</v>
      </c>
      <c r="AAQ56" s="181" t="s">
        <v>340</v>
      </c>
      <c r="AAR56" s="181" t="s">
        <v>340</v>
      </c>
      <c r="AAS56" s="181" t="s">
        <v>340</v>
      </c>
      <c r="AAT56" s="181" t="s">
        <v>340</v>
      </c>
      <c r="AAU56" s="181" t="s">
        <v>340</v>
      </c>
      <c r="AAV56" s="181" t="s">
        <v>340</v>
      </c>
      <c r="AAW56" s="181" t="s">
        <v>340</v>
      </c>
      <c r="AAX56" s="181" t="s">
        <v>340</v>
      </c>
      <c r="AAY56" s="181" t="s">
        <v>340</v>
      </c>
      <c r="AAZ56" s="181" t="s">
        <v>340</v>
      </c>
      <c r="ABA56" s="181" t="s">
        <v>340</v>
      </c>
      <c r="ABB56" s="181" t="s">
        <v>340</v>
      </c>
      <c r="ABC56" s="181" t="s">
        <v>340</v>
      </c>
      <c r="ABD56" s="181" t="s">
        <v>340</v>
      </c>
      <c r="ABE56" s="181" t="s">
        <v>340</v>
      </c>
      <c r="ABF56" s="181" t="s">
        <v>340</v>
      </c>
      <c r="ABG56" s="181" t="s">
        <v>340</v>
      </c>
      <c r="ABH56" s="181" t="s">
        <v>340</v>
      </c>
      <c r="ABI56" s="181" t="s">
        <v>340</v>
      </c>
      <c r="ABJ56" s="181" t="s">
        <v>340</v>
      </c>
      <c r="ABK56" s="181" t="s">
        <v>340</v>
      </c>
      <c r="ABL56" s="181" t="s">
        <v>340</v>
      </c>
      <c r="ABM56" s="181" t="s">
        <v>340</v>
      </c>
      <c r="ABN56" s="181" t="s">
        <v>340</v>
      </c>
      <c r="ABO56" s="181" t="s">
        <v>340</v>
      </c>
      <c r="ABP56" s="181" t="s">
        <v>340</v>
      </c>
      <c r="ABQ56" s="181" t="s">
        <v>340</v>
      </c>
      <c r="ABR56" s="181" t="s">
        <v>340</v>
      </c>
      <c r="ABS56" s="181" t="s">
        <v>340</v>
      </c>
      <c r="ABT56" s="181" t="s">
        <v>340</v>
      </c>
      <c r="ABU56" s="181" t="s">
        <v>340</v>
      </c>
      <c r="ABV56" s="181" t="s">
        <v>340</v>
      </c>
      <c r="ABW56" s="181" t="s">
        <v>340</v>
      </c>
      <c r="ABX56" s="181" t="s">
        <v>340</v>
      </c>
      <c r="ABY56" s="181" t="s">
        <v>340</v>
      </c>
      <c r="ABZ56" s="181" t="s">
        <v>340</v>
      </c>
      <c r="ACA56" s="181" t="s">
        <v>340</v>
      </c>
      <c r="ACB56" s="181" t="s">
        <v>340</v>
      </c>
      <c r="ACC56" s="181" t="s">
        <v>340</v>
      </c>
      <c r="ACD56" s="181" t="s">
        <v>340</v>
      </c>
      <c r="ACE56" s="181" t="s">
        <v>340</v>
      </c>
      <c r="ACF56" s="181" t="s">
        <v>340</v>
      </c>
      <c r="ACG56" s="181" t="s">
        <v>340</v>
      </c>
      <c r="ACH56" s="181" t="s">
        <v>340</v>
      </c>
      <c r="ACI56" s="181" t="s">
        <v>340</v>
      </c>
      <c r="ACJ56" s="181" t="s">
        <v>340</v>
      </c>
      <c r="ACK56" s="181" t="s">
        <v>340</v>
      </c>
      <c r="ACL56" s="181" t="s">
        <v>340</v>
      </c>
      <c r="ACM56" s="181" t="s">
        <v>340</v>
      </c>
      <c r="ACN56" s="181" t="s">
        <v>340</v>
      </c>
      <c r="ACO56" s="181" t="s">
        <v>340</v>
      </c>
      <c r="ACP56" s="181" t="s">
        <v>340</v>
      </c>
      <c r="ACQ56" s="181" t="s">
        <v>340</v>
      </c>
      <c r="ACR56" s="181" t="s">
        <v>340</v>
      </c>
      <c r="ACS56" s="181" t="s">
        <v>340</v>
      </c>
      <c r="ACT56" s="181" t="s">
        <v>340</v>
      </c>
      <c r="ACU56" s="181" t="s">
        <v>340</v>
      </c>
      <c r="ACV56" s="181" t="s">
        <v>340</v>
      </c>
      <c r="ACW56" s="181" t="s">
        <v>340</v>
      </c>
      <c r="ACX56" s="181" t="s">
        <v>340</v>
      </c>
      <c r="ACY56" s="181" t="s">
        <v>340</v>
      </c>
      <c r="ACZ56" s="181" t="s">
        <v>340</v>
      </c>
      <c r="ADA56" s="181" t="s">
        <v>340</v>
      </c>
      <c r="ADB56" s="181" t="s">
        <v>340</v>
      </c>
      <c r="ADC56" s="181" t="s">
        <v>340</v>
      </c>
      <c r="ADD56" s="181" t="s">
        <v>340</v>
      </c>
      <c r="ADE56" s="181" t="s">
        <v>340</v>
      </c>
      <c r="ADF56" s="181" t="s">
        <v>340</v>
      </c>
      <c r="ADG56" s="181" t="s">
        <v>340</v>
      </c>
      <c r="ADH56" s="181" t="s">
        <v>340</v>
      </c>
      <c r="ADI56" s="181" t="s">
        <v>340</v>
      </c>
      <c r="ADJ56" s="181" t="s">
        <v>340</v>
      </c>
      <c r="ADK56" s="181" t="s">
        <v>340</v>
      </c>
      <c r="ADL56" s="181" t="s">
        <v>340</v>
      </c>
      <c r="ADM56" s="181" t="s">
        <v>340</v>
      </c>
      <c r="ADN56" s="181" t="s">
        <v>340</v>
      </c>
      <c r="ADO56" s="181" t="s">
        <v>340</v>
      </c>
      <c r="ADP56" s="181" t="s">
        <v>340</v>
      </c>
      <c r="ADQ56" s="181" t="s">
        <v>340</v>
      </c>
      <c r="ADR56" s="181" t="s">
        <v>340</v>
      </c>
      <c r="ADS56" s="181" t="s">
        <v>340</v>
      </c>
      <c r="ADT56" s="181" t="s">
        <v>340</v>
      </c>
      <c r="ADU56" s="181" t="s">
        <v>340</v>
      </c>
      <c r="ADV56" s="181" t="s">
        <v>340</v>
      </c>
      <c r="ADW56" s="181" t="s">
        <v>340</v>
      </c>
      <c r="ADX56" s="181" t="s">
        <v>340</v>
      </c>
      <c r="ADY56" s="181" t="s">
        <v>340</v>
      </c>
      <c r="ADZ56" s="181" t="s">
        <v>340</v>
      </c>
      <c r="AEA56" s="181" t="s">
        <v>340</v>
      </c>
      <c r="AEB56" s="181" t="s">
        <v>340</v>
      </c>
      <c r="AEC56" s="181" t="s">
        <v>340</v>
      </c>
      <c r="AED56" s="181" t="s">
        <v>340</v>
      </c>
      <c r="AEE56" s="181" t="s">
        <v>340</v>
      </c>
      <c r="AEF56" s="181" t="s">
        <v>340</v>
      </c>
      <c r="AEG56" s="181" t="s">
        <v>340</v>
      </c>
      <c r="AEH56" s="181" t="s">
        <v>340</v>
      </c>
      <c r="AEI56" s="181" t="s">
        <v>340</v>
      </c>
      <c r="AEJ56" s="181" t="s">
        <v>340</v>
      </c>
      <c r="AEK56" s="181" t="s">
        <v>340</v>
      </c>
      <c r="AEL56" s="181" t="s">
        <v>340</v>
      </c>
      <c r="AEM56" s="181" t="s">
        <v>340</v>
      </c>
      <c r="AEN56" s="181" t="s">
        <v>340</v>
      </c>
      <c r="AEO56" s="181" t="s">
        <v>340</v>
      </c>
      <c r="AEP56" s="181" t="s">
        <v>340</v>
      </c>
      <c r="AEQ56" s="181" t="s">
        <v>340</v>
      </c>
      <c r="AER56" s="181" t="s">
        <v>340</v>
      </c>
      <c r="AES56" s="181" t="s">
        <v>340</v>
      </c>
      <c r="AET56" s="181" t="s">
        <v>340</v>
      </c>
      <c r="AEU56" s="181" t="s">
        <v>340</v>
      </c>
      <c r="AEV56" s="181" t="s">
        <v>340</v>
      </c>
      <c r="AEW56" s="181" t="s">
        <v>340</v>
      </c>
      <c r="AEX56" s="181" t="s">
        <v>340</v>
      </c>
      <c r="AEY56" s="181" t="s">
        <v>340</v>
      </c>
      <c r="AEZ56" s="181" t="s">
        <v>340</v>
      </c>
      <c r="AFA56" s="181" t="s">
        <v>340</v>
      </c>
      <c r="AFB56" s="181" t="s">
        <v>340</v>
      </c>
      <c r="AFC56" s="181" t="s">
        <v>340</v>
      </c>
      <c r="AFD56" s="181" t="s">
        <v>340</v>
      </c>
      <c r="AFE56" s="181" t="s">
        <v>340</v>
      </c>
      <c r="AFF56" s="181" t="s">
        <v>340</v>
      </c>
      <c r="AFG56" s="181" t="s">
        <v>340</v>
      </c>
      <c r="AFH56" s="181" t="s">
        <v>340</v>
      </c>
      <c r="AFI56" s="181" t="s">
        <v>340</v>
      </c>
      <c r="AFJ56" s="181" t="s">
        <v>340</v>
      </c>
      <c r="AFK56" s="181" t="s">
        <v>340</v>
      </c>
      <c r="AFL56" s="181" t="s">
        <v>340</v>
      </c>
      <c r="AFM56" s="181" t="s">
        <v>340</v>
      </c>
      <c r="AFN56" s="181" t="s">
        <v>340</v>
      </c>
      <c r="AFO56" s="181" t="s">
        <v>340</v>
      </c>
      <c r="AFP56" s="181" t="s">
        <v>340</v>
      </c>
      <c r="AFQ56" s="181" t="s">
        <v>340</v>
      </c>
      <c r="AFR56" s="181" t="s">
        <v>340</v>
      </c>
      <c r="AFS56" s="181" t="s">
        <v>340</v>
      </c>
      <c r="AFT56" s="181" t="s">
        <v>340</v>
      </c>
      <c r="AFU56" s="181" t="s">
        <v>340</v>
      </c>
      <c r="AFV56" s="181" t="s">
        <v>340</v>
      </c>
      <c r="AFW56" s="181" t="s">
        <v>340</v>
      </c>
      <c r="AFX56" s="181" t="s">
        <v>340</v>
      </c>
      <c r="AFY56" s="181" t="s">
        <v>340</v>
      </c>
      <c r="AFZ56" s="181" t="s">
        <v>340</v>
      </c>
      <c r="AGA56" s="181" t="s">
        <v>340</v>
      </c>
      <c r="AGB56" s="181" t="s">
        <v>340</v>
      </c>
      <c r="AGC56" s="181" t="s">
        <v>340</v>
      </c>
      <c r="AGD56" s="181" t="s">
        <v>340</v>
      </c>
      <c r="AGE56" s="181" t="s">
        <v>340</v>
      </c>
      <c r="AGF56" s="181" t="s">
        <v>340</v>
      </c>
      <c r="AGG56" s="181" t="s">
        <v>340</v>
      </c>
      <c r="AGH56" s="181" t="s">
        <v>340</v>
      </c>
      <c r="AGI56" s="181" t="s">
        <v>340</v>
      </c>
      <c r="AGJ56" s="181" t="s">
        <v>340</v>
      </c>
      <c r="AGK56" s="181" t="s">
        <v>340</v>
      </c>
      <c r="AGL56" s="181" t="s">
        <v>340</v>
      </c>
      <c r="AGM56" s="181" t="s">
        <v>340</v>
      </c>
      <c r="AGN56" s="181" t="s">
        <v>340</v>
      </c>
      <c r="AGO56" s="181" t="s">
        <v>340</v>
      </c>
      <c r="AGP56" s="181" t="s">
        <v>340</v>
      </c>
      <c r="AGQ56" s="181" t="s">
        <v>340</v>
      </c>
      <c r="AGR56" s="181" t="s">
        <v>340</v>
      </c>
      <c r="AGS56" s="181" t="s">
        <v>340</v>
      </c>
      <c r="AGT56" s="181" t="s">
        <v>340</v>
      </c>
      <c r="AGU56" s="181" t="s">
        <v>340</v>
      </c>
      <c r="AGV56" s="181" t="s">
        <v>340</v>
      </c>
      <c r="AGW56" s="181" t="s">
        <v>340</v>
      </c>
      <c r="AGX56" s="181" t="s">
        <v>340</v>
      </c>
      <c r="AGY56" s="181" t="s">
        <v>340</v>
      </c>
      <c r="AGZ56" s="181" t="s">
        <v>340</v>
      </c>
      <c r="AHA56" s="181" t="s">
        <v>340</v>
      </c>
      <c r="AHB56" s="181" t="s">
        <v>340</v>
      </c>
      <c r="AHC56" s="181" t="s">
        <v>340</v>
      </c>
      <c r="AHD56" s="181" t="s">
        <v>340</v>
      </c>
      <c r="AHE56" s="181" t="s">
        <v>340</v>
      </c>
      <c r="AHF56" s="181" t="s">
        <v>340</v>
      </c>
      <c r="AHG56" s="181" t="s">
        <v>340</v>
      </c>
      <c r="AHH56" s="181" t="s">
        <v>340</v>
      </c>
      <c r="AHI56" s="181" t="s">
        <v>340</v>
      </c>
      <c r="AHJ56" s="181" t="s">
        <v>340</v>
      </c>
      <c r="AHK56" s="181" t="s">
        <v>340</v>
      </c>
      <c r="AHL56" s="181" t="s">
        <v>340</v>
      </c>
      <c r="AHM56" s="181" t="s">
        <v>340</v>
      </c>
      <c r="AHN56" s="181" t="s">
        <v>340</v>
      </c>
      <c r="AHO56" s="181" t="s">
        <v>340</v>
      </c>
      <c r="AHP56" s="181" t="s">
        <v>340</v>
      </c>
      <c r="AHQ56" s="181" t="s">
        <v>340</v>
      </c>
      <c r="AHR56" s="181" t="s">
        <v>340</v>
      </c>
      <c r="AHS56" s="181" t="s">
        <v>340</v>
      </c>
      <c r="AHT56" s="181" t="s">
        <v>340</v>
      </c>
      <c r="AHU56" s="181" t="s">
        <v>340</v>
      </c>
      <c r="AHV56" s="181" t="s">
        <v>340</v>
      </c>
      <c r="AHW56" s="181" t="s">
        <v>340</v>
      </c>
      <c r="AHX56" s="181" t="s">
        <v>340</v>
      </c>
      <c r="AHY56" s="181" t="s">
        <v>340</v>
      </c>
      <c r="AHZ56" s="181" t="s">
        <v>340</v>
      </c>
      <c r="AIA56" s="181" t="s">
        <v>340</v>
      </c>
      <c r="AIB56" s="181" t="s">
        <v>340</v>
      </c>
      <c r="AIC56" s="181" t="s">
        <v>340</v>
      </c>
      <c r="AID56" s="181" t="s">
        <v>340</v>
      </c>
      <c r="AIE56" s="181" t="s">
        <v>340</v>
      </c>
      <c r="AIF56" s="181" t="s">
        <v>340</v>
      </c>
      <c r="AIG56" s="181" t="s">
        <v>340</v>
      </c>
      <c r="AIH56" s="181" t="s">
        <v>340</v>
      </c>
      <c r="AII56" s="181" t="s">
        <v>340</v>
      </c>
      <c r="AIJ56" s="181" t="s">
        <v>340</v>
      </c>
      <c r="AIK56" s="181" t="s">
        <v>340</v>
      </c>
      <c r="AIL56" s="181" t="s">
        <v>340</v>
      </c>
      <c r="AIM56" s="181" t="s">
        <v>340</v>
      </c>
      <c r="AIN56" s="181" t="s">
        <v>340</v>
      </c>
      <c r="AIO56" s="181" t="s">
        <v>340</v>
      </c>
      <c r="AIP56" s="181" t="s">
        <v>340</v>
      </c>
      <c r="AIQ56" s="181" t="s">
        <v>340</v>
      </c>
      <c r="AIR56" s="181" t="s">
        <v>340</v>
      </c>
      <c r="AIS56" s="181" t="s">
        <v>340</v>
      </c>
      <c r="AIT56" s="181" t="s">
        <v>340</v>
      </c>
      <c r="AIU56" s="181" t="s">
        <v>340</v>
      </c>
      <c r="AIV56" s="181" t="s">
        <v>340</v>
      </c>
      <c r="AIW56" s="181" t="s">
        <v>340</v>
      </c>
      <c r="AIX56" s="181" t="s">
        <v>340</v>
      </c>
      <c r="AIY56" s="181" t="s">
        <v>340</v>
      </c>
      <c r="AIZ56" s="181" t="s">
        <v>340</v>
      </c>
      <c r="AJA56" s="181" t="s">
        <v>340</v>
      </c>
      <c r="AJB56" s="181" t="s">
        <v>340</v>
      </c>
      <c r="AJC56" s="181" t="s">
        <v>340</v>
      </c>
      <c r="AJD56" s="181" t="s">
        <v>340</v>
      </c>
      <c r="AJE56" s="181" t="s">
        <v>340</v>
      </c>
      <c r="AJF56" s="181" t="s">
        <v>340</v>
      </c>
      <c r="AJG56" s="181" t="s">
        <v>340</v>
      </c>
      <c r="AJH56" s="181" t="s">
        <v>340</v>
      </c>
      <c r="AJI56" s="181" t="s">
        <v>340</v>
      </c>
      <c r="AJJ56" s="181" t="s">
        <v>340</v>
      </c>
      <c r="AJK56" s="181" t="s">
        <v>340</v>
      </c>
      <c r="AJL56" s="181" t="s">
        <v>340</v>
      </c>
      <c r="AJM56" s="181" t="s">
        <v>340</v>
      </c>
      <c r="AJN56" s="181" t="s">
        <v>340</v>
      </c>
      <c r="AJO56" s="181" t="s">
        <v>340</v>
      </c>
      <c r="AJP56" s="181" t="s">
        <v>340</v>
      </c>
      <c r="AJQ56" s="181" t="s">
        <v>340</v>
      </c>
      <c r="AJR56" s="181" t="s">
        <v>340</v>
      </c>
      <c r="AJS56" s="181" t="s">
        <v>340</v>
      </c>
      <c r="AJT56" s="181" t="s">
        <v>340</v>
      </c>
      <c r="AJU56" s="181" t="s">
        <v>340</v>
      </c>
      <c r="AJV56" s="181" t="s">
        <v>340</v>
      </c>
      <c r="AJW56" s="181" t="s">
        <v>340</v>
      </c>
      <c r="AJX56" s="181" t="s">
        <v>340</v>
      </c>
      <c r="AJY56" s="181" t="s">
        <v>340</v>
      </c>
      <c r="AJZ56" s="181" t="s">
        <v>340</v>
      </c>
      <c r="AKA56" s="181" t="s">
        <v>340</v>
      </c>
      <c r="AKB56" s="181" t="s">
        <v>340</v>
      </c>
      <c r="AKC56" s="181" t="s">
        <v>340</v>
      </c>
      <c r="AKD56" s="181" t="s">
        <v>340</v>
      </c>
      <c r="AKE56" s="181" t="s">
        <v>340</v>
      </c>
      <c r="AKF56" s="181" t="s">
        <v>340</v>
      </c>
      <c r="AKG56" s="181" t="s">
        <v>340</v>
      </c>
      <c r="AKH56" s="181" t="s">
        <v>340</v>
      </c>
      <c r="AKI56" s="181" t="s">
        <v>340</v>
      </c>
      <c r="AKJ56" s="181" t="s">
        <v>340</v>
      </c>
      <c r="AKK56" s="181" t="s">
        <v>340</v>
      </c>
      <c r="AKL56" s="181" t="s">
        <v>340</v>
      </c>
      <c r="AKM56" s="181" t="s">
        <v>340</v>
      </c>
      <c r="AKN56" s="181" t="s">
        <v>340</v>
      </c>
      <c r="AKO56" s="181" t="s">
        <v>340</v>
      </c>
      <c r="AKP56" s="181" t="s">
        <v>340</v>
      </c>
      <c r="AKQ56" s="181" t="s">
        <v>340</v>
      </c>
      <c r="AKR56" s="181" t="s">
        <v>340</v>
      </c>
      <c r="AKS56" s="181" t="s">
        <v>340</v>
      </c>
      <c r="AKT56" s="181" t="s">
        <v>340</v>
      </c>
      <c r="AKU56" s="181" t="s">
        <v>340</v>
      </c>
      <c r="AKV56" s="181" t="s">
        <v>340</v>
      </c>
      <c r="AKW56" s="181" t="s">
        <v>340</v>
      </c>
      <c r="AKX56" s="181" t="s">
        <v>340</v>
      </c>
      <c r="AKY56" s="181" t="s">
        <v>340</v>
      </c>
      <c r="AKZ56" s="181" t="s">
        <v>340</v>
      </c>
      <c r="ALA56" s="181" t="s">
        <v>340</v>
      </c>
      <c r="ALB56" s="181" t="s">
        <v>340</v>
      </c>
      <c r="ALC56" s="181" t="s">
        <v>340</v>
      </c>
      <c r="ALD56" s="181" t="s">
        <v>340</v>
      </c>
      <c r="ALE56" s="181" t="s">
        <v>340</v>
      </c>
      <c r="ALF56" s="181" t="s">
        <v>340</v>
      </c>
      <c r="ALG56" s="181" t="s">
        <v>340</v>
      </c>
      <c r="ALH56" s="181" t="s">
        <v>340</v>
      </c>
      <c r="ALI56" s="181" t="s">
        <v>340</v>
      </c>
      <c r="ALJ56" s="181" t="s">
        <v>340</v>
      </c>
      <c r="ALK56" s="181" t="s">
        <v>340</v>
      </c>
      <c r="ALL56" s="181" t="s">
        <v>340</v>
      </c>
      <c r="ALM56" s="181" t="s">
        <v>340</v>
      </c>
      <c r="ALN56" s="181" t="s">
        <v>340</v>
      </c>
      <c r="ALO56" s="181" t="s">
        <v>340</v>
      </c>
      <c r="ALP56" s="181" t="s">
        <v>340</v>
      </c>
      <c r="ALQ56" s="181" t="s">
        <v>340</v>
      </c>
      <c r="ALR56" s="181" t="s">
        <v>340</v>
      </c>
      <c r="ALS56" s="181" t="s">
        <v>340</v>
      </c>
      <c r="ALT56" s="181" t="s">
        <v>340</v>
      </c>
      <c r="ALU56" s="181" t="s">
        <v>340</v>
      </c>
      <c r="ALV56" s="181" t="s">
        <v>340</v>
      </c>
      <c r="ALW56" s="181" t="s">
        <v>340</v>
      </c>
      <c r="ALX56" s="181" t="s">
        <v>340</v>
      </c>
      <c r="ALY56" s="181" t="s">
        <v>340</v>
      </c>
      <c r="ALZ56" s="181" t="s">
        <v>340</v>
      </c>
      <c r="AMA56" s="181" t="s">
        <v>340</v>
      </c>
      <c r="AMB56" s="181" t="s">
        <v>340</v>
      </c>
      <c r="AMC56" s="181" t="s">
        <v>340</v>
      </c>
      <c r="AMD56" s="181" t="s">
        <v>340</v>
      </c>
      <c r="AME56" s="181" t="s">
        <v>340</v>
      </c>
      <c r="AMF56" s="181" t="s">
        <v>340</v>
      </c>
      <c r="AMG56" s="181" t="s">
        <v>340</v>
      </c>
      <c r="AMH56" s="181" t="s">
        <v>340</v>
      </c>
      <c r="AMI56" s="181" t="s">
        <v>340</v>
      </c>
      <c r="AMJ56" s="181" t="s">
        <v>340</v>
      </c>
      <c r="AMK56" s="181" t="s">
        <v>340</v>
      </c>
      <c r="AML56" s="181" t="s">
        <v>340</v>
      </c>
      <c r="AMM56" s="181" t="s">
        <v>340</v>
      </c>
      <c r="AMN56" s="181" t="s">
        <v>340</v>
      </c>
      <c r="AMO56" s="181" t="s">
        <v>340</v>
      </c>
      <c r="AMP56" s="181" t="s">
        <v>340</v>
      </c>
      <c r="AMQ56" s="181" t="s">
        <v>340</v>
      </c>
      <c r="AMR56" s="181" t="s">
        <v>340</v>
      </c>
      <c r="AMS56" s="181" t="s">
        <v>340</v>
      </c>
      <c r="AMT56" s="181" t="s">
        <v>340</v>
      </c>
      <c r="AMU56" s="181" t="s">
        <v>340</v>
      </c>
      <c r="AMV56" s="181" t="s">
        <v>340</v>
      </c>
      <c r="AMW56" s="181" t="s">
        <v>340</v>
      </c>
      <c r="AMX56" s="181" t="s">
        <v>340</v>
      </c>
      <c r="AMY56" s="181" t="s">
        <v>340</v>
      </c>
      <c r="AMZ56" s="181" t="s">
        <v>340</v>
      </c>
      <c r="ANA56" s="181" t="s">
        <v>340</v>
      </c>
      <c r="ANB56" s="181" t="s">
        <v>340</v>
      </c>
      <c r="ANC56" s="181" t="s">
        <v>340</v>
      </c>
      <c r="AND56" s="181" t="s">
        <v>340</v>
      </c>
      <c r="ANE56" s="181" t="s">
        <v>340</v>
      </c>
      <c r="ANF56" s="181" t="s">
        <v>340</v>
      </c>
      <c r="ANG56" s="181" t="s">
        <v>340</v>
      </c>
      <c r="ANH56" s="181" t="s">
        <v>340</v>
      </c>
      <c r="ANI56" s="181" t="s">
        <v>340</v>
      </c>
      <c r="ANJ56" s="181" t="s">
        <v>340</v>
      </c>
      <c r="ANK56" s="181" t="s">
        <v>340</v>
      </c>
      <c r="ANL56" s="181" t="s">
        <v>340</v>
      </c>
      <c r="ANM56" s="181" t="s">
        <v>340</v>
      </c>
      <c r="ANN56" s="181" t="s">
        <v>340</v>
      </c>
      <c r="ANO56" s="181" t="s">
        <v>340</v>
      </c>
      <c r="ANP56" s="181" t="s">
        <v>340</v>
      </c>
      <c r="ANQ56" s="181" t="s">
        <v>340</v>
      </c>
      <c r="ANR56" s="181" t="s">
        <v>340</v>
      </c>
      <c r="ANS56" s="181" t="s">
        <v>340</v>
      </c>
      <c r="ANT56" s="181" t="s">
        <v>340</v>
      </c>
      <c r="ANU56" s="181" t="s">
        <v>340</v>
      </c>
      <c r="ANV56" s="181" t="s">
        <v>340</v>
      </c>
      <c r="ANW56" s="181" t="s">
        <v>340</v>
      </c>
      <c r="ANX56" s="181" t="s">
        <v>340</v>
      </c>
      <c r="ANY56" s="181" t="s">
        <v>340</v>
      </c>
      <c r="ANZ56" s="181" t="s">
        <v>340</v>
      </c>
      <c r="AOA56" s="181" t="s">
        <v>340</v>
      </c>
      <c r="AOB56" s="181" t="s">
        <v>340</v>
      </c>
      <c r="AOC56" s="181" t="s">
        <v>340</v>
      </c>
      <c r="AOD56" s="181" t="s">
        <v>340</v>
      </c>
      <c r="AOE56" s="181" t="s">
        <v>340</v>
      </c>
      <c r="AOF56" s="181" t="s">
        <v>340</v>
      </c>
      <c r="AOG56" s="181" t="s">
        <v>340</v>
      </c>
      <c r="AOH56" s="181" t="s">
        <v>340</v>
      </c>
      <c r="AOI56" s="181" t="s">
        <v>340</v>
      </c>
      <c r="AOJ56" s="181" t="s">
        <v>340</v>
      </c>
      <c r="AOK56" s="181" t="s">
        <v>340</v>
      </c>
      <c r="AOL56" s="181" t="s">
        <v>340</v>
      </c>
      <c r="AOM56" s="181" t="s">
        <v>340</v>
      </c>
      <c r="AON56" s="181" t="s">
        <v>340</v>
      </c>
      <c r="AOO56" s="181" t="s">
        <v>340</v>
      </c>
      <c r="AOP56" s="181" t="s">
        <v>340</v>
      </c>
      <c r="AOQ56" s="181" t="s">
        <v>340</v>
      </c>
      <c r="AOR56" s="181" t="s">
        <v>340</v>
      </c>
      <c r="AOS56" s="181" t="s">
        <v>340</v>
      </c>
      <c r="AOT56" s="181" t="s">
        <v>340</v>
      </c>
      <c r="AOU56" s="181" t="s">
        <v>340</v>
      </c>
      <c r="AOV56" s="181" t="s">
        <v>340</v>
      </c>
      <c r="AOW56" s="181" t="s">
        <v>340</v>
      </c>
      <c r="AOX56" s="181" t="s">
        <v>340</v>
      </c>
      <c r="AOY56" s="181" t="s">
        <v>340</v>
      </c>
      <c r="AOZ56" s="181" t="s">
        <v>340</v>
      </c>
      <c r="APA56" s="181" t="s">
        <v>340</v>
      </c>
      <c r="APB56" s="181" t="s">
        <v>340</v>
      </c>
      <c r="APC56" s="181" t="s">
        <v>340</v>
      </c>
      <c r="APD56" s="181" t="s">
        <v>340</v>
      </c>
      <c r="APE56" s="181" t="s">
        <v>340</v>
      </c>
      <c r="APF56" s="181" t="s">
        <v>340</v>
      </c>
      <c r="APG56" s="181" t="s">
        <v>340</v>
      </c>
      <c r="APH56" s="181" t="s">
        <v>340</v>
      </c>
      <c r="API56" s="181" t="s">
        <v>340</v>
      </c>
      <c r="APJ56" s="181" t="s">
        <v>340</v>
      </c>
      <c r="APK56" s="181" t="s">
        <v>340</v>
      </c>
      <c r="APL56" s="181" t="s">
        <v>340</v>
      </c>
      <c r="APM56" s="181" t="s">
        <v>340</v>
      </c>
      <c r="APN56" s="181" t="s">
        <v>340</v>
      </c>
      <c r="APO56" s="181" t="s">
        <v>340</v>
      </c>
      <c r="APP56" s="181" t="s">
        <v>340</v>
      </c>
      <c r="APQ56" s="181" t="s">
        <v>340</v>
      </c>
      <c r="APR56" s="181" t="s">
        <v>340</v>
      </c>
      <c r="APS56" s="181" t="s">
        <v>340</v>
      </c>
      <c r="APT56" s="181" t="s">
        <v>340</v>
      </c>
      <c r="APU56" s="181" t="s">
        <v>340</v>
      </c>
      <c r="APV56" s="181" t="s">
        <v>340</v>
      </c>
      <c r="APW56" s="181" t="s">
        <v>340</v>
      </c>
      <c r="APX56" s="181" t="s">
        <v>340</v>
      </c>
      <c r="APY56" s="181" t="s">
        <v>340</v>
      </c>
      <c r="APZ56" s="181" t="s">
        <v>340</v>
      </c>
      <c r="AQA56" s="181" t="s">
        <v>340</v>
      </c>
      <c r="AQB56" s="181" t="s">
        <v>340</v>
      </c>
      <c r="AQC56" s="181" t="s">
        <v>340</v>
      </c>
      <c r="AQD56" s="181" t="s">
        <v>340</v>
      </c>
      <c r="AQE56" s="181" t="s">
        <v>340</v>
      </c>
      <c r="AQF56" s="181" t="s">
        <v>340</v>
      </c>
      <c r="AQG56" s="181" t="s">
        <v>340</v>
      </c>
      <c r="AQH56" s="181" t="s">
        <v>340</v>
      </c>
      <c r="AQI56" s="181" t="s">
        <v>340</v>
      </c>
      <c r="AQJ56" s="181" t="s">
        <v>340</v>
      </c>
      <c r="AQK56" s="181" t="s">
        <v>340</v>
      </c>
      <c r="AQL56" s="181" t="s">
        <v>340</v>
      </c>
      <c r="AQM56" s="181" t="s">
        <v>340</v>
      </c>
      <c r="AQN56" s="181" t="s">
        <v>340</v>
      </c>
      <c r="AQO56" s="181" t="s">
        <v>340</v>
      </c>
      <c r="AQP56" s="181" t="s">
        <v>340</v>
      </c>
      <c r="AQQ56" s="181" t="s">
        <v>340</v>
      </c>
      <c r="AQR56" s="181" t="s">
        <v>340</v>
      </c>
      <c r="AQS56" s="181" t="s">
        <v>340</v>
      </c>
      <c r="AQT56" s="181" t="s">
        <v>340</v>
      </c>
      <c r="AQU56" s="181" t="s">
        <v>340</v>
      </c>
      <c r="AQV56" s="181" t="s">
        <v>340</v>
      </c>
      <c r="AQW56" s="181" t="s">
        <v>340</v>
      </c>
      <c r="AQX56" s="181" t="s">
        <v>340</v>
      </c>
      <c r="AQY56" s="181" t="s">
        <v>340</v>
      </c>
      <c r="AQZ56" s="181" t="s">
        <v>340</v>
      </c>
      <c r="ARA56" s="181" t="s">
        <v>340</v>
      </c>
      <c r="ARB56" s="181" t="s">
        <v>340</v>
      </c>
      <c r="ARC56" s="181" t="s">
        <v>340</v>
      </c>
      <c r="ARD56" s="181" t="s">
        <v>340</v>
      </c>
      <c r="ARE56" s="181" t="s">
        <v>340</v>
      </c>
      <c r="ARF56" s="181" t="s">
        <v>340</v>
      </c>
      <c r="ARG56" s="181" t="s">
        <v>340</v>
      </c>
      <c r="ARH56" s="181" t="s">
        <v>340</v>
      </c>
      <c r="ARI56" s="181" t="s">
        <v>340</v>
      </c>
      <c r="ARJ56" s="181" t="s">
        <v>340</v>
      </c>
      <c r="ARK56" s="181" t="s">
        <v>340</v>
      </c>
      <c r="ARL56" s="181" t="s">
        <v>340</v>
      </c>
      <c r="ARM56" s="181" t="s">
        <v>340</v>
      </c>
      <c r="ARN56" s="181" t="s">
        <v>340</v>
      </c>
      <c r="ARO56" s="181" t="s">
        <v>340</v>
      </c>
      <c r="ARP56" s="181" t="s">
        <v>340</v>
      </c>
      <c r="ARQ56" s="181" t="s">
        <v>340</v>
      </c>
      <c r="ARR56" s="181" t="s">
        <v>340</v>
      </c>
      <c r="ARS56" s="181" t="s">
        <v>340</v>
      </c>
      <c r="ART56" s="181" t="s">
        <v>340</v>
      </c>
      <c r="ARU56" s="181" t="s">
        <v>340</v>
      </c>
      <c r="ARV56" s="181" t="s">
        <v>340</v>
      </c>
      <c r="ARW56" s="181" t="s">
        <v>340</v>
      </c>
      <c r="ARX56" s="181" t="s">
        <v>340</v>
      </c>
      <c r="ARY56" s="181" t="s">
        <v>340</v>
      </c>
      <c r="ARZ56" s="181" t="s">
        <v>340</v>
      </c>
      <c r="ASA56" s="181" t="s">
        <v>340</v>
      </c>
      <c r="ASB56" s="181" t="s">
        <v>340</v>
      </c>
      <c r="ASC56" s="181" t="s">
        <v>340</v>
      </c>
      <c r="ASD56" s="181" t="s">
        <v>340</v>
      </c>
      <c r="ASE56" s="181" t="s">
        <v>340</v>
      </c>
      <c r="ASF56" s="181" t="s">
        <v>340</v>
      </c>
      <c r="ASG56" s="181" t="s">
        <v>340</v>
      </c>
      <c r="ASH56" s="181" t="s">
        <v>340</v>
      </c>
      <c r="ASI56" s="181" t="s">
        <v>340</v>
      </c>
      <c r="ASJ56" s="181" t="s">
        <v>340</v>
      </c>
      <c r="ASK56" s="181" t="s">
        <v>340</v>
      </c>
      <c r="ASL56" s="181" t="s">
        <v>340</v>
      </c>
      <c r="ASM56" s="181" t="s">
        <v>340</v>
      </c>
      <c r="ASN56" s="181" t="s">
        <v>340</v>
      </c>
      <c r="ASO56" s="181" t="s">
        <v>340</v>
      </c>
      <c r="ASP56" s="181" t="s">
        <v>340</v>
      </c>
      <c r="ASQ56" s="181" t="s">
        <v>340</v>
      </c>
      <c r="ASR56" s="181" t="s">
        <v>340</v>
      </c>
      <c r="ASS56" s="181" t="s">
        <v>340</v>
      </c>
      <c r="AST56" s="181" t="s">
        <v>340</v>
      </c>
      <c r="ASU56" s="181" t="s">
        <v>340</v>
      </c>
      <c r="ASV56" s="181" t="s">
        <v>340</v>
      </c>
      <c r="ASW56" s="181" t="s">
        <v>340</v>
      </c>
      <c r="ASX56" s="181" t="s">
        <v>340</v>
      </c>
      <c r="ASY56" s="181" t="s">
        <v>340</v>
      </c>
      <c r="ASZ56" s="181" t="s">
        <v>340</v>
      </c>
      <c r="ATA56" s="181" t="s">
        <v>340</v>
      </c>
      <c r="ATB56" s="181" t="s">
        <v>340</v>
      </c>
      <c r="ATC56" s="181" t="s">
        <v>340</v>
      </c>
      <c r="ATD56" s="181" t="s">
        <v>340</v>
      </c>
      <c r="ATE56" s="181" t="s">
        <v>340</v>
      </c>
      <c r="ATF56" s="181" t="s">
        <v>340</v>
      </c>
      <c r="ATG56" s="181" t="s">
        <v>340</v>
      </c>
      <c r="ATH56" s="181" t="s">
        <v>340</v>
      </c>
      <c r="ATI56" s="181" t="s">
        <v>340</v>
      </c>
      <c r="ATJ56" s="181" t="s">
        <v>340</v>
      </c>
      <c r="ATK56" s="181" t="s">
        <v>340</v>
      </c>
      <c r="ATL56" s="181" t="s">
        <v>340</v>
      </c>
      <c r="ATM56" s="181" t="s">
        <v>340</v>
      </c>
      <c r="ATN56" s="181" t="s">
        <v>340</v>
      </c>
      <c r="ATO56" s="181" t="s">
        <v>340</v>
      </c>
      <c r="ATP56" s="181" t="s">
        <v>340</v>
      </c>
      <c r="ATQ56" s="181" t="s">
        <v>340</v>
      </c>
      <c r="ATR56" s="181" t="s">
        <v>340</v>
      </c>
      <c r="ATS56" s="181" t="s">
        <v>340</v>
      </c>
      <c r="ATT56" s="181" t="s">
        <v>340</v>
      </c>
      <c r="ATU56" s="181" t="s">
        <v>340</v>
      </c>
      <c r="ATV56" s="181" t="s">
        <v>340</v>
      </c>
      <c r="ATW56" s="181" t="s">
        <v>340</v>
      </c>
      <c r="ATX56" s="181" t="s">
        <v>340</v>
      </c>
      <c r="ATY56" s="181" t="s">
        <v>340</v>
      </c>
      <c r="ATZ56" s="181" t="s">
        <v>340</v>
      </c>
      <c r="AUA56" s="181" t="s">
        <v>340</v>
      </c>
      <c r="AUB56" s="181" t="s">
        <v>340</v>
      </c>
      <c r="AUC56" s="181" t="s">
        <v>340</v>
      </c>
      <c r="AUD56" s="181" t="s">
        <v>340</v>
      </c>
      <c r="AUE56" s="181" t="s">
        <v>340</v>
      </c>
      <c r="AUF56" s="181" t="s">
        <v>340</v>
      </c>
      <c r="AUG56" s="181" t="s">
        <v>340</v>
      </c>
      <c r="AUH56" s="181" t="s">
        <v>340</v>
      </c>
      <c r="AUI56" s="181" t="s">
        <v>340</v>
      </c>
      <c r="AUJ56" s="181" t="s">
        <v>340</v>
      </c>
      <c r="AUK56" s="181" t="s">
        <v>340</v>
      </c>
      <c r="AUL56" s="181" t="s">
        <v>340</v>
      </c>
      <c r="AUM56" s="181" t="s">
        <v>340</v>
      </c>
      <c r="AUN56" s="181" t="s">
        <v>340</v>
      </c>
      <c r="AUO56" s="181" t="s">
        <v>340</v>
      </c>
      <c r="AUP56" s="181" t="s">
        <v>340</v>
      </c>
      <c r="AUQ56" s="181" t="s">
        <v>340</v>
      </c>
      <c r="AUR56" s="181" t="s">
        <v>340</v>
      </c>
      <c r="AUS56" s="181" t="s">
        <v>340</v>
      </c>
      <c r="AUT56" s="181" t="s">
        <v>340</v>
      </c>
      <c r="AUU56" s="181" t="s">
        <v>340</v>
      </c>
      <c r="AUV56" s="181" t="s">
        <v>340</v>
      </c>
      <c r="AUW56" s="181" t="s">
        <v>340</v>
      </c>
      <c r="AUX56" s="181" t="s">
        <v>340</v>
      </c>
      <c r="AUY56" s="181" t="s">
        <v>340</v>
      </c>
      <c r="AUZ56" s="181" t="s">
        <v>340</v>
      </c>
      <c r="AVA56" s="181" t="s">
        <v>340</v>
      </c>
      <c r="AVB56" s="181" t="s">
        <v>340</v>
      </c>
      <c r="AVC56" s="181" t="s">
        <v>340</v>
      </c>
      <c r="AVD56" s="181" t="s">
        <v>340</v>
      </c>
      <c r="AVE56" s="181" t="s">
        <v>340</v>
      </c>
      <c r="AVF56" s="181" t="s">
        <v>340</v>
      </c>
      <c r="AVG56" s="181" t="s">
        <v>340</v>
      </c>
      <c r="AVH56" s="181" t="s">
        <v>340</v>
      </c>
      <c r="AVI56" s="181" t="s">
        <v>340</v>
      </c>
      <c r="AVJ56" s="181" t="s">
        <v>340</v>
      </c>
      <c r="AVK56" s="181" t="s">
        <v>340</v>
      </c>
      <c r="AVL56" s="181" t="s">
        <v>340</v>
      </c>
      <c r="AVM56" s="181" t="s">
        <v>340</v>
      </c>
      <c r="AVN56" s="181" t="s">
        <v>340</v>
      </c>
      <c r="AVO56" s="181" t="s">
        <v>340</v>
      </c>
      <c r="AVP56" s="181" t="s">
        <v>340</v>
      </c>
      <c r="AVQ56" s="181" t="s">
        <v>340</v>
      </c>
      <c r="AVR56" s="181" t="s">
        <v>340</v>
      </c>
      <c r="AVS56" s="181" t="s">
        <v>340</v>
      </c>
      <c r="AVT56" s="181" t="s">
        <v>340</v>
      </c>
      <c r="AVU56" s="181" t="s">
        <v>340</v>
      </c>
      <c r="AVV56" s="181" t="s">
        <v>340</v>
      </c>
      <c r="AVW56" s="181" t="s">
        <v>340</v>
      </c>
      <c r="AVX56" s="181" t="s">
        <v>340</v>
      </c>
      <c r="AVY56" s="181" t="s">
        <v>340</v>
      </c>
      <c r="AVZ56" s="181" t="s">
        <v>340</v>
      </c>
      <c r="AWA56" s="181" t="s">
        <v>340</v>
      </c>
      <c r="AWB56" s="181" t="s">
        <v>340</v>
      </c>
      <c r="AWC56" s="181" t="s">
        <v>340</v>
      </c>
      <c r="AWD56" s="181" t="s">
        <v>340</v>
      </c>
      <c r="AWE56" s="181" t="s">
        <v>340</v>
      </c>
      <c r="AWF56" s="181" t="s">
        <v>340</v>
      </c>
      <c r="AWG56" s="181" t="s">
        <v>340</v>
      </c>
      <c r="AWH56" s="181" t="s">
        <v>340</v>
      </c>
      <c r="AWI56" s="181" t="s">
        <v>340</v>
      </c>
      <c r="AWJ56" s="181" t="s">
        <v>340</v>
      </c>
      <c r="AWK56" s="181" t="s">
        <v>340</v>
      </c>
      <c r="AWL56" s="181" t="s">
        <v>340</v>
      </c>
      <c r="AWM56" s="181" t="s">
        <v>340</v>
      </c>
      <c r="AWN56" s="181" t="s">
        <v>340</v>
      </c>
      <c r="AWO56" s="181" t="s">
        <v>340</v>
      </c>
      <c r="AWP56" s="181" t="s">
        <v>340</v>
      </c>
      <c r="AWQ56" s="181" t="s">
        <v>340</v>
      </c>
      <c r="AWR56" s="181" t="s">
        <v>340</v>
      </c>
      <c r="AWS56" s="181" t="s">
        <v>340</v>
      </c>
      <c r="AWT56" s="181" t="s">
        <v>340</v>
      </c>
      <c r="AWU56" s="181" t="s">
        <v>340</v>
      </c>
      <c r="AWV56" s="181" t="s">
        <v>340</v>
      </c>
      <c r="AWW56" s="181" t="s">
        <v>340</v>
      </c>
      <c r="AWX56" s="181" t="s">
        <v>340</v>
      </c>
      <c r="AWY56" s="181" t="s">
        <v>340</v>
      </c>
      <c r="AWZ56" s="181" t="s">
        <v>340</v>
      </c>
      <c r="AXA56" s="181" t="s">
        <v>340</v>
      </c>
      <c r="AXB56" s="181" t="s">
        <v>340</v>
      </c>
      <c r="AXC56" s="181" t="s">
        <v>340</v>
      </c>
      <c r="AXD56" s="181" t="s">
        <v>340</v>
      </c>
      <c r="AXE56" s="181" t="s">
        <v>340</v>
      </c>
      <c r="AXF56" s="181" t="s">
        <v>340</v>
      </c>
      <c r="AXG56" s="181" t="s">
        <v>340</v>
      </c>
      <c r="AXH56" s="181" t="s">
        <v>340</v>
      </c>
      <c r="AXI56" s="181" t="s">
        <v>340</v>
      </c>
      <c r="AXJ56" s="181" t="s">
        <v>340</v>
      </c>
      <c r="AXK56" s="181" t="s">
        <v>340</v>
      </c>
      <c r="AXL56" s="181" t="s">
        <v>340</v>
      </c>
      <c r="AXM56" s="181" t="s">
        <v>340</v>
      </c>
      <c r="AXN56" s="181" t="s">
        <v>340</v>
      </c>
      <c r="AXO56" s="181" t="s">
        <v>340</v>
      </c>
      <c r="AXP56" s="181" t="s">
        <v>340</v>
      </c>
      <c r="AXQ56" s="181" t="s">
        <v>340</v>
      </c>
      <c r="AXR56" s="181" t="s">
        <v>340</v>
      </c>
      <c r="AXS56" s="181" t="s">
        <v>340</v>
      </c>
      <c r="AXT56" s="181" t="s">
        <v>340</v>
      </c>
      <c r="AXU56" s="181" t="s">
        <v>340</v>
      </c>
      <c r="AXV56" s="181" t="s">
        <v>340</v>
      </c>
      <c r="AXW56" s="181" t="s">
        <v>340</v>
      </c>
      <c r="AXX56" s="181" t="s">
        <v>340</v>
      </c>
      <c r="AXY56" s="181" t="s">
        <v>340</v>
      </c>
      <c r="AXZ56" s="181" t="s">
        <v>340</v>
      </c>
      <c r="AYA56" s="181" t="s">
        <v>340</v>
      </c>
      <c r="AYB56" s="181" t="s">
        <v>340</v>
      </c>
      <c r="AYC56" s="181" t="s">
        <v>340</v>
      </c>
      <c r="AYD56" s="181" t="s">
        <v>340</v>
      </c>
      <c r="AYE56" s="181" t="s">
        <v>340</v>
      </c>
      <c r="AYF56" s="181" t="s">
        <v>340</v>
      </c>
      <c r="AYG56" s="181" t="s">
        <v>340</v>
      </c>
      <c r="AYH56" s="181" t="s">
        <v>340</v>
      </c>
      <c r="AYI56" s="181" t="s">
        <v>340</v>
      </c>
      <c r="AYJ56" s="181" t="s">
        <v>340</v>
      </c>
      <c r="AYK56" s="181" t="s">
        <v>340</v>
      </c>
      <c r="AYL56" s="181" t="s">
        <v>340</v>
      </c>
      <c r="AYM56" s="181" t="s">
        <v>340</v>
      </c>
      <c r="AYN56" s="181" t="s">
        <v>340</v>
      </c>
      <c r="AYO56" s="181" t="s">
        <v>340</v>
      </c>
      <c r="AYP56" s="181" t="s">
        <v>340</v>
      </c>
      <c r="AYQ56" s="181" t="s">
        <v>340</v>
      </c>
      <c r="AYR56" s="181" t="s">
        <v>340</v>
      </c>
      <c r="AYS56" s="181" t="s">
        <v>340</v>
      </c>
      <c r="AYT56" s="181" t="s">
        <v>340</v>
      </c>
      <c r="AYU56" s="181" t="s">
        <v>340</v>
      </c>
      <c r="AYV56" s="181" t="s">
        <v>340</v>
      </c>
      <c r="AYW56" s="181" t="s">
        <v>340</v>
      </c>
      <c r="AYX56" s="181" t="s">
        <v>340</v>
      </c>
      <c r="AYY56" s="181" t="s">
        <v>340</v>
      </c>
      <c r="AYZ56" s="181" t="s">
        <v>340</v>
      </c>
      <c r="AZA56" s="181" t="s">
        <v>340</v>
      </c>
      <c r="AZB56" s="181" t="s">
        <v>340</v>
      </c>
      <c r="AZC56" s="181" t="s">
        <v>340</v>
      </c>
      <c r="AZD56" s="181" t="s">
        <v>340</v>
      </c>
      <c r="AZE56" s="181" t="s">
        <v>340</v>
      </c>
      <c r="AZF56" s="181" t="s">
        <v>340</v>
      </c>
      <c r="AZG56" s="181" t="s">
        <v>340</v>
      </c>
      <c r="AZH56" s="181" t="s">
        <v>340</v>
      </c>
      <c r="AZI56" s="181" t="s">
        <v>340</v>
      </c>
      <c r="AZJ56" s="181" t="s">
        <v>340</v>
      </c>
      <c r="AZK56" s="181" t="s">
        <v>340</v>
      </c>
      <c r="AZL56" s="181" t="s">
        <v>340</v>
      </c>
      <c r="AZM56" s="181" t="s">
        <v>340</v>
      </c>
      <c r="AZN56" s="181" t="s">
        <v>340</v>
      </c>
      <c r="AZO56" s="181" t="s">
        <v>340</v>
      </c>
      <c r="AZP56" s="181" t="s">
        <v>340</v>
      </c>
      <c r="AZQ56" s="181" t="s">
        <v>340</v>
      </c>
      <c r="AZR56" s="181" t="s">
        <v>340</v>
      </c>
      <c r="AZS56" s="181" t="s">
        <v>340</v>
      </c>
      <c r="AZT56" s="181" t="s">
        <v>340</v>
      </c>
      <c r="AZU56" s="181" t="s">
        <v>340</v>
      </c>
      <c r="AZV56" s="181" t="s">
        <v>340</v>
      </c>
      <c r="AZW56" s="181" t="s">
        <v>340</v>
      </c>
      <c r="AZX56" s="181" t="s">
        <v>340</v>
      </c>
      <c r="AZY56" s="181" t="s">
        <v>340</v>
      </c>
      <c r="AZZ56" s="181" t="s">
        <v>340</v>
      </c>
      <c r="BAA56" s="181" t="s">
        <v>340</v>
      </c>
      <c r="BAB56" s="181" t="s">
        <v>340</v>
      </c>
      <c r="BAC56" s="181" t="s">
        <v>340</v>
      </c>
      <c r="BAD56" s="181" t="s">
        <v>340</v>
      </c>
      <c r="BAE56" s="181" t="s">
        <v>340</v>
      </c>
      <c r="BAF56" s="181" t="s">
        <v>340</v>
      </c>
      <c r="BAG56" s="181" t="s">
        <v>340</v>
      </c>
      <c r="BAH56" s="181" t="s">
        <v>340</v>
      </c>
      <c r="BAI56" s="181" t="s">
        <v>340</v>
      </c>
      <c r="BAJ56" s="181" t="s">
        <v>340</v>
      </c>
      <c r="BAK56" s="181" t="s">
        <v>340</v>
      </c>
      <c r="BAL56" s="181" t="s">
        <v>340</v>
      </c>
      <c r="BAM56" s="181" t="s">
        <v>340</v>
      </c>
      <c r="BAN56" s="181" t="s">
        <v>340</v>
      </c>
      <c r="BAO56" s="181" t="s">
        <v>340</v>
      </c>
      <c r="BAP56" s="181" t="s">
        <v>340</v>
      </c>
      <c r="BAQ56" s="181" t="s">
        <v>340</v>
      </c>
      <c r="BAR56" s="181" t="s">
        <v>340</v>
      </c>
      <c r="BAS56" s="181" t="s">
        <v>340</v>
      </c>
      <c r="BAT56" s="181" t="s">
        <v>340</v>
      </c>
      <c r="BAU56" s="181" t="s">
        <v>340</v>
      </c>
      <c r="BAV56" s="181" t="s">
        <v>340</v>
      </c>
      <c r="BAW56" s="181" t="s">
        <v>340</v>
      </c>
      <c r="BAX56" s="181" t="s">
        <v>340</v>
      </c>
      <c r="BAY56" s="181" t="s">
        <v>340</v>
      </c>
      <c r="BAZ56" s="181" t="s">
        <v>340</v>
      </c>
      <c r="BBA56" s="181" t="s">
        <v>340</v>
      </c>
      <c r="BBB56" s="181" t="s">
        <v>340</v>
      </c>
      <c r="BBC56" s="181" t="s">
        <v>340</v>
      </c>
      <c r="BBD56" s="181" t="s">
        <v>340</v>
      </c>
      <c r="BBE56" s="181" t="s">
        <v>340</v>
      </c>
      <c r="BBF56" s="181" t="s">
        <v>340</v>
      </c>
      <c r="BBG56" s="181" t="s">
        <v>340</v>
      </c>
      <c r="BBH56" s="181" t="s">
        <v>340</v>
      </c>
      <c r="BBI56" s="181" t="s">
        <v>340</v>
      </c>
      <c r="BBJ56" s="181" t="s">
        <v>340</v>
      </c>
      <c r="BBK56" s="181" t="s">
        <v>340</v>
      </c>
      <c r="BBL56" s="181" t="s">
        <v>340</v>
      </c>
      <c r="BBM56" s="181" t="s">
        <v>340</v>
      </c>
      <c r="BBN56" s="181" t="s">
        <v>340</v>
      </c>
      <c r="BBO56" s="181" t="s">
        <v>340</v>
      </c>
      <c r="BBP56" s="181" t="s">
        <v>340</v>
      </c>
      <c r="BBQ56" s="181" t="s">
        <v>340</v>
      </c>
      <c r="BBR56" s="181" t="s">
        <v>340</v>
      </c>
      <c r="BBS56" s="181" t="s">
        <v>340</v>
      </c>
      <c r="BBT56" s="181" t="s">
        <v>340</v>
      </c>
      <c r="BBU56" s="181" t="s">
        <v>340</v>
      </c>
      <c r="BBV56" s="181" t="s">
        <v>340</v>
      </c>
      <c r="BBW56" s="181" t="s">
        <v>340</v>
      </c>
      <c r="BBX56" s="181" t="s">
        <v>340</v>
      </c>
      <c r="BBY56" s="181" t="s">
        <v>340</v>
      </c>
      <c r="BBZ56" s="181" t="s">
        <v>340</v>
      </c>
      <c r="BCA56" s="181" t="s">
        <v>340</v>
      </c>
      <c r="BCB56" s="181" t="s">
        <v>340</v>
      </c>
      <c r="BCC56" s="181" t="s">
        <v>340</v>
      </c>
      <c r="BCD56" s="181" t="s">
        <v>340</v>
      </c>
      <c r="BCE56" s="181" t="s">
        <v>340</v>
      </c>
      <c r="BCF56" s="181" t="s">
        <v>340</v>
      </c>
      <c r="BCG56" s="181" t="s">
        <v>340</v>
      </c>
      <c r="BCH56" s="181" t="s">
        <v>340</v>
      </c>
      <c r="BCI56" s="181" t="s">
        <v>340</v>
      </c>
      <c r="BCJ56" s="181" t="s">
        <v>340</v>
      </c>
      <c r="BCK56" s="181" t="s">
        <v>340</v>
      </c>
      <c r="BCL56" s="181" t="s">
        <v>340</v>
      </c>
      <c r="BCM56" s="181" t="s">
        <v>340</v>
      </c>
      <c r="BCN56" s="181" t="s">
        <v>340</v>
      </c>
      <c r="BCO56" s="181" t="s">
        <v>340</v>
      </c>
      <c r="BCP56" s="181" t="s">
        <v>340</v>
      </c>
      <c r="BCQ56" s="181" t="s">
        <v>340</v>
      </c>
      <c r="BCR56" s="181" t="s">
        <v>340</v>
      </c>
      <c r="BCS56" s="181" t="s">
        <v>340</v>
      </c>
      <c r="BCT56" s="181" t="s">
        <v>340</v>
      </c>
      <c r="BCU56" s="181" t="s">
        <v>340</v>
      </c>
      <c r="BCV56" s="181" t="s">
        <v>340</v>
      </c>
      <c r="BCW56" s="181" t="s">
        <v>340</v>
      </c>
      <c r="BCX56" s="181" t="s">
        <v>340</v>
      </c>
      <c r="BCY56" s="181" t="s">
        <v>340</v>
      </c>
      <c r="BCZ56" s="181" t="s">
        <v>340</v>
      </c>
      <c r="BDA56" s="181" t="s">
        <v>340</v>
      </c>
      <c r="BDB56" s="181" t="s">
        <v>340</v>
      </c>
      <c r="BDC56" s="181" t="s">
        <v>340</v>
      </c>
      <c r="BDD56" s="181" t="s">
        <v>340</v>
      </c>
      <c r="BDE56" s="181" t="s">
        <v>340</v>
      </c>
      <c r="BDF56" s="181" t="s">
        <v>340</v>
      </c>
      <c r="BDG56" s="181" t="s">
        <v>340</v>
      </c>
      <c r="BDH56" s="181" t="s">
        <v>340</v>
      </c>
      <c r="BDI56" s="181" t="s">
        <v>340</v>
      </c>
      <c r="BDJ56" s="181" t="s">
        <v>340</v>
      </c>
      <c r="BDK56" s="181" t="s">
        <v>340</v>
      </c>
      <c r="BDL56" s="181" t="s">
        <v>340</v>
      </c>
      <c r="BDM56" s="181" t="s">
        <v>340</v>
      </c>
      <c r="BDN56" s="181" t="s">
        <v>340</v>
      </c>
      <c r="BDO56" s="181" t="s">
        <v>340</v>
      </c>
      <c r="BDP56" s="181" t="s">
        <v>340</v>
      </c>
      <c r="BDQ56" s="181" t="s">
        <v>340</v>
      </c>
      <c r="BDR56" s="181" t="s">
        <v>340</v>
      </c>
      <c r="BDS56" s="181" t="s">
        <v>340</v>
      </c>
      <c r="BDT56" s="181" t="s">
        <v>340</v>
      </c>
      <c r="BDU56" s="181" t="s">
        <v>340</v>
      </c>
      <c r="BDV56" s="181" t="s">
        <v>340</v>
      </c>
      <c r="BDW56" s="181" t="s">
        <v>340</v>
      </c>
      <c r="BDX56" s="181" t="s">
        <v>340</v>
      </c>
      <c r="BDY56" s="181" t="s">
        <v>340</v>
      </c>
      <c r="BDZ56" s="181" t="s">
        <v>340</v>
      </c>
      <c r="BEA56" s="181" t="s">
        <v>340</v>
      </c>
      <c r="BEB56" s="181" t="s">
        <v>340</v>
      </c>
      <c r="BEC56" s="181" t="s">
        <v>340</v>
      </c>
      <c r="BED56" s="181" t="s">
        <v>340</v>
      </c>
      <c r="BEE56" s="181" t="s">
        <v>340</v>
      </c>
      <c r="BEF56" s="181" t="s">
        <v>340</v>
      </c>
      <c r="BEG56" s="181" t="s">
        <v>340</v>
      </c>
      <c r="BEH56" s="181" t="s">
        <v>340</v>
      </c>
      <c r="BEI56" s="181" t="s">
        <v>340</v>
      </c>
      <c r="BEJ56" s="181" t="s">
        <v>340</v>
      </c>
      <c r="BEK56" s="181" t="s">
        <v>340</v>
      </c>
      <c r="BEL56" s="181" t="s">
        <v>340</v>
      </c>
      <c r="BEM56" s="181" t="s">
        <v>340</v>
      </c>
      <c r="BEN56" s="181" t="s">
        <v>340</v>
      </c>
      <c r="BEO56" s="181" t="s">
        <v>340</v>
      </c>
      <c r="BEP56" s="181" t="s">
        <v>340</v>
      </c>
      <c r="BEQ56" s="181" t="s">
        <v>340</v>
      </c>
      <c r="BER56" s="181" t="s">
        <v>340</v>
      </c>
      <c r="BES56" s="181" t="s">
        <v>340</v>
      </c>
      <c r="BET56" s="181" t="s">
        <v>340</v>
      </c>
      <c r="BEU56" s="181" t="s">
        <v>340</v>
      </c>
      <c r="BEV56" s="181" t="s">
        <v>340</v>
      </c>
      <c r="BEW56" s="181" t="s">
        <v>340</v>
      </c>
      <c r="BEX56" s="181" t="s">
        <v>340</v>
      </c>
      <c r="BEY56" s="181" t="s">
        <v>340</v>
      </c>
      <c r="BEZ56" s="181" t="s">
        <v>340</v>
      </c>
      <c r="BFA56" s="181" t="s">
        <v>340</v>
      </c>
      <c r="BFB56" s="181" t="s">
        <v>340</v>
      </c>
      <c r="BFC56" s="181" t="s">
        <v>340</v>
      </c>
      <c r="BFD56" s="181" t="s">
        <v>340</v>
      </c>
      <c r="BFE56" s="181" t="s">
        <v>340</v>
      </c>
      <c r="BFF56" s="181" t="s">
        <v>340</v>
      </c>
      <c r="BFG56" s="181" t="s">
        <v>340</v>
      </c>
      <c r="BFH56" s="181" t="s">
        <v>340</v>
      </c>
      <c r="BFI56" s="181" t="s">
        <v>340</v>
      </c>
      <c r="BFJ56" s="181" t="s">
        <v>340</v>
      </c>
      <c r="BFK56" s="181" t="s">
        <v>340</v>
      </c>
      <c r="BFL56" s="181" t="s">
        <v>340</v>
      </c>
      <c r="BFM56" s="181" t="s">
        <v>340</v>
      </c>
      <c r="BFN56" s="181" t="s">
        <v>340</v>
      </c>
      <c r="BFO56" s="181" t="s">
        <v>340</v>
      </c>
      <c r="BFP56" s="181" t="s">
        <v>340</v>
      </c>
      <c r="BFQ56" s="181" t="s">
        <v>340</v>
      </c>
      <c r="BFR56" s="181" t="s">
        <v>340</v>
      </c>
      <c r="BFS56" s="181" t="s">
        <v>340</v>
      </c>
      <c r="BFT56" s="181" t="s">
        <v>340</v>
      </c>
      <c r="BFU56" s="181" t="s">
        <v>340</v>
      </c>
      <c r="BFV56" s="181" t="s">
        <v>340</v>
      </c>
      <c r="BFW56" s="181" t="s">
        <v>340</v>
      </c>
      <c r="BFX56" s="181" t="s">
        <v>340</v>
      </c>
      <c r="BFY56" s="181" t="s">
        <v>340</v>
      </c>
      <c r="BFZ56" s="181" t="s">
        <v>340</v>
      </c>
      <c r="BGA56" s="181" t="s">
        <v>340</v>
      </c>
      <c r="BGB56" s="181" t="s">
        <v>340</v>
      </c>
      <c r="BGC56" s="181" t="s">
        <v>340</v>
      </c>
      <c r="BGD56" s="181" t="s">
        <v>340</v>
      </c>
      <c r="BGE56" s="181" t="s">
        <v>340</v>
      </c>
      <c r="BGF56" s="181" t="s">
        <v>340</v>
      </c>
      <c r="BGG56" s="181" t="s">
        <v>340</v>
      </c>
      <c r="BGH56" s="181" t="s">
        <v>340</v>
      </c>
      <c r="BGI56" s="181" t="s">
        <v>340</v>
      </c>
      <c r="BGJ56" s="181" t="s">
        <v>340</v>
      </c>
      <c r="BGK56" s="181" t="s">
        <v>340</v>
      </c>
      <c r="BGL56" s="181" t="s">
        <v>340</v>
      </c>
      <c r="BGM56" s="181" t="s">
        <v>340</v>
      </c>
      <c r="BGN56" s="181" t="s">
        <v>340</v>
      </c>
      <c r="BGO56" s="181" t="s">
        <v>340</v>
      </c>
      <c r="BGP56" s="181" t="s">
        <v>340</v>
      </c>
      <c r="BGQ56" s="181" t="s">
        <v>340</v>
      </c>
      <c r="BGR56" s="181" t="s">
        <v>340</v>
      </c>
      <c r="BGS56" s="181" t="s">
        <v>340</v>
      </c>
      <c r="BGT56" s="181" t="s">
        <v>340</v>
      </c>
      <c r="BGU56" s="181" t="s">
        <v>340</v>
      </c>
      <c r="BGV56" s="181" t="s">
        <v>340</v>
      </c>
      <c r="BGW56" s="181" t="s">
        <v>340</v>
      </c>
      <c r="BGX56" s="181" t="s">
        <v>340</v>
      </c>
      <c r="BGY56" s="181" t="s">
        <v>340</v>
      </c>
      <c r="BGZ56" s="181" t="s">
        <v>340</v>
      </c>
      <c r="BHA56" s="181" t="s">
        <v>340</v>
      </c>
      <c r="BHB56" s="181" t="s">
        <v>340</v>
      </c>
      <c r="BHC56" s="181" t="s">
        <v>340</v>
      </c>
      <c r="BHD56" s="181" t="s">
        <v>340</v>
      </c>
      <c r="BHE56" s="181" t="s">
        <v>340</v>
      </c>
      <c r="BHF56" s="181" t="s">
        <v>340</v>
      </c>
      <c r="BHG56" s="181" t="s">
        <v>340</v>
      </c>
      <c r="BHH56" s="181" t="s">
        <v>340</v>
      </c>
      <c r="BHI56" s="181" t="s">
        <v>340</v>
      </c>
      <c r="BHJ56" s="181" t="s">
        <v>340</v>
      </c>
      <c r="BHK56" s="181" t="s">
        <v>340</v>
      </c>
      <c r="BHL56" s="181" t="s">
        <v>340</v>
      </c>
      <c r="BHM56" s="181" t="s">
        <v>340</v>
      </c>
      <c r="BHN56" s="181" t="s">
        <v>340</v>
      </c>
      <c r="BHO56" s="181" t="s">
        <v>340</v>
      </c>
      <c r="BHP56" s="181" t="s">
        <v>340</v>
      </c>
      <c r="BHQ56" s="181" t="s">
        <v>340</v>
      </c>
      <c r="BHR56" s="181" t="s">
        <v>340</v>
      </c>
      <c r="BHS56" s="181" t="s">
        <v>340</v>
      </c>
      <c r="BHT56" s="181" t="s">
        <v>340</v>
      </c>
      <c r="BHU56" s="181" t="s">
        <v>340</v>
      </c>
      <c r="BHV56" s="181" t="s">
        <v>340</v>
      </c>
      <c r="BHW56" s="181" t="s">
        <v>340</v>
      </c>
      <c r="BHX56" s="181" t="s">
        <v>340</v>
      </c>
      <c r="BHY56" s="181" t="s">
        <v>340</v>
      </c>
      <c r="BHZ56" s="181" t="s">
        <v>340</v>
      </c>
      <c r="BIA56" s="181" t="s">
        <v>340</v>
      </c>
      <c r="BIB56" s="181" t="s">
        <v>340</v>
      </c>
      <c r="BIC56" s="181" t="s">
        <v>340</v>
      </c>
      <c r="BID56" s="181" t="s">
        <v>340</v>
      </c>
      <c r="BIE56" s="181" t="s">
        <v>340</v>
      </c>
      <c r="BIF56" s="181" t="s">
        <v>340</v>
      </c>
      <c r="BIG56" s="181" t="s">
        <v>340</v>
      </c>
      <c r="BIH56" s="181" t="s">
        <v>340</v>
      </c>
      <c r="BII56" s="181" t="s">
        <v>340</v>
      </c>
      <c r="BIJ56" s="181" t="s">
        <v>340</v>
      </c>
      <c r="BIK56" s="181" t="s">
        <v>340</v>
      </c>
      <c r="BIL56" s="181" t="s">
        <v>340</v>
      </c>
      <c r="BIM56" s="181" t="s">
        <v>340</v>
      </c>
      <c r="BIN56" s="181" t="s">
        <v>340</v>
      </c>
      <c r="BIO56" s="181" t="s">
        <v>340</v>
      </c>
      <c r="BIP56" s="181" t="s">
        <v>340</v>
      </c>
      <c r="BIQ56" s="181" t="s">
        <v>340</v>
      </c>
      <c r="BIR56" s="181" t="s">
        <v>340</v>
      </c>
      <c r="BIS56" s="181" t="s">
        <v>340</v>
      </c>
      <c r="BIT56" s="181" t="s">
        <v>340</v>
      </c>
      <c r="BIU56" s="181" t="s">
        <v>340</v>
      </c>
      <c r="BIV56" s="181" t="s">
        <v>340</v>
      </c>
      <c r="BIW56" s="181" t="s">
        <v>340</v>
      </c>
      <c r="BIX56" s="181" t="s">
        <v>340</v>
      </c>
      <c r="BIY56" s="181" t="s">
        <v>340</v>
      </c>
      <c r="BIZ56" s="181" t="s">
        <v>340</v>
      </c>
      <c r="BJA56" s="181" t="s">
        <v>340</v>
      </c>
      <c r="BJB56" s="181" t="s">
        <v>340</v>
      </c>
      <c r="BJC56" s="181" t="s">
        <v>340</v>
      </c>
      <c r="BJD56" s="181" t="s">
        <v>340</v>
      </c>
      <c r="BJE56" s="181" t="s">
        <v>340</v>
      </c>
      <c r="BJF56" s="181" t="s">
        <v>340</v>
      </c>
      <c r="BJG56" s="181" t="s">
        <v>340</v>
      </c>
      <c r="BJH56" s="181" t="s">
        <v>340</v>
      </c>
      <c r="BJI56" s="181" t="s">
        <v>340</v>
      </c>
      <c r="BJJ56" s="181" t="s">
        <v>340</v>
      </c>
      <c r="BJK56" s="181" t="s">
        <v>340</v>
      </c>
      <c r="BJL56" s="181" t="s">
        <v>340</v>
      </c>
      <c r="BJM56" s="181" t="s">
        <v>340</v>
      </c>
      <c r="BJN56" s="181" t="s">
        <v>340</v>
      </c>
      <c r="BJO56" s="181" t="s">
        <v>340</v>
      </c>
      <c r="BJP56" s="181" t="s">
        <v>340</v>
      </c>
      <c r="BJQ56" s="181" t="s">
        <v>340</v>
      </c>
      <c r="BJR56" s="181" t="s">
        <v>340</v>
      </c>
      <c r="BJS56" s="181" t="s">
        <v>340</v>
      </c>
      <c r="BJT56" s="181" t="s">
        <v>340</v>
      </c>
      <c r="BJU56" s="181" t="s">
        <v>340</v>
      </c>
      <c r="BJV56" s="181" t="s">
        <v>340</v>
      </c>
      <c r="BJW56" s="181" t="s">
        <v>340</v>
      </c>
      <c r="BJX56" s="181" t="s">
        <v>340</v>
      </c>
      <c r="BJY56" s="181" t="s">
        <v>340</v>
      </c>
      <c r="BJZ56" s="181" t="s">
        <v>340</v>
      </c>
      <c r="BKA56" s="181" t="s">
        <v>340</v>
      </c>
      <c r="BKB56" s="181" t="s">
        <v>340</v>
      </c>
      <c r="BKC56" s="181" t="s">
        <v>340</v>
      </c>
      <c r="BKD56" s="181" t="s">
        <v>340</v>
      </c>
      <c r="BKE56" s="181" t="s">
        <v>340</v>
      </c>
      <c r="BKF56" s="181" t="s">
        <v>340</v>
      </c>
      <c r="BKG56" s="181" t="s">
        <v>340</v>
      </c>
      <c r="BKH56" s="181" t="s">
        <v>340</v>
      </c>
      <c r="BKI56" s="181" t="s">
        <v>340</v>
      </c>
      <c r="BKJ56" s="181" t="s">
        <v>340</v>
      </c>
      <c r="BKK56" s="181" t="s">
        <v>340</v>
      </c>
      <c r="BKL56" s="181" t="s">
        <v>340</v>
      </c>
      <c r="BKM56" s="181" t="s">
        <v>340</v>
      </c>
      <c r="BKN56" s="181" t="s">
        <v>340</v>
      </c>
      <c r="BKO56" s="181" t="s">
        <v>340</v>
      </c>
      <c r="BKP56" s="181" t="s">
        <v>340</v>
      </c>
      <c r="BKQ56" s="181" t="s">
        <v>340</v>
      </c>
      <c r="BKR56" s="181" t="s">
        <v>340</v>
      </c>
      <c r="BKS56" s="181" t="s">
        <v>340</v>
      </c>
      <c r="BKT56" s="181" t="s">
        <v>340</v>
      </c>
      <c r="BKU56" s="181" t="s">
        <v>340</v>
      </c>
      <c r="BKV56" s="181" t="s">
        <v>340</v>
      </c>
      <c r="BKW56" s="181" t="s">
        <v>340</v>
      </c>
      <c r="BKX56" s="181" t="s">
        <v>340</v>
      </c>
      <c r="BKY56" s="181" t="s">
        <v>340</v>
      </c>
      <c r="BKZ56" s="181" t="s">
        <v>340</v>
      </c>
      <c r="BLA56" s="181" t="s">
        <v>340</v>
      </c>
      <c r="BLB56" s="181" t="s">
        <v>340</v>
      </c>
      <c r="BLC56" s="181" t="s">
        <v>340</v>
      </c>
      <c r="BLD56" s="181" t="s">
        <v>340</v>
      </c>
      <c r="BLE56" s="181" t="s">
        <v>340</v>
      </c>
      <c r="BLF56" s="181" t="s">
        <v>340</v>
      </c>
      <c r="BLG56" s="181" t="s">
        <v>340</v>
      </c>
      <c r="BLH56" s="181" t="s">
        <v>340</v>
      </c>
      <c r="BLI56" s="181" t="s">
        <v>340</v>
      </c>
      <c r="BLJ56" s="181" t="s">
        <v>340</v>
      </c>
      <c r="BLK56" s="181" t="s">
        <v>340</v>
      </c>
      <c r="BLL56" s="181" t="s">
        <v>340</v>
      </c>
      <c r="BLM56" s="181" t="s">
        <v>340</v>
      </c>
      <c r="BLN56" s="181" t="s">
        <v>340</v>
      </c>
      <c r="BLO56" s="181" t="s">
        <v>340</v>
      </c>
      <c r="BLP56" s="181" t="s">
        <v>340</v>
      </c>
      <c r="BLQ56" s="181" t="s">
        <v>340</v>
      </c>
      <c r="BLR56" s="181" t="s">
        <v>340</v>
      </c>
      <c r="BLS56" s="181" t="s">
        <v>340</v>
      </c>
      <c r="BLT56" s="181" t="s">
        <v>340</v>
      </c>
      <c r="BLU56" s="181" t="s">
        <v>340</v>
      </c>
      <c r="BLV56" s="181" t="s">
        <v>340</v>
      </c>
      <c r="BLW56" s="181" t="s">
        <v>340</v>
      </c>
      <c r="BLX56" s="181" t="s">
        <v>340</v>
      </c>
      <c r="BLY56" s="181" t="s">
        <v>340</v>
      </c>
      <c r="BLZ56" s="181" t="s">
        <v>340</v>
      </c>
      <c r="BMA56" s="181" t="s">
        <v>340</v>
      </c>
      <c r="BMB56" s="181" t="s">
        <v>340</v>
      </c>
      <c r="BMC56" s="181" t="s">
        <v>340</v>
      </c>
      <c r="BMD56" s="181" t="s">
        <v>340</v>
      </c>
      <c r="BME56" s="181" t="s">
        <v>340</v>
      </c>
      <c r="BMF56" s="181" t="s">
        <v>340</v>
      </c>
      <c r="BMG56" s="181" t="s">
        <v>340</v>
      </c>
      <c r="BMH56" s="181" t="s">
        <v>340</v>
      </c>
      <c r="BMI56" s="181" t="s">
        <v>340</v>
      </c>
      <c r="BMJ56" s="181" t="s">
        <v>340</v>
      </c>
      <c r="BMK56" s="181" t="s">
        <v>340</v>
      </c>
      <c r="BML56" s="181" t="s">
        <v>340</v>
      </c>
      <c r="BMM56" s="181" t="s">
        <v>340</v>
      </c>
      <c r="BMN56" s="181" t="s">
        <v>340</v>
      </c>
      <c r="BMO56" s="181" t="s">
        <v>340</v>
      </c>
      <c r="BMP56" s="181" t="s">
        <v>340</v>
      </c>
      <c r="BMQ56" s="181" t="s">
        <v>340</v>
      </c>
      <c r="BMR56" s="181" t="s">
        <v>340</v>
      </c>
      <c r="BMS56" s="181" t="s">
        <v>340</v>
      </c>
      <c r="BMT56" s="181" t="s">
        <v>340</v>
      </c>
      <c r="BMU56" s="181" t="s">
        <v>340</v>
      </c>
      <c r="BMV56" s="181" t="s">
        <v>340</v>
      </c>
      <c r="BMW56" s="181" t="s">
        <v>340</v>
      </c>
      <c r="BMX56" s="181" t="s">
        <v>340</v>
      </c>
      <c r="BMY56" s="181" t="s">
        <v>340</v>
      </c>
      <c r="BMZ56" s="181" t="s">
        <v>340</v>
      </c>
      <c r="BNA56" s="181" t="s">
        <v>340</v>
      </c>
      <c r="BNB56" s="181" t="s">
        <v>340</v>
      </c>
      <c r="BNC56" s="181" t="s">
        <v>340</v>
      </c>
      <c r="BND56" s="181" t="s">
        <v>340</v>
      </c>
      <c r="BNE56" s="181" t="s">
        <v>340</v>
      </c>
      <c r="BNF56" s="181" t="s">
        <v>340</v>
      </c>
      <c r="BNG56" s="181" t="s">
        <v>340</v>
      </c>
      <c r="BNH56" s="181" t="s">
        <v>340</v>
      </c>
      <c r="BNI56" s="181" t="s">
        <v>340</v>
      </c>
      <c r="BNJ56" s="181" t="s">
        <v>340</v>
      </c>
      <c r="BNK56" s="181" t="s">
        <v>340</v>
      </c>
      <c r="BNL56" s="181" t="s">
        <v>340</v>
      </c>
      <c r="BNM56" s="181" t="s">
        <v>340</v>
      </c>
      <c r="BNN56" s="181" t="s">
        <v>340</v>
      </c>
      <c r="BNO56" s="181" t="s">
        <v>340</v>
      </c>
      <c r="BNP56" s="181" t="s">
        <v>340</v>
      </c>
      <c r="BNQ56" s="181" t="s">
        <v>340</v>
      </c>
      <c r="BNR56" s="181" t="s">
        <v>340</v>
      </c>
      <c r="BNS56" s="181" t="s">
        <v>340</v>
      </c>
      <c r="BNT56" s="181" t="s">
        <v>340</v>
      </c>
      <c r="BNU56" s="181" t="s">
        <v>340</v>
      </c>
      <c r="BNV56" s="181" t="s">
        <v>340</v>
      </c>
      <c r="BNW56" s="181" t="s">
        <v>340</v>
      </c>
      <c r="BNX56" s="181" t="s">
        <v>340</v>
      </c>
      <c r="BNY56" s="181" t="s">
        <v>340</v>
      </c>
      <c r="BNZ56" s="181" t="s">
        <v>340</v>
      </c>
      <c r="BOA56" s="181" t="s">
        <v>340</v>
      </c>
      <c r="BOB56" s="181" t="s">
        <v>340</v>
      </c>
      <c r="BOC56" s="181" t="s">
        <v>340</v>
      </c>
      <c r="BOD56" s="181" t="s">
        <v>340</v>
      </c>
      <c r="BOE56" s="181" t="s">
        <v>340</v>
      </c>
      <c r="BOF56" s="181" t="s">
        <v>340</v>
      </c>
      <c r="BOG56" s="181" t="s">
        <v>340</v>
      </c>
      <c r="BOH56" s="181" t="s">
        <v>340</v>
      </c>
      <c r="BOI56" s="181" t="s">
        <v>340</v>
      </c>
      <c r="BOJ56" s="181" t="s">
        <v>340</v>
      </c>
      <c r="BOK56" s="181" t="s">
        <v>340</v>
      </c>
      <c r="BOL56" s="181" t="s">
        <v>340</v>
      </c>
      <c r="BOM56" s="181" t="s">
        <v>340</v>
      </c>
      <c r="BON56" s="181" t="s">
        <v>340</v>
      </c>
      <c r="BOO56" s="181" t="s">
        <v>340</v>
      </c>
      <c r="BOP56" s="181" t="s">
        <v>340</v>
      </c>
      <c r="BOQ56" s="181" t="s">
        <v>340</v>
      </c>
      <c r="BOR56" s="181" t="s">
        <v>340</v>
      </c>
      <c r="BOS56" s="181" t="s">
        <v>340</v>
      </c>
      <c r="BOT56" s="181" t="s">
        <v>340</v>
      </c>
      <c r="BOU56" s="181" t="s">
        <v>340</v>
      </c>
      <c r="BOV56" s="181" t="s">
        <v>340</v>
      </c>
      <c r="BOW56" s="181" t="s">
        <v>340</v>
      </c>
      <c r="BOX56" s="181" t="s">
        <v>340</v>
      </c>
      <c r="BOY56" s="181" t="s">
        <v>340</v>
      </c>
      <c r="BOZ56" s="181" t="s">
        <v>340</v>
      </c>
      <c r="BPA56" s="181" t="s">
        <v>340</v>
      </c>
      <c r="BPB56" s="181" t="s">
        <v>340</v>
      </c>
      <c r="BPC56" s="181" t="s">
        <v>340</v>
      </c>
      <c r="BPD56" s="181" t="s">
        <v>340</v>
      </c>
      <c r="BPE56" s="181" t="s">
        <v>340</v>
      </c>
      <c r="BPF56" s="181" t="s">
        <v>340</v>
      </c>
      <c r="BPG56" s="181" t="s">
        <v>340</v>
      </c>
      <c r="BPH56" s="181" t="s">
        <v>340</v>
      </c>
      <c r="BPI56" s="181" t="s">
        <v>340</v>
      </c>
      <c r="BPJ56" s="181" t="s">
        <v>340</v>
      </c>
      <c r="BPK56" s="181" t="s">
        <v>340</v>
      </c>
      <c r="BPL56" s="181" t="s">
        <v>340</v>
      </c>
      <c r="BPM56" s="181" t="s">
        <v>340</v>
      </c>
      <c r="BPN56" s="181" t="s">
        <v>340</v>
      </c>
      <c r="BPO56" s="181" t="s">
        <v>340</v>
      </c>
      <c r="BPP56" s="181" t="s">
        <v>340</v>
      </c>
      <c r="BPQ56" s="181" t="s">
        <v>340</v>
      </c>
      <c r="BPR56" s="181" t="s">
        <v>340</v>
      </c>
      <c r="BPS56" s="181" t="s">
        <v>340</v>
      </c>
      <c r="BPT56" s="181" t="s">
        <v>340</v>
      </c>
      <c r="BPU56" s="181" t="s">
        <v>340</v>
      </c>
      <c r="BPV56" s="181" t="s">
        <v>340</v>
      </c>
      <c r="BPW56" s="181" t="s">
        <v>340</v>
      </c>
      <c r="BPX56" s="181" t="s">
        <v>340</v>
      </c>
      <c r="BPY56" s="181" t="s">
        <v>340</v>
      </c>
      <c r="BPZ56" s="181" t="s">
        <v>340</v>
      </c>
      <c r="BQA56" s="181" t="s">
        <v>340</v>
      </c>
      <c r="BQB56" s="181" t="s">
        <v>340</v>
      </c>
      <c r="BQC56" s="181" t="s">
        <v>340</v>
      </c>
      <c r="BQD56" s="181" t="s">
        <v>340</v>
      </c>
      <c r="BQE56" s="181" t="s">
        <v>340</v>
      </c>
      <c r="BQF56" s="181" t="s">
        <v>340</v>
      </c>
      <c r="BQG56" s="181" t="s">
        <v>340</v>
      </c>
      <c r="BQH56" s="181" t="s">
        <v>340</v>
      </c>
      <c r="BQI56" s="181" t="s">
        <v>340</v>
      </c>
      <c r="BQJ56" s="181" t="s">
        <v>340</v>
      </c>
      <c r="BQK56" s="181" t="s">
        <v>340</v>
      </c>
      <c r="BQL56" s="181" t="s">
        <v>340</v>
      </c>
      <c r="BQM56" s="181" t="s">
        <v>340</v>
      </c>
      <c r="BQN56" s="181" t="s">
        <v>340</v>
      </c>
      <c r="BQO56" s="181" t="s">
        <v>340</v>
      </c>
      <c r="BQP56" s="181" t="s">
        <v>340</v>
      </c>
      <c r="BQQ56" s="181" t="s">
        <v>340</v>
      </c>
      <c r="BQR56" s="181" t="s">
        <v>340</v>
      </c>
      <c r="BQS56" s="181" t="s">
        <v>340</v>
      </c>
      <c r="BQT56" s="181" t="s">
        <v>340</v>
      </c>
      <c r="BQU56" s="181" t="s">
        <v>340</v>
      </c>
      <c r="BQV56" s="181" t="s">
        <v>340</v>
      </c>
      <c r="BQW56" s="181" t="s">
        <v>340</v>
      </c>
      <c r="BQX56" s="181" t="s">
        <v>340</v>
      </c>
      <c r="BQY56" s="181" t="s">
        <v>340</v>
      </c>
      <c r="BQZ56" s="181" t="s">
        <v>340</v>
      </c>
      <c r="BRA56" s="181" t="s">
        <v>340</v>
      </c>
      <c r="BRB56" s="181" t="s">
        <v>340</v>
      </c>
      <c r="BRC56" s="181" t="s">
        <v>340</v>
      </c>
      <c r="BRD56" s="181" t="s">
        <v>340</v>
      </c>
      <c r="BRE56" s="181" t="s">
        <v>340</v>
      </c>
      <c r="BRF56" s="181" t="s">
        <v>340</v>
      </c>
      <c r="BRG56" s="181" t="s">
        <v>340</v>
      </c>
      <c r="BRH56" s="181" t="s">
        <v>340</v>
      </c>
      <c r="BRI56" s="181" t="s">
        <v>340</v>
      </c>
      <c r="BRJ56" s="181" t="s">
        <v>340</v>
      </c>
      <c r="BRK56" s="181" t="s">
        <v>340</v>
      </c>
      <c r="BRL56" s="181" t="s">
        <v>340</v>
      </c>
      <c r="BRM56" s="181" t="s">
        <v>340</v>
      </c>
      <c r="BRN56" s="181" t="s">
        <v>340</v>
      </c>
      <c r="BRO56" s="181" t="s">
        <v>340</v>
      </c>
      <c r="BRP56" s="181" t="s">
        <v>340</v>
      </c>
      <c r="BRQ56" s="181" t="s">
        <v>340</v>
      </c>
      <c r="BRR56" s="181" t="s">
        <v>340</v>
      </c>
      <c r="BRS56" s="181" t="s">
        <v>340</v>
      </c>
      <c r="BRT56" s="181" t="s">
        <v>340</v>
      </c>
      <c r="BRU56" s="181" t="s">
        <v>340</v>
      </c>
      <c r="BRV56" s="181" t="s">
        <v>340</v>
      </c>
      <c r="BRW56" s="181" t="s">
        <v>340</v>
      </c>
      <c r="BRX56" s="181" t="s">
        <v>340</v>
      </c>
      <c r="BRY56" s="181" t="s">
        <v>340</v>
      </c>
      <c r="BRZ56" s="181" t="s">
        <v>340</v>
      </c>
      <c r="BSA56" s="181" t="s">
        <v>340</v>
      </c>
      <c r="BSB56" s="181" t="s">
        <v>340</v>
      </c>
      <c r="BSC56" s="181" t="s">
        <v>340</v>
      </c>
      <c r="BSD56" s="181" t="s">
        <v>340</v>
      </c>
      <c r="BSE56" s="181" t="s">
        <v>340</v>
      </c>
      <c r="BSF56" s="181" t="s">
        <v>340</v>
      </c>
      <c r="BSG56" s="181" t="s">
        <v>340</v>
      </c>
      <c r="BSH56" s="181" t="s">
        <v>340</v>
      </c>
      <c r="BSI56" s="181" t="s">
        <v>340</v>
      </c>
      <c r="BSJ56" s="181" t="s">
        <v>340</v>
      </c>
      <c r="BSK56" s="181" t="s">
        <v>340</v>
      </c>
      <c r="BSL56" s="181" t="s">
        <v>340</v>
      </c>
      <c r="BSM56" s="181" t="s">
        <v>340</v>
      </c>
      <c r="BSN56" s="181" t="s">
        <v>340</v>
      </c>
      <c r="BSO56" s="181" t="s">
        <v>340</v>
      </c>
      <c r="BSP56" s="181" t="s">
        <v>340</v>
      </c>
      <c r="BSQ56" s="181" t="s">
        <v>340</v>
      </c>
      <c r="BSR56" s="181" t="s">
        <v>340</v>
      </c>
      <c r="BSS56" s="181" t="s">
        <v>340</v>
      </c>
      <c r="BST56" s="181" t="s">
        <v>340</v>
      </c>
      <c r="BSU56" s="181" t="s">
        <v>340</v>
      </c>
      <c r="BSV56" s="181" t="s">
        <v>340</v>
      </c>
      <c r="BSW56" s="181" t="s">
        <v>340</v>
      </c>
      <c r="BSX56" s="181" t="s">
        <v>340</v>
      </c>
      <c r="BSY56" s="181" t="s">
        <v>340</v>
      </c>
      <c r="BSZ56" s="181" t="s">
        <v>340</v>
      </c>
      <c r="BTA56" s="181" t="s">
        <v>340</v>
      </c>
      <c r="BTB56" s="181" t="s">
        <v>340</v>
      </c>
      <c r="BTC56" s="181" t="s">
        <v>340</v>
      </c>
      <c r="BTD56" s="181" t="s">
        <v>340</v>
      </c>
      <c r="BTE56" s="181" t="s">
        <v>340</v>
      </c>
      <c r="BTF56" s="181" t="s">
        <v>340</v>
      </c>
      <c r="BTG56" s="181" t="s">
        <v>340</v>
      </c>
      <c r="BTH56" s="181" t="s">
        <v>340</v>
      </c>
      <c r="BTI56" s="181" t="s">
        <v>340</v>
      </c>
      <c r="BTJ56" s="181" t="s">
        <v>340</v>
      </c>
      <c r="BTK56" s="181" t="s">
        <v>340</v>
      </c>
      <c r="BTL56" s="181" t="s">
        <v>340</v>
      </c>
      <c r="BTM56" s="181" t="s">
        <v>340</v>
      </c>
      <c r="BTN56" s="181" t="s">
        <v>340</v>
      </c>
      <c r="BTO56" s="181" t="s">
        <v>340</v>
      </c>
      <c r="BTP56" s="181" t="s">
        <v>340</v>
      </c>
      <c r="BTQ56" s="181" t="s">
        <v>340</v>
      </c>
      <c r="BTR56" s="181" t="s">
        <v>340</v>
      </c>
      <c r="BTS56" s="181" t="s">
        <v>340</v>
      </c>
      <c r="BTT56" s="181" t="s">
        <v>340</v>
      </c>
      <c r="BTU56" s="181" t="s">
        <v>340</v>
      </c>
      <c r="BTV56" s="181" t="s">
        <v>340</v>
      </c>
      <c r="BTW56" s="181" t="s">
        <v>340</v>
      </c>
      <c r="BTX56" s="181" t="s">
        <v>340</v>
      </c>
      <c r="BTY56" s="181" t="s">
        <v>340</v>
      </c>
      <c r="BTZ56" s="181" t="s">
        <v>340</v>
      </c>
      <c r="BUA56" s="181" t="s">
        <v>340</v>
      </c>
      <c r="BUB56" s="181" t="s">
        <v>340</v>
      </c>
      <c r="BUC56" s="181" t="s">
        <v>340</v>
      </c>
      <c r="BUD56" s="181" t="s">
        <v>340</v>
      </c>
      <c r="BUE56" s="181" t="s">
        <v>340</v>
      </c>
      <c r="BUF56" s="181" t="s">
        <v>340</v>
      </c>
      <c r="BUG56" s="181" t="s">
        <v>340</v>
      </c>
      <c r="BUH56" s="181" t="s">
        <v>340</v>
      </c>
      <c r="BUI56" s="181" t="s">
        <v>340</v>
      </c>
      <c r="BUJ56" s="181" t="s">
        <v>340</v>
      </c>
      <c r="BUK56" s="181" t="s">
        <v>340</v>
      </c>
      <c r="BUL56" s="181" t="s">
        <v>340</v>
      </c>
      <c r="BUM56" s="181" t="s">
        <v>340</v>
      </c>
      <c r="BUN56" s="181" t="s">
        <v>340</v>
      </c>
      <c r="BUO56" s="181" t="s">
        <v>340</v>
      </c>
      <c r="BUP56" s="181" t="s">
        <v>340</v>
      </c>
      <c r="BUQ56" s="181" t="s">
        <v>340</v>
      </c>
      <c r="BUR56" s="181" t="s">
        <v>340</v>
      </c>
      <c r="BUS56" s="181" t="s">
        <v>340</v>
      </c>
      <c r="BUT56" s="181" t="s">
        <v>340</v>
      </c>
      <c r="BUU56" s="181" t="s">
        <v>340</v>
      </c>
      <c r="BUV56" s="181" t="s">
        <v>340</v>
      </c>
      <c r="BUW56" s="181" t="s">
        <v>340</v>
      </c>
      <c r="BUX56" s="181" t="s">
        <v>340</v>
      </c>
      <c r="BUY56" s="181" t="s">
        <v>340</v>
      </c>
      <c r="BUZ56" s="181" t="s">
        <v>340</v>
      </c>
      <c r="BVA56" s="181" t="s">
        <v>340</v>
      </c>
      <c r="BVB56" s="181" t="s">
        <v>340</v>
      </c>
      <c r="BVC56" s="181" t="s">
        <v>340</v>
      </c>
      <c r="BVD56" s="181" t="s">
        <v>340</v>
      </c>
      <c r="BVE56" s="181" t="s">
        <v>340</v>
      </c>
      <c r="BVF56" s="181" t="s">
        <v>340</v>
      </c>
      <c r="BVG56" s="181" t="s">
        <v>340</v>
      </c>
      <c r="BVH56" s="181" t="s">
        <v>340</v>
      </c>
      <c r="BVI56" s="181" t="s">
        <v>340</v>
      </c>
      <c r="BVJ56" s="181" t="s">
        <v>340</v>
      </c>
      <c r="BVK56" s="181" t="s">
        <v>340</v>
      </c>
      <c r="BVL56" s="181" t="s">
        <v>340</v>
      </c>
      <c r="BVM56" s="181" t="s">
        <v>340</v>
      </c>
      <c r="BVN56" s="181" t="s">
        <v>340</v>
      </c>
      <c r="BVO56" s="181" t="s">
        <v>340</v>
      </c>
      <c r="BVP56" s="181" t="s">
        <v>340</v>
      </c>
      <c r="BVQ56" s="181" t="s">
        <v>340</v>
      </c>
      <c r="BVR56" s="181" t="s">
        <v>340</v>
      </c>
      <c r="BVS56" s="181" t="s">
        <v>340</v>
      </c>
      <c r="BVT56" s="181" t="s">
        <v>340</v>
      </c>
      <c r="BVU56" s="181" t="s">
        <v>340</v>
      </c>
      <c r="BVV56" s="181" t="s">
        <v>340</v>
      </c>
      <c r="BVW56" s="181" t="s">
        <v>340</v>
      </c>
      <c r="BVX56" s="181" t="s">
        <v>340</v>
      </c>
      <c r="BVY56" s="181" t="s">
        <v>340</v>
      </c>
      <c r="BVZ56" s="181" t="s">
        <v>340</v>
      </c>
      <c r="BWA56" s="181" t="s">
        <v>340</v>
      </c>
      <c r="BWB56" s="181" t="s">
        <v>340</v>
      </c>
      <c r="BWC56" s="181" t="s">
        <v>340</v>
      </c>
      <c r="BWD56" s="181" t="s">
        <v>340</v>
      </c>
      <c r="BWE56" s="181" t="s">
        <v>340</v>
      </c>
      <c r="BWF56" s="181" t="s">
        <v>340</v>
      </c>
      <c r="BWG56" s="181" t="s">
        <v>340</v>
      </c>
      <c r="BWH56" s="181" t="s">
        <v>340</v>
      </c>
      <c r="BWI56" s="181" t="s">
        <v>340</v>
      </c>
      <c r="BWJ56" s="181" t="s">
        <v>340</v>
      </c>
      <c r="BWK56" s="181" t="s">
        <v>340</v>
      </c>
      <c r="BWL56" s="181" t="s">
        <v>340</v>
      </c>
      <c r="BWM56" s="181" t="s">
        <v>340</v>
      </c>
      <c r="BWN56" s="181" t="s">
        <v>340</v>
      </c>
      <c r="BWO56" s="181" t="s">
        <v>340</v>
      </c>
      <c r="BWP56" s="181" t="s">
        <v>340</v>
      </c>
      <c r="BWQ56" s="181" t="s">
        <v>340</v>
      </c>
      <c r="BWR56" s="181" t="s">
        <v>340</v>
      </c>
      <c r="BWS56" s="181" t="s">
        <v>340</v>
      </c>
      <c r="BWT56" s="181" t="s">
        <v>340</v>
      </c>
      <c r="BWU56" s="181" t="s">
        <v>340</v>
      </c>
      <c r="BWV56" s="181" t="s">
        <v>340</v>
      </c>
      <c r="BWW56" s="181" t="s">
        <v>340</v>
      </c>
      <c r="BWX56" s="181" t="s">
        <v>340</v>
      </c>
      <c r="BWY56" s="181" t="s">
        <v>340</v>
      </c>
      <c r="BWZ56" s="181" t="s">
        <v>340</v>
      </c>
      <c r="BXA56" s="181" t="s">
        <v>340</v>
      </c>
      <c r="BXB56" s="181" t="s">
        <v>340</v>
      </c>
      <c r="BXC56" s="181" t="s">
        <v>340</v>
      </c>
      <c r="BXD56" s="181" t="s">
        <v>340</v>
      </c>
      <c r="BXE56" s="181" t="s">
        <v>340</v>
      </c>
      <c r="BXF56" s="181" t="s">
        <v>340</v>
      </c>
      <c r="BXG56" s="181" t="s">
        <v>340</v>
      </c>
      <c r="BXH56" s="181" t="s">
        <v>340</v>
      </c>
      <c r="BXI56" s="181" t="s">
        <v>340</v>
      </c>
      <c r="BXJ56" s="181" t="s">
        <v>340</v>
      </c>
      <c r="BXK56" s="181" t="s">
        <v>340</v>
      </c>
      <c r="BXL56" s="181" t="s">
        <v>340</v>
      </c>
      <c r="BXM56" s="181" t="s">
        <v>340</v>
      </c>
      <c r="BXN56" s="181" t="s">
        <v>340</v>
      </c>
      <c r="BXO56" s="181" t="s">
        <v>340</v>
      </c>
      <c r="BXP56" s="181" t="s">
        <v>340</v>
      </c>
      <c r="BXQ56" s="181" t="s">
        <v>340</v>
      </c>
      <c r="BXR56" s="181" t="s">
        <v>340</v>
      </c>
      <c r="BXS56" s="181" t="s">
        <v>340</v>
      </c>
      <c r="BXT56" s="181" t="s">
        <v>340</v>
      </c>
      <c r="BXU56" s="181" t="s">
        <v>340</v>
      </c>
      <c r="BXV56" s="181" t="s">
        <v>340</v>
      </c>
      <c r="BXW56" s="181" t="s">
        <v>340</v>
      </c>
      <c r="BXX56" s="181" t="s">
        <v>340</v>
      </c>
      <c r="BXY56" s="181" t="s">
        <v>340</v>
      </c>
      <c r="BXZ56" s="181" t="s">
        <v>340</v>
      </c>
      <c r="BYA56" s="181" t="s">
        <v>340</v>
      </c>
      <c r="BYB56" s="181" t="s">
        <v>340</v>
      </c>
      <c r="BYC56" s="181" t="s">
        <v>340</v>
      </c>
      <c r="BYD56" s="181" t="s">
        <v>340</v>
      </c>
      <c r="BYE56" s="181" t="s">
        <v>340</v>
      </c>
      <c r="BYF56" s="181" t="s">
        <v>340</v>
      </c>
      <c r="BYG56" s="181" t="s">
        <v>340</v>
      </c>
      <c r="BYH56" s="181" t="s">
        <v>340</v>
      </c>
      <c r="BYI56" s="181" t="s">
        <v>340</v>
      </c>
      <c r="BYJ56" s="181" t="s">
        <v>340</v>
      </c>
      <c r="BYK56" s="181" t="s">
        <v>340</v>
      </c>
      <c r="BYL56" s="181" t="s">
        <v>340</v>
      </c>
      <c r="BYM56" s="181" t="s">
        <v>340</v>
      </c>
      <c r="BYN56" s="181" t="s">
        <v>340</v>
      </c>
      <c r="BYO56" s="181" t="s">
        <v>340</v>
      </c>
      <c r="BYP56" s="181" t="s">
        <v>340</v>
      </c>
      <c r="BYQ56" s="181" t="s">
        <v>340</v>
      </c>
      <c r="BYR56" s="181" t="s">
        <v>340</v>
      </c>
      <c r="BYS56" s="181" t="s">
        <v>340</v>
      </c>
      <c r="BYT56" s="181" t="s">
        <v>340</v>
      </c>
      <c r="BYU56" s="181" t="s">
        <v>340</v>
      </c>
      <c r="BYV56" s="181" t="s">
        <v>340</v>
      </c>
      <c r="BYW56" s="181" t="s">
        <v>340</v>
      </c>
      <c r="BYX56" s="181" t="s">
        <v>340</v>
      </c>
      <c r="BYY56" s="181" t="s">
        <v>340</v>
      </c>
      <c r="BYZ56" s="181" t="s">
        <v>340</v>
      </c>
      <c r="BZA56" s="181" t="s">
        <v>340</v>
      </c>
      <c r="BZB56" s="181" t="s">
        <v>340</v>
      </c>
      <c r="BZC56" s="181" t="s">
        <v>340</v>
      </c>
      <c r="BZD56" s="181" t="s">
        <v>340</v>
      </c>
      <c r="BZE56" s="181" t="s">
        <v>340</v>
      </c>
      <c r="BZF56" s="181" t="s">
        <v>340</v>
      </c>
      <c r="BZG56" s="181" t="s">
        <v>340</v>
      </c>
      <c r="BZH56" s="181" t="s">
        <v>340</v>
      </c>
      <c r="BZI56" s="181" t="s">
        <v>340</v>
      </c>
      <c r="BZJ56" s="181" t="s">
        <v>340</v>
      </c>
      <c r="BZK56" s="181" t="s">
        <v>340</v>
      </c>
      <c r="BZL56" s="181" t="s">
        <v>340</v>
      </c>
      <c r="BZM56" s="181" t="s">
        <v>340</v>
      </c>
      <c r="BZN56" s="181" t="s">
        <v>340</v>
      </c>
      <c r="BZO56" s="181" t="s">
        <v>340</v>
      </c>
      <c r="BZP56" s="181" t="s">
        <v>340</v>
      </c>
      <c r="BZQ56" s="181" t="s">
        <v>340</v>
      </c>
      <c r="BZR56" s="181" t="s">
        <v>340</v>
      </c>
      <c r="BZS56" s="181" t="s">
        <v>340</v>
      </c>
      <c r="BZT56" s="181" t="s">
        <v>340</v>
      </c>
      <c r="BZU56" s="181" t="s">
        <v>340</v>
      </c>
      <c r="BZV56" s="181" t="s">
        <v>340</v>
      </c>
      <c r="BZW56" s="181" t="s">
        <v>340</v>
      </c>
      <c r="BZX56" s="181" t="s">
        <v>340</v>
      </c>
      <c r="BZY56" s="181" t="s">
        <v>340</v>
      </c>
      <c r="BZZ56" s="181" t="s">
        <v>340</v>
      </c>
      <c r="CAA56" s="181" t="s">
        <v>340</v>
      </c>
      <c r="CAB56" s="181" t="s">
        <v>340</v>
      </c>
      <c r="CAC56" s="181" t="s">
        <v>340</v>
      </c>
      <c r="CAD56" s="181" t="s">
        <v>340</v>
      </c>
      <c r="CAE56" s="181" t="s">
        <v>340</v>
      </c>
      <c r="CAF56" s="181" t="s">
        <v>340</v>
      </c>
      <c r="CAG56" s="181" t="s">
        <v>340</v>
      </c>
      <c r="CAH56" s="181" t="s">
        <v>340</v>
      </c>
      <c r="CAI56" s="181" t="s">
        <v>340</v>
      </c>
      <c r="CAJ56" s="181" t="s">
        <v>340</v>
      </c>
      <c r="CAK56" s="181" t="s">
        <v>340</v>
      </c>
      <c r="CAL56" s="181" t="s">
        <v>340</v>
      </c>
      <c r="CAM56" s="181" t="s">
        <v>340</v>
      </c>
      <c r="CAN56" s="181" t="s">
        <v>340</v>
      </c>
      <c r="CAO56" s="181" t="s">
        <v>340</v>
      </c>
      <c r="CAP56" s="181" t="s">
        <v>340</v>
      </c>
      <c r="CAQ56" s="181" t="s">
        <v>340</v>
      </c>
      <c r="CAR56" s="181" t="s">
        <v>340</v>
      </c>
      <c r="CAS56" s="181" t="s">
        <v>340</v>
      </c>
      <c r="CAT56" s="181" t="s">
        <v>340</v>
      </c>
      <c r="CAU56" s="181" t="s">
        <v>340</v>
      </c>
      <c r="CAV56" s="181" t="s">
        <v>340</v>
      </c>
      <c r="CAW56" s="181" t="s">
        <v>340</v>
      </c>
      <c r="CAX56" s="181" t="s">
        <v>340</v>
      </c>
      <c r="CAY56" s="181" t="s">
        <v>340</v>
      </c>
      <c r="CAZ56" s="181" t="s">
        <v>340</v>
      </c>
      <c r="CBA56" s="181" t="s">
        <v>340</v>
      </c>
      <c r="CBB56" s="181" t="s">
        <v>340</v>
      </c>
      <c r="CBC56" s="181" t="s">
        <v>340</v>
      </c>
      <c r="CBD56" s="181" t="s">
        <v>340</v>
      </c>
      <c r="CBE56" s="181" t="s">
        <v>340</v>
      </c>
      <c r="CBF56" s="181" t="s">
        <v>340</v>
      </c>
      <c r="CBG56" s="181" t="s">
        <v>340</v>
      </c>
      <c r="CBH56" s="181" t="s">
        <v>340</v>
      </c>
      <c r="CBI56" s="181" t="s">
        <v>340</v>
      </c>
      <c r="CBJ56" s="181" t="s">
        <v>340</v>
      </c>
      <c r="CBK56" s="181" t="s">
        <v>340</v>
      </c>
      <c r="CBL56" s="181" t="s">
        <v>340</v>
      </c>
      <c r="CBM56" s="181" t="s">
        <v>340</v>
      </c>
      <c r="CBN56" s="181" t="s">
        <v>340</v>
      </c>
      <c r="CBO56" s="181" t="s">
        <v>340</v>
      </c>
      <c r="CBP56" s="181" t="s">
        <v>340</v>
      </c>
      <c r="CBQ56" s="181" t="s">
        <v>340</v>
      </c>
      <c r="CBR56" s="181" t="s">
        <v>340</v>
      </c>
      <c r="CBS56" s="181" t="s">
        <v>340</v>
      </c>
      <c r="CBT56" s="181" t="s">
        <v>340</v>
      </c>
      <c r="CBU56" s="181" t="s">
        <v>340</v>
      </c>
      <c r="CBV56" s="181" t="s">
        <v>340</v>
      </c>
      <c r="CBW56" s="181" t="s">
        <v>340</v>
      </c>
      <c r="CBX56" s="181" t="s">
        <v>340</v>
      </c>
      <c r="CBY56" s="181" t="s">
        <v>340</v>
      </c>
      <c r="CBZ56" s="181" t="s">
        <v>340</v>
      </c>
      <c r="CCA56" s="181" t="s">
        <v>340</v>
      </c>
      <c r="CCB56" s="181" t="s">
        <v>340</v>
      </c>
      <c r="CCC56" s="181" t="s">
        <v>340</v>
      </c>
      <c r="CCD56" s="181" t="s">
        <v>340</v>
      </c>
      <c r="CCE56" s="181" t="s">
        <v>340</v>
      </c>
      <c r="CCF56" s="181" t="s">
        <v>340</v>
      </c>
      <c r="CCG56" s="181" t="s">
        <v>340</v>
      </c>
      <c r="CCH56" s="181" t="s">
        <v>340</v>
      </c>
      <c r="CCI56" s="181" t="s">
        <v>340</v>
      </c>
      <c r="CCJ56" s="181" t="s">
        <v>340</v>
      </c>
      <c r="CCK56" s="181" t="s">
        <v>340</v>
      </c>
      <c r="CCL56" s="181" t="s">
        <v>340</v>
      </c>
      <c r="CCM56" s="181" t="s">
        <v>340</v>
      </c>
      <c r="CCN56" s="181" t="s">
        <v>340</v>
      </c>
      <c r="CCO56" s="181" t="s">
        <v>340</v>
      </c>
      <c r="CCP56" s="181" t="s">
        <v>340</v>
      </c>
      <c r="CCQ56" s="181" t="s">
        <v>340</v>
      </c>
      <c r="CCR56" s="181" t="s">
        <v>340</v>
      </c>
      <c r="CCS56" s="181" t="s">
        <v>340</v>
      </c>
      <c r="CCT56" s="181" t="s">
        <v>340</v>
      </c>
      <c r="CCU56" s="181" t="s">
        <v>340</v>
      </c>
      <c r="CCV56" s="181" t="s">
        <v>340</v>
      </c>
      <c r="CCW56" s="181" t="s">
        <v>340</v>
      </c>
      <c r="CCX56" s="181" t="s">
        <v>340</v>
      </c>
      <c r="CCY56" s="181" t="s">
        <v>340</v>
      </c>
      <c r="CCZ56" s="181" t="s">
        <v>340</v>
      </c>
      <c r="CDA56" s="181" t="s">
        <v>340</v>
      </c>
      <c r="CDB56" s="181" t="s">
        <v>340</v>
      </c>
      <c r="CDC56" s="181" t="s">
        <v>340</v>
      </c>
      <c r="CDD56" s="181" t="s">
        <v>340</v>
      </c>
      <c r="CDE56" s="181" t="s">
        <v>340</v>
      </c>
      <c r="CDF56" s="181" t="s">
        <v>340</v>
      </c>
      <c r="CDG56" s="181" t="s">
        <v>340</v>
      </c>
      <c r="CDH56" s="181" t="s">
        <v>340</v>
      </c>
      <c r="CDI56" s="181" t="s">
        <v>340</v>
      </c>
      <c r="CDJ56" s="181" t="s">
        <v>340</v>
      </c>
      <c r="CDK56" s="181" t="s">
        <v>340</v>
      </c>
      <c r="CDL56" s="181" t="s">
        <v>340</v>
      </c>
      <c r="CDM56" s="181" t="s">
        <v>340</v>
      </c>
      <c r="CDN56" s="181" t="s">
        <v>340</v>
      </c>
      <c r="CDO56" s="181" t="s">
        <v>340</v>
      </c>
      <c r="CDP56" s="181" t="s">
        <v>340</v>
      </c>
      <c r="CDQ56" s="181" t="s">
        <v>340</v>
      </c>
      <c r="CDR56" s="181" t="s">
        <v>340</v>
      </c>
      <c r="CDS56" s="181" t="s">
        <v>340</v>
      </c>
      <c r="CDT56" s="181" t="s">
        <v>340</v>
      </c>
      <c r="CDU56" s="181" t="s">
        <v>340</v>
      </c>
      <c r="CDV56" s="181" t="s">
        <v>340</v>
      </c>
      <c r="CDW56" s="181" t="s">
        <v>340</v>
      </c>
      <c r="CDX56" s="181" t="s">
        <v>340</v>
      </c>
      <c r="CDY56" s="181" t="s">
        <v>340</v>
      </c>
      <c r="CDZ56" s="181" t="s">
        <v>340</v>
      </c>
      <c r="CEA56" s="181" t="s">
        <v>340</v>
      </c>
      <c r="CEB56" s="181" t="s">
        <v>340</v>
      </c>
      <c r="CEC56" s="181" t="s">
        <v>340</v>
      </c>
      <c r="CED56" s="181" t="s">
        <v>340</v>
      </c>
      <c r="CEE56" s="181" t="s">
        <v>340</v>
      </c>
      <c r="CEF56" s="181" t="s">
        <v>340</v>
      </c>
      <c r="CEG56" s="181" t="s">
        <v>340</v>
      </c>
      <c r="CEH56" s="181" t="s">
        <v>340</v>
      </c>
      <c r="CEI56" s="181" t="s">
        <v>340</v>
      </c>
      <c r="CEJ56" s="181" t="s">
        <v>340</v>
      </c>
      <c r="CEK56" s="181" t="s">
        <v>340</v>
      </c>
      <c r="CEL56" s="181" t="s">
        <v>340</v>
      </c>
      <c r="CEM56" s="181" t="s">
        <v>340</v>
      </c>
      <c r="CEN56" s="181" t="s">
        <v>340</v>
      </c>
      <c r="CEO56" s="181" t="s">
        <v>340</v>
      </c>
      <c r="CEP56" s="181" t="s">
        <v>340</v>
      </c>
      <c r="CEQ56" s="181" t="s">
        <v>340</v>
      </c>
      <c r="CER56" s="181" t="s">
        <v>340</v>
      </c>
      <c r="CES56" s="181" t="s">
        <v>340</v>
      </c>
      <c r="CET56" s="181" t="s">
        <v>340</v>
      </c>
      <c r="CEU56" s="181" t="s">
        <v>340</v>
      </c>
      <c r="CEV56" s="181" t="s">
        <v>340</v>
      </c>
      <c r="CEW56" s="181" t="s">
        <v>340</v>
      </c>
      <c r="CEX56" s="181" t="s">
        <v>340</v>
      </c>
      <c r="CEY56" s="181" t="s">
        <v>340</v>
      </c>
      <c r="CEZ56" s="181" t="s">
        <v>340</v>
      </c>
      <c r="CFA56" s="181" t="s">
        <v>340</v>
      </c>
      <c r="CFB56" s="181" t="s">
        <v>340</v>
      </c>
      <c r="CFC56" s="181" t="s">
        <v>340</v>
      </c>
      <c r="CFD56" s="181" t="s">
        <v>340</v>
      </c>
      <c r="CFE56" s="181" t="s">
        <v>340</v>
      </c>
      <c r="CFF56" s="181" t="s">
        <v>340</v>
      </c>
      <c r="CFG56" s="181" t="s">
        <v>340</v>
      </c>
      <c r="CFH56" s="181" t="s">
        <v>340</v>
      </c>
      <c r="CFI56" s="181" t="s">
        <v>340</v>
      </c>
      <c r="CFJ56" s="181" t="s">
        <v>340</v>
      </c>
      <c r="CFK56" s="181" t="s">
        <v>340</v>
      </c>
      <c r="CFL56" s="181" t="s">
        <v>340</v>
      </c>
      <c r="CFM56" s="181" t="s">
        <v>340</v>
      </c>
      <c r="CFN56" s="181" t="s">
        <v>340</v>
      </c>
      <c r="CFO56" s="181" t="s">
        <v>340</v>
      </c>
      <c r="CFP56" s="181" t="s">
        <v>340</v>
      </c>
      <c r="CFQ56" s="181" t="s">
        <v>340</v>
      </c>
      <c r="CFR56" s="181" t="s">
        <v>340</v>
      </c>
      <c r="CFS56" s="181" t="s">
        <v>340</v>
      </c>
      <c r="CFT56" s="181" t="s">
        <v>340</v>
      </c>
      <c r="CFU56" s="181" t="s">
        <v>340</v>
      </c>
      <c r="CFV56" s="181" t="s">
        <v>340</v>
      </c>
      <c r="CFW56" s="181" t="s">
        <v>340</v>
      </c>
      <c r="CFX56" s="181" t="s">
        <v>340</v>
      </c>
      <c r="CFY56" s="181" t="s">
        <v>340</v>
      </c>
      <c r="CFZ56" s="181" t="s">
        <v>340</v>
      </c>
      <c r="CGA56" s="181" t="s">
        <v>340</v>
      </c>
      <c r="CGB56" s="181" t="s">
        <v>340</v>
      </c>
      <c r="CGC56" s="181" t="s">
        <v>340</v>
      </c>
      <c r="CGD56" s="181" t="s">
        <v>340</v>
      </c>
      <c r="CGE56" s="181" t="s">
        <v>340</v>
      </c>
      <c r="CGF56" s="181" t="s">
        <v>340</v>
      </c>
      <c r="CGG56" s="181" t="s">
        <v>340</v>
      </c>
      <c r="CGH56" s="181" t="s">
        <v>340</v>
      </c>
      <c r="CGI56" s="181" t="s">
        <v>340</v>
      </c>
      <c r="CGJ56" s="181" t="s">
        <v>340</v>
      </c>
      <c r="CGK56" s="181" t="s">
        <v>340</v>
      </c>
      <c r="CGL56" s="181" t="s">
        <v>340</v>
      </c>
      <c r="CGM56" s="181" t="s">
        <v>340</v>
      </c>
      <c r="CGN56" s="181" t="s">
        <v>340</v>
      </c>
      <c r="CGO56" s="181" t="s">
        <v>340</v>
      </c>
      <c r="CGP56" s="181" t="s">
        <v>340</v>
      </c>
      <c r="CGQ56" s="181" t="s">
        <v>340</v>
      </c>
      <c r="CGR56" s="181" t="s">
        <v>340</v>
      </c>
      <c r="CGS56" s="181" t="s">
        <v>340</v>
      </c>
      <c r="CGT56" s="181" t="s">
        <v>340</v>
      </c>
      <c r="CGU56" s="181" t="s">
        <v>340</v>
      </c>
      <c r="CGV56" s="181" t="s">
        <v>340</v>
      </c>
      <c r="CGW56" s="181" t="s">
        <v>340</v>
      </c>
      <c r="CGX56" s="181" t="s">
        <v>340</v>
      </c>
      <c r="CGY56" s="181" t="s">
        <v>340</v>
      </c>
      <c r="CGZ56" s="181" t="s">
        <v>340</v>
      </c>
      <c r="CHA56" s="181" t="s">
        <v>340</v>
      </c>
      <c r="CHB56" s="181" t="s">
        <v>340</v>
      </c>
      <c r="CHC56" s="181" t="s">
        <v>340</v>
      </c>
      <c r="CHD56" s="181" t="s">
        <v>340</v>
      </c>
      <c r="CHE56" s="181" t="s">
        <v>340</v>
      </c>
      <c r="CHF56" s="181" t="s">
        <v>340</v>
      </c>
      <c r="CHG56" s="181" t="s">
        <v>340</v>
      </c>
      <c r="CHH56" s="181" t="s">
        <v>340</v>
      </c>
      <c r="CHI56" s="181" t="s">
        <v>340</v>
      </c>
      <c r="CHJ56" s="181" t="s">
        <v>340</v>
      </c>
      <c r="CHK56" s="181" t="s">
        <v>340</v>
      </c>
      <c r="CHL56" s="181" t="s">
        <v>340</v>
      </c>
      <c r="CHM56" s="181" t="s">
        <v>340</v>
      </c>
      <c r="CHN56" s="181" t="s">
        <v>340</v>
      </c>
      <c r="CHO56" s="181" t="s">
        <v>340</v>
      </c>
      <c r="CHP56" s="181" t="s">
        <v>340</v>
      </c>
      <c r="CHQ56" s="181" t="s">
        <v>340</v>
      </c>
      <c r="CHR56" s="181" t="s">
        <v>340</v>
      </c>
      <c r="CHS56" s="181" t="s">
        <v>340</v>
      </c>
      <c r="CHT56" s="181" t="s">
        <v>340</v>
      </c>
      <c r="CHU56" s="181" t="s">
        <v>340</v>
      </c>
      <c r="CHV56" s="181" t="s">
        <v>340</v>
      </c>
      <c r="CHW56" s="181" t="s">
        <v>340</v>
      </c>
      <c r="CHX56" s="181" t="s">
        <v>340</v>
      </c>
      <c r="CHY56" s="181" t="s">
        <v>340</v>
      </c>
      <c r="CHZ56" s="181" t="s">
        <v>340</v>
      </c>
      <c r="CIA56" s="181" t="s">
        <v>340</v>
      </c>
      <c r="CIB56" s="181" t="s">
        <v>340</v>
      </c>
      <c r="CIC56" s="181" t="s">
        <v>340</v>
      </c>
      <c r="CID56" s="181" t="s">
        <v>340</v>
      </c>
      <c r="CIE56" s="181" t="s">
        <v>340</v>
      </c>
      <c r="CIF56" s="181" t="s">
        <v>340</v>
      </c>
      <c r="CIG56" s="181" t="s">
        <v>340</v>
      </c>
      <c r="CIH56" s="181" t="s">
        <v>340</v>
      </c>
      <c r="CII56" s="181" t="s">
        <v>340</v>
      </c>
      <c r="CIJ56" s="181" t="s">
        <v>340</v>
      </c>
      <c r="CIK56" s="181" t="s">
        <v>340</v>
      </c>
      <c r="CIL56" s="181" t="s">
        <v>340</v>
      </c>
      <c r="CIM56" s="181" t="s">
        <v>340</v>
      </c>
      <c r="CIN56" s="181" t="s">
        <v>340</v>
      </c>
      <c r="CIO56" s="181" t="s">
        <v>340</v>
      </c>
      <c r="CIP56" s="181" t="s">
        <v>340</v>
      </c>
      <c r="CIQ56" s="181" t="s">
        <v>340</v>
      </c>
      <c r="CIR56" s="181" t="s">
        <v>340</v>
      </c>
      <c r="CIS56" s="181" t="s">
        <v>340</v>
      </c>
      <c r="CIT56" s="181" t="s">
        <v>340</v>
      </c>
      <c r="CIU56" s="181" t="s">
        <v>340</v>
      </c>
      <c r="CIV56" s="181" t="s">
        <v>340</v>
      </c>
      <c r="CIW56" s="181" t="s">
        <v>340</v>
      </c>
      <c r="CIX56" s="181" t="s">
        <v>340</v>
      </c>
      <c r="CIY56" s="181" t="s">
        <v>340</v>
      </c>
      <c r="CIZ56" s="181" t="s">
        <v>340</v>
      </c>
      <c r="CJA56" s="181" t="s">
        <v>340</v>
      </c>
      <c r="CJB56" s="181" t="s">
        <v>340</v>
      </c>
      <c r="CJC56" s="181" t="s">
        <v>340</v>
      </c>
      <c r="CJD56" s="181" t="s">
        <v>340</v>
      </c>
      <c r="CJE56" s="181" t="s">
        <v>340</v>
      </c>
      <c r="CJF56" s="181" t="s">
        <v>340</v>
      </c>
      <c r="CJG56" s="181" t="s">
        <v>340</v>
      </c>
      <c r="CJH56" s="181" t="s">
        <v>340</v>
      </c>
      <c r="CJI56" s="181" t="s">
        <v>340</v>
      </c>
      <c r="CJJ56" s="181" t="s">
        <v>340</v>
      </c>
      <c r="CJK56" s="181" t="s">
        <v>340</v>
      </c>
      <c r="CJL56" s="181" t="s">
        <v>340</v>
      </c>
      <c r="CJM56" s="181" t="s">
        <v>340</v>
      </c>
      <c r="CJN56" s="181" t="s">
        <v>340</v>
      </c>
      <c r="CJO56" s="181" t="s">
        <v>340</v>
      </c>
      <c r="CJP56" s="181" t="s">
        <v>340</v>
      </c>
      <c r="CJQ56" s="181" t="s">
        <v>340</v>
      </c>
      <c r="CJR56" s="181" t="s">
        <v>340</v>
      </c>
      <c r="CJS56" s="181" t="s">
        <v>340</v>
      </c>
      <c r="CJT56" s="181" t="s">
        <v>340</v>
      </c>
      <c r="CJU56" s="181" t="s">
        <v>340</v>
      </c>
      <c r="CJV56" s="181" t="s">
        <v>340</v>
      </c>
      <c r="CJW56" s="181" t="s">
        <v>340</v>
      </c>
      <c r="CJX56" s="181" t="s">
        <v>340</v>
      </c>
      <c r="CJY56" s="181" t="s">
        <v>340</v>
      </c>
      <c r="CJZ56" s="181" t="s">
        <v>340</v>
      </c>
      <c r="CKA56" s="181" t="s">
        <v>340</v>
      </c>
      <c r="CKB56" s="181" t="s">
        <v>340</v>
      </c>
      <c r="CKC56" s="181" t="s">
        <v>340</v>
      </c>
      <c r="CKD56" s="181" t="s">
        <v>340</v>
      </c>
      <c r="CKE56" s="181" t="s">
        <v>340</v>
      </c>
      <c r="CKF56" s="181" t="s">
        <v>340</v>
      </c>
      <c r="CKG56" s="181" t="s">
        <v>340</v>
      </c>
      <c r="CKH56" s="181" t="s">
        <v>340</v>
      </c>
      <c r="CKI56" s="181" t="s">
        <v>340</v>
      </c>
      <c r="CKJ56" s="181" t="s">
        <v>340</v>
      </c>
      <c r="CKK56" s="181" t="s">
        <v>340</v>
      </c>
      <c r="CKL56" s="181" t="s">
        <v>340</v>
      </c>
      <c r="CKM56" s="181" t="s">
        <v>340</v>
      </c>
      <c r="CKN56" s="181" t="s">
        <v>340</v>
      </c>
      <c r="CKO56" s="181" t="s">
        <v>340</v>
      </c>
      <c r="CKP56" s="181" t="s">
        <v>340</v>
      </c>
      <c r="CKQ56" s="181" t="s">
        <v>340</v>
      </c>
      <c r="CKR56" s="181" t="s">
        <v>340</v>
      </c>
      <c r="CKS56" s="181" t="s">
        <v>340</v>
      </c>
      <c r="CKT56" s="181" t="s">
        <v>340</v>
      </c>
      <c r="CKU56" s="181" t="s">
        <v>340</v>
      </c>
      <c r="CKV56" s="181" t="s">
        <v>340</v>
      </c>
      <c r="CKW56" s="181" t="s">
        <v>340</v>
      </c>
      <c r="CKX56" s="181" t="s">
        <v>340</v>
      </c>
      <c r="CKY56" s="181" t="s">
        <v>340</v>
      </c>
      <c r="CKZ56" s="181" t="s">
        <v>340</v>
      </c>
      <c r="CLA56" s="181" t="s">
        <v>340</v>
      </c>
      <c r="CLB56" s="181" t="s">
        <v>340</v>
      </c>
      <c r="CLC56" s="181" t="s">
        <v>340</v>
      </c>
      <c r="CLD56" s="181" t="s">
        <v>340</v>
      </c>
      <c r="CLE56" s="181" t="s">
        <v>340</v>
      </c>
      <c r="CLF56" s="181" t="s">
        <v>340</v>
      </c>
      <c r="CLG56" s="181" t="s">
        <v>340</v>
      </c>
      <c r="CLH56" s="181" t="s">
        <v>340</v>
      </c>
      <c r="CLI56" s="181" t="s">
        <v>340</v>
      </c>
      <c r="CLJ56" s="181" t="s">
        <v>340</v>
      </c>
      <c r="CLK56" s="181" t="s">
        <v>340</v>
      </c>
      <c r="CLL56" s="181" t="s">
        <v>340</v>
      </c>
      <c r="CLM56" s="181" t="s">
        <v>340</v>
      </c>
      <c r="CLN56" s="181" t="s">
        <v>340</v>
      </c>
      <c r="CLO56" s="181" t="s">
        <v>340</v>
      </c>
      <c r="CLP56" s="181" t="s">
        <v>340</v>
      </c>
      <c r="CLQ56" s="181" t="s">
        <v>340</v>
      </c>
      <c r="CLR56" s="181" t="s">
        <v>340</v>
      </c>
      <c r="CLS56" s="181" t="s">
        <v>340</v>
      </c>
      <c r="CLT56" s="181" t="s">
        <v>340</v>
      </c>
      <c r="CLU56" s="181" t="s">
        <v>340</v>
      </c>
      <c r="CLV56" s="181" t="s">
        <v>340</v>
      </c>
      <c r="CLW56" s="181" t="s">
        <v>340</v>
      </c>
      <c r="CLX56" s="181" t="s">
        <v>340</v>
      </c>
      <c r="CLY56" s="181" t="s">
        <v>340</v>
      </c>
      <c r="CLZ56" s="181" t="s">
        <v>340</v>
      </c>
      <c r="CMA56" s="181" t="s">
        <v>340</v>
      </c>
      <c r="CMB56" s="181" t="s">
        <v>340</v>
      </c>
      <c r="CMC56" s="181" t="s">
        <v>340</v>
      </c>
      <c r="CMD56" s="181" t="s">
        <v>340</v>
      </c>
      <c r="CME56" s="181" t="s">
        <v>340</v>
      </c>
      <c r="CMF56" s="181" t="s">
        <v>340</v>
      </c>
      <c r="CMG56" s="181" t="s">
        <v>340</v>
      </c>
      <c r="CMH56" s="181" t="s">
        <v>340</v>
      </c>
      <c r="CMI56" s="181" t="s">
        <v>340</v>
      </c>
      <c r="CMJ56" s="181" t="s">
        <v>340</v>
      </c>
      <c r="CMK56" s="181" t="s">
        <v>340</v>
      </c>
      <c r="CML56" s="181" t="s">
        <v>340</v>
      </c>
      <c r="CMM56" s="181" t="s">
        <v>340</v>
      </c>
      <c r="CMN56" s="181" t="s">
        <v>340</v>
      </c>
      <c r="CMO56" s="181" t="s">
        <v>340</v>
      </c>
      <c r="CMP56" s="181" t="s">
        <v>340</v>
      </c>
      <c r="CMQ56" s="181" t="s">
        <v>340</v>
      </c>
      <c r="CMR56" s="181" t="s">
        <v>340</v>
      </c>
      <c r="CMS56" s="181" t="s">
        <v>340</v>
      </c>
      <c r="CMT56" s="181" t="s">
        <v>340</v>
      </c>
      <c r="CMU56" s="181" t="s">
        <v>340</v>
      </c>
      <c r="CMV56" s="181" t="s">
        <v>340</v>
      </c>
      <c r="CMW56" s="181" t="s">
        <v>340</v>
      </c>
      <c r="CMX56" s="181" t="s">
        <v>340</v>
      </c>
      <c r="CMY56" s="181" t="s">
        <v>340</v>
      </c>
      <c r="CMZ56" s="181" t="s">
        <v>340</v>
      </c>
      <c r="CNA56" s="181" t="s">
        <v>340</v>
      </c>
      <c r="CNB56" s="181" t="s">
        <v>340</v>
      </c>
      <c r="CNC56" s="181" t="s">
        <v>340</v>
      </c>
      <c r="CND56" s="181" t="s">
        <v>340</v>
      </c>
      <c r="CNE56" s="181" t="s">
        <v>340</v>
      </c>
      <c r="CNF56" s="181" t="s">
        <v>340</v>
      </c>
      <c r="CNG56" s="181" t="s">
        <v>340</v>
      </c>
      <c r="CNH56" s="181" t="s">
        <v>340</v>
      </c>
      <c r="CNI56" s="181" t="s">
        <v>340</v>
      </c>
      <c r="CNJ56" s="181" t="s">
        <v>340</v>
      </c>
      <c r="CNK56" s="181" t="s">
        <v>340</v>
      </c>
      <c r="CNL56" s="181" t="s">
        <v>340</v>
      </c>
      <c r="CNM56" s="181" t="s">
        <v>340</v>
      </c>
      <c r="CNN56" s="181" t="s">
        <v>340</v>
      </c>
      <c r="CNO56" s="181" t="s">
        <v>340</v>
      </c>
      <c r="CNP56" s="181" t="s">
        <v>340</v>
      </c>
      <c r="CNQ56" s="181" t="s">
        <v>340</v>
      </c>
      <c r="CNR56" s="181" t="s">
        <v>340</v>
      </c>
      <c r="CNS56" s="181" t="s">
        <v>340</v>
      </c>
      <c r="CNT56" s="181" t="s">
        <v>340</v>
      </c>
      <c r="CNU56" s="181" t="s">
        <v>340</v>
      </c>
      <c r="CNV56" s="181" t="s">
        <v>340</v>
      </c>
      <c r="CNW56" s="181" t="s">
        <v>340</v>
      </c>
      <c r="CNX56" s="181" t="s">
        <v>340</v>
      </c>
      <c r="CNY56" s="181" t="s">
        <v>340</v>
      </c>
      <c r="CNZ56" s="181" t="s">
        <v>340</v>
      </c>
      <c r="COA56" s="181" t="s">
        <v>340</v>
      </c>
      <c r="COB56" s="181" t="s">
        <v>340</v>
      </c>
      <c r="COC56" s="181" t="s">
        <v>340</v>
      </c>
      <c r="COD56" s="181" t="s">
        <v>340</v>
      </c>
      <c r="COE56" s="181" t="s">
        <v>340</v>
      </c>
      <c r="COF56" s="181" t="s">
        <v>340</v>
      </c>
      <c r="COG56" s="181" t="s">
        <v>340</v>
      </c>
      <c r="COH56" s="181" t="s">
        <v>340</v>
      </c>
      <c r="COI56" s="181" t="s">
        <v>340</v>
      </c>
      <c r="COJ56" s="181" t="s">
        <v>340</v>
      </c>
      <c r="COK56" s="181" t="s">
        <v>340</v>
      </c>
      <c r="COL56" s="181" t="s">
        <v>340</v>
      </c>
      <c r="COM56" s="181" t="s">
        <v>340</v>
      </c>
      <c r="CON56" s="181" t="s">
        <v>340</v>
      </c>
      <c r="COO56" s="181" t="s">
        <v>340</v>
      </c>
      <c r="COP56" s="181" t="s">
        <v>340</v>
      </c>
      <c r="COQ56" s="181" t="s">
        <v>340</v>
      </c>
      <c r="COR56" s="181" t="s">
        <v>340</v>
      </c>
      <c r="COS56" s="181" t="s">
        <v>340</v>
      </c>
      <c r="COT56" s="181" t="s">
        <v>340</v>
      </c>
      <c r="COU56" s="181" t="s">
        <v>340</v>
      </c>
      <c r="COV56" s="181" t="s">
        <v>340</v>
      </c>
      <c r="COW56" s="181" t="s">
        <v>340</v>
      </c>
      <c r="COX56" s="181" t="s">
        <v>340</v>
      </c>
      <c r="COY56" s="181" t="s">
        <v>340</v>
      </c>
      <c r="COZ56" s="181" t="s">
        <v>340</v>
      </c>
      <c r="CPA56" s="181" t="s">
        <v>340</v>
      </c>
      <c r="CPB56" s="181" t="s">
        <v>340</v>
      </c>
      <c r="CPC56" s="181" t="s">
        <v>340</v>
      </c>
      <c r="CPD56" s="181" t="s">
        <v>340</v>
      </c>
      <c r="CPE56" s="181" t="s">
        <v>340</v>
      </c>
      <c r="CPF56" s="181" t="s">
        <v>340</v>
      </c>
      <c r="CPG56" s="181" t="s">
        <v>340</v>
      </c>
      <c r="CPH56" s="181" t="s">
        <v>340</v>
      </c>
      <c r="CPI56" s="181" t="s">
        <v>340</v>
      </c>
      <c r="CPJ56" s="181" t="s">
        <v>340</v>
      </c>
      <c r="CPK56" s="181" t="s">
        <v>340</v>
      </c>
      <c r="CPL56" s="181" t="s">
        <v>340</v>
      </c>
      <c r="CPM56" s="181" t="s">
        <v>340</v>
      </c>
      <c r="CPN56" s="181" t="s">
        <v>340</v>
      </c>
      <c r="CPO56" s="181" t="s">
        <v>340</v>
      </c>
      <c r="CPP56" s="181" t="s">
        <v>340</v>
      </c>
      <c r="CPQ56" s="181" t="s">
        <v>340</v>
      </c>
      <c r="CPR56" s="181" t="s">
        <v>340</v>
      </c>
      <c r="CPS56" s="181" t="s">
        <v>340</v>
      </c>
      <c r="CPT56" s="181" t="s">
        <v>340</v>
      </c>
      <c r="CPU56" s="181" t="s">
        <v>340</v>
      </c>
      <c r="CPV56" s="181" t="s">
        <v>340</v>
      </c>
      <c r="CPW56" s="181" t="s">
        <v>340</v>
      </c>
      <c r="CPX56" s="181" t="s">
        <v>340</v>
      </c>
      <c r="CPY56" s="181" t="s">
        <v>340</v>
      </c>
      <c r="CPZ56" s="181" t="s">
        <v>340</v>
      </c>
      <c r="CQA56" s="181" t="s">
        <v>340</v>
      </c>
      <c r="CQB56" s="181" t="s">
        <v>340</v>
      </c>
      <c r="CQC56" s="181" t="s">
        <v>340</v>
      </c>
      <c r="CQD56" s="181" t="s">
        <v>340</v>
      </c>
      <c r="CQE56" s="181" t="s">
        <v>340</v>
      </c>
      <c r="CQF56" s="181" t="s">
        <v>340</v>
      </c>
      <c r="CQG56" s="181" t="s">
        <v>340</v>
      </c>
      <c r="CQH56" s="181" t="s">
        <v>340</v>
      </c>
      <c r="CQI56" s="181" t="s">
        <v>340</v>
      </c>
      <c r="CQJ56" s="181" t="s">
        <v>340</v>
      </c>
      <c r="CQK56" s="181" t="s">
        <v>340</v>
      </c>
      <c r="CQL56" s="181" t="s">
        <v>340</v>
      </c>
      <c r="CQM56" s="181" t="s">
        <v>340</v>
      </c>
      <c r="CQN56" s="181" t="s">
        <v>340</v>
      </c>
      <c r="CQO56" s="181" t="s">
        <v>340</v>
      </c>
      <c r="CQP56" s="181" t="s">
        <v>340</v>
      </c>
      <c r="CQQ56" s="181" t="s">
        <v>340</v>
      </c>
      <c r="CQR56" s="181" t="s">
        <v>340</v>
      </c>
      <c r="CQS56" s="181" t="s">
        <v>340</v>
      </c>
      <c r="CQT56" s="181" t="s">
        <v>340</v>
      </c>
      <c r="CQU56" s="181" t="s">
        <v>340</v>
      </c>
      <c r="CQV56" s="181" t="s">
        <v>340</v>
      </c>
      <c r="CQW56" s="181" t="s">
        <v>340</v>
      </c>
      <c r="CQX56" s="181" t="s">
        <v>340</v>
      </c>
      <c r="CQY56" s="181" t="s">
        <v>340</v>
      </c>
      <c r="CQZ56" s="181" t="s">
        <v>340</v>
      </c>
      <c r="CRA56" s="181" t="s">
        <v>340</v>
      </c>
      <c r="CRB56" s="181" t="s">
        <v>340</v>
      </c>
      <c r="CRC56" s="181" t="s">
        <v>340</v>
      </c>
      <c r="CRD56" s="181" t="s">
        <v>340</v>
      </c>
      <c r="CRE56" s="181" t="s">
        <v>340</v>
      </c>
      <c r="CRF56" s="181" t="s">
        <v>340</v>
      </c>
      <c r="CRG56" s="181" t="s">
        <v>340</v>
      </c>
      <c r="CRH56" s="181" t="s">
        <v>340</v>
      </c>
      <c r="CRI56" s="181" t="s">
        <v>340</v>
      </c>
      <c r="CRJ56" s="181" t="s">
        <v>340</v>
      </c>
      <c r="CRK56" s="181" t="s">
        <v>340</v>
      </c>
      <c r="CRL56" s="181" t="s">
        <v>340</v>
      </c>
      <c r="CRM56" s="181" t="s">
        <v>340</v>
      </c>
      <c r="CRN56" s="181" t="s">
        <v>340</v>
      </c>
      <c r="CRO56" s="181" t="s">
        <v>340</v>
      </c>
      <c r="CRP56" s="181" t="s">
        <v>340</v>
      </c>
      <c r="CRQ56" s="181" t="s">
        <v>340</v>
      </c>
      <c r="CRR56" s="181" t="s">
        <v>340</v>
      </c>
      <c r="CRS56" s="181" t="s">
        <v>340</v>
      </c>
      <c r="CRT56" s="181" t="s">
        <v>340</v>
      </c>
      <c r="CRU56" s="181" t="s">
        <v>340</v>
      </c>
      <c r="CRV56" s="181" t="s">
        <v>340</v>
      </c>
      <c r="CRW56" s="181" t="s">
        <v>340</v>
      </c>
      <c r="CRX56" s="181" t="s">
        <v>340</v>
      </c>
      <c r="CRY56" s="181" t="s">
        <v>340</v>
      </c>
      <c r="CRZ56" s="181" t="s">
        <v>340</v>
      </c>
      <c r="CSA56" s="181" t="s">
        <v>340</v>
      </c>
      <c r="CSB56" s="181" t="s">
        <v>340</v>
      </c>
      <c r="CSC56" s="181" t="s">
        <v>340</v>
      </c>
      <c r="CSD56" s="181" t="s">
        <v>340</v>
      </c>
      <c r="CSE56" s="181" t="s">
        <v>340</v>
      </c>
      <c r="CSF56" s="181" t="s">
        <v>340</v>
      </c>
      <c r="CSG56" s="181" t="s">
        <v>340</v>
      </c>
      <c r="CSH56" s="181" t="s">
        <v>340</v>
      </c>
      <c r="CSI56" s="181" t="s">
        <v>340</v>
      </c>
      <c r="CSJ56" s="181" t="s">
        <v>340</v>
      </c>
      <c r="CSK56" s="181" t="s">
        <v>340</v>
      </c>
      <c r="CSL56" s="181" t="s">
        <v>340</v>
      </c>
      <c r="CSM56" s="181" t="s">
        <v>340</v>
      </c>
      <c r="CSN56" s="181" t="s">
        <v>340</v>
      </c>
      <c r="CSO56" s="181" t="s">
        <v>340</v>
      </c>
      <c r="CSP56" s="181" t="s">
        <v>340</v>
      </c>
      <c r="CSQ56" s="181" t="s">
        <v>340</v>
      </c>
      <c r="CSR56" s="181" t="s">
        <v>340</v>
      </c>
      <c r="CSS56" s="181" t="s">
        <v>340</v>
      </c>
      <c r="CST56" s="181" t="s">
        <v>340</v>
      </c>
      <c r="CSU56" s="181" t="s">
        <v>340</v>
      </c>
      <c r="CSV56" s="181" t="s">
        <v>340</v>
      </c>
      <c r="CSW56" s="181" t="s">
        <v>340</v>
      </c>
      <c r="CSX56" s="181" t="s">
        <v>340</v>
      </c>
      <c r="CSY56" s="181" t="s">
        <v>340</v>
      </c>
      <c r="CSZ56" s="181" t="s">
        <v>340</v>
      </c>
      <c r="CTA56" s="181" t="s">
        <v>340</v>
      </c>
      <c r="CTB56" s="181" t="s">
        <v>340</v>
      </c>
      <c r="CTC56" s="181" t="s">
        <v>340</v>
      </c>
      <c r="CTD56" s="181" t="s">
        <v>340</v>
      </c>
      <c r="CTE56" s="181" t="s">
        <v>340</v>
      </c>
      <c r="CTF56" s="181" t="s">
        <v>340</v>
      </c>
      <c r="CTG56" s="181" t="s">
        <v>340</v>
      </c>
      <c r="CTH56" s="181" t="s">
        <v>340</v>
      </c>
      <c r="CTI56" s="181" t="s">
        <v>340</v>
      </c>
      <c r="CTJ56" s="181" t="s">
        <v>340</v>
      </c>
      <c r="CTK56" s="181" t="s">
        <v>340</v>
      </c>
      <c r="CTL56" s="181" t="s">
        <v>340</v>
      </c>
      <c r="CTM56" s="181" t="s">
        <v>340</v>
      </c>
      <c r="CTN56" s="181" t="s">
        <v>340</v>
      </c>
      <c r="CTO56" s="181" t="s">
        <v>340</v>
      </c>
      <c r="CTP56" s="181" t="s">
        <v>340</v>
      </c>
      <c r="CTQ56" s="181" t="s">
        <v>340</v>
      </c>
      <c r="CTR56" s="181" t="s">
        <v>340</v>
      </c>
      <c r="CTS56" s="181" t="s">
        <v>340</v>
      </c>
      <c r="CTT56" s="181" t="s">
        <v>340</v>
      </c>
      <c r="CTU56" s="181" t="s">
        <v>340</v>
      </c>
      <c r="CTV56" s="181" t="s">
        <v>340</v>
      </c>
      <c r="CTW56" s="181" t="s">
        <v>340</v>
      </c>
      <c r="CTX56" s="181" t="s">
        <v>340</v>
      </c>
      <c r="CTY56" s="181" t="s">
        <v>340</v>
      </c>
      <c r="CTZ56" s="181" t="s">
        <v>340</v>
      </c>
      <c r="CUA56" s="181" t="s">
        <v>340</v>
      </c>
      <c r="CUB56" s="181" t="s">
        <v>340</v>
      </c>
      <c r="CUC56" s="181" t="s">
        <v>340</v>
      </c>
      <c r="CUD56" s="181" t="s">
        <v>340</v>
      </c>
      <c r="CUE56" s="181" t="s">
        <v>340</v>
      </c>
      <c r="CUF56" s="181" t="s">
        <v>340</v>
      </c>
      <c r="CUG56" s="181" t="s">
        <v>340</v>
      </c>
      <c r="CUH56" s="181" t="s">
        <v>340</v>
      </c>
      <c r="CUI56" s="181" t="s">
        <v>340</v>
      </c>
      <c r="CUJ56" s="181" t="s">
        <v>340</v>
      </c>
      <c r="CUK56" s="181" t="s">
        <v>340</v>
      </c>
      <c r="CUL56" s="181" t="s">
        <v>340</v>
      </c>
      <c r="CUM56" s="181" t="s">
        <v>340</v>
      </c>
      <c r="CUN56" s="181" t="s">
        <v>340</v>
      </c>
      <c r="CUO56" s="181" t="s">
        <v>340</v>
      </c>
      <c r="CUP56" s="181" t="s">
        <v>340</v>
      </c>
      <c r="CUQ56" s="181" t="s">
        <v>340</v>
      </c>
      <c r="CUR56" s="181" t="s">
        <v>340</v>
      </c>
      <c r="CUS56" s="181" t="s">
        <v>340</v>
      </c>
      <c r="CUT56" s="181" t="s">
        <v>340</v>
      </c>
      <c r="CUU56" s="181" t="s">
        <v>340</v>
      </c>
      <c r="CUV56" s="181" t="s">
        <v>340</v>
      </c>
      <c r="CUW56" s="181" t="s">
        <v>340</v>
      </c>
      <c r="CUX56" s="181" t="s">
        <v>340</v>
      </c>
      <c r="CUY56" s="181" t="s">
        <v>340</v>
      </c>
      <c r="CUZ56" s="181" t="s">
        <v>340</v>
      </c>
      <c r="CVA56" s="181" t="s">
        <v>340</v>
      </c>
      <c r="CVB56" s="181" t="s">
        <v>340</v>
      </c>
      <c r="CVC56" s="181" t="s">
        <v>340</v>
      </c>
      <c r="CVD56" s="181" t="s">
        <v>340</v>
      </c>
      <c r="CVE56" s="181" t="s">
        <v>340</v>
      </c>
      <c r="CVF56" s="181" t="s">
        <v>340</v>
      </c>
      <c r="CVG56" s="181" t="s">
        <v>340</v>
      </c>
      <c r="CVH56" s="181" t="s">
        <v>340</v>
      </c>
      <c r="CVI56" s="181" t="s">
        <v>340</v>
      </c>
      <c r="CVJ56" s="181" t="s">
        <v>340</v>
      </c>
      <c r="CVK56" s="181" t="s">
        <v>340</v>
      </c>
      <c r="CVL56" s="181" t="s">
        <v>340</v>
      </c>
      <c r="CVM56" s="181" t="s">
        <v>340</v>
      </c>
      <c r="CVN56" s="181" t="s">
        <v>340</v>
      </c>
      <c r="CVO56" s="181" t="s">
        <v>340</v>
      </c>
      <c r="CVP56" s="181" t="s">
        <v>340</v>
      </c>
      <c r="CVQ56" s="181" t="s">
        <v>340</v>
      </c>
      <c r="CVR56" s="181" t="s">
        <v>340</v>
      </c>
      <c r="CVS56" s="181" t="s">
        <v>340</v>
      </c>
      <c r="CVT56" s="181" t="s">
        <v>340</v>
      </c>
      <c r="CVU56" s="181" t="s">
        <v>340</v>
      </c>
      <c r="CVV56" s="181" t="s">
        <v>340</v>
      </c>
      <c r="CVW56" s="181" t="s">
        <v>340</v>
      </c>
      <c r="CVX56" s="181" t="s">
        <v>340</v>
      </c>
      <c r="CVY56" s="181" t="s">
        <v>340</v>
      </c>
      <c r="CVZ56" s="181" t="s">
        <v>340</v>
      </c>
      <c r="CWA56" s="181" t="s">
        <v>340</v>
      </c>
      <c r="CWB56" s="181" t="s">
        <v>340</v>
      </c>
      <c r="CWC56" s="181" t="s">
        <v>340</v>
      </c>
      <c r="CWD56" s="181" t="s">
        <v>340</v>
      </c>
      <c r="CWE56" s="181" t="s">
        <v>340</v>
      </c>
      <c r="CWF56" s="181" t="s">
        <v>340</v>
      </c>
      <c r="CWG56" s="181" t="s">
        <v>340</v>
      </c>
      <c r="CWH56" s="181" t="s">
        <v>340</v>
      </c>
      <c r="CWI56" s="181" t="s">
        <v>340</v>
      </c>
      <c r="CWJ56" s="181" t="s">
        <v>340</v>
      </c>
      <c r="CWK56" s="181" t="s">
        <v>340</v>
      </c>
      <c r="CWL56" s="181" t="s">
        <v>340</v>
      </c>
      <c r="CWM56" s="181" t="s">
        <v>340</v>
      </c>
      <c r="CWN56" s="181" t="s">
        <v>340</v>
      </c>
      <c r="CWO56" s="181" t="s">
        <v>340</v>
      </c>
      <c r="CWP56" s="181" t="s">
        <v>340</v>
      </c>
      <c r="CWQ56" s="181" t="s">
        <v>340</v>
      </c>
      <c r="CWR56" s="181" t="s">
        <v>340</v>
      </c>
      <c r="CWS56" s="181" t="s">
        <v>340</v>
      </c>
      <c r="CWT56" s="181" t="s">
        <v>340</v>
      </c>
      <c r="CWU56" s="181" t="s">
        <v>340</v>
      </c>
      <c r="CWV56" s="181" t="s">
        <v>340</v>
      </c>
      <c r="CWW56" s="181" t="s">
        <v>340</v>
      </c>
      <c r="CWX56" s="181" t="s">
        <v>340</v>
      </c>
      <c r="CWY56" s="181" t="s">
        <v>340</v>
      </c>
      <c r="CWZ56" s="181" t="s">
        <v>340</v>
      </c>
      <c r="CXA56" s="181" t="s">
        <v>340</v>
      </c>
      <c r="CXB56" s="181" t="s">
        <v>340</v>
      </c>
      <c r="CXC56" s="181" t="s">
        <v>340</v>
      </c>
      <c r="CXD56" s="181" t="s">
        <v>340</v>
      </c>
      <c r="CXE56" s="181" t="s">
        <v>340</v>
      </c>
      <c r="CXF56" s="181" t="s">
        <v>340</v>
      </c>
      <c r="CXG56" s="181" t="s">
        <v>340</v>
      </c>
      <c r="CXH56" s="181" t="s">
        <v>340</v>
      </c>
      <c r="CXI56" s="181" t="s">
        <v>340</v>
      </c>
      <c r="CXJ56" s="181" t="s">
        <v>340</v>
      </c>
      <c r="CXK56" s="181" t="s">
        <v>340</v>
      </c>
      <c r="CXL56" s="181" t="s">
        <v>340</v>
      </c>
      <c r="CXM56" s="181" t="s">
        <v>340</v>
      </c>
      <c r="CXN56" s="181" t="s">
        <v>340</v>
      </c>
      <c r="CXO56" s="181" t="s">
        <v>340</v>
      </c>
      <c r="CXP56" s="181" t="s">
        <v>340</v>
      </c>
      <c r="CXQ56" s="181" t="s">
        <v>340</v>
      </c>
      <c r="CXR56" s="181" t="s">
        <v>340</v>
      </c>
      <c r="CXS56" s="181" t="s">
        <v>340</v>
      </c>
      <c r="CXT56" s="181" t="s">
        <v>340</v>
      </c>
      <c r="CXU56" s="181" t="s">
        <v>340</v>
      </c>
      <c r="CXV56" s="181" t="s">
        <v>340</v>
      </c>
      <c r="CXW56" s="181" t="s">
        <v>340</v>
      </c>
      <c r="CXX56" s="181" t="s">
        <v>340</v>
      </c>
      <c r="CXY56" s="181" t="s">
        <v>340</v>
      </c>
      <c r="CXZ56" s="181" t="s">
        <v>340</v>
      </c>
      <c r="CYA56" s="181" t="s">
        <v>340</v>
      </c>
      <c r="CYB56" s="181" t="s">
        <v>340</v>
      </c>
      <c r="CYC56" s="181" t="s">
        <v>340</v>
      </c>
      <c r="CYD56" s="181" t="s">
        <v>340</v>
      </c>
      <c r="CYE56" s="181" t="s">
        <v>340</v>
      </c>
      <c r="CYF56" s="181" t="s">
        <v>340</v>
      </c>
      <c r="CYG56" s="181" t="s">
        <v>340</v>
      </c>
      <c r="CYH56" s="181" t="s">
        <v>340</v>
      </c>
      <c r="CYI56" s="181" t="s">
        <v>340</v>
      </c>
      <c r="CYJ56" s="181" t="s">
        <v>340</v>
      </c>
      <c r="CYK56" s="181" t="s">
        <v>340</v>
      </c>
      <c r="CYL56" s="181" t="s">
        <v>340</v>
      </c>
      <c r="CYM56" s="181" t="s">
        <v>340</v>
      </c>
      <c r="CYN56" s="181" t="s">
        <v>340</v>
      </c>
      <c r="CYO56" s="181" t="s">
        <v>340</v>
      </c>
      <c r="CYP56" s="181" t="s">
        <v>340</v>
      </c>
      <c r="CYQ56" s="181" t="s">
        <v>340</v>
      </c>
      <c r="CYR56" s="181" t="s">
        <v>340</v>
      </c>
      <c r="CYS56" s="181" t="s">
        <v>340</v>
      </c>
      <c r="CYT56" s="181" t="s">
        <v>340</v>
      </c>
      <c r="CYU56" s="181" t="s">
        <v>340</v>
      </c>
      <c r="CYV56" s="181" t="s">
        <v>340</v>
      </c>
      <c r="CYW56" s="181" t="s">
        <v>340</v>
      </c>
      <c r="CYX56" s="181" t="s">
        <v>340</v>
      </c>
      <c r="CYY56" s="181" t="s">
        <v>340</v>
      </c>
      <c r="CYZ56" s="181" t="s">
        <v>340</v>
      </c>
      <c r="CZA56" s="181" t="s">
        <v>340</v>
      </c>
      <c r="CZB56" s="181" t="s">
        <v>340</v>
      </c>
      <c r="CZC56" s="181" t="s">
        <v>340</v>
      </c>
      <c r="CZD56" s="181" t="s">
        <v>340</v>
      </c>
      <c r="CZE56" s="181" t="s">
        <v>340</v>
      </c>
      <c r="CZF56" s="181" t="s">
        <v>340</v>
      </c>
      <c r="CZG56" s="181" t="s">
        <v>340</v>
      </c>
      <c r="CZH56" s="181" t="s">
        <v>340</v>
      </c>
      <c r="CZI56" s="181" t="s">
        <v>340</v>
      </c>
      <c r="CZJ56" s="181" t="s">
        <v>340</v>
      </c>
      <c r="CZK56" s="181" t="s">
        <v>340</v>
      </c>
      <c r="CZL56" s="181" t="s">
        <v>340</v>
      </c>
      <c r="CZM56" s="181" t="s">
        <v>340</v>
      </c>
      <c r="CZN56" s="181" t="s">
        <v>340</v>
      </c>
      <c r="CZO56" s="181" t="s">
        <v>340</v>
      </c>
      <c r="CZP56" s="181" t="s">
        <v>340</v>
      </c>
      <c r="CZQ56" s="181" t="s">
        <v>340</v>
      </c>
      <c r="CZR56" s="181" t="s">
        <v>340</v>
      </c>
      <c r="CZS56" s="181" t="s">
        <v>340</v>
      </c>
      <c r="CZT56" s="181" t="s">
        <v>340</v>
      </c>
      <c r="CZU56" s="181" t="s">
        <v>340</v>
      </c>
      <c r="CZV56" s="181" t="s">
        <v>340</v>
      </c>
      <c r="CZW56" s="181" t="s">
        <v>340</v>
      </c>
      <c r="CZX56" s="181" t="s">
        <v>340</v>
      </c>
      <c r="CZY56" s="181" t="s">
        <v>340</v>
      </c>
      <c r="CZZ56" s="181" t="s">
        <v>340</v>
      </c>
      <c r="DAA56" s="181" t="s">
        <v>340</v>
      </c>
      <c r="DAB56" s="181" t="s">
        <v>340</v>
      </c>
      <c r="DAC56" s="181" t="s">
        <v>340</v>
      </c>
      <c r="DAD56" s="181" t="s">
        <v>340</v>
      </c>
      <c r="DAE56" s="181" t="s">
        <v>340</v>
      </c>
      <c r="DAF56" s="181" t="s">
        <v>340</v>
      </c>
      <c r="DAG56" s="181" t="s">
        <v>340</v>
      </c>
      <c r="DAH56" s="181" t="s">
        <v>340</v>
      </c>
      <c r="DAI56" s="181" t="s">
        <v>340</v>
      </c>
      <c r="DAJ56" s="181" t="s">
        <v>340</v>
      </c>
      <c r="DAK56" s="181" t="s">
        <v>340</v>
      </c>
      <c r="DAL56" s="181" t="s">
        <v>340</v>
      </c>
      <c r="DAM56" s="181" t="s">
        <v>340</v>
      </c>
      <c r="DAN56" s="181" t="s">
        <v>340</v>
      </c>
      <c r="DAO56" s="181" t="s">
        <v>340</v>
      </c>
      <c r="DAP56" s="181" t="s">
        <v>340</v>
      </c>
      <c r="DAQ56" s="181" t="s">
        <v>340</v>
      </c>
      <c r="DAR56" s="181" t="s">
        <v>340</v>
      </c>
      <c r="DAS56" s="181" t="s">
        <v>340</v>
      </c>
      <c r="DAT56" s="181" t="s">
        <v>340</v>
      </c>
      <c r="DAU56" s="181" t="s">
        <v>340</v>
      </c>
      <c r="DAV56" s="181" t="s">
        <v>340</v>
      </c>
      <c r="DAW56" s="181" t="s">
        <v>340</v>
      </c>
      <c r="DAX56" s="181" t="s">
        <v>340</v>
      </c>
      <c r="DAY56" s="181" t="s">
        <v>340</v>
      </c>
      <c r="DAZ56" s="181" t="s">
        <v>340</v>
      </c>
      <c r="DBA56" s="181" t="s">
        <v>340</v>
      </c>
      <c r="DBB56" s="181" t="s">
        <v>340</v>
      </c>
      <c r="DBC56" s="181" t="s">
        <v>340</v>
      </c>
      <c r="DBD56" s="181" t="s">
        <v>340</v>
      </c>
      <c r="DBE56" s="181" t="s">
        <v>340</v>
      </c>
      <c r="DBF56" s="181" t="s">
        <v>340</v>
      </c>
      <c r="DBG56" s="181" t="s">
        <v>340</v>
      </c>
      <c r="DBH56" s="181" t="s">
        <v>340</v>
      </c>
      <c r="DBI56" s="181" t="s">
        <v>340</v>
      </c>
      <c r="DBJ56" s="181" t="s">
        <v>340</v>
      </c>
      <c r="DBK56" s="181" t="s">
        <v>340</v>
      </c>
      <c r="DBL56" s="181" t="s">
        <v>340</v>
      </c>
      <c r="DBM56" s="181" t="s">
        <v>340</v>
      </c>
      <c r="DBN56" s="181" t="s">
        <v>340</v>
      </c>
      <c r="DBO56" s="181" t="s">
        <v>340</v>
      </c>
      <c r="DBP56" s="181" t="s">
        <v>340</v>
      </c>
      <c r="DBQ56" s="181" t="s">
        <v>340</v>
      </c>
      <c r="DBR56" s="181" t="s">
        <v>340</v>
      </c>
      <c r="DBS56" s="181" t="s">
        <v>340</v>
      </c>
      <c r="DBT56" s="181" t="s">
        <v>340</v>
      </c>
      <c r="DBU56" s="181" t="s">
        <v>340</v>
      </c>
      <c r="DBV56" s="181" t="s">
        <v>340</v>
      </c>
      <c r="DBW56" s="181" t="s">
        <v>340</v>
      </c>
      <c r="DBX56" s="181" t="s">
        <v>340</v>
      </c>
      <c r="DBY56" s="181" t="s">
        <v>340</v>
      </c>
      <c r="DBZ56" s="181" t="s">
        <v>340</v>
      </c>
      <c r="DCA56" s="181" t="s">
        <v>340</v>
      </c>
      <c r="DCB56" s="181" t="s">
        <v>340</v>
      </c>
      <c r="DCC56" s="181" t="s">
        <v>340</v>
      </c>
      <c r="DCD56" s="181" t="s">
        <v>340</v>
      </c>
      <c r="DCE56" s="181" t="s">
        <v>340</v>
      </c>
      <c r="DCF56" s="181" t="s">
        <v>340</v>
      </c>
      <c r="DCG56" s="181" t="s">
        <v>340</v>
      </c>
      <c r="DCH56" s="181" t="s">
        <v>340</v>
      </c>
      <c r="DCI56" s="181" t="s">
        <v>340</v>
      </c>
      <c r="DCJ56" s="181" t="s">
        <v>340</v>
      </c>
      <c r="DCK56" s="181" t="s">
        <v>340</v>
      </c>
      <c r="DCL56" s="181" t="s">
        <v>340</v>
      </c>
      <c r="DCM56" s="181" t="s">
        <v>340</v>
      </c>
      <c r="DCN56" s="181" t="s">
        <v>340</v>
      </c>
      <c r="DCO56" s="181" t="s">
        <v>340</v>
      </c>
      <c r="DCP56" s="181" t="s">
        <v>340</v>
      </c>
      <c r="DCQ56" s="181" t="s">
        <v>340</v>
      </c>
      <c r="DCR56" s="181" t="s">
        <v>340</v>
      </c>
      <c r="DCS56" s="181" t="s">
        <v>340</v>
      </c>
      <c r="DCT56" s="181" t="s">
        <v>340</v>
      </c>
      <c r="DCU56" s="181" t="s">
        <v>340</v>
      </c>
      <c r="DCV56" s="181" t="s">
        <v>340</v>
      </c>
      <c r="DCW56" s="181" t="s">
        <v>340</v>
      </c>
      <c r="DCX56" s="181" t="s">
        <v>340</v>
      </c>
      <c r="DCY56" s="181" t="s">
        <v>340</v>
      </c>
      <c r="DCZ56" s="181" t="s">
        <v>340</v>
      </c>
      <c r="DDA56" s="181" t="s">
        <v>340</v>
      </c>
      <c r="DDB56" s="181" t="s">
        <v>340</v>
      </c>
      <c r="DDC56" s="181" t="s">
        <v>340</v>
      </c>
      <c r="DDD56" s="181" t="s">
        <v>340</v>
      </c>
      <c r="DDE56" s="181" t="s">
        <v>340</v>
      </c>
      <c r="DDF56" s="181" t="s">
        <v>340</v>
      </c>
      <c r="DDG56" s="181" t="s">
        <v>340</v>
      </c>
      <c r="DDH56" s="181" t="s">
        <v>340</v>
      </c>
      <c r="DDI56" s="181" t="s">
        <v>340</v>
      </c>
      <c r="DDJ56" s="181" t="s">
        <v>340</v>
      </c>
      <c r="DDK56" s="181" t="s">
        <v>340</v>
      </c>
      <c r="DDL56" s="181" t="s">
        <v>340</v>
      </c>
      <c r="DDM56" s="181" t="s">
        <v>340</v>
      </c>
      <c r="DDN56" s="181" t="s">
        <v>340</v>
      </c>
      <c r="DDO56" s="181" t="s">
        <v>340</v>
      </c>
      <c r="DDP56" s="181" t="s">
        <v>340</v>
      </c>
      <c r="DDQ56" s="181" t="s">
        <v>340</v>
      </c>
      <c r="DDR56" s="181" t="s">
        <v>340</v>
      </c>
      <c r="DDS56" s="181" t="s">
        <v>340</v>
      </c>
      <c r="DDT56" s="181" t="s">
        <v>340</v>
      </c>
      <c r="DDU56" s="181" t="s">
        <v>340</v>
      </c>
      <c r="DDV56" s="181" t="s">
        <v>340</v>
      </c>
      <c r="DDW56" s="181" t="s">
        <v>340</v>
      </c>
      <c r="DDX56" s="181" t="s">
        <v>340</v>
      </c>
      <c r="DDY56" s="181" t="s">
        <v>340</v>
      </c>
      <c r="DDZ56" s="181" t="s">
        <v>340</v>
      </c>
      <c r="DEA56" s="181" t="s">
        <v>340</v>
      </c>
      <c r="DEB56" s="181" t="s">
        <v>340</v>
      </c>
      <c r="DEC56" s="181" t="s">
        <v>340</v>
      </c>
      <c r="DED56" s="181" t="s">
        <v>340</v>
      </c>
      <c r="DEE56" s="181" t="s">
        <v>340</v>
      </c>
      <c r="DEF56" s="181" t="s">
        <v>340</v>
      </c>
      <c r="DEG56" s="181" t="s">
        <v>340</v>
      </c>
      <c r="DEH56" s="181" t="s">
        <v>340</v>
      </c>
      <c r="DEI56" s="181" t="s">
        <v>340</v>
      </c>
      <c r="DEJ56" s="181" t="s">
        <v>340</v>
      </c>
      <c r="DEK56" s="181" t="s">
        <v>340</v>
      </c>
      <c r="DEL56" s="181" t="s">
        <v>340</v>
      </c>
      <c r="DEM56" s="181" t="s">
        <v>340</v>
      </c>
      <c r="DEN56" s="181" t="s">
        <v>340</v>
      </c>
      <c r="DEO56" s="181" t="s">
        <v>340</v>
      </c>
      <c r="DEP56" s="181" t="s">
        <v>340</v>
      </c>
      <c r="DEQ56" s="181" t="s">
        <v>340</v>
      </c>
      <c r="DER56" s="181" t="s">
        <v>340</v>
      </c>
      <c r="DES56" s="181" t="s">
        <v>340</v>
      </c>
      <c r="DET56" s="181" t="s">
        <v>340</v>
      </c>
      <c r="DEU56" s="181" t="s">
        <v>340</v>
      </c>
      <c r="DEV56" s="181" t="s">
        <v>340</v>
      </c>
      <c r="DEW56" s="181" t="s">
        <v>340</v>
      </c>
      <c r="DEX56" s="181" t="s">
        <v>340</v>
      </c>
      <c r="DEY56" s="181" t="s">
        <v>340</v>
      </c>
      <c r="DEZ56" s="181" t="s">
        <v>340</v>
      </c>
      <c r="DFA56" s="181" t="s">
        <v>340</v>
      </c>
      <c r="DFB56" s="181" t="s">
        <v>340</v>
      </c>
      <c r="DFC56" s="181" t="s">
        <v>340</v>
      </c>
      <c r="DFD56" s="181" t="s">
        <v>340</v>
      </c>
      <c r="DFE56" s="181" t="s">
        <v>340</v>
      </c>
      <c r="DFF56" s="181" t="s">
        <v>340</v>
      </c>
      <c r="DFG56" s="181" t="s">
        <v>340</v>
      </c>
      <c r="DFH56" s="181" t="s">
        <v>340</v>
      </c>
      <c r="DFI56" s="181" t="s">
        <v>340</v>
      </c>
      <c r="DFJ56" s="181" t="s">
        <v>340</v>
      </c>
      <c r="DFK56" s="181" t="s">
        <v>340</v>
      </c>
      <c r="DFL56" s="181" t="s">
        <v>340</v>
      </c>
      <c r="DFM56" s="181" t="s">
        <v>340</v>
      </c>
      <c r="DFN56" s="181" t="s">
        <v>340</v>
      </c>
      <c r="DFO56" s="181" t="s">
        <v>340</v>
      </c>
      <c r="DFP56" s="181" t="s">
        <v>340</v>
      </c>
      <c r="DFQ56" s="181" t="s">
        <v>340</v>
      </c>
      <c r="DFR56" s="181" t="s">
        <v>340</v>
      </c>
      <c r="DFS56" s="181" t="s">
        <v>340</v>
      </c>
      <c r="DFT56" s="181" t="s">
        <v>340</v>
      </c>
      <c r="DFU56" s="181" t="s">
        <v>340</v>
      </c>
      <c r="DFV56" s="181" t="s">
        <v>340</v>
      </c>
      <c r="DFW56" s="181" t="s">
        <v>340</v>
      </c>
      <c r="DFX56" s="181" t="s">
        <v>340</v>
      </c>
      <c r="DFY56" s="181" t="s">
        <v>340</v>
      </c>
      <c r="DFZ56" s="181" t="s">
        <v>340</v>
      </c>
      <c r="DGA56" s="181" t="s">
        <v>340</v>
      </c>
      <c r="DGB56" s="181" t="s">
        <v>340</v>
      </c>
      <c r="DGC56" s="181" t="s">
        <v>340</v>
      </c>
      <c r="DGD56" s="181" t="s">
        <v>340</v>
      </c>
      <c r="DGE56" s="181" t="s">
        <v>340</v>
      </c>
      <c r="DGF56" s="181" t="s">
        <v>340</v>
      </c>
      <c r="DGG56" s="181" t="s">
        <v>340</v>
      </c>
      <c r="DGH56" s="181" t="s">
        <v>340</v>
      </c>
      <c r="DGI56" s="181" t="s">
        <v>340</v>
      </c>
      <c r="DGJ56" s="181" t="s">
        <v>340</v>
      </c>
      <c r="DGK56" s="181" t="s">
        <v>340</v>
      </c>
      <c r="DGL56" s="181" t="s">
        <v>340</v>
      </c>
      <c r="DGM56" s="181" t="s">
        <v>340</v>
      </c>
      <c r="DGN56" s="181" t="s">
        <v>340</v>
      </c>
      <c r="DGO56" s="181" t="s">
        <v>340</v>
      </c>
      <c r="DGP56" s="181" t="s">
        <v>340</v>
      </c>
      <c r="DGQ56" s="181" t="s">
        <v>340</v>
      </c>
      <c r="DGR56" s="181" t="s">
        <v>340</v>
      </c>
      <c r="DGS56" s="181" t="s">
        <v>340</v>
      </c>
      <c r="DGT56" s="181" t="s">
        <v>340</v>
      </c>
      <c r="DGU56" s="181" t="s">
        <v>340</v>
      </c>
      <c r="DGV56" s="181" t="s">
        <v>340</v>
      </c>
      <c r="DGW56" s="181" t="s">
        <v>340</v>
      </c>
      <c r="DGX56" s="181" t="s">
        <v>340</v>
      </c>
      <c r="DGY56" s="181" t="s">
        <v>340</v>
      </c>
      <c r="DGZ56" s="181" t="s">
        <v>340</v>
      </c>
      <c r="DHA56" s="181" t="s">
        <v>340</v>
      </c>
      <c r="DHB56" s="181" t="s">
        <v>340</v>
      </c>
      <c r="DHC56" s="181" t="s">
        <v>340</v>
      </c>
      <c r="DHD56" s="181" t="s">
        <v>340</v>
      </c>
      <c r="DHE56" s="181" t="s">
        <v>340</v>
      </c>
      <c r="DHF56" s="181" t="s">
        <v>340</v>
      </c>
      <c r="DHG56" s="181" t="s">
        <v>340</v>
      </c>
      <c r="DHH56" s="181" t="s">
        <v>340</v>
      </c>
      <c r="DHI56" s="181" t="s">
        <v>340</v>
      </c>
      <c r="DHJ56" s="181" t="s">
        <v>340</v>
      </c>
      <c r="DHK56" s="181" t="s">
        <v>340</v>
      </c>
      <c r="DHL56" s="181" t="s">
        <v>340</v>
      </c>
      <c r="DHM56" s="181" t="s">
        <v>340</v>
      </c>
      <c r="DHN56" s="181" t="s">
        <v>340</v>
      </c>
      <c r="DHO56" s="181" t="s">
        <v>340</v>
      </c>
      <c r="DHP56" s="181" t="s">
        <v>340</v>
      </c>
      <c r="DHQ56" s="181" t="s">
        <v>340</v>
      </c>
      <c r="DHR56" s="181" t="s">
        <v>340</v>
      </c>
      <c r="DHS56" s="181" t="s">
        <v>340</v>
      </c>
      <c r="DHT56" s="181" t="s">
        <v>340</v>
      </c>
      <c r="DHU56" s="181" t="s">
        <v>340</v>
      </c>
      <c r="DHV56" s="181" t="s">
        <v>340</v>
      </c>
      <c r="DHW56" s="181" t="s">
        <v>340</v>
      </c>
      <c r="DHX56" s="181" t="s">
        <v>340</v>
      </c>
      <c r="DHY56" s="181" t="s">
        <v>340</v>
      </c>
      <c r="DHZ56" s="181" t="s">
        <v>340</v>
      </c>
      <c r="DIA56" s="181" t="s">
        <v>340</v>
      </c>
      <c r="DIB56" s="181" t="s">
        <v>340</v>
      </c>
      <c r="DIC56" s="181" t="s">
        <v>340</v>
      </c>
      <c r="DID56" s="181" t="s">
        <v>340</v>
      </c>
      <c r="DIE56" s="181" t="s">
        <v>340</v>
      </c>
      <c r="DIF56" s="181" t="s">
        <v>340</v>
      </c>
      <c r="DIG56" s="181" t="s">
        <v>340</v>
      </c>
      <c r="DIH56" s="181" t="s">
        <v>340</v>
      </c>
      <c r="DII56" s="181" t="s">
        <v>340</v>
      </c>
      <c r="DIJ56" s="181" t="s">
        <v>340</v>
      </c>
      <c r="DIK56" s="181" t="s">
        <v>340</v>
      </c>
      <c r="DIL56" s="181" t="s">
        <v>340</v>
      </c>
      <c r="DIM56" s="181" t="s">
        <v>340</v>
      </c>
      <c r="DIN56" s="181" t="s">
        <v>340</v>
      </c>
      <c r="DIO56" s="181" t="s">
        <v>340</v>
      </c>
      <c r="DIP56" s="181" t="s">
        <v>340</v>
      </c>
      <c r="DIQ56" s="181" t="s">
        <v>340</v>
      </c>
      <c r="DIR56" s="181" t="s">
        <v>340</v>
      </c>
      <c r="DIS56" s="181" t="s">
        <v>340</v>
      </c>
      <c r="DIT56" s="181" t="s">
        <v>340</v>
      </c>
      <c r="DIU56" s="181" t="s">
        <v>340</v>
      </c>
      <c r="DIV56" s="181" t="s">
        <v>340</v>
      </c>
      <c r="DIW56" s="181" t="s">
        <v>340</v>
      </c>
      <c r="DIX56" s="181" t="s">
        <v>340</v>
      </c>
      <c r="DIY56" s="181" t="s">
        <v>340</v>
      </c>
      <c r="DIZ56" s="181" t="s">
        <v>340</v>
      </c>
      <c r="DJA56" s="181" t="s">
        <v>340</v>
      </c>
      <c r="DJB56" s="181" t="s">
        <v>340</v>
      </c>
      <c r="DJC56" s="181" t="s">
        <v>340</v>
      </c>
      <c r="DJD56" s="181" t="s">
        <v>340</v>
      </c>
      <c r="DJE56" s="181" t="s">
        <v>340</v>
      </c>
      <c r="DJF56" s="181" t="s">
        <v>340</v>
      </c>
      <c r="DJG56" s="181" t="s">
        <v>340</v>
      </c>
      <c r="DJH56" s="181" t="s">
        <v>340</v>
      </c>
      <c r="DJI56" s="181" t="s">
        <v>340</v>
      </c>
      <c r="DJJ56" s="181" t="s">
        <v>340</v>
      </c>
      <c r="DJK56" s="181" t="s">
        <v>340</v>
      </c>
      <c r="DJL56" s="181" t="s">
        <v>340</v>
      </c>
      <c r="DJM56" s="181" t="s">
        <v>340</v>
      </c>
      <c r="DJN56" s="181" t="s">
        <v>340</v>
      </c>
      <c r="DJO56" s="181" t="s">
        <v>340</v>
      </c>
      <c r="DJP56" s="181" t="s">
        <v>340</v>
      </c>
      <c r="DJQ56" s="181" t="s">
        <v>340</v>
      </c>
      <c r="DJR56" s="181" t="s">
        <v>340</v>
      </c>
      <c r="DJS56" s="181" t="s">
        <v>340</v>
      </c>
      <c r="DJT56" s="181" t="s">
        <v>340</v>
      </c>
      <c r="DJU56" s="181" t="s">
        <v>340</v>
      </c>
      <c r="DJV56" s="181" t="s">
        <v>340</v>
      </c>
      <c r="DJW56" s="181" t="s">
        <v>340</v>
      </c>
      <c r="DJX56" s="181" t="s">
        <v>340</v>
      </c>
      <c r="DJY56" s="181" t="s">
        <v>340</v>
      </c>
      <c r="DJZ56" s="181" t="s">
        <v>340</v>
      </c>
      <c r="DKA56" s="181" t="s">
        <v>340</v>
      </c>
      <c r="DKB56" s="181" t="s">
        <v>340</v>
      </c>
      <c r="DKC56" s="181" t="s">
        <v>340</v>
      </c>
      <c r="DKD56" s="181" t="s">
        <v>340</v>
      </c>
      <c r="DKE56" s="181" t="s">
        <v>340</v>
      </c>
      <c r="DKF56" s="181" t="s">
        <v>340</v>
      </c>
      <c r="DKG56" s="181" t="s">
        <v>340</v>
      </c>
      <c r="DKH56" s="181" t="s">
        <v>340</v>
      </c>
      <c r="DKI56" s="181" t="s">
        <v>340</v>
      </c>
      <c r="DKJ56" s="181" t="s">
        <v>340</v>
      </c>
      <c r="DKK56" s="181" t="s">
        <v>340</v>
      </c>
      <c r="DKL56" s="181" t="s">
        <v>340</v>
      </c>
      <c r="DKM56" s="181" t="s">
        <v>340</v>
      </c>
      <c r="DKN56" s="181" t="s">
        <v>340</v>
      </c>
      <c r="DKO56" s="181" t="s">
        <v>340</v>
      </c>
      <c r="DKP56" s="181" t="s">
        <v>340</v>
      </c>
      <c r="DKQ56" s="181" t="s">
        <v>340</v>
      </c>
      <c r="DKR56" s="181" t="s">
        <v>340</v>
      </c>
      <c r="DKS56" s="181" t="s">
        <v>340</v>
      </c>
      <c r="DKT56" s="181" t="s">
        <v>340</v>
      </c>
      <c r="DKU56" s="181" t="s">
        <v>340</v>
      </c>
      <c r="DKV56" s="181" t="s">
        <v>340</v>
      </c>
      <c r="DKW56" s="181" t="s">
        <v>340</v>
      </c>
      <c r="DKX56" s="181" t="s">
        <v>340</v>
      </c>
      <c r="DKY56" s="181" t="s">
        <v>340</v>
      </c>
      <c r="DKZ56" s="181" t="s">
        <v>340</v>
      </c>
      <c r="DLA56" s="181" t="s">
        <v>340</v>
      </c>
      <c r="DLB56" s="181" t="s">
        <v>340</v>
      </c>
      <c r="DLC56" s="181" t="s">
        <v>340</v>
      </c>
      <c r="DLD56" s="181" t="s">
        <v>340</v>
      </c>
      <c r="DLE56" s="181" t="s">
        <v>340</v>
      </c>
      <c r="DLF56" s="181" t="s">
        <v>340</v>
      </c>
      <c r="DLG56" s="181" t="s">
        <v>340</v>
      </c>
      <c r="DLH56" s="181" t="s">
        <v>340</v>
      </c>
      <c r="DLI56" s="181" t="s">
        <v>340</v>
      </c>
      <c r="DLJ56" s="181" t="s">
        <v>340</v>
      </c>
      <c r="DLK56" s="181" t="s">
        <v>340</v>
      </c>
      <c r="DLL56" s="181" t="s">
        <v>340</v>
      </c>
      <c r="DLM56" s="181" t="s">
        <v>340</v>
      </c>
      <c r="DLN56" s="181" t="s">
        <v>340</v>
      </c>
      <c r="DLO56" s="181" t="s">
        <v>340</v>
      </c>
      <c r="DLP56" s="181" t="s">
        <v>340</v>
      </c>
      <c r="DLQ56" s="181" t="s">
        <v>340</v>
      </c>
      <c r="DLR56" s="181" t="s">
        <v>340</v>
      </c>
      <c r="DLS56" s="181" t="s">
        <v>340</v>
      </c>
      <c r="DLT56" s="181" t="s">
        <v>340</v>
      </c>
      <c r="DLU56" s="181" t="s">
        <v>340</v>
      </c>
      <c r="DLV56" s="181" t="s">
        <v>340</v>
      </c>
      <c r="DLW56" s="181" t="s">
        <v>340</v>
      </c>
      <c r="DLX56" s="181" t="s">
        <v>340</v>
      </c>
      <c r="DLY56" s="181" t="s">
        <v>340</v>
      </c>
      <c r="DLZ56" s="181" t="s">
        <v>340</v>
      </c>
      <c r="DMA56" s="181" t="s">
        <v>340</v>
      </c>
      <c r="DMB56" s="181" t="s">
        <v>340</v>
      </c>
      <c r="DMC56" s="181" t="s">
        <v>340</v>
      </c>
      <c r="DMD56" s="181" t="s">
        <v>340</v>
      </c>
      <c r="DME56" s="181" t="s">
        <v>340</v>
      </c>
      <c r="DMF56" s="181" t="s">
        <v>340</v>
      </c>
      <c r="DMG56" s="181" t="s">
        <v>340</v>
      </c>
      <c r="DMH56" s="181" t="s">
        <v>340</v>
      </c>
      <c r="DMI56" s="181" t="s">
        <v>340</v>
      </c>
      <c r="DMJ56" s="181" t="s">
        <v>340</v>
      </c>
      <c r="DMK56" s="181" t="s">
        <v>340</v>
      </c>
      <c r="DML56" s="181" t="s">
        <v>340</v>
      </c>
      <c r="DMM56" s="181" t="s">
        <v>340</v>
      </c>
      <c r="DMN56" s="181" t="s">
        <v>340</v>
      </c>
      <c r="DMO56" s="181" t="s">
        <v>340</v>
      </c>
      <c r="DMP56" s="181" t="s">
        <v>340</v>
      </c>
      <c r="DMQ56" s="181" t="s">
        <v>340</v>
      </c>
      <c r="DMR56" s="181" t="s">
        <v>340</v>
      </c>
      <c r="DMS56" s="181" t="s">
        <v>340</v>
      </c>
      <c r="DMT56" s="181" t="s">
        <v>340</v>
      </c>
      <c r="DMU56" s="181" t="s">
        <v>340</v>
      </c>
      <c r="DMV56" s="181" t="s">
        <v>340</v>
      </c>
      <c r="DMW56" s="181" t="s">
        <v>340</v>
      </c>
      <c r="DMX56" s="181" t="s">
        <v>340</v>
      </c>
      <c r="DMY56" s="181" t="s">
        <v>340</v>
      </c>
      <c r="DMZ56" s="181" t="s">
        <v>340</v>
      </c>
      <c r="DNA56" s="181" t="s">
        <v>340</v>
      </c>
      <c r="DNB56" s="181" t="s">
        <v>340</v>
      </c>
      <c r="DNC56" s="181" t="s">
        <v>340</v>
      </c>
      <c r="DND56" s="181" t="s">
        <v>340</v>
      </c>
      <c r="DNE56" s="181" t="s">
        <v>340</v>
      </c>
      <c r="DNF56" s="181" t="s">
        <v>340</v>
      </c>
      <c r="DNG56" s="181" t="s">
        <v>340</v>
      </c>
      <c r="DNH56" s="181" t="s">
        <v>340</v>
      </c>
      <c r="DNI56" s="181" t="s">
        <v>340</v>
      </c>
      <c r="DNJ56" s="181" t="s">
        <v>340</v>
      </c>
      <c r="DNK56" s="181" t="s">
        <v>340</v>
      </c>
      <c r="DNL56" s="181" t="s">
        <v>340</v>
      </c>
      <c r="DNM56" s="181" t="s">
        <v>340</v>
      </c>
      <c r="DNN56" s="181" t="s">
        <v>340</v>
      </c>
      <c r="DNO56" s="181" t="s">
        <v>340</v>
      </c>
      <c r="DNP56" s="181" t="s">
        <v>340</v>
      </c>
      <c r="DNQ56" s="181" t="s">
        <v>340</v>
      </c>
      <c r="DNR56" s="181" t="s">
        <v>340</v>
      </c>
      <c r="DNS56" s="181" t="s">
        <v>340</v>
      </c>
      <c r="DNT56" s="181" t="s">
        <v>340</v>
      </c>
      <c r="DNU56" s="181" t="s">
        <v>340</v>
      </c>
      <c r="DNV56" s="181" t="s">
        <v>340</v>
      </c>
      <c r="DNW56" s="181" t="s">
        <v>340</v>
      </c>
      <c r="DNX56" s="181" t="s">
        <v>340</v>
      </c>
      <c r="DNY56" s="181" t="s">
        <v>340</v>
      </c>
      <c r="DNZ56" s="181" t="s">
        <v>340</v>
      </c>
      <c r="DOA56" s="181" t="s">
        <v>340</v>
      </c>
      <c r="DOB56" s="181" t="s">
        <v>340</v>
      </c>
      <c r="DOC56" s="181" t="s">
        <v>340</v>
      </c>
      <c r="DOD56" s="181" t="s">
        <v>340</v>
      </c>
      <c r="DOE56" s="181" t="s">
        <v>340</v>
      </c>
      <c r="DOF56" s="181" t="s">
        <v>340</v>
      </c>
      <c r="DOG56" s="181" t="s">
        <v>340</v>
      </c>
      <c r="DOH56" s="181" t="s">
        <v>340</v>
      </c>
      <c r="DOI56" s="181" t="s">
        <v>340</v>
      </c>
      <c r="DOJ56" s="181" t="s">
        <v>340</v>
      </c>
      <c r="DOK56" s="181" t="s">
        <v>340</v>
      </c>
      <c r="DOL56" s="181" t="s">
        <v>340</v>
      </c>
      <c r="DOM56" s="181" t="s">
        <v>340</v>
      </c>
      <c r="DON56" s="181" t="s">
        <v>340</v>
      </c>
      <c r="DOO56" s="181" t="s">
        <v>340</v>
      </c>
      <c r="DOP56" s="181" t="s">
        <v>340</v>
      </c>
      <c r="DOQ56" s="181" t="s">
        <v>340</v>
      </c>
      <c r="DOR56" s="181" t="s">
        <v>340</v>
      </c>
      <c r="DOS56" s="181" t="s">
        <v>340</v>
      </c>
      <c r="DOT56" s="181" t="s">
        <v>340</v>
      </c>
      <c r="DOU56" s="181" t="s">
        <v>340</v>
      </c>
      <c r="DOV56" s="181" t="s">
        <v>340</v>
      </c>
      <c r="DOW56" s="181" t="s">
        <v>340</v>
      </c>
      <c r="DOX56" s="181" t="s">
        <v>340</v>
      </c>
      <c r="DOY56" s="181" t="s">
        <v>340</v>
      </c>
      <c r="DOZ56" s="181" t="s">
        <v>340</v>
      </c>
      <c r="DPA56" s="181" t="s">
        <v>340</v>
      </c>
      <c r="DPB56" s="181" t="s">
        <v>340</v>
      </c>
      <c r="DPC56" s="181" t="s">
        <v>340</v>
      </c>
      <c r="DPD56" s="181" t="s">
        <v>340</v>
      </c>
      <c r="DPE56" s="181" t="s">
        <v>340</v>
      </c>
      <c r="DPF56" s="181" t="s">
        <v>340</v>
      </c>
      <c r="DPG56" s="181" t="s">
        <v>340</v>
      </c>
      <c r="DPH56" s="181" t="s">
        <v>340</v>
      </c>
      <c r="DPI56" s="181" t="s">
        <v>340</v>
      </c>
      <c r="DPJ56" s="181" t="s">
        <v>340</v>
      </c>
      <c r="DPK56" s="181" t="s">
        <v>340</v>
      </c>
      <c r="DPL56" s="181" t="s">
        <v>340</v>
      </c>
      <c r="DPM56" s="181" t="s">
        <v>340</v>
      </c>
      <c r="DPN56" s="181" t="s">
        <v>340</v>
      </c>
      <c r="DPO56" s="181" t="s">
        <v>340</v>
      </c>
      <c r="DPP56" s="181" t="s">
        <v>340</v>
      </c>
      <c r="DPQ56" s="181" t="s">
        <v>340</v>
      </c>
      <c r="DPR56" s="181" t="s">
        <v>340</v>
      </c>
      <c r="DPS56" s="181" t="s">
        <v>340</v>
      </c>
      <c r="DPT56" s="181" t="s">
        <v>340</v>
      </c>
      <c r="DPU56" s="181" t="s">
        <v>340</v>
      </c>
      <c r="DPV56" s="181" t="s">
        <v>340</v>
      </c>
      <c r="DPW56" s="181" t="s">
        <v>340</v>
      </c>
      <c r="DPX56" s="181" t="s">
        <v>340</v>
      </c>
      <c r="DPY56" s="181" t="s">
        <v>340</v>
      </c>
      <c r="DPZ56" s="181" t="s">
        <v>340</v>
      </c>
      <c r="DQA56" s="181" t="s">
        <v>340</v>
      </c>
      <c r="DQB56" s="181" t="s">
        <v>340</v>
      </c>
      <c r="DQC56" s="181" t="s">
        <v>340</v>
      </c>
      <c r="DQD56" s="181" t="s">
        <v>340</v>
      </c>
      <c r="DQE56" s="181" t="s">
        <v>340</v>
      </c>
      <c r="DQF56" s="181" t="s">
        <v>340</v>
      </c>
      <c r="DQG56" s="181" t="s">
        <v>340</v>
      </c>
      <c r="DQH56" s="181" t="s">
        <v>340</v>
      </c>
      <c r="DQI56" s="181" t="s">
        <v>340</v>
      </c>
      <c r="DQJ56" s="181" t="s">
        <v>340</v>
      </c>
      <c r="DQK56" s="181" t="s">
        <v>340</v>
      </c>
      <c r="DQL56" s="181" t="s">
        <v>340</v>
      </c>
      <c r="DQM56" s="181" t="s">
        <v>340</v>
      </c>
      <c r="DQN56" s="181" t="s">
        <v>340</v>
      </c>
      <c r="DQO56" s="181" t="s">
        <v>340</v>
      </c>
      <c r="DQP56" s="181" t="s">
        <v>340</v>
      </c>
      <c r="DQQ56" s="181" t="s">
        <v>340</v>
      </c>
      <c r="DQR56" s="181" t="s">
        <v>340</v>
      </c>
      <c r="DQS56" s="181" t="s">
        <v>340</v>
      </c>
      <c r="DQT56" s="181" t="s">
        <v>340</v>
      </c>
      <c r="DQU56" s="181" t="s">
        <v>340</v>
      </c>
      <c r="DQV56" s="181" t="s">
        <v>340</v>
      </c>
      <c r="DQW56" s="181" t="s">
        <v>340</v>
      </c>
      <c r="DQX56" s="181" t="s">
        <v>340</v>
      </c>
      <c r="DQY56" s="181" t="s">
        <v>340</v>
      </c>
      <c r="DQZ56" s="181" t="s">
        <v>340</v>
      </c>
      <c r="DRA56" s="181" t="s">
        <v>340</v>
      </c>
      <c r="DRB56" s="181" t="s">
        <v>340</v>
      </c>
      <c r="DRC56" s="181" t="s">
        <v>340</v>
      </c>
      <c r="DRD56" s="181" t="s">
        <v>340</v>
      </c>
      <c r="DRE56" s="181" t="s">
        <v>340</v>
      </c>
      <c r="DRF56" s="181" t="s">
        <v>340</v>
      </c>
      <c r="DRG56" s="181" t="s">
        <v>340</v>
      </c>
      <c r="DRH56" s="181" t="s">
        <v>340</v>
      </c>
      <c r="DRI56" s="181" t="s">
        <v>340</v>
      </c>
      <c r="DRJ56" s="181" t="s">
        <v>340</v>
      </c>
      <c r="DRK56" s="181" t="s">
        <v>340</v>
      </c>
      <c r="DRL56" s="181" t="s">
        <v>340</v>
      </c>
      <c r="DRM56" s="181" t="s">
        <v>340</v>
      </c>
      <c r="DRN56" s="181" t="s">
        <v>340</v>
      </c>
      <c r="DRO56" s="181" t="s">
        <v>340</v>
      </c>
      <c r="DRP56" s="181" t="s">
        <v>340</v>
      </c>
      <c r="DRQ56" s="181" t="s">
        <v>340</v>
      </c>
      <c r="DRR56" s="181" t="s">
        <v>340</v>
      </c>
      <c r="DRS56" s="181" t="s">
        <v>340</v>
      </c>
      <c r="DRT56" s="181" t="s">
        <v>340</v>
      </c>
      <c r="DRU56" s="181" t="s">
        <v>340</v>
      </c>
      <c r="DRV56" s="181" t="s">
        <v>340</v>
      </c>
      <c r="DRW56" s="181" t="s">
        <v>340</v>
      </c>
      <c r="DRX56" s="181" t="s">
        <v>340</v>
      </c>
      <c r="DRY56" s="181" t="s">
        <v>340</v>
      </c>
      <c r="DRZ56" s="181" t="s">
        <v>340</v>
      </c>
      <c r="DSA56" s="181" t="s">
        <v>340</v>
      </c>
      <c r="DSB56" s="181" t="s">
        <v>340</v>
      </c>
      <c r="DSC56" s="181" t="s">
        <v>340</v>
      </c>
      <c r="DSD56" s="181" t="s">
        <v>340</v>
      </c>
      <c r="DSE56" s="181" t="s">
        <v>340</v>
      </c>
      <c r="DSF56" s="181" t="s">
        <v>340</v>
      </c>
      <c r="DSG56" s="181" t="s">
        <v>340</v>
      </c>
      <c r="DSH56" s="181" t="s">
        <v>340</v>
      </c>
      <c r="DSI56" s="181" t="s">
        <v>340</v>
      </c>
      <c r="DSJ56" s="181" t="s">
        <v>340</v>
      </c>
      <c r="DSK56" s="181" t="s">
        <v>340</v>
      </c>
      <c r="DSL56" s="181" t="s">
        <v>340</v>
      </c>
      <c r="DSM56" s="181" t="s">
        <v>340</v>
      </c>
      <c r="DSN56" s="181" t="s">
        <v>340</v>
      </c>
      <c r="DSO56" s="181" t="s">
        <v>340</v>
      </c>
      <c r="DSP56" s="181" t="s">
        <v>340</v>
      </c>
      <c r="DSQ56" s="181" t="s">
        <v>340</v>
      </c>
      <c r="DSR56" s="181" t="s">
        <v>340</v>
      </c>
      <c r="DSS56" s="181" t="s">
        <v>340</v>
      </c>
      <c r="DST56" s="181" t="s">
        <v>340</v>
      </c>
      <c r="DSU56" s="181" t="s">
        <v>340</v>
      </c>
      <c r="DSV56" s="181" t="s">
        <v>340</v>
      </c>
      <c r="DSW56" s="181" t="s">
        <v>340</v>
      </c>
      <c r="DSX56" s="181" t="s">
        <v>340</v>
      </c>
      <c r="DSY56" s="181" t="s">
        <v>340</v>
      </c>
      <c r="DSZ56" s="181" t="s">
        <v>340</v>
      </c>
      <c r="DTA56" s="181" t="s">
        <v>340</v>
      </c>
      <c r="DTB56" s="181" t="s">
        <v>340</v>
      </c>
      <c r="DTC56" s="181" t="s">
        <v>340</v>
      </c>
      <c r="DTD56" s="181" t="s">
        <v>340</v>
      </c>
      <c r="DTE56" s="181" t="s">
        <v>340</v>
      </c>
      <c r="DTF56" s="181" t="s">
        <v>340</v>
      </c>
      <c r="DTG56" s="181" t="s">
        <v>340</v>
      </c>
      <c r="DTH56" s="181" t="s">
        <v>340</v>
      </c>
      <c r="DTI56" s="181" t="s">
        <v>340</v>
      </c>
      <c r="DTJ56" s="181" t="s">
        <v>340</v>
      </c>
      <c r="DTK56" s="181" t="s">
        <v>340</v>
      </c>
      <c r="DTL56" s="181" t="s">
        <v>340</v>
      </c>
      <c r="DTM56" s="181" t="s">
        <v>340</v>
      </c>
      <c r="DTN56" s="181" t="s">
        <v>340</v>
      </c>
      <c r="DTO56" s="181" t="s">
        <v>340</v>
      </c>
      <c r="DTP56" s="181" t="s">
        <v>340</v>
      </c>
      <c r="DTQ56" s="181" t="s">
        <v>340</v>
      </c>
      <c r="DTR56" s="181" t="s">
        <v>340</v>
      </c>
      <c r="DTS56" s="181" t="s">
        <v>340</v>
      </c>
      <c r="DTT56" s="181" t="s">
        <v>340</v>
      </c>
      <c r="DTU56" s="181" t="s">
        <v>340</v>
      </c>
      <c r="DTV56" s="181" t="s">
        <v>340</v>
      </c>
      <c r="DTW56" s="181" t="s">
        <v>340</v>
      </c>
      <c r="DTX56" s="181" t="s">
        <v>340</v>
      </c>
      <c r="DTY56" s="181" t="s">
        <v>340</v>
      </c>
      <c r="DTZ56" s="181" t="s">
        <v>340</v>
      </c>
      <c r="DUA56" s="181" t="s">
        <v>340</v>
      </c>
      <c r="DUB56" s="181" t="s">
        <v>340</v>
      </c>
      <c r="DUC56" s="181" t="s">
        <v>340</v>
      </c>
      <c r="DUD56" s="181" t="s">
        <v>340</v>
      </c>
      <c r="DUE56" s="181" t="s">
        <v>340</v>
      </c>
      <c r="DUF56" s="181" t="s">
        <v>340</v>
      </c>
      <c r="DUG56" s="181" t="s">
        <v>340</v>
      </c>
      <c r="DUH56" s="181" t="s">
        <v>340</v>
      </c>
      <c r="DUI56" s="181" t="s">
        <v>340</v>
      </c>
      <c r="DUJ56" s="181" t="s">
        <v>340</v>
      </c>
      <c r="DUK56" s="181" t="s">
        <v>340</v>
      </c>
      <c r="DUL56" s="181" t="s">
        <v>340</v>
      </c>
      <c r="DUM56" s="181" t="s">
        <v>340</v>
      </c>
      <c r="DUN56" s="181" t="s">
        <v>340</v>
      </c>
      <c r="DUO56" s="181" t="s">
        <v>340</v>
      </c>
      <c r="DUP56" s="181" t="s">
        <v>340</v>
      </c>
      <c r="DUQ56" s="181" t="s">
        <v>340</v>
      </c>
      <c r="DUR56" s="181" t="s">
        <v>340</v>
      </c>
      <c r="DUS56" s="181" t="s">
        <v>340</v>
      </c>
      <c r="DUT56" s="181" t="s">
        <v>340</v>
      </c>
      <c r="DUU56" s="181" t="s">
        <v>340</v>
      </c>
      <c r="DUV56" s="181" t="s">
        <v>340</v>
      </c>
      <c r="DUW56" s="181" t="s">
        <v>340</v>
      </c>
      <c r="DUX56" s="181" t="s">
        <v>340</v>
      </c>
      <c r="DUY56" s="181" t="s">
        <v>340</v>
      </c>
      <c r="DUZ56" s="181" t="s">
        <v>340</v>
      </c>
      <c r="DVA56" s="181" t="s">
        <v>340</v>
      </c>
      <c r="DVB56" s="181" t="s">
        <v>340</v>
      </c>
      <c r="DVC56" s="181" t="s">
        <v>340</v>
      </c>
      <c r="DVD56" s="181" t="s">
        <v>340</v>
      </c>
      <c r="DVE56" s="181" t="s">
        <v>340</v>
      </c>
      <c r="DVF56" s="181" t="s">
        <v>340</v>
      </c>
      <c r="DVG56" s="181" t="s">
        <v>340</v>
      </c>
      <c r="DVH56" s="181" t="s">
        <v>340</v>
      </c>
      <c r="DVI56" s="181" t="s">
        <v>340</v>
      </c>
      <c r="DVJ56" s="181" t="s">
        <v>340</v>
      </c>
      <c r="DVK56" s="181" t="s">
        <v>340</v>
      </c>
      <c r="DVL56" s="181" t="s">
        <v>340</v>
      </c>
      <c r="DVM56" s="181" t="s">
        <v>340</v>
      </c>
      <c r="DVN56" s="181" t="s">
        <v>340</v>
      </c>
      <c r="DVO56" s="181" t="s">
        <v>340</v>
      </c>
      <c r="DVP56" s="181" t="s">
        <v>340</v>
      </c>
      <c r="DVQ56" s="181" t="s">
        <v>340</v>
      </c>
      <c r="DVR56" s="181" t="s">
        <v>340</v>
      </c>
      <c r="DVS56" s="181" t="s">
        <v>340</v>
      </c>
      <c r="DVT56" s="181" t="s">
        <v>340</v>
      </c>
      <c r="DVU56" s="181" t="s">
        <v>340</v>
      </c>
      <c r="DVV56" s="181" t="s">
        <v>340</v>
      </c>
      <c r="DVW56" s="181" t="s">
        <v>340</v>
      </c>
      <c r="DVX56" s="181" t="s">
        <v>340</v>
      </c>
      <c r="DVY56" s="181" t="s">
        <v>340</v>
      </c>
      <c r="DVZ56" s="181" t="s">
        <v>340</v>
      </c>
      <c r="DWA56" s="181" t="s">
        <v>340</v>
      </c>
      <c r="DWB56" s="181" t="s">
        <v>340</v>
      </c>
      <c r="DWC56" s="181" t="s">
        <v>340</v>
      </c>
      <c r="DWD56" s="181" t="s">
        <v>340</v>
      </c>
      <c r="DWE56" s="181" t="s">
        <v>340</v>
      </c>
      <c r="DWF56" s="181" t="s">
        <v>340</v>
      </c>
      <c r="DWG56" s="181" t="s">
        <v>340</v>
      </c>
      <c r="DWH56" s="181" t="s">
        <v>340</v>
      </c>
      <c r="DWI56" s="181" t="s">
        <v>340</v>
      </c>
      <c r="DWJ56" s="181" t="s">
        <v>340</v>
      </c>
      <c r="DWK56" s="181" t="s">
        <v>340</v>
      </c>
      <c r="DWL56" s="181" t="s">
        <v>340</v>
      </c>
      <c r="DWM56" s="181" t="s">
        <v>340</v>
      </c>
      <c r="DWN56" s="181" t="s">
        <v>340</v>
      </c>
      <c r="DWO56" s="181" t="s">
        <v>340</v>
      </c>
      <c r="DWP56" s="181" t="s">
        <v>340</v>
      </c>
      <c r="DWQ56" s="181" t="s">
        <v>340</v>
      </c>
      <c r="DWR56" s="181" t="s">
        <v>340</v>
      </c>
      <c r="DWS56" s="181" t="s">
        <v>340</v>
      </c>
      <c r="DWT56" s="181" t="s">
        <v>340</v>
      </c>
      <c r="DWU56" s="181" t="s">
        <v>340</v>
      </c>
      <c r="DWV56" s="181" t="s">
        <v>340</v>
      </c>
      <c r="DWW56" s="181" t="s">
        <v>340</v>
      </c>
      <c r="DWX56" s="181" t="s">
        <v>340</v>
      </c>
      <c r="DWY56" s="181" t="s">
        <v>340</v>
      </c>
      <c r="DWZ56" s="181" t="s">
        <v>340</v>
      </c>
      <c r="DXA56" s="181" t="s">
        <v>340</v>
      </c>
      <c r="DXB56" s="181" t="s">
        <v>340</v>
      </c>
      <c r="DXC56" s="181" t="s">
        <v>340</v>
      </c>
      <c r="DXD56" s="181" t="s">
        <v>340</v>
      </c>
      <c r="DXE56" s="181" t="s">
        <v>340</v>
      </c>
      <c r="DXF56" s="181" t="s">
        <v>340</v>
      </c>
      <c r="DXG56" s="181" t="s">
        <v>340</v>
      </c>
      <c r="DXH56" s="181" t="s">
        <v>340</v>
      </c>
      <c r="DXI56" s="181" t="s">
        <v>340</v>
      </c>
      <c r="DXJ56" s="181" t="s">
        <v>340</v>
      </c>
      <c r="DXK56" s="181" t="s">
        <v>340</v>
      </c>
      <c r="DXL56" s="181" t="s">
        <v>340</v>
      </c>
      <c r="DXM56" s="181" t="s">
        <v>340</v>
      </c>
      <c r="DXN56" s="181" t="s">
        <v>340</v>
      </c>
      <c r="DXO56" s="181" t="s">
        <v>340</v>
      </c>
      <c r="DXP56" s="181" t="s">
        <v>340</v>
      </c>
      <c r="DXQ56" s="181" t="s">
        <v>340</v>
      </c>
      <c r="DXR56" s="181" t="s">
        <v>340</v>
      </c>
      <c r="DXS56" s="181" t="s">
        <v>340</v>
      </c>
      <c r="DXT56" s="181" t="s">
        <v>340</v>
      </c>
      <c r="DXU56" s="181" t="s">
        <v>340</v>
      </c>
      <c r="DXV56" s="181" t="s">
        <v>340</v>
      </c>
      <c r="DXW56" s="181" t="s">
        <v>340</v>
      </c>
      <c r="DXX56" s="181" t="s">
        <v>340</v>
      </c>
      <c r="DXY56" s="181" t="s">
        <v>340</v>
      </c>
      <c r="DXZ56" s="181" t="s">
        <v>340</v>
      </c>
      <c r="DYA56" s="181" t="s">
        <v>340</v>
      </c>
      <c r="DYB56" s="181" t="s">
        <v>340</v>
      </c>
      <c r="DYC56" s="181" t="s">
        <v>340</v>
      </c>
      <c r="DYD56" s="181" t="s">
        <v>340</v>
      </c>
      <c r="DYE56" s="181" t="s">
        <v>340</v>
      </c>
      <c r="DYF56" s="181" t="s">
        <v>340</v>
      </c>
      <c r="DYG56" s="181" t="s">
        <v>340</v>
      </c>
      <c r="DYH56" s="181" t="s">
        <v>340</v>
      </c>
      <c r="DYI56" s="181" t="s">
        <v>340</v>
      </c>
      <c r="DYJ56" s="181" t="s">
        <v>340</v>
      </c>
      <c r="DYK56" s="181" t="s">
        <v>340</v>
      </c>
      <c r="DYL56" s="181" t="s">
        <v>340</v>
      </c>
      <c r="DYM56" s="181" t="s">
        <v>340</v>
      </c>
      <c r="DYN56" s="181" t="s">
        <v>340</v>
      </c>
      <c r="DYO56" s="181" t="s">
        <v>340</v>
      </c>
      <c r="DYP56" s="181" t="s">
        <v>340</v>
      </c>
      <c r="DYQ56" s="181" t="s">
        <v>340</v>
      </c>
      <c r="DYR56" s="181" t="s">
        <v>340</v>
      </c>
      <c r="DYS56" s="181" t="s">
        <v>340</v>
      </c>
      <c r="DYT56" s="181" t="s">
        <v>340</v>
      </c>
      <c r="DYU56" s="181" t="s">
        <v>340</v>
      </c>
      <c r="DYV56" s="181" t="s">
        <v>340</v>
      </c>
      <c r="DYW56" s="181" t="s">
        <v>340</v>
      </c>
      <c r="DYX56" s="181" t="s">
        <v>340</v>
      </c>
      <c r="DYY56" s="181" t="s">
        <v>340</v>
      </c>
      <c r="DYZ56" s="181" t="s">
        <v>340</v>
      </c>
      <c r="DZA56" s="181" t="s">
        <v>340</v>
      </c>
      <c r="DZB56" s="181" t="s">
        <v>340</v>
      </c>
      <c r="DZC56" s="181" t="s">
        <v>340</v>
      </c>
      <c r="DZD56" s="181" t="s">
        <v>340</v>
      </c>
      <c r="DZE56" s="181" t="s">
        <v>340</v>
      </c>
      <c r="DZF56" s="181" t="s">
        <v>340</v>
      </c>
      <c r="DZG56" s="181" t="s">
        <v>340</v>
      </c>
      <c r="DZH56" s="181" t="s">
        <v>340</v>
      </c>
      <c r="DZI56" s="181" t="s">
        <v>340</v>
      </c>
      <c r="DZJ56" s="181" t="s">
        <v>340</v>
      </c>
      <c r="DZK56" s="181" t="s">
        <v>340</v>
      </c>
      <c r="DZL56" s="181" t="s">
        <v>340</v>
      </c>
      <c r="DZM56" s="181" t="s">
        <v>340</v>
      </c>
      <c r="DZN56" s="181" t="s">
        <v>340</v>
      </c>
      <c r="DZO56" s="181" t="s">
        <v>340</v>
      </c>
      <c r="DZP56" s="181" t="s">
        <v>340</v>
      </c>
      <c r="DZQ56" s="181" t="s">
        <v>340</v>
      </c>
      <c r="DZR56" s="181" t="s">
        <v>340</v>
      </c>
      <c r="DZS56" s="181" t="s">
        <v>340</v>
      </c>
      <c r="DZT56" s="181" t="s">
        <v>340</v>
      </c>
      <c r="DZU56" s="181" t="s">
        <v>340</v>
      </c>
      <c r="DZV56" s="181" t="s">
        <v>340</v>
      </c>
      <c r="DZW56" s="181" t="s">
        <v>340</v>
      </c>
      <c r="DZX56" s="181" t="s">
        <v>340</v>
      </c>
      <c r="DZY56" s="181" t="s">
        <v>340</v>
      </c>
      <c r="DZZ56" s="181" t="s">
        <v>340</v>
      </c>
      <c r="EAA56" s="181" t="s">
        <v>340</v>
      </c>
      <c r="EAB56" s="181" t="s">
        <v>340</v>
      </c>
      <c r="EAC56" s="181" t="s">
        <v>340</v>
      </c>
      <c r="EAD56" s="181" t="s">
        <v>340</v>
      </c>
      <c r="EAE56" s="181" t="s">
        <v>340</v>
      </c>
      <c r="EAF56" s="181" t="s">
        <v>340</v>
      </c>
      <c r="EAG56" s="181" t="s">
        <v>340</v>
      </c>
      <c r="EAH56" s="181" t="s">
        <v>340</v>
      </c>
      <c r="EAI56" s="181" t="s">
        <v>340</v>
      </c>
      <c r="EAJ56" s="181" t="s">
        <v>340</v>
      </c>
      <c r="EAK56" s="181" t="s">
        <v>340</v>
      </c>
      <c r="EAL56" s="181" t="s">
        <v>340</v>
      </c>
      <c r="EAM56" s="181" t="s">
        <v>340</v>
      </c>
      <c r="EAN56" s="181" t="s">
        <v>340</v>
      </c>
      <c r="EAO56" s="181" t="s">
        <v>340</v>
      </c>
      <c r="EAP56" s="181" t="s">
        <v>340</v>
      </c>
      <c r="EAQ56" s="181" t="s">
        <v>340</v>
      </c>
      <c r="EAR56" s="181" t="s">
        <v>340</v>
      </c>
      <c r="EAS56" s="181" t="s">
        <v>340</v>
      </c>
      <c r="EAT56" s="181" t="s">
        <v>340</v>
      </c>
      <c r="EAU56" s="181" t="s">
        <v>340</v>
      </c>
      <c r="EAV56" s="181" t="s">
        <v>340</v>
      </c>
      <c r="EAW56" s="181" t="s">
        <v>340</v>
      </c>
      <c r="EAX56" s="181" t="s">
        <v>340</v>
      </c>
      <c r="EAY56" s="181" t="s">
        <v>340</v>
      </c>
      <c r="EAZ56" s="181" t="s">
        <v>340</v>
      </c>
      <c r="EBA56" s="181" t="s">
        <v>340</v>
      </c>
      <c r="EBB56" s="181" t="s">
        <v>340</v>
      </c>
      <c r="EBC56" s="181" t="s">
        <v>340</v>
      </c>
      <c r="EBD56" s="181" t="s">
        <v>340</v>
      </c>
      <c r="EBE56" s="181" t="s">
        <v>340</v>
      </c>
      <c r="EBF56" s="181" t="s">
        <v>340</v>
      </c>
      <c r="EBG56" s="181" t="s">
        <v>340</v>
      </c>
      <c r="EBH56" s="181" t="s">
        <v>340</v>
      </c>
      <c r="EBI56" s="181" t="s">
        <v>340</v>
      </c>
      <c r="EBJ56" s="181" t="s">
        <v>340</v>
      </c>
      <c r="EBK56" s="181" t="s">
        <v>340</v>
      </c>
      <c r="EBL56" s="181" t="s">
        <v>340</v>
      </c>
      <c r="EBM56" s="181" t="s">
        <v>340</v>
      </c>
      <c r="EBN56" s="181" t="s">
        <v>340</v>
      </c>
      <c r="EBO56" s="181" t="s">
        <v>340</v>
      </c>
      <c r="EBP56" s="181" t="s">
        <v>340</v>
      </c>
      <c r="EBQ56" s="181" t="s">
        <v>340</v>
      </c>
      <c r="EBR56" s="181" t="s">
        <v>340</v>
      </c>
      <c r="EBS56" s="181" t="s">
        <v>340</v>
      </c>
      <c r="EBT56" s="181" t="s">
        <v>340</v>
      </c>
      <c r="EBU56" s="181" t="s">
        <v>340</v>
      </c>
      <c r="EBV56" s="181" t="s">
        <v>340</v>
      </c>
      <c r="EBW56" s="181" t="s">
        <v>340</v>
      </c>
      <c r="EBX56" s="181" t="s">
        <v>340</v>
      </c>
      <c r="EBY56" s="181" t="s">
        <v>340</v>
      </c>
      <c r="EBZ56" s="181" t="s">
        <v>340</v>
      </c>
      <c r="ECA56" s="181" t="s">
        <v>340</v>
      </c>
      <c r="ECB56" s="181" t="s">
        <v>340</v>
      </c>
      <c r="ECC56" s="181" t="s">
        <v>340</v>
      </c>
      <c r="ECD56" s="181" t="s">
        <v>340</v>
      </c>
      <c r="ECE56" s="181" t="s">
        <v>340</v>
      </c>
      <c r="ECF56" s="181" t="s">
        <v>340</v>
      </c>
      <c r="ECG56" s="181" t="s">
        <v>340</v>
      </c>
      <c r="ECH56" s="181" t="s">
        <v>340</v>
      </c>
      <c r="ECI56" s="181" t="s">
        <v>340</v>
      </c>
      <c r="ECJ56" s="181" t="s">
        <v>340</v>
      </c>
      <c r="ECK56" s="181" t="s">
        <v>340</v>
      </c>
      <c r="ECL56" s="181" t="s">
        <v>340</v>
      </c>
      <c r="ECM56" s="181" t="s">
        <v>340</v>
      </c>
      <c r="ECN56" s="181" t="s">
        <v>340</v>
      </c>
      <c r="ECO56" s="181" t="s">
        <v>340</v>
      </c>
      <c r="ECP56" s="181" t="s">
        <v>340</v>
      </c>
      <c r="ECQ56" s="181" t="s">
        <v>340</v>
      </c>
      <c r="ECR56" s="181" t="s">
        <v>340</v>
      </c>
      <c r="ECS56" s="181" t="s">
        <v>340</v>
      </c>
      <c r="ECT56" s="181" t="s">
        <v>340</v>
      </c>
      <c r="ECU56" s="181" t="s">
        <v>340</v>
      </c>
      <c r="ECV56" s="181" t="s">
        <v>340</v>
      </c>
      <c r="ECW56" s="181" t="s">
        <v>340</v>
      </c>
      <c r="ECX56" s="181" t="s">
        <v>340</v>
      </c>
      <c r="ECY56" s="181" t="s">
        <v>340</v>
      </c>
      <c r="ECZ56" s="181" t="s">
        <v>340</v>
      </c>
      <c r="EDA56" s="181" t="s">
        <v>340</v>
      </c>
      <c r="EDB56" s="181" t="s">
        <v>340</v>
      </c>
      <c r="EDC56" s="181" t="s">
        <v>340</v>
      </c>
      <c r="EDD56" s="181" t="s">
        <v>340</v>
      </c>
      <c r="EDE56" s="181" t="s">
        <v>340</v>
      </c>
      <c r="EDF56" s="181" t="s">
        <v>340</v>
      </c>
      <c r="EDG56" s="181" t="s">
        <v>340</v>
      </c>
      <c r="EDH56" s="181" t="s">
        <v>340</v>
      </c>
      <c r="EDI56" s="181" t="s">
        <v>340</v>
      </c>
      <c r="EDJ56" s="181" t="s">
        <v>340</v>
      </c>
      <c r="EDK56" s="181" t="s">
        <v>340</v>
      </c>
      <c r="EDL56" s="181" t="s">
        <v>340</v>
      </c>
      <c r="EDM56" s="181" t="s">
        <v>340</v>
      </c>
      <c r="EDN56" s="181" t="s">
        <v>340</v>
      </c>
      <c r="EDO56" s="181" t="s">
        <v>340</v>
      </c>
      <c r="EDP56" s="181" t="s">
        <v>340</v>
      </c>
      <c r="EDQ56" s="181" t="s">
        <v>340</v>
      </c>
      <c r="EDR56" s="181" t="s">
        <v>340</v>
      </c>
      <c r="EDS56" s="181" t="s">
        <v>340</v>
      </c>
      <c r="EDT56" s="181" t="s">
        <v>340</v>
      </c>
      <c r="EDU56" s="181" t="s">
        <v>340</v>
      </c>
      <c r="EDV56" s="181" t="s">
        <v>340</v>
      </c>
      <c r="EDW56" s="181" t="s">
        <v>340</v>
      </c>
      <c r="EDX56" s="181" t="s">
        <v>340</v>
      </c>
      <c r="EDY56" s="181" t="s">
        <v>340</v>
      </c>
      <c r="EDZ56" s="181" t="s">
        <v>340</v>
      </c>
      <c r="EEA56" s="181" t="s">
        <v>340</v>
      </c>
      <c r="EEB56" s="181" t="s">
        <v>340</v>
      </c>
      <c r="EEC56" s="181" t="s">
        <v>340</v>
      </c>
      <c r="EED56" s="181" t="s">
        <v>340</v>
      </c>
      <c r="EEE56" s="181" t="s">
        <v>340</v>
      </c>
      <c r="EEF56" s="181" t="s">
        <v>340</v>
      </c>
      <c r="EEG56" s="181" t="s">
        <v>340</v>
      </c>
      <c r="EEH56" s="181" t="s">
        <v>340</v>
      </c>
      <c r="EEI56" s="181" t="s">
        <v>340</v>
      </c>
      <c r="EEJ56" s="181" t="s">
        <v>340</v>
      </c>
      <c r="EEK56" s="181" t="s">
        <v>340</v>
      </c>
      <c r="EEL56" s="181" t="s">
        <v>340</v>
      </c>
      <c r="EEM56" s="181" t="s">
        <v>340</v>
      </c>
      <c r="EEN56" s="181" t="s">
        <v>340</v>
      </c>
      <c r="EEO56" s="181" t="s">
        <v>340</v>
      </c>
      <c r="EEP56" s="181" t="s">
        <v>340</v>
      </c>
      <c r="EEQ56" s="181" t="s">
        <v>340</v>
      </c>
      <c r="EER56" s="181" t="s">
        <v>340</v>
      </c>
      <c r="EES56" s="181" t="s">
        <v>340</v>
      </c>
      <c r="EET56" s="181" t="s">
        <v>340</v>
      </c>
      <c r="EEU56" s="181" t="s">
        <v>340</v>
      </c>
      <c r="EEV56" s="181" t="s">
        <v>340</v>
      </c>
      <c r="EEW56" s="181" t="s">
        <v>340</v>
      </c>
      <c r="EEX56" s="181" t="s">
        <v>340</v>
      </c>
      <c r="EEY56" s="181" t="s">
        <v>340</v>
      </c>
      <c r="EEZ56" s="181" t="s">
        <v>340</v>
      </c>
      <c r="EFA56" s="181" t="s">
        <v>340</v>
      </c>
      <c r="EFB56" s="181" t="s">
        <v>340</v>
      </c>
      <c r="EFC56" s="181" t="s">
        <v>340</v>
      </c>
      <c r="EFD56" s="181" t="s">
        <v>340</v>
      </c>
      <c r="EFE56" s="181" t="s">
        <v>340</v>
      </c>
      <c r="EFF56" s="181" t="s">
        <v>340</v>
      </c>
      <c r="EFG56" s="181" t="s">
        <v>340</v>
      </c>
      <c r="EFH56" s="181" t="s">
        <v>340</v>
      </c>
      <c r="EFI56" s="181" t="s">
        <v>340</v>
      </c>
      <c r="EFJ56" s="181" t="s">
        <v>340</v>
      </c>
      <c r="EFK56" s="181" t="s">
        <v>340</v>
      </c>
      <c r="EFL56" s="181" t="s">
        <v>340</v>
      </c>
      <c r="EFM56" s="181" t="s">
        <v>340</v>
      </c>
      <c r="EFN56" s="181" t="s">
        <v>340</v>
      </c>
      <c r="EFO56" s="181" t="s">
        <v>340</v>
      </c>
      <c r="EFP56" s="181" t="s">
        <v>340</v>
      </c>
      <c r="EFQ56" s="181" t="s">
        <v>340</v>
      </c>
      <c r="EFR56" s="181" t="s">
        <v>340</v>
      </c>
      <c r="EFS56" s="181" t="s">
        <v>340</v>
      </c>
      <c r="EFT56" s="181" t="s">
        <v>340</v>
      </c>
      <c r="EFU56" s="181" t="s">
        <v>340</v>
      </c>
      <c r="EFV56" s="181" t="s">
        <v>340</v>
      </c>
      <c r="EFW56" s="181" t="s">
        <v>340</v>
      </c>
      <c r="EFX56" s="181" t="s">
        <v>340</v>
      </c>
      <c r="EFY56" s="181" t="s">
        <v>340</v>
      </c>
      <c r="EFZ56" s="181" t="s">
        <v>340</v>
      </c>
      <c r="EGA56" s="181" t="s">
        <v>340</v>
      </c>
      <c r="EGB56" s="181" t="s">
        <v>340</v>
      </c>
      <c r="EGC56" s="181" t="s">
        <v>340</v>
      </c>
      <c r="EGD56" s="181" t="s">
        <v>340</v>
      </c>
      <c r="EGE56" s="181" t="s">
        <v>340</v>
      </c>
      <c r="EGF56" s="181" t="s">
        <v>340</v>
      </c>
      <c r="EGG56" s="181" t="s">
        <v>340</v>
      </c>
      <c r="EGH56" s="181" t="s">
        <v>340</v>
      </c>
      <c r="EGI56" s="181" t="s">
        <v>340</v>
      </c>
      <c r="EGJ56" s="181" t="s">
        <v>340</v>
      </c>
      <c r="EGK56" s="181" t="s">
        <v>340</v>
      </c>
      <c r="EGL56" s="181" t="s">
        <v>340</v>
      </c>
      <c r="EGM56" s="181" t="s">
        <v>340</v>
      </c>
      <c r="EGN56" s="181" t="s">
        <v>340</v>
      </c>
      <c r="EGO56" s="181" t="s">
        <v>340</v>
      </c>
      <c r="EGP56" s="181" t="s">
        <v>340</v>
      </c>
      <c r="EGQ56" s="181" t="s">
        <v>340</v>
      </c>
      <c r="EGR56" s="181" t="s">
        <v>340</v>
      </c>
      <c r="EGS56" s="181" t="s">
        <v>340</v>
      </c>
      <c r="EGT56" s="181" t="s">
        <v>340</v>
      </c>
      <c r="EGU56" s="181" t="s">
        <v>340</v>
      </c>
      <c r="EGV56" s="181" t="s">
        <v>340</v>
      </c>
      <c r="EGW56" s="181" t="s">
        <v>340</v>
      </c>
      <c r="EGX56" s="181" t="s">
        <v>340</v>
      </c>
      <c r="EGY56" s="181" t="s">
        <v>340</v>
      </c>
      <c r="EGZ56" s="181" t="s">
        <v>340</v>
      </c>
      <c r="EHA56" s="181" t="s">
        <v>340</v>
      </c>
      <c r="EHB56" s="181" t="s">
        <v>340</v>
      </c>
      <c r="EHC56" s="181" t="s">
        <v>340</v>
      </c>
      <c r="EHD56" s="181" t="s">
        <v>340</v>
      </c>
      <c r="EHE56" s="181" t="s">
        <v>340</v>
      </c>
      <c r="EHF56" s="181" t="s">
        <v>340</v>
      </c>
      <c r="EHG56" s="181" t="s">
        <v>340</v>
      </c>
      <c r="EHH56" s="181" t="s">
        <v>340</v>
      </c>
      <c r="EHI56" s="181" t="s">
        <v>340</v>
      </c>
      <c r="EHJ56" s="181" t="s">
        <v>340</v>
      </c>
      <c r="EHK56" s="181" t="s">
        <v>340</v>
      </c>
      <c r="EHL56" s="181" t="s">
        <v>340</v>
      </c>
      <c r="EHM56" s="181" t="s">
        <v>340</v>
      </c>
      <c r="EHN56" s="181" t="s">
        <v>340</v>
      </c>
      <c r="EHO56" s="181" t="s">
        <v>340</v>
      </c>
      <c r="EHP56" s="181" t="s">
        <v>340</v>
      </c>
      <c r="EHQ56" s="181" t="s">
        <v>340</v>
      </c>
      <c r="EHR56" s="181" t="s">
        <v>340</v>
      </c>
      <c r="EHS56" s="181" t="s">
        <v>340</v>
      </c>
      <c r="EHT56" s="181" t="s">
        <v>340</v>
      </c>
      <c r="EHU56" s="181" t="s">
        <v>340</v>
      </c>
      <c r="EHV56" s="181" t="s">
        <v>340</v>
      </c>
      <c r="EHW56" s="181" t="s">
        <v>340</v>
      </c>
      <c r="EHX56" s="181" t="s">
        <v>340</v>
      </c>
      <c r="EHY56" s="181" t="s">
        <v>340</v>
      </c>
      <c r="EHZ56" s="181" t="s">
        <v>340</v>
      </c>
      <c r="EIA56" s="181" t="s">
        <v>340</v>
      </c>
      <c r="EIB56" s="181" t="s">
        <v>340</v>
      </c>
      <c r="EIC56" s="181" t="s">
        <v>340</v>
      </c>
      <c r="EID56" s="181" t="s">
        <v>340</v>
      </c>
      <c r="EIE56" s="181" t="s">
        <v>340</v>
      </c>
      <c r="EIF56" s="181" t="s">
        <v>340</v>
      </c>
      <c r="EIG56" s="181" t="s">
        <v>340</v>
      </c>
      <c r="EIH56" s="181" t="s">
        <v>340</v>
      </c>
      <c r="EII56" s="181" t="s">
        <v>340</v>
      </c>
      <c r="EIJ56" s="181" t="s">
        <v>340</v>
      </c>
      <c r="EIK56" s="181" t="s">
        <v>340</v>
      </c>
      <c r="EIL56" s="181" t="s">
        <v>340</v>
      </c>
      <c r="EIM56" s="181" t="s">
        <v>340</v>
      </c>
      <c r="EIN56" s="181" t="s">
        <v>340</v>
      </c>
      <c r="EIO56" s="181" t="s">
        <v>340</v>
      </c>
      <c r="EIP56" s="181" t="s">
        <v>340</v>
      </c>
      <c r="EIQ56" s="181" t="s">
        <v>340</v>
      </c>
      <c r="EIR56" s="181" t="s">
        <v>340</v>
      </c>
      <c r="EIS56" s="181" t="s">
        <v>340</v>
      </c>
      <c r="EIT56" s="181" t="s">
        <v>340</v>
      </c>
      <c r="EIU56" s="181" t="s">
        <v>340</v>
      </c>
      <c r="EIV56" s="181" t="s">
        <v>340</v>
      </c>
      <c r="EIW56" s="181" t="s">
        <v>340</v>
      </c>
      <c r="EIX56" s="181" t="s">
        <v>340</v>
      </c>
      <c r="EIY56" s="181" t="s">
        <v>340</v>
      </c>
      <c r="EIZ56" s="181" t="s">
        <v>340</v>
      </c>
      <c r="EJA56" s="181" t="s">
        <v>340</v>
      </c>
      <c r="EJB56" s="181" t="s">
        <v>340</v>
      </c>
      <c r="EJC56" s="181" t="s">
        <v>340</v>
      </c>
      <c r="EJD56" s="181" t="s">
        <v>340</v>
      </c>
      <c r="EJE56" s="181" t="s">
        <v>340</v>
      </c>
      <c r="EJF56" s="181" t="s">
        <v>340</v>
      </c>
      <c r="EJG56" s="181" t="s">
        <v>340</v>
      </c>
      <c r="EJH56" s="181" t="s">
        <v>340</v>
      </c>
      <c r="EJI56" s="181" t="s">
        <v>340</v>
      </c>
      <c r="EJJ56" s="181" t="s">
        <v>340</v>
      </c>
      <c r="EJK56" s="181" t="s">
        <v>340</v>
      </c>
      <c r="EJL56" s="181" t="s">
        <v>340</v>
      </c>
      <c r="EJM56" s="181" t="s">
        <v>340</v>
      </c>
      <c r="EJN56" s="181" t="s">
        <v>340</v>
      </c>
      <c r="EJO56" s="181" t="s">
        <v>340</v>
      </c>
      <c r="EJP56" s="181" t="s">
        <v>340</v>
      </c>
      <c r="EJQ56" s="181" t="s">
        <v>340</v>
      </c>
      <c r="EJR56" s="181" t="s">
        <v>340</v>
      </c>
      <c r="EJS56" s="181" t="s">
        <v>340</v>
      </c>
      <c r="EJT56" s="181" t="s">
        <v>340</v>
      </c>
      <c r="EJU56" s="181" t="s">
        <v>340</v>
      </c>
      <c r="EJV56" s="181" t="s">
        <v>340</v>
      </c>
      <c r="EJW56" s="181" t="s">
        <v>340</v>
      </c>
      <c r="EJX56" s="181" t="s">
        <v>340</v>
      </c>
      <c r="EJY56" s="181" t="s">
        <v>340</v>
      </c>
      <c r="EJZ56" s="181" t="s">
        <v>340</v>
      </c>
      <c r="EKA56" s="181" t="s">
        <v>340</v>
      </c>
      <c r="EKB56" s="181" t="s">
        <v>340</v>
      </c>
      <c r="EKC56" s="181" t="s">
        <v>340</v>
      </c>
      <c r="EKD56" s="181" t="s">
        <v>340</v>
      </c>
      <c r="EKE56" s="181" t="s">
        <v>340</v>
      </c>
      <c r="EKF56" s="181" t="s">
        <v>340</v>
      </c>
      <c r="EKG56" s="181" t="s">
        <v>340</v>
      </c>
      <c r="EKH56" s="181" t="s">
        <v>340</v>
      </c>
      <c r="EKI56" s="181" t="s">
        <v>340</v>
      </c>
      <c r="EKJ56" s="181" t="s">
        <v>340</v>
      </c>
      <c r="EKK56" s="181" t="s">
        <v>340</v>
      </c>
      <c r="EKL56" s="181" t="s">
        <v>340</v>
      </c>
      <c r="EKM56" s="181" t="s">
        <v>340</v>
      </c>
      <c r="EKN56" s="181" t="s">
        <v>340</v>
      </c>
      <c r="EKO56" s="181" t="s">
        <v>340</v>
      </c>
      <c r="EKP56" s="181" t="s">
        <v>340</v>
      </c>
      <c r="EKQ56" s="181" t="s">
        <v>340</v>
      </c>
      <c r="EKR56" s="181" t="s">
        <v>340</v>
      </c>
      <c r="EKS56" s="181" t="s">
        <v>340</v>
      </c>
      <c r="EKT56" s="181" t="s">
        <v>340</v>
      </c>
      <c r="EKU56" s="181" t="s">
        <v>340</v>
      </c>
      <c r="EKV56" s="181" t="s">
        <v>340</v>
      </c>
      <c r="EKW56" s="181" t="s">
        <v>340</v>
      </c>
      <c r="EKX56" s="181" t="s">
        <v>340</v>
      </c>
      <c r="EKY56" s="181" t="s">
        <v>340</v>
      </c>
      <c r="EKZ56" s="181" t="s">
        <v>340</v>
      </c>
      <c r="ELA56" s="181" t="s">
        <v>340</v>
      </c>
      <c r="ELB56" s="181" t="s">
        <v>340</v>
      </c>
      <c r="ELC56" s="181" t="s">
        <v>340</v>
      </c>
      <c r="ELD56" s="181" t="s">
        <v>340</v>
      </c>
      <c r="ELE56" s="181" t="s">
        <v>340</v>
      </c>
      <c r="ELF56" s="181" t="s">
        <v>340</v>
      </c>
      <c r="ELG56" s="181" t="s">
        <v>340</v>
      </c>
      <c r="ELH56" s="181" t="s">
        <v>340</v>
      </c>
      <c r="ELI56" s="181" t="s">
        <v>340</v>
      </c>
      <c r="ELJ56" s="181" t="s">
        <v>340</v>
      </c>
      <c r="ELK56" s="181" t="s">
        <v>340</v>
      </c>
      <c r="ELL56" s="181" t="s">
        <v>340</v>
      </c>
      <c r="ELM56" s="181" t="s">
        <v>340</v>
      </c>
      <c r="ELN56" s="181" t="s">
        <v>340</v>
      </c>
      <c r="ELO56" s="181" t="s">
        <v>340</v>
      </c>
      <c r="ELP56" s="181" t="s">
        <v>340</v>
      </c>
      <c r="ELQ56" s="181" t="s">
        <v>340</v>
      </c>
      <c r="ELR56" s="181" t="s">
        <v>340</v>
      </c>
      <c r="ELS56" s="181" t="s">
        <v>340</v>
      </c>
      <c r="ELT56" s="181" t="s">
        <v>340</v>
      </c>
      <c r="ELU56" s="181" t="s">
        <v>340</v>
      </c>
      <c r="ELV56" s="181" t="s">
        <v>340</v>
      </c>
      <c r="ELW56" s="181" t="s">
        <v>340</v>
      </c>
      <c r="ELX56" s="181" t="s">
        <v>340</v>
      </c>
      <c r="ELY56" s="181" t="s">
        <v>340</v>
      </c>
      <c r="ELZ56" s="181" t="s">
        <v>340</v>
      </c>
      <c r="EMA56" s="181" t="s">
        <v>340</v>
      </c>
      <c r="EMB56" s="181" t="s">
        <v>340</v>
      </c>
      <c r="EMC56" s="181" t="s">
        <v>340</v>
      </c>
      <c r="EMD56" s="181" t="s">
        <v>340</v>
      </c>
      <c r="EME56" s="181" t="s">
        <v>340</v>
      </c>
      <c r="EMF56" s="181" t="s">
        <v>340</v>
      </c>
      <c r="EMG56" s="181" t="s">
        <v>340</v>
      </c>
      <c r="EMH56" s="181" t="s">
        <v>340</v>
      </c>
      <c r="EMI56" s="181" t="s">
        <v>340</v>
      </c>
      <c r="EMJ56" s="181" t="s">
        <v>340</v>
      </c>
      <c r="EMK56" s="181" t="s">
        <v>340</v>
      </c>
      <c r="EML56" s="181" t="s">
        <v>340</v>
      </c>
      <c r="EMM56" s="181" t="s">
        <v>340</v>
      </c>
      <c r="EMN56" s="181" t="s">
        <v>340</v>
      </c>
      <c r="EMO56" s="181" t="s">
        <v>340</v>
      </c>
      <c r="EMP56" s="181" t="s">
        <v>340</v>
      </c>
      <c r="EMQ56" s="181" t="s">
        <v>340</v>
      </c>
      <c r="EMR56" s="181" t="s">
        <v>340</v>
      </c>
      <c r="EMS56" s="181" t="s">
        <v>340</v>
      </c>
      <c r="EMT56" s="181" t="s">
        <v>340</v>
      </c>
      <c r="EMU56" s="181" t="s">
        <v>340</v>
      </c>
      <c r="EMV56" s="181" t="s">
        <v>340</v>
      </c>
      <c r="EMW56" s="181" t="s">
        <v>340</v>
      </c>
      <c r="EMX56" s="181" t="s">
        <v>340</v>
      </c>
      <c r="EMY56" s="181" t="s">
        <v>340</v>
      </c>
      <c r="EMZ56" s="181" t="s">
        <v>340</v>
      </c>
      <c r="ENA56" s="181" t="s">
        <v>340</v>
      </c>
      <c r="ENB56" s="181" t="s">
        <v>340</v>
      </c>
      <c r="ENC56" s="181" t="s">
        <v>340</v>
      </c>
      <c r="END56" s="181" t="s">
        <v>340</v>
      </c>
      <c r="ENE56" s="181" t="s">
        <v>340</v>
      </c>
      <c r="ENF56" s="181" t="s">
        <v>340</v>
      </c>
      <c r="ENG56" s="181" t="s">
        <v>340</v>
      </c>
      <c r="ENH56" s="181" t="s">
        <v>340</v>
      </c>
      <c r="ENI56" s="181" t="s">
        <v>340</v>
      </c>
      <c r="ENJ56" s="181" t="s">
        <v>340</v>
      </c>
      <c r="ENK56" s="181" t="s">
        <v>340</v>
      </c>
      <c r="ENL56" s="181" t="s">
        <v>340</v>
      </c>
      <c r="ENM56" s="181" t="s">
        <v>340</v>
      </c>
      <c r="ENN56" s="181" t="s">
        <v>340</v>
      </c>
      <c r="ENO56" s="181" t="s">
        <v>340</v>
      </c>
      <c r="ENP56" s="181" t="s">
        <v>340</v>
      </c>
      <c r="ENQ56" s="181" t="s">
        <v>340</v>
      </c>
      <c r="ENR56" s="181" t="s">
        <v>340</v>
      </c>
      <c r="ENS56" s="181" t="s">
        <v>340</v>
      </c>
      <c r="ENT56" s="181" t="s">
        <v>340</v>
      </c>
      <c r="ENU56" s="181" t="s">
        <v>340</v>
      </c>
      <c r="ENV56" s="181" t="s">
        <v>340</v>
      </c>
      <c r="ENW56" s="181" t="s">
        <v>340</v>
      </c>
      <c r="ENX56" s="181" t="s">
        <v>340</v>
      </c>
      <c r="ENY56" s="181" t="s">
        <v>340</v>
      </c>
      <c r="ENZ56" s="181" t="s">
        <v>340</v>
      </c>
      <c r="EOA56" s="181" t="s">
        <v>340</v>
      </c>
      <c r="EOB56" s="181" t="s">
        <v>340</v>
      </c>
      <c r="EOC56" s="181" t="s">
        <v>340</v>
      </c>
      <c r="EOD56" s="181" t="s">
        <v>340</v>
      </c>
      <c r="EOE56" s="181" t="s">
        <v>340</v>
      </c>
      <c r="EOF56" s="181" t="s">
        <v>340</v>
      </c>
      <c r="EOG56" s="181" t="s">
        <v>340</v>
      </c>
      <c r="EOH56" s="181" t="s">
        <v>340</v>
      </c>
      <c r="EOI56" s="181" t="s">
        <v>340</v>
      </c>
      <c r="EOJ56" s="181" t="s">
        <v>340</v>
      </c>
      <c r="EOK56" s="181" t="s">
        <v>340</v>
      </c>
      <c r="EOL56" s="181" t="s">
        <v>340</v>
      </c>
      <c r="EOM56" s="181" t="s">
        <v>340</v>
      </c>
      <c r="EON56" s="181" t="s">
        <v>340</v>
      </c>
      <c r="EOO56" s="181" t="s">
        <v>340</v>
      </c>
      <c r="EOP56" s="181" t="s">
        <v>340</v>
      </c>
      <c r="EOQ56" s="181" t="s">
        <v>340</v>
      </c>
      <c r="EOR56" s="181" t="s">
        <v>340</v>
      </c>
      <c r="EOS56" s="181" t="s">
        <v>340</v>
      </c>
      <c r="EOT56" s="181" t="s">
        <v>340</v>
      </c>
      <c r="EOU56" s="181" t="s">
        <v>340</v>
      </c>
      <c r="EOV56" s="181" t="s">
        <v>340</v>
      </c>
      <c r="EOW56" s="181" t="s">
        <v>340</v>
      </c>
      <c r="EOX56" s="181" t="s">
        <v>340</v>
      </c>
      <c r="EOY56" s="181" t="s">
        <v>340</v>
      </c>
      <c r="EOZ56" s="181" t="s">
        <v>340</v>
      </c>
      <c r="EPA56" s="181" t="s">
        <v>340</v>
      </c>
      <c r="EPB56" s="181" t="s">
        <v>340</v>
      </c>
      <c r="EPC56" s="181" t="s">
        <v>340</v>
      </c>
      <c r="EPD56" s="181" t="s">
        <v>340</v>
      </c>
      <c r="EPE56" s="181" t="s">
        <v>340</v>
      </c>
      <c r="EPF56" s="181" t="s">
        <v>340</v>
      </c>
      <c r="EPG56" s="181" t="s">
        <v>340</v>
      </c>
      <c r="EPH56" s="181" t="s">
        <v>340</v>
      </c>
      <c r="EPI56" s="181" t="s">
        <v>340</v>
      </c>
      <c r="EPJ56" s="181" t="s">
        <v>340</v>
      </c>
      <c r="EPK56" s="181" t="s">
        <v>340</v>
      </c>
      <c r="EPL56" s="181" t="s">
        <v>340</v>
      </c>
      <c r="EPM56" s="181" t="s">
        <v>340</v>
      </c>
      <c r="EPN56" s="181" t="s">
        <v>340</v>
      </c>
      <c r="EPO56" s="181" t="s">
        <v>340</v>
      </c>
      <c r="EPP56" s="181" t="s">
        <v>340</v>
      </c>
      <c r="EPQ56" s="181" t="s">
        <v>340</v>
      </c>
      <c r="EPR56" s="181" t="s">
        <v>340</v>
      </c>
      <c r="EPS56" s="181" t="s">
        <v>340</v>
      </c>
      <c r="EPT56" s="181" t="s">
        <v>340</v>
      </c>
      <c r="EPU56" s="181" t="s">
        <v>340</v>
      </c>
      <c r="EPV56" s="181" t="s">
        <v>340</v>
      </c>
      <c r="EPW56" s="181" t="s">
        <v>340</v>
      </c>
      <c r="EPX56" s="181" t="s">
        <v>340</v>
      </c>
      <c r="EPY56" s="181" t="s">
        <v>340</v>
      </c>
      <c r="EPZ56" s="181" t="s">
        <v>340</v>
      </c>
      <c r="EQA56" s="181" t="s">
        <v>340</v>
      </c>
      <c r="EQB56" s="181" t="s">
        <v>340</v>
      </c>
      <c r="EQC56" s="181" t="s">
        <v>340</v>
      </c>
      <c r="EQD56" s="181" t="s">
        <v>340</v>
      </c>
      <c r="EQE56" s="181" t="s">
        <v>340</v>
      </c>
      <c r="EQF56" s="181" t="s">
        <v>340</v>
      </c>
      <c r="EQG56" s="181" t="s">
        <v>340</v>
      </c>
      <c r="EQH56" s="181" t="s">
        <v>340</v>
      </c>
      <c r="EQI56" s="181" t="s">
        <v>340</v>
      </c>
      <c r="EQJ56" s="181" t="s">
        <v>340</v>
      </c>
      <c r="EQK56" s="181" t="s">
        <v>340</v>
      </c>
      <c r="EQL56" s="181" t="s">
        <v>340</v>
      </c>
      <c r="EQM56" s="181" t="s">
        <v>340</v>
      </c>
      <c r="EQN56" s="181" t="s">
        <v>340</v>
      </c>
      <c r="EQO56" s="181" t="s">
        <v>340</v>
      </c>
      <c r="EQP56" s="181" t="s">
        <v>340</v>
      </c>
      <c r="EQQ56" s="181" t="s">
        <v>340</v>
      </c>
      <c r="EQR56" s="181" t="s">
        <v>340</v>
      </c>
      <c r="EQS56" s="181" t="s">
        <v>340</v>
      </c>
      <c r="EQT56" s="181" t="s">
        <v>340</v>
      </c>
      <c r="EQU56" s="181" t="s">
        <v>340</v>
      </c>
      <c r="EQV56" s="181" t="s">
        <v>340</v>
      </c>
      <c r="EQW56" s="181" t="s">
        <v>340</v>
      </c>
      <c r="EQX56" s="181" t="s">
        <v>340</v>
      </c>
      <c r="EQY56" s="181" t="s">
        <v>340</v>
      </c>
      <c r="EQZ56" s="181" t="s">
        <v>340</v>
      </c>
      <c r="ERA56" s="181" t="s">
        <v>340</v>
      </c>
      <c r="ERB56" s="181" t="s">
        <v>340</v>
      </c>
      <c r="ERC56" s="181" t="s">
        <v>340</v>
      </c>
      <c r="ERD56" s="181" t="s">
        <v>340</v>
      </c>
      <c r="ERE56" s="181" t="s">
        <v>340</v>
      </c>
      <c r="ERF56" s="181" t="s">
        <v>340</v>
      </c>
      <c r="ERG56" s="181" t="s">
        <v>340</v>
      </c>
      <c r="ERH56" s="181" t="s">
        <v>340</v>
      </c>
      <c r="ERI56" s="181" t="s">
        <v>340</v>
      </c>
      <c r="ERJ56" s="181" t="s">
        <v>340</v>
      </c>
      <c r="ERK56" s="181" t="s">
        <v>340</v>
      </c>
      <c r="ERL56" s="181" t="s">
        <v>340</v>
      </c>
      <c r="ERM56" s="181" t="s">
        <v>340</v>
      </c>
      <c r="ERN56" s="181" t="s">
        <v>340</v>
      </c>
      <c r="ERO56" s="181" t="s">
        <v>340</v>
      </c>
      <c r="ERP56" s="181" t="s">
        <v>340</v>
      </c>
      <c r="ERQ56" s="181" t="s">
        <v>340</v>
      </c>
      <c r="ERR56" s="181" t="s">
        <v>340</v>
      </c>
      <c r="ERS56" s="181" t="s">
        <v>340</v>
      </c>
      <c r="ERT56" s="181" t="s">
        <v>340</v>
      </c>
      <c r="ERU56" s="181" t="s">
        <v>340</v>
      </c>
      <c r="ERV56" s="181" t="s">
        <v>340</v>
      </c>
      <c r="ERW56" s="181" t="s">
        <v>340</v>
      </c>
      <c r="ERX56" s="181" t="s">
        <v>340</v>
      </c>
      <c r="ERY56" s="181" t="s">
        <v>340</v>
      </c>
      <c r="ERZ56" s="181" t="s">
        <v>340</v>
      </c>
      <c r="ESA56" s="181" t="s">
        <v>340</v>
      </c>
      <c r="ESB56" s="181" t="s">
        <v>340</v>
      </c>
      <c r="ESC56" s="181" t="s">
        <v>340</v>
      </c>
      <c r="ESD56" s="181" t="s">
        <v>340</v>
      </c>
      <c r="ESE56" s="181" t="s">
        <v>340</v>
      </c>
      <c r="ESF56" s="181" t="s">
        <v>340</v>
      </c>
      <c r="ESG56" s="181" t="s">
        <v>340</v>
      </c>
      <c r="ESH56" s="181" t="s">
        <v>340</v>
      </c>
      <c r="ESI56" s="181" t="s">
        <v>340</v>
      </c>
      <c r="ESJ56" s="181" t="s">
        <v>340</v>
      </c>
      <c r="ESK56" s="181" t="s">
        <v>340</v>
      </c>
      <c r="ESL56" s="181" t="s">
        <v>340</v>
      </c>
      <c r="ESM56" s="181" t="s">
        <v>340</v>
      </c>
      <c r="ESN56" s="181" t="s">
        <v>340</v>
      </c>
      <c r="ESO56" s="181" t="s">
        <v>340</v>
      </c>
      <c r="ESP56" s="181" t="s">
        <v>340</v>
      </c>
      <c r="ESQ56" s="181" t="s">
        <v>340</v>
      </c>
      <c r="ESR56" s="181" t="s">
        <v>340</v>
      </c>
      <c r="ESS56" s="181" t="s">
        <v>340</v>
      </c>
      <c r="EST56" s="181" t="s">
        <v>340</v>
      </c>
      <c r="ESU56" s="181" t="s">
        <v>340</v>
      </c>
      <c r="ESV56" s="181" t="s">
        <v>340</v>
      </c>
      <c r="ESW56" s="181" t="s">
        <v>340</v>
      </c>
      <c r="ESX56" s="181" t="s">
        <v>340</v>
      </c>
      <c r="ESY56" s="181" t="s">
        <v>340</v>
      </c>
      <c r="ESZ56" s="181" t="s">
        <v>340</v>
      </c>
      <c r="ETA56" s="181" t="s">
        <v>340</v>
      </c>
      <c r="ETB56" s="181" t="s">
        <v>340</v>
      </c>
      <c r="ETC56" s="181" t="s">
        <v>340</v>
      </c>
      <c r="ETD56" s="181" t="s">
        <v>340</v>
      </c>
      <c r="ETE56" s="181" t="s">
        <v>340</v>
      </c>
      <c r="ETF56" s="181" t="s">
        <v>340</v>
      </c>
      <c r="ETG56" s="181" t="s">
        <v>340</v>
      </c>
      <c r="ETH56" s="181" t="s">
        <v>340</v>
      </c>
      <c r="ETI56" s="181" t="s">
        <v>340</v>
      </c>
      <c r="ETJ56" s="181" t="s">
        <v>340</v>
      </c>
      <c r="ETK56" s="181" t="s">
        <v>340</v>
      </c>
      <c r="ETL56" s="181" t="s">
        <v>340</v>
      </c>
      <c r="ETM56" s="181" t="s">
        <v>340</v>
      </c>
      <c r="ETN56" s="181" t="s">
        <v>340</v>
      </c>
      <c r="ETO56" s="181" t="s">
        <v>340</v>
      </c>
      <c r="ETP56" s="181" t="s">
        <v>340</v>
      </c>
      <c r="ETQ56" s="181" t="s">
        <v>340</v>
      </c>
      <c r="ETR56" s="181" t="s">
        <v>340</v>
      </c>
      <c r="ETS56" s="181" t="s">
        <v>340</v>
      </c>
      <c r="ETT56" s="181" t="s">
        <v>340</v>
      </c>
      <c r="ETU56" s="181" t="s">
        <v>340</v>
      </c>
      <c r="ETV56" s="181" t="s">
        <v>340</v>
      </c>
      <c r="ETW56" s="181" t="s">
        <v>340</v>
      </c>
      <c r="ETX56" s="181" t="s">
        <v>340</v>
      </c>
      <c r="ETY56" s="181" t="s">
        <v>340</v>
      </c>
      <c r="ETZ56" s="181" t="s">
        <v>340</v>
      </c>
      <c r="EUA56" s="181" t="s">
        <v>340</v>
      </c>
      <c r="EUB56" s="181" t="s">
        <v>340</v>
      </c>
      <c r="EUC56" s="181" t="s">
        <v>340</v>
      </c>
      <c r="EUD56" s="181" t="s">
        <v>340</v>
      </c>
      <c r="EUE56" s="181" t="s">
        <v>340</v>
      </c>
      <c r="EUF56" s="181" t="s">
        <v>340</v>
      </c>
      <c r="EUG56" s="181" t="s">
        <v>340</v>
      </c>
      <c r="EUH56" s="181" t="s">
        <v>340</v>
      </c>
      <c r="EUI56" s="181" t="s">
        <v>340</v>
      </c>
      <c r="EUJ56" s="181" t="s">
        <v>340</v>
      </c>
      <c r="EUK56" s="181" t="s">
        <v>340</v>
      </c>
      <c r="EUL56" s="181" t="s">
        <v>340</v>
      </c>
      <c r="EUM56" s="181" t="s">
        <v>340</v>
      </c>
      <c r="EUN56" s="181" t="s">
        <v>340</v>
      </c>
      <c r="EUO56" s="181" t="s">
        <v>340</v>
      </c>
      <c r="EUP56" s="181" t="s">
        <v>340</v>
      </c>
      <c r="EUQ56" s="181" t="s">
        <v>340</v>
      </c>
      <c r="EUR56" s="181" t="s">
        <v>340</v>
      </c>
      <c r="EUS56" s="181" t="s">
        <v>340</v>
      </c>
      <c r="EUT56" s="181" t="s">
        <v>340</v>
      </c>
      <c r="EUU56" s="181" t="s">
        <v>340</v>
      </c>
      <c r="EUV56" s="181" t="s">
        <v>340</v>
      </c>
      <c r="EUW56" s="181" t="s">
        <v>340</v>
      </c>
      <c r="EUX56" s="181" t="s">
        <v>340</v>
      </c>
      <c r="EUY56" s="181" t="s">
        <v>340</v>
      </c>
      <c r="EUZ56" s="181" t="s">
        <v>340</v>
      </c>
      <c r="EVA56" s="181" t="s">
        <v>340</v>
      </c>
      <c r="EVB56" s="181" t="s">
        <v>340</v>
      </c>
      <c r="EVC56" s="181" t="s">
        <v>340</v>
      </c>
      <c r="EVD56" s="181" t="s">
        <v>340</v>
      </c>
      <c r="EVE56" s="181" t="s">
        <v>340</v>
      </c>
      <c r="EVF56" s="181" t="s">
        <v>340</v>
      </c>
      <c r="EVG56" s="181" t="s">
        <v>340</v>
      </c>
      <c r="EVH56" s="181" t="s">
        <v>340</v>
      </c>
      <c r="EVI56" s="181" t="s">
        <v>340</v>
      </c>
      <c r="EVJ56" s="181" t="s">
        <v>340</v>
      </c>
      <c r="EVK56" s="181" t="s">
        <v>340</v>
      </c>
      <c r="EVL56" s="181" t="s">
        <v>340</v>
      </c>
      <c r="EVM56" s="181" t="s">
        <v>340</v>
      </c>
      <c r="EVN56" s="181" t="s">
        <v>340</v>
      </c>
      <c r="EVO56" s="181" t="s">
        <v>340</v>
      </c>
      <c r="EVP56" s="181" t="s">
        <v>340</v>
      </c>
      <c r="EVQ56" s="181" t="s">
        <v>340</v>
      </c>
      <c r="EVR56" s="181" t="s">
        <v>340</v>
      </c>
      <c r="EVS56" s="181" t="s">
        <v>340</v>
      </c>
      <c r="EVT56" s="181" t="s">
        <v>340</v>
      </c>
      <c r="EVU56" s="181" t="s">
        <v>340</v>
      </c>
      <c r="EVV56" s="181" t="s">
        <v>340</v>
      </c>
      <c r="EVW56" s="181" t="s">
        <v>340</v>
      </c>
      <c r="EVX56" s="181" t="s">
        <v>340</v>
      </c>
      <c r="EVY56" s="181" t="s">
        <v>340</v>
      </c>
      <c r="EVZ56" s="181" t="s">
        <v>340</v>
      </c>
      <c r="EWA56" s="181" t="s">
        <v>340</v>
      </c>
      <c r="EWB56" s="181" t="s">
        <v>340</v>
      </c>
      <c r="EWC56" s="181" t="s">
        <v>340</v>
      </c>
      <c r="EWD56" s="181" t="s">
        <v>340</v>
      </c>
      <c r="EWE56" s="181" t="s">
        <v>340</v>
      </c>
      <c r="EWF56" s="181" t="s">
        <v>340</v>
      </c>
      <c r="EWG56" s="181" t="s">
        <v>340</v>
      </c>
      <c r="EWH56" s="181" t="s">
        <v>340</v>
      </c>
      <c r="EWI56" s="181" t="s">
        <v>340</v>
      </c>
      <c r="EWJ56" s="181" t="s">
        <v>340</v>
      </c>
      <c r="EWK56" s="181" t="s">
        <v>340</v>
      </c>
      <c r="EWL56" s="181" t="s">
        <v>340</v>
      </c>
      <c r="EWM56" s="181" t="s">
        <v>340</v>
      </c>
      <c r="EWN56" s="181" t="s">
        <v>340</v>
      </c>
      <c r="EWO56" s="181" t="s">
        <v>340</v>
      </c>
      <c r="EWP56" s="181" t="s">
        <v>340</v>
      </c>
      <c r="EWQ56" s="181" t="s">
        <v>340</v>
      </c>
      <c r="EWR56" s="181" t="s">
        <v>340</v>
      </c>
      <c r="EWS56" s="181" t="s">
        <v>340</v>
      </c>
      <c r="EWT56" s="181" t="s">
        <v>340</v>
      </c>
      <c r="EWU56" s="181" t="s">
        <v>340</v>
      </c>
      <c r="EWV56" s="181" t="s">
        <v>340</v>
      </c>
      <c r="EWW56" s="181" t="s">
        <v>340</v>
      </c>
      <c r="EWX56" s="181" t="s">
        <v>340</v>
      </c>
      <c r="EWY56" s="181" t="s">
        <v>340</v>
      </c>
      <c r="EWZ56" s="181" t="s">
        <v>340</v>
      </c>
      <c r="EXA56" s="181" t="s">
        <v>340</v>
      </c>
      <c r="EXB56" s="181" t="s">
        <v>340</v>
      </c>
      <c r="EXC56" s="181" t="s">
        <v>340</v>
      </c>
      <c r="EXD56" s="181" t="s">
        <v>340</v>
      </c>
      <c r="EXE56" s="181" t="s">
        <v>340</v>
      </c>
      <c r="EXF56" s="181" t="s">
        <v>340</v>
      </c>
      <c r="EXG56" s="181" t="s">
        <v>340</v>
      </c>
      <c r="EXH56" s="181" t="s">
        <v>340</v>
      </c>
      <c r="EXI56" s="181" t="s">
        <v>340</v>
      </c>
      <c r="EXJ56" s="181" t="s">
        <v>340</v>
      </c>
      <c r="EXK56" s="181" t="s">
        <v>340</v>
      </c>
      <c r="EXL56" s="181" t="s">
        <v>340</v>
      </c>
      <c r="EXM56" s="181" t="s">
        <v>340</v>
      </c>
      <c r="EXN56" s="181" t="s">
        <v>340</v>
      </c>
      <c r="EXO56" s="181" t="s">
        <v>340</v>
      </c>
      <c r="EXP56" s="181" t="s">
        <v>340</v>
      </c>
      <c r="EXQ56" s="181" t="s">
        <v>340</v>
      </c>
      <c r="EXR56" s="181" t="s">
        <v>340</v>
      </c>
      <c r="EXS56" s="181" t="s">
        <v>340</v>
      </c>
      <c r="EXT56" s="181" t="s">
        <v>340</v>
      </c>
      <c r="EXU56" s="181" t="s">
        <v>340</v>
      </c>
      <c r="EXV56" s="181" t="s">
        <v>340</v>
      </c>
      <c r="EXW56" s="181" t="s">
        <v>340</v>
      </c>
      <c r="EXX56" s="181" t="s">
        <v>340</v>
      </c>
      <c r="EXY56" s="181" t="s">
        <v>340</v>
      </c>
      <c r="EXZ56" s="181" t="s">
        <v>340</v>
      </c>
      <c r="EYA56" s="181" t="s">
        <v>340</v>
      </c>
      <c r="EYB56" s="181" t="s">
        <v>340</v>
      </c>
      <c r="EYC56" s="181" t="s">
        <v>340</v>
      </c>
      <c r="EYD56" s="181" t="s">
        <v>340</v>
      </c>
      <c r="EYE56" s="181" t="s">
        <v>340</v>
      </c>
      <c r="EYF56" s="181" t="s">
        <v>340</v>
      </c>
      <c r="EYG56" s="181" t="s">
        <v>340</v>
      </c>
      <c r="EYH56" s="181" t="s">
        <v>340</v>
      </c>
      <c r="EYI56" s="181" t="s">
        <v>340</v>
      </c>
      <c r="EYJ56" s="181" t="s">
        <v>340</v>
      </c>
      <c r="EYK56" s="181" t="s">
        <v>340</v>
      </c>
      <c r="EYL56" s="181" t="s">
        <v>340</v>
      </c>
      <c r="EYM56" s="181" t="s">
        <v>340</v>
      </c>
      <c r="EYN56" s="181" t="s">
        <v>340</v>
      </c>
      <c r="EYO56" s="181" t="s">
        <v>340</v>
      </c>
      <c r="EYP56" s="181" t="s">
        <v>340</v>
      </c>
      <c r="EYQ56" s="181" t="s">
        <v>340</v>
      </c>
      <c r="EYR56" s="181" t="s">
        <v>340</v>
      </c>
      <c r="EYS56" s="181" t="s">
        <v>340</v>
      </c>
      <c r="EYT56" s="181" t="s">
        <v>340</v>
      </c>
      <c r="EYU56" s="181" t="s">
        <v>340</v>
      </c>
      <c r="EYV56" s="181" t="s">
        <v>340</v>
      </c>
      <c r="EYW56" s="181" t="s">
        <v>340</v>
      </c>
      <c r="EYX56" s="181" t="s">
        <v>340</v>
      </c>
      <c r="EYY56" s="181" t="s">
        <v>340</v>
      </c>
      <c r="EYZ56" s="181" t="s">
        <v>340</v>
      </c>
      <c r="EZA56" s="181" t="s">
        <v>340</v>
      </c>
      <c r="EZB56" s="181" t="s">
        <v>340</v>
      </c>
      <c r="EZC56" s="181" t="s">
        <v>340</v>
      </c>
      <c r="EZD56" s="181" t="s">
        <v>340</v>
      </c>
      <c r="EZE56" s="181" t="s">
        <v>340</v>
      </c>
      <c r="EZF56" s="181" t="s">
        <v>340</v>
      </c>
      <c r="EZG56" s="181" t="s">
        <v>340</v>
      </c>
      <c r="EZH56" s="181" t="s">
        <v>340</v>
      </c>
      <c r="EZI56" s="181" t="s">
        <v>340</v>
      </c>
      <c r="EZJ56" s="181" t="s">
        <v>340</v>
      </c>
      <c r="EZK56" s="181" t="s">
        <v>340</v>
      </c>
      <c r="EZL56" s="181" t="s">
        <v>340</v>
      </c>
      <c r="EZM56" s="181" t="s">
        <v>340</v>
      </c>
      <c r="EZN56" s="181" t="s">
        <v>340</v>
      </c>
      <c r="EZO56" s="181" t="s">
        <v>340</v>
      </c>
      <c r="EZP56" s="181" t="s">
        <v>340</v>
      </c>
      <c r="EZQ56" s="181" t="s">
        <v>340</v>
      </c>
      <c r="EZR56" s="181" t="s">
        <v>340</v>
      </c>
      <c r="EZS56" s="181" t="s">
        <v>340</v>
      </c>
      <c r="EZT56" s="181" t="s">
        <v>340</v>
      </c>
      <c r="EZU56" s="181" t="s">
        <v>340</v>
      </c>
      <c r="EZV56" s="181" t="s">
        <v>340</v>
      </c>
      <c r="EZW56" s="181" t="s">
        <v>340</v>
      </c>
      <c r="EZX56" s="181" t="s">
        <v>340</v>
      </c>
      <c r="EZY56" s="181" t="s">
        <v>340</v>
      </c>
      <c r="EZZ56" s="181" t="s">
        <v>340</v>
      </c>
      <c r="FAA56" s="181" t="s">
        <v>340</v>
      </c>
      <c r="FAB56" s="181" t="s">
        <v>340</v>
      </c>
      <c r="FAC56" s="181" t="s">
        <v>340</v>
      </c>
      <c r="FAD56" s="181" t="s">
        <v>340</v>
      </c>
      <c r="FAE56" s="181" t="s">
        <v>340</v>
      </c>
      <c r="FAF56" s="181" t="s">
        <v>340</v>
      </c>
      <c r="FAG56" s="181" t="s">
        <v>340</v>
      </c>
      <c r="FAH56" s="181" t="s">
        <v>340</v>
      </c>
      <c r="FAI56" s="181" t="s">
        <v>340</v>
      </c>
      <c r="FAJ56" s="181" t="s">
        <v>340</v>
      </c>
      <c r="FAK56" s="181" t="s">
        <v>340</v>
      </c>
      <c r="FAL56" s="181" t="s">
        <v>340</v>
      </c>
      <c r="FAM56" s="181" t="s">
        <v>340</v>
      </c>
      <c r="FAN56" s="181" t="s">
        <v>340</v>
      </c>
      <c r="FAO56" s="181" t="s">
        <v>340</v>
      </c>
      <c r="FAP56" s="181" t="s">
        <v>340</v>
      </c>
      <c r="FAQ56" s="181" t="s">
        <v>340</v>
      </c>
      <c r="FAR56" s="181" t="s">
        <v>340</v>
      </c>
      <c r="FAS56" s="181" t="s">
        <v>340</v>
      </c>
      <c r="FAT56" s="181" t="s">
        <v>340</v>
      </c>
      <c r="FAU56" s="181" t="s">
        <v>340</v>
      </c>
      <c r="FAV56" s="181" t="s">
        <v>340</v>
      </c>
      <c r="FAW56" s="181" t="s">
        <v>340</v>
      </c>
      <c r="FAX56" s="181" t="s">
        <v>340</v>
      </c>
      <c r="FAY56" s="181" t="s">
        <v>340</v>
      </c>
      <c r="FAZ56" s="181" t="s">
        <v>340</v>
      </c>
      <c r="FBA56" s="181" t="s">
        <v>340</v>
      </c>
      <c r="FBB56" s="181" t="s">
        <v>340</v>
      </c>
      <c r="FBC56" s="181" t="s">
        <v>340</v>
      </c>
      <c r="FBD56" s="181" t="s">
        <v>340</v>
      </c>
      <c r="FBE56" s="181" t="s">
        <v>340</v>
      </c>
      <c r="FBF56" s="181" t="s">
        <v>340</v>
      </c>
      <c r="FBG56" s="181" t="s">
        <v>340</v>
      </c>
      <c r="FBH56" s="181" t="s">
        <v>340</v>
      </c>
      <c r="FBI56" s="181" t="s">
        <v>340</v>
      </c>
      <c r="FBJ56" s="181" t="s">
        <v>340</v>
      </c>
      <c r="FBK56" s="181" t="s">
        <v>340</v>
      </c>
      <c r="FBL56" s="181" t="s">
        <v>340</v>
      </c>
      <c r="FBM56" s="181" t="s">
        <v>340</v>
      </c>
      <c r="FBN56" s="181" t="s">
        <v>340</v>
      </c>
      <c r="FBO56" s="181" t="s">
        <v>340</v>
      </c>
      <c r="FBP56" s="181" t="s">
        <v>340</v>
      </c>
      <c r="FBQ56" s="181" t="s">
        <v>340</v>
      </c>
      <c r="FBR56" s="181" t="s">
        <v>340</v>
      </c>
      <c r="FBS56" s="181" t="s">
        <v>340</v>
      </c>
      <c r="FBT56" s="181" t="s">
        <v>340</v>
      </c>
      <c r="FBU56" s="181" t="s">
        <v>340</v>
      </c>
      <c r="FBV56" s="181" t="s">
        <v>340</v>
      </c>
      <c r="FBW56" s="181" t="s">
        <v>340</v>
      </c>
      <c r="FBX56" s="181" t="s">
        <v>340</v>
      </c>
      <c r="FBY56" s="181" t="s">
        <v>340</v>
      </c>
      <c r="FBZ56" s="181" t="s">
        <v>340</v>
      </c>
      <c r="FCA56" s="181" t="s">
        <v>340</v>
      </c>
      <c r="FCB56" s="181" t="s">
        <v>340</v>
      </c>
      <c r="FCC56" s="181" t="s">
        <v>340</v>
      </c>
      <c r="FCD56" s="181" t="s">
        <v>340</v>
      </c>
      <c r="FCE56" s="181" t="s">
        <v>340</v>
      </c>
      <c r="FCF56" s="181" t="s">
        <v>340</v>
      </c>
      <c r="FCG56" s="181" t="s">
        <v>340</v>
      </c>
      <c r="FCH56" s="181" t="s">
        <v>340</v>
      </c>
      <c r="FCI56" s="181" t="s">
        <v>340</v>
      </c>
      <c r="FCJ56" s="181" t="s">
        <v>340</v>
      </c>
      <c r="FCK56" s="181" t="s">
        <v>340</v>
      </c>
      <c r="FCL56" s="181" t="s">
        <v>340</v>
      </c>
      <c r="FCM56" s="181" t="s">
        <v>340</v>
      </c>
      <c r="FCN56" s="181" t="s">
        <v>340</v>
      </c>
      <c r="FCO56" s="181" t="s">
        <v>340</v>
      </c>
      <c r="FCP56" s="181" t="s">
        <v>340</v>
      </c>
      <c r="FCQ56" s="181" t="s">
        <v>340</v>
      </c>
      <c r="FCR56" s="181" t="s">
        <v>340</v>
      </c>
      <c r="FCS56" s="181" t="s">
        <v>340</v>
      </c>
      <c r="FCT56" s="181" t="s">
        <v>340</v>
      </c>
      <c r="FCU56" s="181" t="s">
        <v>340</v>
      </c>
      <c r="FCV56" s="181" t="s">
        <v>340</v>
      </c>
      <c r="FCW56" s="181" t="s">
        <v>340</v>
      </c>
      <c r="FCX56" s="181" t="s">
        <v>340</v>
      </c>
      <c r="FCY56" s="181" t="s">
        <v>340</v>
      </c>
      <c r="FCZ56" s="181" t="s">
        <v>340</v>
      </c>
      <c r="FDA56" s="181" t="s">
        <v>340</v>
      </c>
      <c r="FDB56" s="181" t="s">
        <v>340</v>
      </c>
      <c r="FDC56" s="181" t="s">
        <v>340</v>
      </c>
      <c r="FDD56" s="181" t="s">
        <v>340</v>
      </c>
      <c r="FDE56" s="181" t="s">
        <v>340</v>
      </c>
      <c r="FDF56" s="181" t="s">
        <v>340</v>
      </c>
      <c r="FDG56" s="181" t="s">
        <v>340</v>
      </c>
      <c r="FDH56" s="181" t="s">
        <v>340</v>
      </c>
      <c r="FDI56" s="181" t="s">
        <v>340</v>
      </c>
      <c r="FDJ56" s="181" t="s">
        <v>340</v>
      </c>
      <c r="FDK56" s="181" t="s">
        <v>340</v>
      </c>
      <c r="FDL56" s="181" t="s">
        <v>340</v>
      </c>
      <c r="FDM56" s="181" t="s">
        <v>340</v>
      </c>
      <c r="FDN56" s="181" t="s">
        <v>340</v>
      </c>
      <c r="FDO56" s="181" t="s">
        <v>340</v>
      </c>
      <c r="FDP56" s="181" t="s">
        <v>340</v>
      </c>
      <c r="FDQ56" s="181" t="s">
        <v>340</v>
      </c>
      <c r="FDR56" s="181" t="s">
        <v>340</v>
      </c>
      <c r="FDS56" s="181" t="s">
        <v>340</v>
      </c>
      <c r="FDT56" s="181" t="s">
        <v>340</v>
      </c>
      <c r="FDU56" s="181" t="s">
        <v>340</v>
      </c>
      <c r="FDV56" s="181" t="s">
        <v>340</v>
      </c>
      <c r="FDW56" s="181" t="s">
        <v>340</v>
      </c>
      <c r="FDX56" s="181" t="s">
        <v>340</v>
      </c>
      <c r="FDY56" s="181" t="s">
        <v>340</v>
      </c>
      <c r="FDZ56" s="181" t="s">
        <v>340</v>
      </c>
      <c r="FEA56" s="181" t="s">
        <v>340</v>
      </c>
      <c r="FEB56" s="181" t="s">
        <v>340</v>
      </c>
      <c r="FEC56" s="181" t="s">
        <v>340</v>
      </c>
      <c r="FED56" s="181" t="s">
        <v>340</v>
      </c>
      <c r="FEE56" s="181" t="s">
        <v>340</v>
      </c>
      <c r="FEF56" s="181" t="s">
        <v>340</v>
      </c>
      <c r="FEG56" s="181" t="s">
        <v>340</v>
      </c>
      <c r="FEH56" s="181" t="s">
        <v>340</v>
      </c>
      <c r="FEI56" s="181" t="s">
        <v>340</v>
      </c>
      <c r="FEJ56" s="181" t="s">
        <v>340</v>
      </c>
      <c r="FEK56" s="181" t="s">
        <v>340</v>
      </c>
      <c r="FEL56" s="181" t="s">
        <v>340</v>
      </c>
      <c r="FEM56" s="181" t="s">
        <v>340</v>
      </c>
      <c r="FEN56" s="181" t="s">
        <v>340</v>
      </c>
      <c r="FEO56" s="181" t="s">
        <v>340</v>
      </c>
      <c r="FEP56" s="181" t="s">
        <v>340</v>
      </c>
      <c r="FEQ56" s="181" t="s">
        <v>340</v>
      </c>
      <c r="FER56" s="181" t="s">
        <v>340</v>
      </c>
      <c r="FES56" s="181" t="s">
        <v>340</v>
      </c>
      <c r="FET56" s="181" t="s">
        <v>340</v>
      </c>
      <c r="FEU56" s="181" t="s">
        <v>340</v>
      </c>
      <c r="FEV56" s="181" t="s">
        <v>340</v>
      </c>
      <c r="FEW56" s="181" t="s">
        <v>340</v>
      </c>
      <c r="FEX56" s="181" t="s">
        <v>340</v>
      </c>
      <c r="FEY56" s="181" t="s">
        <v>340</v>
      </c>
      <c r="FEZ56" s="181" t="s">
        <v>340</v>
      </c>
      <c r="FFA56" s="181" t="s">
        <v>340</v>
      </c>
      <c r="FFB56" s="181" t="s">
        <v>340</v>
      </c>
      <c r="FFC56" s="181" t="s">
        <v>340</v>
      </c>
      <c r="FFD56" s="181" t="s">
        <v>340</v>
      </c>
      <c r="FFE56" s="181" t="s">
        <v>340</v>
      </c>
      <c r="FFF56" s="181" t="s">
        <v>340</v>
      </c>
      <c r="FFG56" s="181" t="s">
        <v>340</v>
      </c>
      <c r="FFH56" s="181" t="s">
        <v>340</v>
      </c>
      <c r="FFI56" s="181" t="s">
        <v>340</v>
      </c>
      <c r="FFJ56" s="181" t="s">
        <v>340</v>
      </c>
      <c r="FFK56" s="181" t="s">
        <v>340</v>
      </c>
      <c r="FFL56" s="181" t="s">
        <v>340</v>
      </c>
      <c r="FFM56" s="181" t="s">
        <v>340</v>
      </c>
      <c r="FFN56" s="181" t="s">
        <v>340</v>
      </c>
      <c r="FFO56" s="181" t="s">
        <v>340</v>
      </c>
      <c r="FFP56" s="181" t="s">
        <v>340</v>
      </c>
      <c r="FFQ56" s="181" t="s">
        <v>340</v>
      </c>
      <c r="FFR56" s="181" t="s">
        <v>340</v>
      </c>
      <c r="FFS56" s="181" t="s">
        <v>340</v>
      </c>
      <c r="FFT56" s="181" t="s">
        <v>340</v>
      </c>
      <c r="FFU56" s="181" t="s">
        <v>340</v>
      </c>
      <c r="FFV56" s="181" t="s">
        <v>340</v>
      </c>
      <c r="FFW56" s="181" t="s">
        <v>340</v>
      </c>
      <c r="FFX56" s="181" t="s">
        <v>340</v>
      </c>
      <c r="FFY56" s="181" t="s">
        <v>340</v>
      </c>
      <c r="FFZ56" s="181" t="s">
        <v>340</v>
      </c>
      <c r="FGA56" s="181" t="s">
        <v>340</v>
      </c>
      <c r="FGB56" s="181" t="s">
        <v>340</v>
      </c>
      <c r="FGC56" s="181" t="s">
        <v>340</v>
      </c>
      <c r="FGD56" s="181" t="s">
        <v>340</v>
      </c>
      <c r="FGE56" s="181" t="s">
        <v>340</v>
      </c>
      <c r="FGF56" s="181" t="s">
        <v>340</v>
      </c>
      <c r="FGG56" s="181" t="s">
        <v>340</v>
      </c>
      <c r="FGH56" s="181" t="s">
        <v>340</v>
      </c>
      <c r="FGI56" s="181" t="s">
        <v>340</v>
      </c>
      <c r="FGJ56" s="181" t="s">
        <v>340</v>
      </c>
      <c r="FGK56" s="181" t="s">
        <v>340</v>
      </c>
      <c r="FGL56" s="181" t="s">
        <v>340</v>
      </c>
      <c r="FGM56" s="181" t="s">
        <v>340</v>
      </c>
      <c r="FGN56" s="181" t="s">
        <v>340</v>
      </c>
      <c r="FGO56" s="181" t="s">
        <v>340</v>
      </c>
      <c r="FGP56" s="181" t="s">
        <v>340</v>
      </c>
      <c r="FGQ56" s="181" t="s">
        <v>340</v>
      </c>
      <c r="FGR56" s="181" t="s">
        <v>340</v>
      </c>
      <c r="FGS56" s="181" t="s">
        <v>340</v>
      </c>
      <c r="FGT56" s="181" t="s">
        <v>340</v>
      </c>
      <c r="FGU56" s="181" t="s">
        <v>340</v>
      </c>
      <c r="FGV56" s="181" t="s">
        <v>340</v>
      </c>
      <c r="FGW56" s="181" t="s">
        <v>340</v>
      </c>
      <c r="FGX56" s="181" t="s">
        <v>340</v>
      </c>
      <c r="FGY56" s="181" t="s">
        <v>340</v>
      </c>
      <c r="FGZ56" s="181" t="s">
        <v>340</v>
      </c>
      <c r="FHA56" s="181" t="s">
        <v>340</v>
      </c>
      <c r="FHB56" s="181" t="s">
        <v>340</v>
      </c>
      <c r="FHC56" s="181" t="s">
        <v>340</v>
      </c>
      <c r="FHD56" s="181" t="s">
        <v>340</v>
      </c>
      <c r="FHE56" s="181" t="s">
        <v>340</v>
      </c>
      <c r="FHF56" s="181" t="s">
        <v>340</v>
      </c>
      <c r="FHG56" s="181" t="s">
        <v>340</v>
      </c>
      <c r="FHH56" s="181" t="s">
        <v>340</v>
      </c>
      <c r="FHI56" s="181" t="s">
        <v>340</v>
      </c>
      <c r="FHJ56" s="181" t="s">
        <v>340</v>
      </c>
      <c r="FHK56" s="181" t="s">
        <v>340</v>
      </c>
      <c r="FHL56" s="181" t="s">
        <v>340</v>
      </c>
      <c r="FHM56" s="181" t="s">
        <v>340</v>
      </c>
      <c r="FHN56" s="181" t="s">
        <v>340</v>
      </c>
      <c r="FHO56" s="181" t="s">
        <v>340</v>
      </c>
      <c r="FHP56" s="181" t="s">
        <v>340</v>
      </c>
      <c r="FHQ56" s="181" t="s">
        <v>340</v>
      </c>
      <c r="FHR56" s="181" t="s">
        <v>340</v>
      </c>
      <c r="FHS56" s="181" t="s">
        <v>340</v>
      </c>
      <c r="FHT56" s="181" t="s">
        <v>340</v>
      </c>
      <c r="FHU56" s="181" t="s">
        <v>340</v>
      </c>
      <c r="FHV56" s="181" t="s">
        <v>340</v>
      </c>
      <c r="FHW56" s="181" t="s">
        <v>340</v>
      </c>
      <c r="FHX56" s="181" t="s">
        <v>340</v>
      </c>
      <c r="FHY56" s="181" t="s">
        <v>340</v>
      </c>
      <c r="FHZ56" s="181" t="s">
        <v>340</v>
      </c>
      <c r="FIA56" s="181" t="s">
        <v>340</v>
      </c>
      <c r="FIB56" s="181" t="s">
        <v>340</v>
      </c>
      <c r="FIC56" s="181" t="s">
        <v>340</v>
      </c>
      <c r="FID56" s="181" t="s">
        <v>340</v>
      </c>
      <c r="FIE56" s="181" t="s">
        <v>340</v>
      </c>
      <c r="FIF56" s="181" t="s">
        <v>340</v>
      </c>
      <c r="FIG56" s="181" t="s">
        <v>340</v>
      </c>
      <c r="FIH56" s="181" t="s">
        <v>340</v>
      </c>
      <c r="FII56" s="181" t="s">
        <v>340</v>
      </c>
      <c r="FIJ56" s="181" t="s">
        <v>340</v>
      </c>
      <c r="FIK56" s="181" t="s">
        <v>340</v>
      </c>
      <c r="FIL56" s="181" t="s">
        <v>340</v>
      </c>
      <c r="FIM56" s="181" t="s">
        <v>340</v>
      </c>
      <c r="FIN56" s="181" t="s">
        <v>340</v>
      </c>
      <c r="FIO56" s="181" t="s">
        <v>340</v>
      </c>
      <c r="FIP56" s="181" t="s">
        <v>340</v>
      </c>
      <c r="FIQ56" s="181" t="s">
        <v>340</v>
      </c>
      <c r="FIR56" s="181" t="s">
        <v>340</v>
      </c>
      <c r="FIS56" s="181" t="s">
        <v>340</v>
      </c>
      <c r="FIT56" s="181" t="s">
        <v>340</v>
      </c>
      <c r="FIU56" s="181" t="s">
        <v>340</v>
      </c>
      <c r="FIV56" s="181" t="s">
        <v>340</v>
      </c>
      <c r="FIW56" s="181" t="s">
        <v>340</v>
      </c>
      <c r="FIX56" s="181" t="s">
        <v>340</v>
      </c>
      <c r="FIY56" s="181" t="s">
        <v>340</v>
      </c>
      <c r="FIZ56" s="181" t="s">
        <v>340</v>
      </c>
      <c r="FJA56" s="181" t="s">
        <v>340</v>
      </c>
      <c r="FJB56" s="181" t="s">
        <v>340</v>
      </c>
      <c r="FJC56" s="181" t="s">
        <v>340</v>
      </c>
      <c r="FJD56" s="181" t="s">
        <v>340</v>
      </c>
      <c r="FJE56" s="181" t="s">
        <v>340</v>
      </c>
      <c r="FJF56" s="181" t="s">
        <v>340</v>
      </c>
      <c r="FJG56" s="181" t="s">
        <v>340</v>
      </c>
      <c r="FJH56" s="181" t="s">
        <v>340</v>
      </c>
      <c r="FJI56" s="181" t="s">
        <v>340</v>
      </c>
      <c r="FJJ56" s="181" t="s">
        <v>340</v>
      </c>
      <c r="FJK56" s="181" t="s">
        <v>340</v>
      </c>
      <c r="FJL56" s="181" t="s">
        <v>340</v>
      </c>
      <c r="FJM56" s="181" t="s">
        <v>340</v>
      </c>
      <c r="FJN56" s="181" t="s">
        <v>340</v>
      </c>
      <c r="FJO56" s="181" t="s">
        <v>340</v>
      </c>
      <c r="FJP56" s="181" t="s">
        <v>340</v>
      </c>
      <c r="FJQ56" s="181" t="s">
        <v>340</v>
      </c>
      <c r="FJR56" s="181" t="s">
        <v>340</v>
      </c>
      <c r="FJS56" s="181" t="s">
        <v>340</v>
      </c>
      <c r="FJT56" s="181" t="s">
        <v>340</v>
      </c>
      <c r="FJU56" s="181" t="s">
        <v>340</v>
      </c>
      <c r="FJV56" s="181" t="s">
        <v>340</v>
      </c>
      <c r="FJW56" s="181" t="s">
        <v>340</v>
      </c>
      <c r="FJX56" s="181" t="s">
        <v>340</v>
      </c>
      <c r="FJY56" s="181" t="s">
        <v>340</v>
      </c>
      <c r="FJZ56" s="181" t="s">
        <v>340</v>
      </c>
      <c r="FKA56" s="181" t="s">
        <v>340</v>
      </c>
      <c r="FKB56" s="181" t="s">
        <v>340</v>
      </c>
      <c r="FKC56" s="181" t="s">
        <v>340</v>
      </c>
      <c r="FKD56" s="181" t="s">
        <v>340</v>
      </c>
      <c r="FKE56" s="181" t="s">
        <v>340</v>
      </c>
      <c r="FKF56" s="181" t="s">
        <v>340</v>
      </c>
      <c r="FKG56" s="181" t="s">
        <v>340</v>
      </c>
      <c r="FKH56" s="181" t="s">
        <v>340</v>
      </c>
      <c r="FKI56" s="181" t="s">
        <v>340</v>
      </c>
      <c r="FKJ56" s="181" t="s">
        <v>340</v>
      </c>
      <c r="FKK56" s="181" t="s">
        <v>340</v>
      </c>
      <c r="FKL56" s="181" t="s">
        <v>340</v>
      </c>
      <c r="FKM56" s="181" t="s">
        <v>340</v>
      </c>
      <c r="FKN56" s="181" t="s">
        <v>340</v>
      </c>
      <c r="FKO56" s="181" t="s">
        <v>340</v>
      </c>
      <c r="FKP56" s="181" t="s">
        <v>340</v>
      </c>
      <c r="FKQ56" s="181" t="s">
        <v>340</v>
      </c>
      <c r="FKR56" s="181" t="s">
        <v>340</v>
      </c>
      <c r="FKS56" s="181" t="s">
        <v>340</v>
      </c>
      <c r="FKT56" s="181" t="s">
        <v>340</v>
      </c>
      <c r="FKU56" s="181" t="s">
        <v>340</v>
      </c>
      <c r="FKV56" s="181" t="s">
        <v>340</v>
      </c>
      <c r="FKW56" s="181" t="s">
        <v>340</v>
      </c>
      <c r="FKX56" s="181" t="s">
        <v>340</v>
      </c>
      <c r="FKY56" s="181" t="s">
        <v>340</v>
      </c>
      <c r="FKZ56" s="181" t="s">
        <v>340</v>
      </c>
      <c r="FLA56" s="181" t="s">
        <v>340</v>
      </c>
      <c r="FLB56" s="181" t="s">
        <v>340</v>
      </c>
      <c r="FLC56" s="181" t="s">
        <v>340</v>
      </c>
      <c r="FLD56" s="181" t="s">
        <v>340</v>
      </c>
      <c r="FLE56" s="181" t="s">
        <v>340</v>
      </c>
      <c r="FLF56" s="181" t="s">
        <v>340</v>
      </c>
      <c r="FLG56" s="181" t="s">
        <v>340</v>
      </c>
      <c r="FLH56" s="181" t="s">
        <v>340</v>
      </c>
      <c r="FLI56" s="181" t="s">
        <v>340</v>
      </c>
      <c r="FLJ56" s="181" t="s">
        <v>340</v>
      </c>
      <c r="FLK56" s="181" t="s">
        <v>340</v>
      </c>
      <c r="FLL56" s="181" t="s">
        <v>340</v>
      </c>
      <c r="FLM56" s="181" t="s">
        <v>340</v>
      </c>
      <c r="FLN56" s="181" t="s">
        <v>340</v>
      </c>
      <c r="FLO56" s="181" t="s">
        <v>340</v>
      </c>
      <c r="FLP56" s="181" t="s">
        <v>340</v>
      </c>
      <c r="FLQ56" s="181" t="s">
        <v>340</v>
      </c>
      <c r="FLR56" s="181" t="s">
        <v>340</v>
      </c>
      <c r="FLS56" s="181" t="s">
        <v>340</v>
      </c>
      <c r="FLT56" s="181" t="s">
        <v>340</v>
      </c>
      <c r="FLU56" s="181" t="s">
        <v>340</v>
      </c>
      <c r="FLV56" s="181" t="s">
        <v>340</v>
      </c>
      <c r="FLW56" s="181" t="s">
        <v>340</v>
      </c>
      <c r="FLX56" s="181" t="s">
        <v>340</v>
      </c>
      <c r="FLY56" s="181" t="s">
        <v>340</v>
      </c>
      <c r="FLZ56" s="181" t="s">
        <v>340</v>
      </c>
      <c r="FMA56" s="181" t="s">
        <v>340</v>
      </c>
      <c r="FMB56" s="181" t="s">
        <v>340</v>
      </c>
      <c r="FMC56" s="181" t="s">
        <v>340</v>
      </c>
      <c r="FMD56" s="181" t="s">
        <v>340</v>
      </c>
      <c r="FME56" s="181" t="s">
        <v>340</v>
      </c>
      <c r="FMF56" s="181" t="s">
        <v>340</v>
      </c>
      <c r="FMG56" s="181" t="s">
        <v>340</v>
      </c>
      <c r="FMH56" s="181" t="s">
        <v>340</v>
      </c>
      <c r="FMI56" s="181" t="s">
        <v>340</v>
      </c>
      <c r="FMJ56" s="181" t="s">
        <v>340</v>
      </c>
      <c r="FMK56" s="181" t="s">
        <v>340</v>
      </c>
      <c r="FML56" s="181" t="s">
        <v>340</v>
      </c>
      <c r="FMM56" s="181" t="s">
        <v>340</v>
      </c>
      <c r="FMN56" s="181" t="s">
        <v>340</v>
      </c>
      <c r="FMO56" s="181" t="s">
        <v>340</v>
      </c>
      <c r="FMP56" s="181" t="s">
        <v>340</v>
      </c>
      <c r="FMQ56" s="181" t="s">
        <v>340</v>
      </c>
      <c r="FMR56" s="181" t="s">
        <v>340</v>
      </c>
      <c r="FMS56" s="181" t="s">
        <v>340</v>
      </c>
      <c r="FMT56" s="181" t="s">
        <v>340</v>
      </c>
      <c r="FMU56" s="181" t="s">
        <v>340</v>
      </c>
      <c r="FMV56" s="181" t="s">
        <v>340</v>
      </c>
      <c r="FMW56" s="181" t="s">
        <v>340</v>
      </c>
      <c r="FMX56" s="181" t="s">
        <v>340</v>
      </c>
      <c r="FMY56" s="181" t="s">
        <v>340</v>
      </c>
      <c r="FMZ56" s="181" t="s">
        <v>340</v>
      </c>
      <c r="FNA56" s="181" t="s">
        <v>340</v>
      </c>
      <c r="FNB56" s="181" t="s">
        <v>340</v>
      </c>
      <c r="FNC56" s="181" t="s">
        <v>340</v>
      </c>
      <c r="FND56" s="181" t="s">
        <v>340</v>
      </c>
      <c r="FNE56" s="181" t="s">
        <v>340</v>
      </c>
      <c r="FNF56" s="181" t="s">
        <v>340</v>
      </c>
      <c r="FNG56" s="181" t="s">
        <v>340</v>
      </c>
      <c r="FNH56" s="181" t="s">
        <v>340</v>
      </c>
      <c r="FNI56" s="181" t="s">
        <v>340</v>
      </c>
      <c r="FNJ56" s="181" t="s">
        <v>340</v>
      </c>
      <c r="FNK56" s="181" t="s">
        <v>340</v>
      </c>
      <c r="FNL56" s="181" t="s">
        <v>340</v>
      </c>
      <c r="FNM56" s="181" t="s">
        <v>340</v>
      </c>
      <c r="FNN56" s="181" t="s">
        <v>340</v>
      </c>
      <c r="FNO56" s="181" t="s">
        <v>340</v>
      </c>
      <c r="FNP56" s="181" t="s">
        <v>340</v>
      </c>
      <c r="FNQ56" s="181" t="s">
        <v>340</v>
      </c>
      <c r="FNR56" s="181" t="s">
        <v>340</v>
      </c>
      <c r="FNS56" s="181" t="s">
        <v>340</v>
      </c>
      <c r="FNT56" s="181" t="s">
        <v>340</v>
      </c>
      <c r="FNU56" s="181" t="s">
        <v>340</v>
      </c>
      <c r="FNV56" s="181" t="s">
        <v>340</v>
      </c>
      <c r="FNW56" s="181" t="s">
        <v>340</v>
      </c>
      <c r="FNX56" s="181" t="s">
        <v>340</v>
      </c>
      <c r="FNY56" s="181" t="s">
        <v>340</v>
      </c>
      <c r="FNZ56" s="181" t="s">
        <v>340</v>
      </c>
      <c r="FOA56" s="181" t="s">
        <v>340</v>
      </c>
      <c r="FOB56" s="181" t="s">
        <v>340</v>
      </c>
      <c r="FOC56" s="181" t="s">
        <v>340</v>
      </c>
      <c r="FOD56" s="181" t="s">
        <v>340</v>
      </c>
      <c r="FOE56" s="181" t="s">
        <v>340</v>
      </c>
      <c r="FOF56" s="181" t="s">
        <v>340</v>
      </c>
      <c r="FOG56" s="181" t="s">
        <v>340</v>
      </c>
      <c r="FOH56" s="181" t="s">
        <v>340</v>
      </c>
      <c r="FOI56" s="181" t="s">
        <v>340</v>
      </c>
      <c r="FOJ56" s="181" t="s">
        <v>340</v>
      </c>
      <c r="FOK56" s="181" t="s">
        <v>340</v>
      </c>
      <c r="FOL56" s="181" t="s">
        <v>340</v>
      </c>
      <c r="FOM56" s="181" t="s">
        <v>340</v>
      </c>
      <c r="FON56" s="181" t="s">
        <v>340</v>
      </c>
      <c r="FOO56" s="181" t="s">
        <v>340</v>
      </c>
      <c r="FOP56" s="181" t="s">
        <v>340</v>
      </c>
      <c r="FOQ56" s="181" t="s">
        <v>340</v>
      </c>
      <c r="FOR56" s="181" t="s">
        <v>340</v>
      </c>
      <c r="FOS56" s="181" t="s">
        <v>340</v>
      </c>
      <c r="FOT56" s="181" t="s">
        <v>340</v>
      </c>
      <c r="FOU56" s="181" t="s">
        <v>340</v>
      </c>
      <c r="FOV56" s="181" t="s">
        <v>340</v>
      </c>
      <c r="FOW56" s="181" t="s">
        <v>340</v>
      </c>
      <c r="FOX56" s="181" t="s">
        <v>340</v>
      </c>
      <c r="FOY56" s="181" t="s">
        <v>340</v>
      </c>
      <c r="FOZ56" s="181" t="s">
        <v>340</v>
      </c>
      <c r="FPA56" s="181" t="s">
        <v>340</v>
      </c>
      <c r="FPB56" s="181" t="s">
        <v>340</v>
      </c>
      <c r="FPC56" s="181" t="s">
        <v>340</v>
      </c>
      <c r="FPD56" s="181" t="s">
        <v>340</v>
      </c>
      <c r="FPE56" s="181" t="s">
        <v>340</v>
      </c>
      <c r="FPF56" s="181" t="s">
        <v>340</v>
      </c>
      <c r="FPG56" s="181" t="s">
        <v>340</v>
      </c>
      <c r="FPH56" s="181" t="s">
        <v>340</v>
      </c>
      <c r="FPI56" s="181" t="s">
        <v>340</v>
      </c>
      <c r="FPJ56" s="181" t="s">
        <v>340</v>
      </c>
      <c r="FPK56" s="181" t="s">
        <v>340</v>
      </c>
      <c r="FPL56" s="181" t="s">
        <v>340</v>
      </c>
      <c r="FPM56" s="181" t="s">
        <v>340</v>
      </c>
      <c r="FPN56" s="181" t="s">
        <v>340</v>
      </c>
      <c r="FPO56" s="181" t="s">
        <v>340</v>
      </c>
      <c r="FPP56" s="181" t="s">
        <v>340</v>
      </c>
      <c r="FPQ56" s="181" t="s">
        <v>340</v>
      </c>
      <c r="FPR56" s="181" t="s">
        <v>340</v>
      </c>
      <c r="FPS56" s="181" t="s">
        <v>340</v>
      </c>
      <c r="FPT56" s="181" t="s">
        <v>340</v>
      </c>
      <c r="FPU56" s="181" t="s">
        <v>340</v>
      </c>
      <c r="FPV56" s="181" t="s">
        <v>340</v>
      </c>
      <c r="FPW56" s="181" t="s">
        <v>340</v>
      </c>
      <c r="FPX56" s="181" t="s">
        <v>340</v>
      </c>
      <c r="FPY56" s="181" t="s">
        <v>340</v>
      </c>
      <c r="FPZ56" s="181" t="s">
        <v>340</v>
      </c>
      <c r="FQA56" s="181" t="s">
        <v>340</v>
      </c>
      <c r="FQB56" s="181" t="s">
        <v>340</v>
      </c>
      <c r="FQC56" s="181" t="s">
        <v>340</v>
      </c>
      <c r="FQD56" s="181" t="s">
        <v>340</v>
      </c>
      <c r="FQE56" s="181" t="s">
        <v>340</v>
      </c>
      <c r="FQF56" s="181" t="s">
        <v>340</v>
      </c>
      <c r="FQG56" s="181" t="s">
        <v>340</v>
      </c>
      <c r="FQH56" s="181" t="s">
        <v>340</v>
      </c>
      <c r="FQI56" s="181" t="s">
        <v>340</v>
      </c>
      <c r="FQJ56" s="181" t="s">
        <v>340</v>
      </c>
      <c r="FQK56" s="181" t="s">
        <v>340</v>
      </c>
      <c r="FQL56" s="181" t="s">
        <v>340</v>
      </c>
      <c r="FQM56" s="181" t="s">
        <v>340</v>
      </c>
      <c r="FQN56" s="181" t="s">
        <v>340</v>
      </c>
      <c r="FQO56" s="181" t="s">
        <v>340</v>
      </c>
      <c r="FQP56" s="181" t="s">
        <v>340</v>
      </c>
      <c r="FQQ56" s="181" t="s">
        <v>340</v>
      </c>
      <c r="FQR56" s="181" t="s">
        <v>340</v>
      </c>
      <c r="FQS56" s="181" t="s">
        <v>340</v>
      </c>
      <c r="FQT56" s="181" t="s">
        <v>340</v>
      </c>
      <c r="FQU56" s="181" t="s">
        <v>340</v>
      </c>
      <c r="FQV56" s="181" t="s">
        <v>340</v>
      </c>
      <c r="FQW56" s="181" t="s">
        <v>340</v>
      </c>
      <c r="FQX56" s="181" t="s">
        <v>340</v>
      </c>
      <c r="FQY56" s="181" t="s">
        <v>340</v>
      </c>
      <c r="FQZ56" s="181" t="s">
        <v>340</v>
      </c>
      <c r="FRA56" s="181" t="s">
        <v>340</v>
      </c>
      <c r="FRB56" s="181" t="s">
        <v>340</v>
      </c>
      <c r="FRC56" s="181" t="s">
        <v>340</v>
      </c>
      <c r="FRD56" s="181" t="s">
        <v>340</v>
      </c>
      <c r="FRE56" s="181" t="s">
        <v>340</v>
      </c>
      <c r="FRF56" s="181" t="s">
        <v>340</v>
      </c>
      <c r="FRG56" s="181" t="s">
        <v>340</v>
      </c>
      <c r="FRH56" s="181" t="s">
        <v>340</v>
      </c>
      <c r="FRI56" s="181" t="s">
        <v>340</v>
      </c>
      <c r="FRJ56" s="181" t="s">
        <v>340</v>
      </c>
      <c r="FRK56" s="181" t="s">
        <v>340</v>
      </c>
      <c r="FRL56" s="181" t="s">
        <v>340</v>
      </c>
      <c r="FRM56" s="181" t="s">
        <v>340</v>
      </c>
      <c r="FRN56" s="181" t="s">
        <v>340</v>
      </c>
      <c r="FRO56" s="181" t="s">
        <v>340</v>
      </c>
      <c r="FRP56" s="181" t="s">
        <v>340</v>
      </c>
      <c r="FRQ56" s="181" t="s">
        <v>340</v>
      </c>
      <c r="FRR56" s="181" t="s">
        <v>340</v>
      </c>
      <c r="FRS56" s="181" t="s">
        <v>340</v>
      </c>
      <c r="FRT56" s="181" t="s">
        <v>340</v>
      </c>
      <c r="FRU56" s="181" t="s">
        <v>340</v>
      </c>
      <c r="FRV56" s="181" t="s">
        <v>340</v>
      </c>
      <c r="FRW56" s="181" t="s">
        <v>340</v>
      </c>
      <c r="FRX56" s="181" t="s">
        <v>340</v>
      </c>
      <c r="FRY56" s="181" t="s">
        <v>340</v>
      </c>
      <c r="FRZ56" s="181" t="s">
        <v>340</v>
      </c>
      <c r="FSA56" s="181" t="s">
        <v>340</v>
      </c>
      <c r="FSB56" s="181" t="s">
        <v>340</v>
      </c>
      <c r="FSC56" s="181" t="s">
        <v>340</v>
      </c>
      <c r="FSD56" s="181" t="s">
        <v>340</v>
      </c>
      <c r="FSE56" s="181" t="s">
        <v>340</v>
      </c>
      <c r="FSF56" s="181" t="s">
        <v>340</v>
      </c>
      <c r="FSG56" s="181" t="s">
        <v>340</v>
      </c>
      <c r="FSH56" s="181" t="s">
        <v>340</v>
      </c>
      <c r="FSI56" s="181" t="s">
        <v>340</v>
      </c>
      <c r="FSJ56" s="181" t="s">
        <v>340</v>
      </c>
      <c r="FSK56" s="181" t="s">
        <v>340</v>
      </c>
      <c r="FSL56" s="181" t="s">
        <v>340</v>
      </c>
      <c r="FSM56" s="181" t="s">
        <v>340</v>
      </c>
      <c r="FSN56" s="181" t="s">
        <v>340</v>
      </c>
      <c r="FSO56" s="181" t="s">
        <v>340</v>
      </c>
      <c r="FSP56" s="181" t="s">
        <v>340</v>
      </c>
      <c r="FSQ56" s="181" t="s">
        <v>340</v>
      </c>
      <c r="FSR56" s="181" t="s">
        <v>340</v>
      </c>
      <c r="FSS56" s="181" t="s">
        <v>340</v>
      </c>
      <c r="FST56" s="181" t="s">
        <v>340</v>
      </c>
      <c r="FSU56" s="181" t="s">
        <v>340</v>
      </c>
      <c r="FSV56" s="181" t="s">
        <v>340</v>
      </c>
      <c r="FSW56" s="181" t="s">
        <v>340</v>
      </c>
      <c r="FSX56" s="181" t="s">
        <v>340</v>
      </c>
      <c r="FSY56" s="181" t="s">
        <v>340</v>
      </c>
      <c r="FSZ56" s="181" t="s">
        <v>340</v>
      </c>
      <c r="FTA56" s="181" t="s">
        <v>340</v>
      </c>
      <c r="FTB56" s="181" t="s">
        <v>340</v>
      </c>
      <c r="FTC56" s="181" t="s">
        <v>340</v>
      </c>
      <c r="FTD56" s="181" t="s">
        <v>340</v>
      </c>
      <c r="FTE56" s="181" t="s">
        <v>340</v>
      </c>
      <c r="FTF56" s="181" t="s">
        <v>340</v>
      </c>
      <c r="FTG56" s="181" t="s">
        <v>340</v>
      </c>
      <c r="FTH56" s="181" t="s">
        <v>340</v>
      </c>
      <c r="FTI56" s="181" t="s">
        <v>340</v>
      </c>
      <c r="FTJ56" s="181" t="s">
        <v>340</v>
      </c>
      <c r="FTK56" s="181" t="s">
        <v>340</v>
      </c>
      <c r="FTL56" s="181" t="s">
        <v>340</v>
      </c>
      <c r="FTM56" s="181" t="s">
        <v>340</v>
      </c>
      <c r="FTN56" s="181" t="s">
        <v>340</v>
      </c>
      <c r="FTO56" s="181" t="s">
        <v>340</v>
      </c>
      <c r="FTP56" s="181" t="s">
        <v>340</v>
      </c>
      <c r="FTQ56" s="181" t="s">
        <v>340</v>
      </c>
      <c r="FTR56" s="181" t="s">
        <v>340</v>
      </c>
      <c r="FTS56" s="181" t="s">
        <v>340</v>
      </c>
      <c r="FTT56" s="181" t="s">
        <v>340</v>
      </c>
      <c r="FTU56" s="181" t="s">
        <v>340</v>
      </c>
      <c r="FTV56" s="181" t="s">
        <v>340</v>
      </c>
      <c r="FTW56" s="181" t="s">
        <v>340</v>
      </c>
      <c r="FTX56" s="181" t="s">
        <v>340</v>
      </c>
      <c r="FTY56" s="181" t="s">
        <v>340</v>
      </c>
      <c r="FTZ56" s="181" t="s">
        <v>340</v>
      </c>
      <c r="FUA56" s="181" t="s">
        <v>340</v>
      </c>
      <c r="FUB56" s="181" t="s">
        <v>340</v>
      </c>
      <c r="FUC56" s="181" t="s">
        <v>340</v>
      </c>
      <c r="FUD56" s="181" t="s">
        <v>340</v>
      </c>
      <c r="FUE56" s="181" t="s">
        <v>340</v>
      </c>
      <c r="FUF56" s="181" t="s">
        <v>340</v>
      </c>
      <c r="FUG56" s="181" t="s">
        <v>340</v>
      </c>
      <c r="FUH56" s="181" t="s">
        <v>340</v>
      </c>
      <c r="FUI56" s="181" t="s">
        <v>340</v>
      </c>
      <c r="FUJ56" s="181" t="s">
        <v>340</v>
      </c>
      <c r="FUK56" s="181" t="s">
        <v>340</v>
      </c>
      <c r="FUL56" s="181" t="s">
        <v>340</v>
      </c>
      <c r="FUM56" s="181" t="s">
        <v>340</v>
      </c>
      <c r="FUN56" s="181" t="s">
        <v>340</v>
      </c>
      <c r="FUO56" s="181" t="s">
        <v>340</v>
      </c>
      <c r="FUP56" s="181" t="s">
        <v>340</v>
      </c>
      <c r="FUQ56" s="181" t="s">
        <v>340</v>
      </c>
      <c r="FUR56" s="181" t="s">
        <v>340</v>
      </c>
      <c r="FUS56" s="181" t="s">
        <v>340</v>
      </c>
      <c r="FUT56" s="181" t="s">
        <v>340</v>
      </c>
      <c r="FUU56" s="181" t="s">
        <v>340</v>
      </c>
      <c r="FUV56" s="181" t="s">
        <v>340</v>
      </c>
      <c r="FUW56" s="181" t="s">
        <v>340</v>
      </c>
      <c r="FUX56" s="181" t="s">
        <v>340</v>
      </c>
      <c r="FUY56" s="181" t="s">
        <v>340</v>
      </c>
      <c r="FUZ56" s="181" t="s">
        <v>340</v>
      </c>
      <c r="FVA56" s="181" t="s">
        <v>340</v>
      </c>
      <c r="FVB56" s="181" t="s">
        <v>340</v>
      </c>
      <c r="FVC56" s="181" t="s">
        <v>340</v>
      </c>
      <c r="FVD56" s="181" t="s">
        <v>340</v>
      </c>
      <c r="FVE56" s="181" t="s">
        <v>340</v>
      </c>
      <c r="FVF56" s="181" t="s">
        <v>340</v>
      </c>
      <c r="FVG56" s="181" t="s">
        <v>340</v>
      </c>
      <c r="FVH56" s="181" t="s">
        <v>340</v>
      </c>
      <c r="FVI56" s="181" t="s">
        <v>340</v>
      </c>
      <c r="FVJ56" s="181" t="s">
        <v>340</v>
      </c>
      <c r="FVK56" s="181" t="s">
        <v>340</v>
      </c>
      <c r="FVL56" s="181" t="s">
        <v>340</v>
      </c>
      <c r="FVM56" s="181" t="s">
        <v>340</v>
      </c>
      <c r="FVN56" s="181" t="s">
        <v>340</v>
      </c>
      <c r="FVO56" s="181" t="s">
        <v>340</v>
      </c>
      <c r="FVP56" s="181" t="s">
        <v>340</v>
      </c>
      <c r="FVQ56" s="181" t="s">
        <v>340</v>
      </c>
      <c r="FVR56" s="181" t="s">
        <v>340</v>
      </c>
      <c r="FVS56" s="181" t="s">
        <v>340</v>
      </c>
      <c r="FVT56" s="181" t="s">
        <v>340</v>
      </c>
      <c r="FVU56" s="181" t="s">
        <v>340</v>
      </c>
      <c r="FVV56" s="181" t="s">
        <v>340</v>
      </c>
      <c r="FVW56" s="181" t="s">
        <v>340</v>
      </c>
      <c r="FVX56" s="181" t="s">
        <v>340</v>
      </c>
      <c r="FVY56" s="181" t="s">
        <v>340</v>
      </c>
      <c r="FVZ56" s="181" t="s">
        <v>340</v>
      </c>
      <c r="FWA56" s="181" t="s">
        <v>340</v>
      </c>
      <c r="FWB56" s="181" t="s">
        <v>340</v>
      </c>
      <c r="FWC56" s="181" t="s">
        <v>340</v>
      </c>
      <c r="FWD56" s="181" t="s">
        <v>340</v>
      </c>
      <c r="FWE56" s="181" t="s">
        <v>340</v>
      </c>
      <c r="FWF56" s="181" t="s">
        <v>340</v>
      </c>
      <c r="FWG56" s="181" t="s">
        <v>340</v>
      </c>
      <c r="FWH56" s="181" t="s">
        <v>340</v>
      </c>
      <c r="FWI56" s="181" t="s">
        <v>340</v>
      </c>
      <c r="FWJ56" s="181" t="s">
        <v>340</v>
      </c>
      <c r="FWK56" s="181" t="s">
        <v>340</v>
      </c>
      <c r="FWL56" s="181" t="s">
        <v>340</v>
      </c>
      <c r="FWM56" s="181" t="s">
        <v>340</v>
      </c>
      <c r="FWN56" s="181" t="s">
        <v>340</v>
      </c>
      <c r="FWO56" s="181" t="s">
        <v>340</v>
      </c>
      <c r="FWP56" s="181" t="s">
        <v>340</v>
      </c>
      <c r="FWQ56" s="181" t="s">
        <v>340</v>
      </c>
      <c r="FWR56" s="181" t="s">
        <v>340</v>
      </c>
      <c r="FWS56" s="181" t="s">
        <v>340</v>
      </c>
      <c r="FWT56" s="181" t="s">
        <v>340</v>
      </c>
      <c r="FWU56" s="181" t="s">
        <v>340</v>
      </c>
      <c r="FWV56" s="181" t="s">
        <v>340</v>
      </c>
      <c r="FWW56" s="181" t="s">
        <v>340</v>
      </c>
      <c r="FWX56" s="181" t="s">
        <v>340</v>
      </c>
      <c r="FWY56" s="181" t="s">
        <v>340</v>
      </c>
      <c r="FWZ56" s="181" t="s">
        <v>340</v>
      </c>
      <c r="FXA56" s="181" t="s">
        <v>340</v>
      </c>
      <c r="FXB56" s="181" t="s">
        <v>340</v>
      </c>
      <c r="FXC56" s="181" t="s">
        <v>340</v>
      </c>
      <c r="FXD56" s="181" t="s">
        <v>340</v>
      </c>
      <c r="FXE56" s="181" t="s">
        <v>340</v>
      </c>
      <c r="FXF56" s="181" t="s">
        <v>340</v>
      </c>
      <c r="FXG56" s="181" t="s">
        <v>340</v>
      </c>
      <c r="FXH56" s="181" t="s">
        <v>340</v>
      </c>
      <c r="FXI56" s="181" t="s">
        <v>340</v>
      </c>
      <c r="FXJ56" s="181" t="s">
        <v>340</v>
      </c>
      <c r="FXK56" s="181" t="s">
        <v>340</v>
      </c>
      <c r="FXL56" s="181" t="s">
        <v>340</v>
      </c>
      <c r="FXM56" s="181" t="s">
        <v>340</v>
      </c>
      <c r="FXN56" s="181" t="s">
        <v>340</v>
      </c>
      <c r="FXO56" s="181" t="s">
        <v>340</v>
      </c>
      <c r="FXP56" s="181" t="s">
        <v>340</v>
      </c>
      <c r="FXQ56" s="181" t="s">
        <v>340</v>
      </c>
      <c r="FXR56" s="181" t="s">
        <v>340</v>
      </c>
      <c r="FXS56" s="181" t="s">
        <v>340</v>
      </c>
      <c r="FXT56" s="181" t="s">
        <v>340</v>
      </c>
      <c r="FXU56" s="181" t="s">
        <v>340</v>
      </c>
      <c r="FXV56" s="181" t="s">
        <v>340</v>
      </c>
      <c r="FXW56" s="181" t="s">
        <v>340</v>
      </c>
      <c r="FXX56" s="181" t="s">
        <v>340</v>
      </c>
      <c r="FXY56" s="181" t="s">
        <v>340</v>
      </c>
      <c r="FXZ56" s="181" t="s">
        <v>340</v>
      </c>
      <c r="FYA56" s="181" t="s">
        <v>340</v>
      </c>
      <c r="FYB56" s="181" t="s">
        <v>340</v>
      </c>
      <c r="FYC56" s="181" t="s">
        <v>340</v>
      </c>
      <c r="FYD56" s="181" t="s">
        <v>340</v>
      </c>
      <c r="FYE56" s="181" t="s">
        <v>340</v>
      </c>
      <c r="FYF56" s="181" t="s">
        <v>340</v>
      </c>
      <c r="FYG56" s="181" t="s">
        <v>340</v>
      </c>
      <c r="FYH56" s="181" t="s">
        <v>340</v>
      </c>
      <c r="FYI56" s="181" t="s">
        <v>340</v>
      </c>
      <c r="FYJ56" s="181" t="s">
        <v>340</v>
      </c>
      <c r="FYK56" s="181" t="s">
        <v>340</v>
      </c>
      <c r="FYL56" s="181" t="s">
        <v>340</v>
      </c>
      <c r="FYM56" s="181" t="s">
        <v>340</v>
      </c>
      <c r="FYN56" s="181" t="s">
        <v>340</v>
      </c>
      <c r="FYO56" s="181" t="s">
        <v>340</v>
      </c>
      <c r="FYP56" s="181" t="s">
        <v>340</v>
      </c>
      <c r="FYQ56" s="181" t="s">
        <v>340</v>
      </c>
      <c r="FYR56" s="181" t="s">
        <v>340</v>
      </c>
      <c r="FYS56" s="181" t="s">
        <v>340</v>
      </c>
      <c r="FYT56" s="181" t="s">
        <v>340</v>
      </c>
      <c r="FYU56" s="181" t="s">
        <v>340</v>
      </c>
      <c r="FYV56" s="181" t="s">
        <v>340</v>
      </c>
      <c r="FYW56" s="181" t="s">
        <v>340</v>
      </c>
      <c r="FYX56" s="181" t="s">
        <v>340</v>
      </c>
      <c r="FYY56" s="181" t="s">
        <v>340</v>
      </c>
      <c r="FYZ56" s="181" t="s">
        <v>340</v>
      </c>
      <c r="FZA56" s="181" t="s">
        <v>340</v>
      </c>
      <c r="FZB56" s="181" t="s">
        <v>340</v>
      </c>
      <c r="FZC56" s="181" t="s">
        <v>340</v>
      </c>
      <c r="FZD56" s="181" t="s">
        <v>340</v>
      </c>
      <c r="FZE56" s="181" t="s">
        <v>340</v>
      </c>
      <c r="FZF56" s="181" t="s">
        <v>340</v>
      </c>
      <c r="FZG56" s="181" t="s">
        <v>340</v>
      </c>
      <c r="FZH56" s="181" t="s">
        <v>340</v>
      </c>
      <c r="FZI56" s="181" t="s">
        <v>340</v>
      </c>
      <c r="FZJ56" s="181" t="s">
        <v>340</v>
      </c>
      <c r="FZK56" s="181" t="s">
        <v>340</v>
      </c>
      <c r="FZL56" s="181" t="s">
        <v>340</v>
      </c>
      <c r="FZM56" s="181" t="s">
        <v>340</v>
      </c>
      <c r="FZN56" s="181" t="s">
        <v>340</v>
      </c>
      <c r="FZO56" s="181" t="s">
        <v>340</v>
      </c>
      <c r="FZP56" s="181" t="s">
        <v>340</v>
      </c>
      <c r="FZQ56" s="181" t="s">
        <v>340</v>
      </c>
      <c r="FZR56" s="181" t="s">
        <v>340</v>
      </c>
      <c r="FZS56" s="181" t="s">
        <v>340</v>
      </c>
      <c r="FZT56" s="181" t="s">
        <v>340</v>
      </c>
      <c r="FZU56" s="181" t="s">
        <v>340</v>
      </c>
      <c r="FZV56" s="181" t="s">
        <v>340</v>
      </c>
      <c r="FZW56" s="181" t="s">
        <v>340</v>
      </c>
      <c r="FZX56" s="181" t="s">
        <v>340</v>
      </c>
      <c r="FZY56" s="181" t="s">
        <v>340</v>
      </c>
      <c r="FZZ56" s="181" t="s">
        <v>340</v>
      </c>
      <c r="GAA56" s="181" t="s">
        <v>340</v>
      </c>
      <c r="GAB56" s="181" t="s">
        <v>340</v>
      </c>
      <c r="GAC56" s="181" t="s">
        <v>340</v>
      </c>
      <c r="GAD56" s="181" t="s">
        <v>340</v>
      </c>
      <c r="GAE56" s="181" t="s">
        <v>340</v>
      </c>
      <c r="GAF56" s="181" t="s">
        <v>340</v>
      </c>
      <c r="GAG56" s="181" t="s">
        <v>340</v>
      </c>
      <c r="GAH56" s="181" t="s">
        <v>340</v>
      </c>
      <c r="GAI56" s="181" t="s">
        <v>340</v>
      </c>
      <c r="GAJ56" s="181" t="s">
        <v>340</v>
      </c>
      <c r="GAK56" s="181" t="s">
        <v>340</v>
      </c>
      <c r="GAL56" s="181" t="s">
        <v>340</v>
      </c>
      <c r="GAM56" s="181" t="s">
        <v>340</v>
      </c>
      <c r="GAN56" s="181" t="s">
        <v>340</v>
      </c>
      <c r="GAO56" s="181" t="s">
        <v>340</v>
      </c>
      <c r="GAP56" s="181" t="s">
        <v>340</v>
      </c>
      <c r="GAQ56" s="181" t="s">
        <v>340</v>
      </c>
      <c r="GAR56" s="181" t="s">
        <v>340</v>
      </c>
      <c r="GAS56" s="181" t="s">
        <v>340</v>
      </c>
      <c r="GAT56" s="181" t="s">
        <v>340</v>
      </c>
      <c r="GAU56" s="181" t="s">
        <v>340</v>
      </c>
      <c r="GAV56" s="181" t="s">
        <v>340</v>
      </c>
      <c r="GAW56" s="181" t="s">
        <v>340</v>
      </c>
      <c r="GAX56" s="181" t="s">
        <v>340</v>
      </c>
      <c r="GAY56" s="181" t="s">
        <v>340</v>
      </c>
      <c r="GAZ56" s="181" t="s">
        <v>340</v>
      </c>
      <c r="GBA56" s="181" t="s">
        <v>340</v>
      </c>
      <c r="GBB56" s="181" t="s">
        <v>340</v>
      </c>
      <c r="GBC56" s="181" t="s">
        <v>340</v>
      </c>
      <c r="GBD56" s="181" t="s">
        <v>340</v>
      </c>
      <c r="GBE56" s="181" t="s">
        <v>340</v>
      </c>
      <c r="GBF56" s="181" t="s">
        <v>340</v>
      </c>
      <c r="GBG56" s="181" t="s">
        <v>340</v>
      </c>
      <c r="GBH56" s="181" t="s">
        <v>340</v>
      </c>
      <c r="GBI56" s="181" t="s">
        <v>340</v>
      </c>
      <c r="GBJ56" s="181" t="s">
        <v>340</v>
      </c>
      <c r="GBK56" s="181" t="s">
        <v>340</v>
      </c>
      <c r="GBL56" s="181" t="s">
        <v>340</v>
      </c>
      <c r="GBM56" s="181" t="s">
        <v>340</v>
      </c>
      <c r="GBN56" s="181" t="s">
        <v>340</v>
      </c>
      <c r="GBO56" s="181" t="s">
        <v>340</v>
      </c>
      <c r="GBP56" s="181" t="s">
        <v>340</v>
      </c>
      <c r="GBQ56" s="181" t="s">
        <v>340</v>
      </c>
      <c r="GBR56" s="181" t="s">
        <v>340</v>
      </c>
      <c r="GBS56" s="181" t="s">
        <v>340</v>
      </c>
      <c r="GBT56" s="181" t="s">
        <v>340</v>
      </c>
      <c r="GBU56" s="181" t="s">
        <v>340</v>
      </c>
      <c r="GBV56" s="181" t="s">
        <v>340</v>
      </c>
      <c r="GBW56" s="181" t="s">
        <v>340</v>
      </c>
      <c r="GBX56" s="181" t="s">
        <v>340</v>
      </c>
      <c r="GBY56" s="181" t="s">
        <v>340</v>
      </c>
      <c r="GBZ56" s="181" t="s">
        <v>340</v>
      </c>
      <c r="GCA56" s="181" t="s">
        <v>340</v>
      </c>
      <c r="GCB56" s="181" t="s">
        <v>340</v>
      </c>
      <c r="GCC56" s="181" t="s">
        <v>340</v>
      </c>
      <c r="GCD56" s="181" t="s">
        <v>340</v>
      </c>
      <c r="GCE56" s="181" t="s">
        <v>340</v>
      </c>
      <c r="GCF56" s="181" t="s">
        <v>340</v>
      </c>
      <c r="GCG56" s="181" t="s">
        <v>340</v>
      </c>
      <c r="GCH56" s="181" t="s">
        <v>340</v>
      </c>
      <c r="GCI56" s="181" t="s">
        <v>340</v>
      </c>
      <c r="GCJ56" s="181" t="s">
        <v>340</v>
      </c>
      <c r="GCK56" s="181" t="s">
        <v>340</v>
      </c>
      <c r="GCL56" s="181" t="s">
        <v>340</v>
      </c>
      <c r="GCM56" s="181" t="s">
        <v>340</v>
      </c>
      <c r="GCN56" s="181" t="s">
        <v>340</v>
      </c>
      <c r="GCO56" s="181" t="s">
        <v>340</v>
      </c>
      <c r="GCP56" s="181" t="s">
        <v>340</v>
      </c>
      <c r="GCQ56" s="181" t="s">
        <v>340</v>
      </c>
      <c r="GCR56" s="181" t="s">
        <v>340</v>
      </c>
      <c r="GCS56" s="181" t="s">
        <v>340</v>
      </c>
      <c r="GCT56" s="181" t="s">
        <v>340</v>
      </c>
      <c r="GCU56" s="181" t="s">
        <v>340</v>
      </c>
      <c r="GCV56" s="181" t="s">
        <v>340</v>
      </c>
      <c r="GCW56" s="181" t="s">
        <v>340</v>
      </c>
      <c r="GCX56" s="181" t="s">
        <v>340</v>
      </c>
      <c r="GCY56" s="181" t="s">
        <v>340</v>
      </c>
      <c r="GCZ56" s="181" t="s">
        <v>340</v>
      </c>
      <c r="GDA56" s="181" t="s">
        <v>340</v>
      </c>
      <c r="GDB56" s="181" t="s">
        <v>340</v>
      </c>
      <c r="GDC56" s="181" t="s">
        <v>340</v>
      </c>
      <c r="GDD56" s="181" t="s">
        <v>340</v>
      </c>
      <c r="GDE56" s="181" t="s">
        <v>340</v>
      </c>
      <c r="GDF56" s="181" t="s">
        <v>340</v>
      </c>
      <c r="GDG56" s="181" t="s">
        <v>340</v>
      </c>
      <c r="GDH56" s="181" t="s">
        <v>340</v>
      </c>
      <c r="GDI56" s="181" t="s">
        <v>340</v>
      </c>
      <c r="GDJ56" s="181" t="s">
        <v>340</v>
      </c>
      <c r="GDK56" s="181" t="s">
        <v>340</v>
      </c>
      <c r="GDL56" s="181" t="s">
        <v>340</v>
      </c>
      <c r="GDM56" s="181" t="s">
        <v>340</v>
      </c>
      <c r="GDN56" s="181" t="s">
        <v>340</v>
      </c>
      <c r="GDO56" s="181" t="s">
        <v>340</v>
      </c>
      <c r="GDP56" s="181" t="s">
        <v>340</v>
      </c>
      <c r="GDQ56" s="181" t="s">
        <v>340</v>
      </c>
      <c r="GDR56" s="181" t="s">
        <v>340</v>
      </c>
      <c r="GDS56" s="181" t="s">
        <v>340</v>
      </c>
      <c r="GDT56" s="181" t="s">
        <v>340</v>
      </c>
      <c r="GDU56" s="181" t="s">
        <v>340</v>
      </c>
      <c r="GDV56" s="181" t="s">
        <v>340</v>
      </c>
      <c r="GDW56" s="181" t="s">
        <v>340</v>
      </c>
      <c r="GDX56" s="181" t="s">
        <v>340</v>
      </c>
      <c r="GDY56" s="181" t="s">
        <v>340</v>
      </c>
      <c r="GDZ56" s="181" t="s">
        <v>340</v>
      </c>
      <c r="GEA56" s="181" t="s">
        <v>340</v>
      </c>
      <c r="GEB56" s="181" t="s">
        <v>340</v>
      </c>
      <c r="GEC56" s="181" t="s">
        <v>340</v>
      </c>
      <c r="GED56" s="181" t="s">
        <v>340</v>
      </c>
      <c r="GEE56" s="181" t="s">
        <v>340</v>
      </c>
      <c r="GEF56" s="181" t="s">
        <v>340</v>
      </c>
      <c r="GEG56" s="181" t="s">
        <v>340</v>
      </c>
      <c r="GEH56" s="181" t="s">
        <v>340</v>
      </c>
      <c r="GEI56" s="181" t="s">
        <v>340</v>
      </c>
      <c r="GEJ56" s="181" t="s">
        <v>340</v>
      </c>
      <c r="GEK56" s="181" t="s">
        <v>340</v>
      </c>
      <c r="GEL56" s="181" t="s">
        <v>340</v>
      </c>
      <c r="GEM56" s="181" t="s">
        <v>340</v>
      </c>
      <c r="GEN56" s="181" t="s">
        <v>340</v>
      </c>
      <c r="GEO56" s="181" t="s">
        <v>340</v>
      </c>
      <c r="GEP56" s="181" t="s">
        <v>340</v>
      </c>
      <c r="GEQ56" s="181" t="s">
        <v>340</v>
      </c>
      <c r="GER56" s="181" t="s">
        <v>340</v>
      </c>
      <c r="GES56" s="181" t="s">
        <v>340</v>
      </c>
      <c r="GET56" s="181" t="s">
        <v>340</v>
      </c>
      <c r="GEU56" s="181" t="s">
        <v>340</v>
      </c>
      <c r="GEV56" s="181" t="s">
        <v>340</v>
      </c>
      <c r="GEW56" s="181" t="s">
        <v>340</v>
      </c>
      <c r="GEX56" s="181" t="s">
        <v>340</v>
      </c>
      <c r="GEY56" s="181" t="s">
        <v>340</v>
      </c>
      <c r="GEZ56" s="181" t="s">
        <v>340</v>
      </c>
      <c r="GFA56" s="181" t="s">
        <v>340</v>
      </c>
      <c r="GFB56" s="181" t="s">
        <v>340</v>
      </c>
      <c r="GFC56" s="181" t="s">
        <v>340</v>
      </c>
      <c r="GFD56" s="181" t="s">
        <v>340</v>
      </c>
      <c r="GFE56" s="181" t="s">
        <v>340</v>
      </c>
      <c r="GFF56" s="181" t="s">
        <v>340</v>
      </c>
      <c r="GFG56" s="181" t="s">
        <v>340</v>
      </c>
      <c r="GFH56" s="181" t="s">
        <v>340</v>
      </c>
      <c r="GFI56" s="181" t="s">
        <v>340</v>
      </c>
      <c r="GFJ56" s="181" t="s">
        <v>340</v>
      </c>
      <c r="GFK56" s="181" t="s">
        <v>340</v>
      </c>
      <c r="GFL56" s="181" t="s">
        <v>340</v>
      </c>
      <c r="GFM56" s="181" t="s">
        <v>340</v>
      </c>
      <c r="GFN56" s="181" t="s">
        <v>340</v>
      </c>
      <c r="GFO56" s="181" t="s">
        <v>340</v>
      </c>
      <c r="GFP56" s="181" t="s">
        <v>340</v>
      </c>
      <c r="GFQ56" s="181" t="s">
        <v>340</v>
      </c>
      <c r="GFR56" s="181" t="s">
        <v>340</v>
      </c>
      <c r="GFS56" s="181" t="s">
        <v>340</v>
      </c>
      <c r="GFT56" s="181" t="s">
        <v>340</v>
      </c>
      <c r="GFU56" s="181" t="s">
        <v>340</v>
      </c>
      <c r="GFV56" s="181" t="s">
        <v>340</v>
      </c>
      <c r="GFW56" s="181" t="s">
        <v>340</v>
      </c>
      <c r="GFX56" s="181" t="s">
        <v>340</v>
      </c>
      <c r="GFY56" s="181" t="s">
        <v>340</v>
      </c>
      <c r="GFZ56" s="181" t="s">
        <v>340</v>
      </c>
      <c r="GGA56" s="181" t="s">
        <v>340</v>
      </c>
      <c r="GGB56" s="181" t="s">
        <v>340</v>
      </c>
      <c r="GGC56" s="181" t="s">
        <v>340</v>
      </c>
      <c r="GGD56" s="181" t="s">
        <v>340</v>
      </c>
      <c r="GGE56" s="181" t="s">
        <v>340</v>
      </c>
      <c r="GGF56" s="181" t="s">
        <v>340</v>
      </c>
      <c r="GGG56" s="181" t="s">
        <v>340</v>
      </c>
      <c r="GGH56" s="181" t="s">
        <v>340</v>
      </c>
      <c r="GGI56" s="181" t="s">
        <v>340</v>
      </c>
      <c r="GGJ56" s="181" t="s">
        <v>340</v>
      </c>
      <c r="GGK56" s="181" t="s">
        <v>340</v>
      </c>
      <c r="GGL56" s="181" t="s">
        <v>340</v>
      </c>
      <c r="GGM56" s="181" t="s">
        <v>340</v>
      </c>
      <c r="GGN56" s="181" t="s">
        <v>340</v>
      </c>
      <c r="GGO56" s="181" t="s">
        <v>340</v>
      </c>
      <c r="GGP56" s="181" t="s">
        <v>340</v>
      </c>
      <c r="GGQ56" s="181" t="s">
        <v>340</v>
      </c>
      <c r="GGR56" s="181" t="s">
        <v>340</v>
      </c>
      <c r="GGS56" s="181" t="s">
        <v>340</v>
      </c>
      <c r="GGT56" s="181" t="s">
        <v>340</v>
      </c>
      <c r="GGU56" s="181" t="s">
        <v>340</v>
      </c>
      <c r="GGV56" s="181" t="s">
        <v>340</v>
      </c>
      <c r="GGW56" s="181" t="s">
        <v>340</v>
      </c>
      <c r="GGX56" s="181" t="s">
        <v>340</v>
      </c>
      <c r="GGY56" s="181" t="s">
        <v>340</v>
      </c>
      <c r="GGZ56" s="181" t="s">
        <v>340</v>
      </c>
      <c r="GHA56" s="181" t="s">
        <v>340</v>
      </c>
      <c r="GHB56" s="181" t="s">
        <v>340</v>
      </c>
      <c r="GHC56" s="181" t="s">
        <v>340</v>
      </c>
      <c r="GHD56" s="181" t="s">
        <v>340</v>
      </c>
      <c r="GHE56" s="181" t="s">
        <v>340</v>
      </c>
      <c r="GHF56" s="181" t="s">
        <v>340</v>
      </c>
      <c r="GHG56" s="181" t="s">
        <v>340</v>
      </c>
      <c r="GHH56" s="181" t="s">
        <v>340</v>
      </c>
      <c r="GHI56" s="181" t="s">
        <v>340</v>
      </c>
      <c r="GHJ56" s="181" t="s">
        <v>340</v>
      </c>
      <c r="GHK56" s="181" t="s">
        <v>340</v>
      </c>
      <c r="GHL56" s="181" t="s">
        <v>340</v>
      </c>
      <c r="GHM56" s="181" t="s">
        <v>340</v>
      </c>
      <c r="GHN56" s="181" t="s">
        <v>340</v>
      </c>
      <c r="GHO56" s="181" t="s">
        <v>340</v>
      </c>
      <c r="GHP56" s="181" t="s">
        <v>340</v>
      </c>
      <c r="GHQ56" s="181" t="s">
        <v>340</v>
      </c>
      <c r="GHR56" s="181" t="s">
        <v>340</v>
      </c>
      <c r="GHS56" s="181" t="s">
        <v>340</v>
      </c>
      <c r="GHT56" s="181" t="s">
        <v>340</v>
      </c>
      <c r="GHU56" s="181" t="s">
        <v>340</v>
      </c>
      <c r="GHV56" s="181" t="s">
        <v>340</v>
      </c>
      <c r="GHW56" s="181" t="s">
        <v>340</v>
      </c>
      <c r="GHX56" s="181" t="s">
        <v>340</v>
      </c>
      <c r="GHY56" s="181" t="s">
        <v>340</v>
      </c>
      <c r="GHZ56" s="181" t="s">
        <v>340</v>
      </c>
      <c r="GIA56" s="181" t="s">
        <v>340</v>
      </c>
      <c r="GIB56" s="181" t="s">
        <v>340</v>
      </c>
      <c r="GIC56" s="181" t="s">
        <v>340</v>
      </c>
      <c r="GID56" s="181" t="s">
        <v>340</v>
      </c>
      <c r="GIE56" s="181" t="s">
        <v>340</v>
      </c>
      <c r="GIF56" s="181" t="s">
        <v>340</v>
      </c>
      <c r="GIG56" s="181" t="s">
        <v>340</v>
      </c>
      <c r="GIH56" s="181" t="s">
        <v>340</v>
      </c>
      <c r="GII56" s="181" t="s">
        <v>340</v>
      </c>
      <c r="GIJ56" s="181" t="s">
        <v>340</v>
      </c>
      <c r="GIK56" s="181" t="s">
        <v>340</v>
      </c>
      <c r="GIL56" s="181" t="s">
        <v>340</v>
      </c>
      <c r="GIM56" s="181" t="s">
        <v>340</v>
      </c>
      <c r="GIN56" s="181" t="s">
        <v>340</v>
      </c>
      <c r="GIO56" s="181" t="s">
        <v>340</v>
      </c>
      <c r="GIP56" s="181" t="s">
        <v>340</v>
      </c>
      <c r="GIQ56" s="181" t="s">
        <v>340</v>
      </c>
      <c r="GIR56" s="181" t="s">
        <v>340</v>
      </c>
      <c r="GIS56" s="181" t="s">
        <v>340</v>
      </c>
      <c r="GIT56" s="181" t="s">
        <v>340</v>
      </c>
      <c r="GIU56" s="181" t="s">
        <v>340</v>
      </c>
      <c r="GIV56" s="181" t="s">
        <v>340</v>
      </c>
      <c r="GIW56" s="181" t="s">
        <v>340</v>
      </c>
      <c r="GIX56" s="181" t="s">
        <v>340</v>
      </c>
      <c r="GIY56" s="181" t="s">
        <v>340</v>
      </c>
      <c r="GIZ56" s="181" t="s">
        <v>340</v>
      </c>
      <c r="GJA56" s="181" t="s">
        <v>340</v>
      </c>
      <c r="GJB56" s="181" t="s">
        <v>340</v>
      </c>
      <c r="GJC56" s="181" t="s">
        <v>340</v>
      </c>
      <c r="GJD56" s="181" t="s">
        <v>340</v>
      </c>
      <c r="GJE56" s="181" t="s">
        <v>340</v>
      </c>
      <c r="GJF56" s="181" t="s">
        <v>340</v>
      </c>
      <c r="GJG56" s="181" t="s">
        <v>340</v>
      </c>
      <c r="GJH56" s="181" t="s">
        <v>340</v>
      </c>
      <c r="GJI56" s="181" t="s">
        <v>340</v>
      </c>
      <c r="GJJ56" s="181" t="s">
        <v>340</v>
      </c>
      <c r="GJK56" s="181" t="s">
        <v>340</v>
      </c>
      <c r="GJL56" s="181" t="s">
        <v>340</v>
      </c>
      <c r="GJM56" s="181" t="s">
        <v>340</v>
      </c>
      <c r="GJN56" s="181" t="s">
        <v>340</v>
      </c>
      <c r="GJO56" s="181" t="s">
        <v>340</v>
      </c>
      <c r="GJP56" s="181" t="s">
        <v>340</v>
      </c>
      <c r="GJQ56" s="181" t="s">
        <v>340</v>
      </c>
      <c r="GJR56" s="181" t="s">
        <v>340</v>
      </c>
      <c r="GJS56" s="181" t="s">
        <v>340</v>
      </c>
      <c r="GJT56" s="181" t="s">
        <v>340</v>
      </c>
      <c r="GJU56" s="181" t="s">
        <v>340</v>
      </c>
      <c r="GJV56" s="181" t="s">
        <v>340</v>
      </c>
      <c r="GJW56" s="181" t="s">
        <v>340</v>
      </c>
      <c r="GJX56" s="181" t="s">
        <v>340</v>
      </c>
      <c r="GJY56" s="181" t="s">
        <v>340</v>
      </c>
      <c r="GJZ56" s="181" t="s">
        <v>340</v>
      </c>
      <c r="GKA56" s="181" t="s">
        <v>340</v>
      </c>
      <c r="GKB56" s="181" t="s">
        <v>340</v>
      </c>
      <c r="GKC56" s="181" t="s">
        <v>340</v>
      </c>
      <c r="GKD56" s="181" t="s">
        <v>340</v>
      </c>
      <c r="GKE56" s="181" t="s">
        <v>340</v>
      </c>
      <c r="GKF56" s="181" t="s">
        <v>340</v>
      </c>
      <c r="GKG56" s="181" t="s">
        <v>340</v>
      </c>
      <c r="GKH56" s="181" t="s">
        <v>340</v>
      </c>
      <c r="GKI56" s="181" t="s">
        <v>340</v>
      </c>
      <c r="GKJ56" s="181" t="s">
        <v>340</v>
      </c>
      <c r="GKK56" s="181" t="s">
        <v>340</v>
      </c>
      <c r="GKL56" s="181" t="s">
        <v>340</v>
      </c>
      <c r="GKM56" s="181" t="s">
        <v>340</v>
      </c>
      <c r="GKN56" s="181" t="s">
        <v>340</v>
      </c>
      <c r="GKO56" s="181" t="s">
        <v>340</v>
      </c>
      <c r="GKP56" s="181" t="s">
        <v>340</v>
      </c>
      <c r="GKQ56" s="181" t="s">
        <v>340</v>
      </c>
      <c r="GKR56" s="181" t="s">
        <v>340</v>
      </c>
      <c r="GKS56" s="181" t="s">
        <v>340</v>
      </c>
      <c r="GKT56" s="181" t="s">
        <v>340</v>
      </c>
      <c r="GKU56" s="181" t="s">
        <v>340</v>
      </c>
      <c r="GKV56" s="181" t="s">
        <v>340</v>
      </c>
      <c r="GKW56" s="181" t="s">
        <v>340</v>
      </c>
      <c r="GKX56" s="181" t="s">
        <v>340</v>
      </c>
      <c r="GKY56" s="181" t="s">
        <v>340</v>
      </c>
      <c r="GKZ56" s="181" t="s">
        <v>340</v>
      </c>
      <c r="GLA56" s="181" t="s">
        <v>340</v>
      </c>
      <c r="GLB56" s="181" t="s">
        <v>340</v>
      </c>
      <c r="GLC56" s="181" t="s">
        <v>340</v>
      </c>
      <c r="GLD56" s="181" t="s">
        <v>340</v>
      </c>
      <c r="GLE56" s="181" t="s">
        <v>340</v>
      </c>
      <c r="GLF56" s="181" t="s">
        <v>340</v>
      </c>
      <c r="GLG56" s="181" t="s">
        <v>340</v>
      </c>
      <c r="GLH56" s="181" t="s">
        <v>340</v>
      </c>
      <c r="GLI56" s="181" t="s">
        <v>340</v>
      </c>
      <c r="GLJ56" s="181" t="s">
        <v>340</v>
      </c>
      <c r="GLK56" s="181" t="s">
        <v>340</v>
      </c>
      <c r="GLL56" s="181" t="s">
        <v>340</v>
      </c>
      <c r="GLM56" s="181" t="s">
        <v>340</v>
      </c>
      <c r="GLN56" s="181" t="s">
        <v>340</v>
      </c>
      <c r="GLO56" s="181" t="s">
        <v>340</v>
      </c>
      <c r="GLP56" s="181" t="s">
        <v>340</v>
      </c>
      <c r="GLQ56" s="181" t="s">
        <v>340</v>
      </c>
      <c r="GLR56" s="181" t="s">
        <v>340</v>
      </c>
      <c r="GLS56" s="181" t="s">
        <v>340</v>
      </c>
      <c r="GLT56" s="181" t="s">
        <v>340</v>
      </c>
      <c r="GLU56" s="181" t="s">
        <v>340</v>
      </c>
      <c r="GLV56" s="181" t="s">
        <v>340</v>
      </c>
      <c r="GLW56" s="181" t="s">
        <v>340</v>
      </c>
      <c r="GLX56" s="181" t="s">
        <v>340</v>
      </c>
      <c r="GLY56" s="181" t="s">
        <v>340</v>
      </c>
      <c r="GLZ56" s="181" t="s">
        <v>340</v>
      </c>
      <c r="GMA56" s="181" t="s">
        <v>340</v>
      </c>
      <c r="GMB56" s="181" t="s">
        <v>340</v>
      </c>
      <c r="GMC56" s="181" t="s">
        <v>340</v>
      </c>
      <c r="GMD56" s="181" t="s">
        <v>340</v>
      </c>
      <c r="GME56" s="181" t="s">
        <v>340</v>
      </c>
      <c r="GMF56" s="181" t="s">
        <v>340</v>
      </c>
      <c r="GMG56" s="181" t="s">
        <v>340</v>
      </c>
      <c r="GMH56" s="181" t="s">
        <v>340</v>
      </c>
      <c r="GMI56" s="181" t="s">
        <v>340</v>
      </c>
      <c r="GMJ56" s="181" t="s">
        <v>340</v>
      </c>
      <c r="GMK56" s="181" t="s">
        <v>340</v>
      </c>
      <c r="GML56" s="181" t="s">
        <v>340</v>
      </c>
      <c r="GMM56" s="181" t="s">
        <v>340</v>
      </c>
      <c r="GMN56" s="181" t="s">
        <v>340</v>
      </c>
      <c r="GMO56" s="181" t="s">
        <v>340</v>
      </c>
      <c r="GMP56" s="181" t="s">
        <v>340</v>
      </c>
      <c r="GMQ56" s="181" t="s">
        <v>340</v>
      </c>
      <c r="GMR56" s="181" t="s">
        <v>340</v>
      </c>
      <c r="GMS56" s="181" t="s">
        <v>340</v>
      </c>
      <c r="GMT56" s="181" t="s">
        <v>340</v>
      </c>
      <c r="GMU56" s="181" t="s">
        <v>340</v>
      </c>
      <c r="GMV56" s="181" t="s">
        <v>340</v>
      </c>
      <c r="GMW56" s="181" t="s">
        <v>340</v>
      </c>
      <c r="GMX56" s="181" t="s">
        <v>340</v>
      </c>
      <c r="GMY56" s="181" t="s">
        <v>340</v>
      </c>
      <c r="GMZ56" s="181" t="s">
        <v>340</v>
      </c>
      <c r="GNA56" s="181" t="s">
        <v>340</v>
      </c>
      <c r="GNB56" s="181" t="s">
        <v>340</v>
      </c>
      <c r="GNC56" s="181" t="s">
        <v>340</v>
      </c>
      <c r="GND56" s="181" t="s">
        <v>340</v>
      </c>
      <c r="GNE56" s="181" t="s">
        <v>340</v>
      </c>
      <c r="GNF56" s="181" t="s">
        <v>340</v>
      </c>
      <c r="GNG56" s="181" t="s">
        <v>340</v>
      </c>
      <c r="GNH56" s="181" t="s">
        <v>340</v>
      </c>
      <c r="GNI56" s="181" t="s">
        <v>340</v>
      </c>
      <c r="GNJ56" s="181" t="s">
        <v>340</v>
      </c>
      <c r="GNK56" s="181" t="s">
        <v>340</v>
      </c>
      <c r="GNL56" s="181" t="s">
        <v>340</v>
      </c>
      <c r="GNM56" s="181" t="s">
        <v>340</v>
      </c>
      <c r="GNN56" s="181" t="s">
        <v>340</v>
      </c>
      <c r="GNO56" s="181" t="s">
        <v>340</v>
      </c>
      <c r="GNP56" s="181" t="s">
        <v>340</v>
      </c>
      <c r="GNQ56" s="181" t="s">
        <v>340</v>
      </c>
      <c r="GNR56" s="181" t="s">
        <v>340</v>
      </c>
      <c r="GNS56" s="181" t="s">
        <v>340</v>
      </c>
      <c r="GNT56" s="181" t="s">
        <v>340</v>
      </c>
      <c r="GNU56" s="181" t="s">
        <v>340</v>
      </c>
      <c r="GNV56" s="181" t="s">
        <v>340</v>
      </c>
      <c r="GNW56" s="181" t="s">
        <v>340</v>
      </c>
      <c r="GNX56" s="181" t="s">
        <v>340</v>
      </c>
      <c r="GNY56" s="181" t="s">
        <v>340</v>
      </c>
      <c r="GNZ56" s="181" t="s">
        <v>340</v>
      </c>
      <c r="GOA56" s="181" t="s">
        <v>340</v>
      </c>
      <c r="GOB56" s="181" t="s">
        <v>340</v>
      </c>
      <c r="GOC56" s="181" t="s">
        <v>340</v>
      </c>
      <c r="GOD56" s="181" t="s">
        <v>340</v>
      </c>
      <c r="GOE56" s="181" t="s">
        <v>340</v>
      </c>
      <c r="GOF56" s="181" t="s">
        <v>340</v>
      </c>
      <c r="GOG56" s="181" t="s">
        <v>340</v>
      </c>
      <c r="GOH56" s="181" t="s">
        <v>340</v>
      </c>
      <c r="GOI56" s="181" t="s">
        <v>340</v>
      </c>
      <c r="GOJ56" s="181" t="s">
        <v>340</v>
      </c>
      <c r="GOK56" s="181" t="s">
        <v>340</v>
      </c>
      <c r="GOL56" s="181" t="s">
        <v>340</v>
      </c>
      <c r="GOM56" s="181" t="s">
        <v>340</v>
      </c>
      <c r="GON56" s="181" t="s">
        <v>340</v>
      </c>
      <c r="GOO56" s="181" t="s">
        <v>340</v>
      </c>
      <c r="GOP56" s="181" t="s">
        <v>340</v>
      </c>
      <c r="GOQ56" s="181" t="s">
        <v>340</v>
      </c>
      <c r="GOR56" s="181" t="s">
        <v>340</v>
      </c>
      <c r="GOS56" s="181" t="s">
        <v>340</v>
      </c>
      <c r="GOT56" s="181" t="s">
        <v>340</v>
      </c>
      <c r="GOU56" s="181" t="s">
        <v>340</v>
      </c>
      <c r="GOV56" s="181" t="s">
        <v>340</v>
      </c>
      <c r="GOW56" s="181" t="s">
        <v>340</v>
      </c>
      <c r="GOX56" s="181" t="s">
        <v>340</v>
      </c>
      <c r="GOY56" s="181" t="s">
        <v>340</v>
      </c>
      <c r="GOZ56" s="181" t="s">
        <v>340</v>
      </c>
      <c r="GPA56" s="181" t="s">
        <v>340</v>
      </c>
      <c r="GPB56" s="181" t="s">
        <v>340</v>
      </c>
      <c r="GPC56" s="181" t="s">
        <v>340</v>
      </c>
      <c r="GPD56" s="181" t="s">
        <v>340</v>
      </c>
      <c r="GPE56" s="181" t="s">
        <v>340</v>
      </c>
      <c r="GPF56" s="181" t="s">
        <v>340</v>
      </c>
      <c r="GPG56" s="181" t="s">
        <v>340</v>
      </c>
      <c r="GPH56" s="181" t="s">
        <v>340</v>
      </c>
      <c r="GPI56" s="181" t="s">
        <v>340</v>
      </c>
      <c r="GPJ56" s="181" t="s">
        <v>340</v>
      </c>
      <c r="GPK56" s="181" t="s">
        <v>340</v>
      </c>
      <c r="GPL56" s="181" t="s">
        <v>340</v>
      </c>
      <c r="GPM56" s="181" t="s">
        <v>340</v>
      </c>
      <c r="GPN56" s="181" t="s">
        <v>340</v>
      </c>
      <c r="GPO56" s="181" t="s">
        <v>340</v>
      </c>
      <c r="GPP56" s="181" t="s">
        <v>340</v>
      </c>
      <c r="GPQ56" s="181" t="s">
        <v>340</v>
      </c>
      <c r="GPR56" s="181" t="s">
        <v>340</v>
      </c>
      <c r="GPS56" s="181" t="s">
        <v>340</v>
      </c>
      <c r="GPT56" s="181" t="s">
        <v>340</v>
      </c>
      <c r="GPU56" s="181" t="s">
        <v>340</v>
      </c>
      <c r="GPV56" s="181" t="s">
        <v>340</v>
      </c>
      <c r="GPW56" s="181" t="s">
        <v>340</v>
      </c>
      <c r="GPX56" s="181" t="s">
        <v>340</v>
      </c>
      <c r="GPY56" s="181" t="s">
        <v>340</v>
      </c>
      <c r="GPZ56" s="181" t="s">
        <v>340</v>
      </c>
      <c r="GQA56" s="181" t="s">
        <v>340</v>
      </c>
      <c r="GQB56" s="181" t="s">
        <v>340</v>
      </c>
      <c r="GQC56" s="181" t="s">
        <v>340</v>
      </c>
      <c r="GQD56" s="181" t="s">
        <v>340</v>
      </c>
      <c r="GQE56" s="181" t="s">
        <v>340</v>
      </c>
      <c r="GQF56" s="181" t="s">
        <v>340</v>
      </c>
      <c r="GQG56" s="181" t="s">
        <v>340</v>
      </c>
      <c r="GQH56" s="181" t="s">
        <v>340</v>
      </c>
      <c r="GQI56" s="181" t="s">
        <v>340</v>
      </c>
      <c r="GQJ56" s="181" t="s">
        <v>340</v>
      </c>
      <c r="GQK56" s="181" t="s">
        <v>340</v>
      </c>
      <c r="GQL56" s="181" t="s">
        <v>340</v>
      </c>
      <c r="GQM56" s="181" t="s">
        <v>340</v>
      </c>
      <c r="GQN56" s="181" t="s">
        <v>340</v>
      </c>
      <c r="GQO56" s="181" t="s">
        <v>340</v>
      </c>
      <c r="GQP56" s="181" t="s">
        <v>340</v>
      </c>
      <c r="GQQ56" s="181" t="s">
        <v>340</v>
      </c>
      <c r="GQR56" s="181" t="s">
        <v>340</v>
      </c>
      <c r="GQS56" s="181" t="s">
        <v>340</v>
      </c>
      <c r="GQT56" s="181" t="s">
        <v>340</v>
      </c>
      <c r="GQU56" s="181" t="s">
        <v>340</v>
      </c>
      <c r="GQV56" s="181" t="s">
        <v>340</v>
      </c>
      <c r="GQW56" s="181" t="s">
        <v>340</v>
      </c>
      <c r="GQX56" s="181" t="s">
        <v>340</v>
      </c>
      <c r="GQY56" s="181" t="s">
        <v>340</v>
      </c>
      <c r="GQZ56" s="181" t="s">
        <v>340</v>
      </c>
      <c r="GRA56" s="181" t="s">
        <v>340</v>
      </c>
      <c r="GRB56" s="181" t="s">
        <v>340</v>
      </c>
      <c r="GRC56" s="181" t="s">
        <v>340</v>
      </c>
      <c r="GRD56" s="181" t="s">
        <v>340</v>
      </c>
      <c r="GRE56" s="181" t="s">
        <v>340</v>
      </c>
      <c r="GRF56" s="181" t="s">
        <v>340</v>
      </c>
      <c r="GRG56" s="181" t="s">
        <v>340</v>
      </c>
      <c r="GRH56" s="181" t="s">
        <v>340</v>
      </c>
      <c r="GRI56" s="181" t="s">
        <v>340</v>
      </c>
      <c r="GRJ56" s="181" t="s">
        <v>340</v>
      </c>
      <c r="GRK56" s="181" t="s">
        <v>340</v>
      </c>
      <c r="GRL56" s="181" t="s">
        <v>340</v>
      </c>
      <c r="GRM56" s="181" t="s">
        <v>340</v>
      </c>
      <c r="GRN56" s="181" t="s">
        <v>340</v>
      </c>
      <c r="GRO56" s="181" t="s">
        <v>340</v>
      </c>
      <c r="GRP56" s="181" t="s">
        <v>340</v>
      </c>
      <c r="GRQ56" s="181" t="s">
        <v>340</v>
      </c>
      <c r="GRR56" s="181" t="s">
        <v>340</v>
      </c>
      <c r="GRS56" s="181" t="s">
        <v>340</v>
      </c>
      <c r="GRT56" s="181" t="s">
        <v>340</v>
      </c>
      <c r="GRU56" s="181" t="s">
        <v>340</v>
      </c>
      <c r="GRV56" s="181" t="s">
        <v>340</v>
      </c>
      <c r="GRW56" s="181" t="s">
        <v>340</v>
      </c>
      <c r="GRX56" s="181" t="s">
        <v>340</v>
      </c>
      <c r="GRY56" s="181" t="s">
        <v>340</v>
      </c>
      <c r="GRZ56" s="181" t="s">
        <v>340</v>
      </c>
      <c r="GSA56" s="181" t="s">
        <v>340</v>
      </c>
      <c r="GSB56" s="181" t="s">
        <v>340</v>
      </c>
      <c r="GSC56" s="181" t="s">
        <v>340</v>
      </c>
      <c r="GSD56" s="181" t="s">
        <v>340</v>
      </c>
      <c r="GSE56" s="181" t="s">
        <v>340</v>
      </c>
      <c r="GSF56" s="181" t="s">
        <v>340</v>
      </c>
      <c r="GSG56" s="181" t="s">
        <v>340</v>
      </c>
      <c r="GSH56" s="181" t="s">
        <v>340</v>
      </c>
      <c r="GSI56" s="181" t="s">
        <v>340</v>
      </c>
      <c r="GSJ56" s="181" t="s">
        <v>340</v>
      </c>
      <c r="GSK56" s="181" t="s">
        <v>340</v>
      </c>
      <c r="GSL56" s="181" t="s">
        <v>340</v>
      </c>
      <c r="GSM56" s="181" t="s">
        <v>340</v>
      </c>
      <c r="GSN56" s="181" t="s">
        <v>340</v>
      </c>
      <c r="GSO56" s="181" t="s">
        <v>340</v>
      </c>
      <c r="GSP56" s="181" t="s">
        <v>340</v>
      </c>
      <c r="GSQ56" s="181" t="s">
        <v>340</v>
      </c>
      <c r="GSR56" s="181" t="s">
        <v>340</v>
      </c>
      <c r="GSS56" s="181" t="s">
        <v>340</v>
      </c>
      <c r="GST56" s="181" t="s">
        <v>340</v>
      </c>
      <c r="GSU56" s="181" t="s">
        <v>340</v>
      </c>
      <c r="GSV56" s="181" t="s">
        <v>340</v>
      </c>
      <c r="GSW56" s="181" t="s">
        <v>340</v>
      </c>
      <c r="GSX56" s="181" t="s">
        <v>340</v>
      </c>
      <c r="GSY56" s="181" t="s">
        <v>340</v>
      </c>
      <c r="GSZ56" s="181" t="s">
        <v>340</v>
      </c>
      <c r="GTA56" s="181" t="s">
        <v>340</v>
      </c>
      <c r="GTB56" s="181" t="s">
        <v>340</v>
      </c>
      <c r="GTC56" s="181" t="s">
        <v>340</v>
      </c>
      <c r="GTD56" s="181" t="s">
        <v>340</v>
      </c>
      <c r="GTE56" s="181" t="s">
        <v>340</v>
      </c>
      <c r="GTF56" s="181" t="s">
        <v>340</v>
      </c>
      <c r="GTG56" s="181" t="s">
        <v>340</v>
      </c>
      <c r="GTH56" s="181" t="s">
        <v>340</v>
      </c>
      <c r="GTI56" s="181" t="s">
        <v>340</v>
      </c>
      <c r="GTJ56" s="181" t="s">
        <v>340</v>
      </c>
      <c r="GTK56" s="181" t="s">
        <v>340</v>
      </c>
      <c r="GTL56" s="181" t="s">
        <v>340</v>
      </c>
      <c r="GTM56" s="181" t="s">
        <v>340</v>
      </c>
      <c r="GTN56" s="181" t="s">
        <v>340</v>
      </c>
      <c r="GTO56" s="181" t="s">
        <v>340</v>
      </c>
      <c r="GTP56" s="181" t="s">
        <v>340</v>
      </c>
      <c r="GTQ56" s="181" t="s">
        <v>340</v>
      </c>
      <c r="GTR56" s="181" t="s">
        <v>340</v>
      </c>
      <c r="GTS56" s="181" t="s">
        <v>340</v>
      </c>
      <c r="GTT56" s="181" t="s">
        <v>340</v>
      </c>
      <c r="GTU56" s="181" t="s">
        <v>340</v>
      </c>
      <c r="GTV56" s="181" t="s">
        <v>340</v>
      </c>
      <c r="GTW56" s="181" t="s">
        <v>340</v>
      </c>
      <c r="GTX56" s="181" t="s">
        <v>340</v>
      </c>
      <c r="GTY56" s="181" t="s">
        <v>340</v>
      </c>
      <c r="GTZ56" s="181" t="s">
        <v>340</v>
      </c>
      <c r="GUA56" s="181" t="s">
        <v>340</v>
      </c>
      <c r="GUB56" s="181" t="s">
        <v>340</v>
      </c>
      <c r="GUC56" s="181" t="s">
        <v>340</v>
      </c>
      <c r="GUD56" s="181" t="s">
        <v>340</v>
      </c>
      <c r="GUE56" s="181" t="s">
        <v>340</v>
      </c>
      <c r="GUF56" s="181" t="s">
        <v>340</v>
      </c>
      <c r="GUG56" s="181" t="s">
        <v>340</v>
      </c>
      <c r="GUH56" s="181" t="s">
        <v>340</v>
      </c>
      <c r="GUI56" s="181" t="s">
        <v>340</v>
      </c>
      <c r="GUJ56" s="181" t="s">
        <v>340</v>
      </c>
      <c r="GUK56" s="181" t="s">
        <v>340</v>
      </c>
      <c r="GUL56" s="181" t="s">
        <v>340</v>
      </c>
      <c r="GUM56" s="181" t="s">
        <v>340</v>
      </c>
      <c r="GUN56" s="181" t="s">
        <v>340</v>
      </c>
      <c r="GUO56" s="181" t="s">
        <v>340</v>
      </c>
      <c r="GUP56" s="181" t="s">
        <v>340</v>
      </c>
      <c r="GUQ56" s="181" t="s">
        <v>340</v>
      </c>
      <c r="GUR56" s="181" t="s">
        <v>340</v>
      </c>
      <c r="GUS56" s="181" t="s">
        <v>340</v>
      </c>
      <c r="GUT56" s="181" t="s">
        <v>340</v>
      </c>
      <c r="GUU56" s="181" t="s">
        <v>340</v>
      </c>
      <c r="GUV56" s="181" t="s">
        <v>340</v>
      </c>
      <c r="GUW56" s="181" t="s">
        <v>340</v>
      </c>
      <c r="GUX56" s="181" t="s">
        <v>340</v>
      </c>
      <c r="GUY56" s="181" t="s">
        <v>340</v>
      </c>
      <c r="GUZ56" s="181" t="s">
        <v>340</v>
      </c>
      <c r="GVA56" s="181" t="s">
        <v>340</v>
      </c>
      <c r="GVB56" s="181" t="s">
        <v>340</v>
      </c>
      <c r="GVC56" s="181" t="s">
        <v>340</v>
      </c>
      <c r="GVD56" s="181" t="s">
        <v>340</v>
      </c>
      <c r="GVE56" s="181" t="s">
        <v>340</v>
      </c>
      <c r="GVF56" s="181" t="s">
        <v>340</v>
      </c>
      <c r="GVG56" s="181" t="s">
        <v>340</v>
      </c>
      <c r="GVH56" s="181" t="s">
        <v>340</v>
      </c>
      <c r="GVI56" s="181" t="s">
        <v>340</v>
      </c>
      <c r="GVJ56" s="181" t="s">
        <v>340</v>
      </c>
      <c r="GVK56" s="181" t="s">
        <v>340</v>
      </c>
      <c r="GVL56" s="181" t="s">
        <v>340</v>
      </c>
      <c r="GVM56" s="181" t="s">
        <v>340</v>
      </c>
      <c r="GVN56" s="181" t="s">
        <v>340</v>
      </c>
      <c r="GVO56" s="181" t="s">
        <v>340</v>
      </c>
      <c r="GVP56" s="181" t="s">
        <v>340</v>
      </c>
      <c r="GVQ56" s="181" t="s">
        <v>340</v>
      </c>
      <c r="GVR56" s="181" t="s">
        <v>340</v>
      </c>
      <c r="GVS56" s="181" t="s">
        <v>340</v>
      </c>
      <c r="GVT56" s="181" t="s">
        <v>340</v>
      </c>
      <c r="GVU56" s="181" t="s">
        <v>340</v>
      </c>
      <c r="GVV56" s="181" t="s">
        <v>340</v>
      </c>
      <c r="GVW56" s="181" t="s">
        <v>340</v>
      </c>
      <c r="GVX56" s="181" t="s">
        <v>340</v>
      </c>
      <c r="GVY56" s="181" t="s">
        <v>340</v>
      </c>
      <c r="GVZ56" s="181" t="s">
        <v>340</v>
      </c>
      <c r="GWA56" s="181" t="s">
        <v>340</v>
      </c>
      <c r="GWB56" s="181" t="s">
        <v>340</v>
      </c>
      <c r="GWC56" s="181" t="s">
        <v>340</v>
      </c>
      <c r="GWD56" s="181" t="s">
        <v>340</v>
      </c>
      <c r="GWE56" s="181" t="s">
        <v>340</v>
      </c>
      <c r="GWF56" s="181" t="s">
        <v>340</v>
      </c>
      <c r="GWG56" s="181" t="s">
        <v>340</v>
      </c>
      <c r="GWH56" s="181" t="s">
        <v>340</v>
      </c>
      <c r="GWI56" s="181" t="s">
        <v>340</v>
      </c>
      <c r="GWJ56" s="181" t="s">
        <v>340</v>
      </c>
      <c r="GWK56" s="181" t="s">
        <v>340</v>
      </c>
      <c r="GWL56" s="181" t="s">
        <v>340</v>
      </c>
      <c r="GWM56" s="181" t="s">
        <v>340</v>
      </c>
      <c r="GWN56" s="181" t="s">
        <v>340</v>
      </c>
      <c r="GWO56" s="181" t="s">
        <v>340</v>
      </c>
      <c r="GWP56" s="181" t="s">
        <v>340</v>
      </c>
      <c r="GWQ56" s="181" t="s">
        <v>340</v>
      </c>
      <c r="GWR56" s="181" t="s">
        <v>340</v>
      </c>
      <c r="GWS56" s="181" t="s">
        <v>340</v>
      </c>
      <c r="GWT56" s="181" t="s">
        <v>340</v>
      </c>
      <c r="GWU56" s="181" t="s">
        <v>340</v>
      </c>
      <c r="GWV56" s="181" t="s">
        <v>340</v>
      </c>
      <c r="GWW56" s="181" t="s">
        <v>340</v>
      </c>
      <c r="GWX56" s="181" t="s">
        <v>340</v>
      </c>
      <c r="GWY56" s="181" t="s">
        <v>340</v>
      </c>
      <c r="GWZ56" s="181" t="s">
        <v>340</v>
      </c>
      <c r="GXA56" s="181" t="s">
        <v>340</v>
      </c>
      <c r="GXB56" s="181" t="s">
        <v>340</v>
      </c>
      <c r="GXC56" s="181" t="s">
        <v>340</v>
      </c>
      <c r="GXD56" s="181" t="s">
        <v>340</v>
      </c>
      <c r="GXE56" s="181" t="s">
        <v>340</v>
      </c>
      <c r="GXF56" s="181" t="s">
        <v>340</v>
      </c>
      <c r="GXG56" s="181" t="s">
        <v>340</v>
      </c>
      <c r="GXH56" s="181" t="s">
        <v>340</v>
      </c>
      <c r="GXI56" s="181" t="s">
        <v>340</v>
      </c>
      <c r="GXJ56" s="181" t="s">
        <v>340</v>
      </c>
      <c r="GXK56" s="181" t="s">
        <v>340</v>
      </c>
      <c r="GXL56" s="181" t="s">
        <v>340</v>
      </c>
      <c r="GXM56" s="181" t="s">
        <v>340</v>
      </c>
      <c r="GXN56" s="181" t="s">
        <v>340</v>
      </c>
      <c r="GXO56" s="181" t="s">
        <v>340</v>
      </c>
      <c r="GXP56" s="181" t="s">
        <v>340</v>
      </c>
      <c r="GXQ56" s="181" t="s">
        <v>340</v>
      </c>
      <c r="GXR56" s="181" t="s">
        <v>340</v>
      </c>
      <c r="GXS56" s="181" t="s">
        <v>340</v>
      </c>
      <c r="GXT56" s="181" t="s">
        <v>340</v>
      </c>
      <c r="GXU56" s="181" t="s">
        <v>340</v>
      </c>
      <c r="GXV56" s="181" t="s">
        <v>340</v>
      </c>
      <c r="GXW56" s="181" t="s">
        <v>340</v>
      </c>
      <c r="GXX56" s="181" t="s">
        <v>340</v>
      </c>
      <c r="GXY56" s="181" t="s">
        <v>340</v>
      </c>
      <c r="GXZ56" s="181" t="s">
        <v>340</v>
      </c>
      <c r="GYA56" s="181" t="s">
        <v>340</v>
      </c>
      <c r="GYB56" s="181" t="s">
        <v>340</v>
      </c>
      <c r="GYC56" s="181" t="s">
        <v>340</v>
      </c>
      <c r="GYD56" s="181" t="s">
        <v>340</v>
      </c>
      <c r="GYE56" s="181" t="s">
        <v>340</v>
      </c>
      <c r="GYF56" s="181" t="s">
        <v>340</v>
      </c>
      <c r="GYG56" s="181" t="s">
        <v>340</v>
      </c>
      <c r="GYH56" s="181" t="s">
        <v>340</v>
      </c>
      <c r="GYI56" s="181" t="s">
        <v>340</v>
      </c>
      <c r="GYJ56" s="181" t="s">
        <v>340</v>
      </c>
      <c r="GYK56" s="181" t="s">
        <v>340</v>
      </c>
      <c r="GYL56" s="181" t="s">
        <v>340</v>
      </c>
      <c r="GYM56" s="181" t="s">
        <v>340</v>
      </c>
      <c r="GYN56" s="181" t="s">
        <v>340</v>
      </c>
      <c r="GYO56" s="181" t="s">
        <v>340</v>
      </c>
      <c r="GYP56" s="181" t="s">
        <v>340</v>
      </c>
      <c r="GYQ56" s="181" t="s">
        <v>340</v>
      </c>
      <c r="GYR56" s="181" t="s">
        <v>340</v>
      </c>
      <c r="GYS56" s="181" t="s">
        <v>340</v>
      </c>
      <c r="GYT56" s="181" t="s">
        <v>340</v>
      </c>
      <c r="GYU56" s="181" t="s">
        <v>340</v>
      </c>
      <c r="GYV56" s="181" t="s">
        <v>340</v>
      </c>
      <c r="GYW56" s="181" t="s">
        <v>340</v>
      </c>
      <c r="GYX56" s="181" t="s">
        <v>340</v>
      </c>
      <c r="GYY56" s="181" t="s">
        <v>340</v>
      </c>
      <c r="GYZ56" s="181" t="s">
        <v>340</v>
      </c>
      <c r="GZA56" s="181" t="s">
        <v>340</v>
      </c>
      <c r="GZB56" s="181" t="s">
        <v>340</v>
      </c>
      <c r="GZC56" s="181" t="s">
        <v>340</v>
      </c>
      <c r="GZD56" s="181" t="s">
        <v>340</v>
      </c>
      <c r="GZE56" s="181" t="s">
        <v>340</v>
      </c>
      <c r="GZF56" s="181" t="s">
        <v>340</v>
      </c>
      <c r="GZG56" s="181" t="s">
        <v>340</v>
      </c>
      <c r="GZH56" s="181" t="s">
        <v>340</v>
      </c>
      <c r="GZI56" s="181" t="s">
        <v>340</v>
      </c>
      <c r="GZJ56" s="181" t="s">
        <v>340</v>
      </c>
      <c r="GZK56" s="181" t="s">
        <v>340</v>
      </c>
      <c r="GZL56" s="181" t="s">
        <v>340</v>
      </c>
      <c r="GZM56" s="181" t="s">
        <v>340</v>
      </c>
      <c r="GZN56" s="181" t="s">
        <v>340</v>
      </c>
      <c r="GZO56" s="181" t="s">
        <v>340</v>
      </c>
      <c r="GZP56" s="181" t="s">
        <v>340</v>
      </c>
      <c r="GZQ56" s="181" t="s">
        <v>340</v>
      </c>
      <c r="GZR56" s="181" t="s">
        <v>340</v>
      </c>
      <c r="GZS56" s="181" t="s">
        <v>340</v>
      </c>
      <c r="GZT56" s="181" t="s">
        <v>340</v>
      </c>
      <c r="GZU56" s="181" t="s">
        <v>340</v>
      </c>
      <c r="GZV56" s="181" t="s">
        <v>340</v>
      </c>
      <c r="GZW56" s="181" t="s">
        <v>340</v>
      </c>
      <c r="GZX56" s="181" t="s">
        <v>340</v>
      </c>
      <c r="GZY56" s="181" t="s">
        <v>340</v>
      </c>
      <c r="GZZ56" s="181" t="s">
        <v>340</v>
      </c>
      <c r="HAA56" s="181" t="s">
        <v>340</v>
      </c>
      <c r="HAB56" s="181" t="s">
        <v>340</v>
      </c>
      <c r="HAC56" s="181" t="s">
        <v>340</v>
      </c>
      <c r="HAD56" s="181" t="s">
        <v>340</v>
      </c>
      <c r="HAE56" s="181" t="s">
        <v>340</v>
      </c>
      <c r="HAF56" s="181" t="s">
        <v>340</v>
      </c>
      <c r="HAG56" s="181" t="s">
        <v>340</v>
      </c>
      <c r="HAH56" s="181" t="s">
        <v>340</v>
      </c>
      <c r="HAI56" s="181" t="s">
        <v>340</v>
      </c>
      <c r="HAJ56" s="181" t="s">
        <v>340</v>
      </c>
      <c r="HAK56" s="181" t="s">
        <v>340</v>
      </c>
      <c r="HAL56" s="181" t="s">
        <v>340</v>
      </c>
      <c r="HAM56" s="181" t="s">
        <v>340</v>
      </c>
      <c r="HAN56" s="181" t="s">
        <v>340</v>
      </c>
      <c r="HAO56" s="181" t="s">
        <v>340</v>
      </c>
      <c r="HAP56" s="181" t="s">
        <v>340</v>
      </c>
      <c r="HAQ56" s="181" t="s">
        <v>340</v>
      </c>
      <c r="HAR56" s="181" t="s">
        <v>340</v>
      </c>
      <c r="HAS56" s="181" t="s">
        <v>340</v>
      </c>
      <c r="HAT56" s="181" t="s">
        <v>340</v>
      </c>
      <c r="HAU56" s="181" t="s">
        <v>340</v>
      </c>
      <c r="HAV56" s="181" t="s">
        <v>340</v>
      </c>
      <c r="HAW56" s="181" t="s">
        <v>340</v>
      </c>
      <c r="HAX56" s="181" t="s">
        <v>340</v>
      </c>
      <c r="HAY56" s="181" t="s">
        <v>340</v>
      </c>
      <c r="HAZ56" s="181" t="s">
        <v>340</v>
      </c>
      <c r="HBA56" s="181" t="s">
        <v>340</v>
      </c>
      <c r="HBB56" s="181" t="s">
        <v>340</v>
      </c>
      <c r="HBC56" s="181" t="s">
        <v>340</v>
      </c>
      <c r="HBD56" s="181" t="s">
        <v>340</v>
      </c>
      <c r="HBE56" s="181" t="s">
        <v>340</v>
      </c>
      <c r="HBF56" s="181" t="s">
        <v>340</v>
      </c>
      <c r="HBG56" s="181" t="s">
        <v>340</v>
      </c>
      <c r="HBH56" s="181" t="s">
        <v>340</v>
      </c>
      <c r="HBI56" s="181" t="s">
        <v>340</v>
      </c>
      <c r="HBJ56" s="181" t="s">
        <v>340</v>
      </c>
      <c r="HBK56" s="181" t="s">
        <v>340</v>
      </c>
      <c r="HBL56" s="181" t="s">
        <v>340</v>
      </c>
      <c r="HBM56" s="181" t="s">
        <v>340</v>
      </c>
      <c r="HBN56" s="181" t="s">
        <v>340</v>
      </c>
      <c r="HBO56" s="181" t="s">
        <v>340</v>
      </c>
      <c r="HBP56" s="181" t="s">
        <v>340</v>
      </c>
      <c r="HBQ56" s="181" t="s">
        <v>340</v>
      </c>
      <c r="HBR56" s="181" t="s">
        <v>340</v>
      </c>
      <c r="HBS56" s="181" t="s">
        <v>340</v>
      </c>
      <c r="HBT56" s="181" t="s">
        <v>340</v>
      </c>
      <c r="HBU56" s="181" t="s">
        <v>340</v>
      </c>
      <c r="HBV56" s="181" t="s">
        <v>340</v>
      </c>
      <c r="HBW56" s="181" t="s">
        <v>340</v>
      </c>
      <c r="HBX56" s="181" t="s">
        <v>340</v>
      </c>
      <c r="HBY56" s="181" t="s">
        <v>340</v>
      </c>
      <c r="HBZ56" s="181" t="s">
        <v>340</v>
      </c>
      <c r="HCA56" s="181" t="s">
        <v>340</v>
      </c>
      <c r="HCB56" s="181" t="s">
        <v>340</v>
      </c>
      <c r="HCC56" s="181" t="s">
        <v>340</v>
      </c>
      <c r="HCD56" s="181" t="s">
        <v>340</v>
      </c>
      <c r="HCE56" s="181" t="s">
        <v>340</v>
      </c>
      <c r="HCF56" s="181" t="s">
        <v>340</v>
      </c>
      <c r="HCG56" s="181" t="s">
        <v>340</v>
      </c>
      <c r="HCH56" s="181" t="s">
        <v>340</v>
      </c>
      <c r="HCI56" s="181" t="s">
        <v>340</v>
      </c>
      <c r="HCJ56" s="181" t="s">
        <v>340</v>
      </c>
      <c r="HCK56" s="181" t="s">
        <v>340</v>
      </c>
      <c r="HCL56" s="181" t="s">
        <v>340</v>
      </c>
      <c r="HCM56" s="181" t="s">
        <v>340</v>
      </c>
      <c r="HCN56" s="181" t="s">
        <v>340</v>
      </c>
      <c r="HCO56" s="181" t="s">
        <v>340</v>
      </c>
      <c r="HCP56" s="181" t="s">
        <v>340</v>
      </c>
      <c r="HCQ56" s="181" t="s">
        <v>340</v>
      </c>
      <c r="HCR56" s="181" t="s">
        <v>340</v>
      </c>
      <c r="HCS56" s="181" t="s">
        <v>340</v>
      </c>
      <c r="HCT56" s="181" t="s">
        <v>340</v>
      </c>
      <c r="HCU56" s="181" t="s">
        <v>340</v>
      </c>
      <c r="HCV56" s="181" t="s">
        <v>340</v>
      </c>
      <c r="HCW56" s="181" t="s">
        <v>340</v>
      </c>
      <c r="HCX56" s="181" t="s">
        <v>340</v>
      </c>
      <c r="HCY56" s="181" t="s">
        <v>340</v>
      </c>
      <c r="HCZ56" s="181" t="s">
        <v>340</v>
      </c>
      <c r="HDA56" s="181" t="s">
        <v>340</v>
      </c>
      <c r="HDB56" s="181" t="s">
        <v>340</v>
      </c>
      <c r="HDC56" s="181" t="s">
        <v>340</v>
      </c>
      <c r="HDD56" s="181" t="s">
        <v>340</v>
      </c>
      <c r="HDE56" s="181" t="s">
        <v>340</v>
      </c>
      <c r="HDF56" s="181" t="s">
        <v>340</v>
      </c>
      <c r="HDG56" s="181" t="s">
        <v>340</v>
      </c>
      <c r="HDH56" s="181" t="s">
        <v>340</v>
      </c>
      <c r="HDI56" s="181" t="s">
        <v>340</v>
      </c>
      <c r="HDJ56" s="181" t="s">
        <v>340</v>
      </c>
      <c r="HDK56" s="181" t="s">
        <v>340</v>
      </c>
      <c r="HDL56" s="181" t="s">
        <v>340</v>
      </c>
      <c r="HDM56" s="181" t="s">
        <v>340</v>
      </c>
      <c r="HDN56" s="181" t="s">
        <v>340</v>
      </c>
      <c r="HDO56" s="181" t="s">
        <v>340</v>
      </c>
      <c r="HDP56" s="181" t="s">
        <v>340</v>
      </c>
      <c r="HDQ56" s="181" t="s">
        <v>340</v>
      </c>
      <c r="HDR56" s="181" t="s">
        <v>340</v>
      </c>
      <c r="HDS56" s="181" t="s">
        <v>340</v>
      </c>
      <c r="HDT56" s="181" t="s">
        <v>340</v>
      </c>
      <c r="HDU56" s="181" t="s">
        <v>340</v>
      </c>
      <c r="HDV56" s="181" t="s">
        <v>340</v>
      </c>
      <c r="HDW56" s="181" t="s">
        <v>340</v>
      </c>
      <c r="HDX56" s="181" t="s">
        <v>340</v>
      </c>
      <c r="HDY56" s="181" t="s">
        <v>340</v>
      </c>
      <c r="HDZ56" s="181" t="s">
        <v>340</v>
      </c>
      <c r="HEA56" s="181" t="s">
        <v>340</v>
      </c>
      <c r="HEB56" s="181" t="s">
        <v>340</v>
      </c>
      <c r="HEC56" s="181" t="s">
        <v>340</v>
      </c>
      <c r="HED56" s="181" t="s">
        <v>340</v>
      </c>
      <c r="HEE56" s="181" t="s">
        <v>340</v>
      </c>
      <c r="HEF56" s="181" t="s">
        <v>340</v>
      </c>
      <c r="HEG56" s="181" t="s">
        <v>340</v>
      </c>
      <c r="HEH56" s="181" t="s">
        <v>340</v>
      </c>
      <c r="HEI56" s="181" t="s">
        <v>340</v>
      </c>
      <c r="HEJ56" s="181" t="s">
        <v>340</v>
      </c>
      <c r="HEK56" s="181" t="s">
        <v>340</v>
      </c>
      <c r="HEL56" s="181" t="s">
        <v>340</v>
      </c>
      <c r="HEM56" s="181" t="s">
        <v>340</v>
      </c>
      <c r="HEN56" s="181" t="s">
        <v>340</v>
      </c>
      <c r="HEO56" s="181" t="s">
        <v>340</v>
      </c>
      <c r="HEP56" s="181" t="s">
        <v>340</v>
      </c>
      <c r="HEQ56" s="181" t="s">
        <v>340</v>
      </c>
      <c r="HER56" s="181" t="s">
        <v>340</v>
      </c>
      <c r="HES56" s="181" t="s">
        <v>340</v>
      </c>
      <c r="HET56" s="181" t="s">
        <v>340</v>
      </c>
      <c r="HEU56" s="181" t="s">
        <v>340</v>
      </c>
      <c r="HEV56" s="181" t="s">
        <v>340</v>
      </c>
      <c r="HEW56" s="181" t="s">
        <v>340</v>
      </c>
      <c r="HEX56" s="181" t="s">
        <v>340</v>
      </c>
      <c r="HEY56" s="181" t="s">
        <v>340</v>
      </c>
      <c r="HEZ56" s="181" t="s">
        <v>340</v>
      </c>
      <c r="HFA56" s="181" t="s">
        <v>340</v>
      </c>
      <c r="HFB56" s="181" t="s">
        <v>340</v>
      </c>
      <c r="HFC56" s="181" t="s">
        <v>340</v>
      </c>
      <c r="HFD56" s="181" t="s">
        <v>340</v>
      </c>
      <c r="HFE56" s="181" t="s">
        <v>340</v>
      </c>
      <c r="HFF56" s="181" t="s">
        <v>340</v>
      </c>
      <c r="HFG56" s="181" t="s">
        <v>340</v>
      </c>
      <c r="HFH56" s="181" t="s">
        <v>340</v>
      </c>
      <c r="HFI56" s="181" t="s">
        <v>340</v>
      </c>
      <c r="HFJ56" s="181" t="s">
        <v>340</v>
      </c>
      <c r="HFK56" s="181" t="s">
        <v>340</v>
      </c>
      <c r="HFL56" s="181" t="s">
        <v>340</v>
      </c>
      <c r="HFM56" s="181" t="s">
        <v>340</v>
      </c>
      <c r="HFN56" s="181" t="s">
        <v>340</v>
      </c>
      <c r="HFO56" s="181" t="s">
        <v>340</v>
      </c>
      <c r="HFP56" s="181" t="s">
        <v>340</v>
      </c>
      <c r="HFQ56" s="181" t="s">
        <v>340</v>
      </c>
      <c r="HFR56" s="181" t="s">
        <v>340</v>
      </c>
      <c r="HFS56" s="181" t="s">
        <v>340</v>
      </c>
      <c r="HFT56" s="181" t="s">
        <v>340</v>
      </c>
      <c r="HFU56" s="181" t="s">
        <v>340</v>
      </c>
      <c r="HFV56" s="181" t="s">
        <v>340</v>
      </c>
      <c r="HFW56" s="181" t="s">
        <v>340</v>
      </c>
      <c r="HFX56" s="181" t="s">
        <v>340</v>
      </c>
      <c r="HFY56" s="181" t="s">
        <v>340</v>
      </c>
      <c r="HFZ56" s="181" t="s">
        <v>340</v>
      </c>
      <c r="HGA56" s="181" t="s">
        <v>340</v>
      </c>
      <c r="HGB56" s="181" t="s">
        <v>340</v>
      </c>
      <c r="HGC56" s="181" t="s">
        <v>340</v>
      </c>
      <c r="HGD56" s="181" t="s">
        <v>340</v>
      </c>
      <c r="HGE56" s="181" t="s">
        <v>340</v>
      </c>
      <c r="HGF56" s="181" t="s">
        <v>340</v>
      </c>
      <c r="HGG56" s="181" t="s">
        <v>340</v>
      </c>
      <c r="HGH56" s="181" t="s">
        <v>340</v>
      </c>
      <c r="HGI56" s="181" t="s">
        <v>340</v>
      </c>
      <c r="HGJ56" s="181" t="s">
        <v>340</v>
      </c>
      <c r="HGK56" s="181" t="s">
        <v>340</v>
      </c>
      <c r="HGL56" s="181" t="s">
        <v>340</v>
      </c>
      <c r="HGM56" s="181" t="s">
        <v>340</v>
      </c>
      <c r="HGN56" s="181" t="s">
        <v>340</v>
      </c>
      <c r="HGO56" s="181" t="s">
        <v>340</v>
      </c>
      <c r="HGP56" s="181" t="s">
        <v>340</v>
      </c>
      <c r="HGQ56" s="181" t="s">
        <v>340</v>
      </c>
      <c r="HGR56" s="181" t="s">
        <v>340</v>
      </c>
      <c r="HGS56" s="181" t="s">
        <v>340</v>
      </c>
      <c r="HGT56" s="181" t="s">
        <v>340</v>
      </c>
      <c r="HGU56" s="181" t="s">
        <v>340</v>
      </c>
      <c r="HGV56" s="181" t="s">
        <v>340</v>
      </c>
      <c r="HGW56" s="181" t="s">
        <v>340</v>
      </c>
      <c r="HGX56" s="181" t="s">
        <v>340</v>
      </c>
      <c r="HGY56" s="181" t="s">
        <v>340</v>
      </c>
      <c r="HGZ56" s="181" t="s">
        <v>340</v>
      </c>
      <c r="HHA56" s="181" t="s">
        <v>340</v>
      </c>
      <c r="HHB56" s="181" t="s">
        <v>340</v>
      </c>
      <c r="HHC56" s="181" t="s">
        <v>340</v>
      </c>
      <c r="HHD56" s="181" t="s">
        <v>340</v>
      </c>
      <c r="HHE56" s="181" t="s">
        <v>340</v>
      </c>
      <c r="HHF56" s="181" t="s">
        <v>340</v>
      </c>
      <c r="HHG56" s="181" t="s">
        <v>340</v>
      </c>
      <c r="HHH56" s="181" t="s">
        <v>340</v>
      </c>
      <c r="HHI56" s="181" t="s">
        <v>340</v>
      </c>
      <c r="HHJ56" s="181" t="s">
        <v>340</v>
      </c>
      <c r="HHK56" s="181" t="s">
        <v>340</v>
      </c>
      <c r="HHL56" s="181" t="s">
        <v>340</v>
      </c>
      <c r="HHM56" s="181" t="s">
        <v>340</v>
      </c>
      <c r="HHN56" s="181" t="s">
        <v>340</v>
      </c>
      <c r="HHO56" s="181" t="s">
        <v>340</v>
      </c>
      <c r="HHP56" s="181" t="s">
        <v>340</v>
      </c>
      <c r="HHQ56" s="181" t="s">
        <v>340</v>
      </c>
      <c r="HHR56" s="181" t="s">
        <v>340</v>
      </c>
      <c r="HHS56" s="181" t="s">
        <v>340</v>
      </c>
      <c r="HHT56" s="181" t="s">
        <v>340</v>
      </c>
      <c r="HHU56" s="181" t="s">
        <v>340</v>
      </c>
      <c r="HHV56" s="181" t="s">
        <v>340</v>
      </c>
      <c r="HHW56" s="181" t="s">
        <v>340</v>
      </c>
      <c r="HHX56" s="181" t="s">
        <v>340</v>
      </c>
      <c r="HHY56" s="181" t="s">
        <v>340</v>
      </c>
      <c r="HHZ56" s="181" t="s">
        <v>340</v>
      </c>
      <c r="HIA56" s="181" t="s">
        <v>340</v>
      </c>
      <c r="HIB56" s="181" t="s">
        <v>340</v>
      </c>
      <c r="HIC56" s="181" t="s">
        <v>340</v>
      </c>
      <c r="HID56" s="181" t="s">
        <v>340</v>
      </c>
      <c r="HIE56" s="181" t="s">
        <v>340</v>
      </c>
      <c r="HIF56" s="181" t="s">
        <v>340</v>
      </c>
      <c r="HIG56" s="181" t="s">
        <v>340</v>
      </c>
      <c r="HIH56" s="181" t="s">
        <v>340</v>
      </c>
      <c r="HII56" s="181" t="s">
        <v>340</v>
      </c>
      <c r="HIJ56" s="181" t="s">
        <v>340</v>
      </c>
      <c r="HIK56" s="181" t="s">
        <v>340</v>
      </c>
      <c r="HIL56" s="181" t="s">
        <v>340</v>
      </c>
      <c r="HIM56" s="181" t="s">
        <v>340</v>
      </c>
      <c r="HIN56" s="181" t="s">
        <v>340</v>
      </c>
      <c r="HIO56" s="181" t="s">
        <v>340</v>
      </c>
      <c r="HIP56" s="181" t="s">
        <v>340</v>
      </c>
      <c r="HIQ56" s="181" t="s">
        <v>340</v>
      </c>
      <c r="HIR56" s="181" t="s">
        <v>340</v>
      </c>
      <c r="HIS56" s="181" t="s">
        <v>340</v>
      </c>
      <c r="HIT56" s="181" t="s">
        <v>340</v>
      </c>
      <c r="HIU56" s="181" t="s">
        <v>340</v>
      </c>
      <c r="HIV56" s="181" t="s">
        <v>340</v>
      </c>
      <c r="HIW56" s="181" t="s">
        <v>340</v>
      </c>
      <c r="HIX56" s="181" t="s">
        <v>340</v>
      </c>
      <c r="HIY56" s="181" t="s">
        <v>340</v>
      </c>
      <c r="HIZ56" s="181" t="s">
        <v>340</v>
      </c>
      <c r="HJA56" s="181" t="s">
        <v>340</v>
      </c>
      <c r="HJB56" s="181" t="s">
        <v>340</v>
      </c>
      <c r="HJC56" s="181" t="s">
        <v>340</v>
      </c>
      <c r="HJD56" s="181" t="s">
        <v>340</v>
      </c>
      <c r="HJE56" s="181" t="s">
        <v>340</v>
      </c>
      <c r="HJF56" s="181" t="s">
        <v>340</v>
      </c>
      <c r="HJG56" s="181" t="s">
        <v>340</v>
      </c>
      <c r="HJH56" s="181" t="s">
        <v>340</v>
      </c>
      <c r="HJI56" s="181" t="s">
        <v>340</v>
      </c>
      <c r="HJJ56" s="181" t="s">
        <v>340</v>
      </c>
      <c r="HJK56" s="181" t="s">
        <v>340</v>
      </c>
      <c r="HJL56" s="181" t="s">
        <v>340</v>
      </c>
      <c r="HJM56" s="181" t="s">
        <v>340</v>
      </c>
      <c r="HJN56" s="181" t="s">
        <v>340</v>
      </c>
      <c r="HJO56" s="181" t="s">
        <v>340</v>
      </c>
      <c r="HJP56" s="181" t="s">
        <v>340</v>
      </c>
      <c r="HJQ56" s="181" t="s">
        <v>340</v>
      </c>
      <c r="HJR56" s="181" t="s">
        <v>340</v>
      </c>
      <c r="HJS56" s="181" t="s">
        <v>340</v>
      </c>
      <c r="HJT56" s="181" t="s">
        <v>340</v>
      </c>
      <c r="HJU56" s="181" t="s">
        <v>340</v>
      </c>
      <c r="HJV56" s="181" t="s">
        <v>340</v>
      </c>
      <c r="HJW56" s="181" t="s">
        <v>340</v>
      </c>
      <c r="HJX56" s="181" t="s">
        <v>340</v>
      </c>
      <c r="HJY56" s="181" t="s">
        <v>340</v>
      </c>
      <c r="HJZ56" s="181" t="s">
        <v>340</v>
      </c>
      <c r="HKA56" s="181" t="s">
        <v>340</v>
      </c>
      <c r="HKB56" s="181" t="s">
        <v>340</v>
      </c>
      <c r="HKC56" s="181" t="s">
        <v>340</v>
      </c>
      <c r="HKD56" s="181" t="s">
        <v>340</v>
      </c>
      <c r="HKE56" s="181" t="s">
        <v>340</v>
      </c>
      <c r="HKF56" s="181" t="s">
        <v>340</v>
      </c>
      <c r="HKG56" s="181" t="s">
        <v>340</v>
      </c>
      <c r="HKH56" s="181" t="s">
        <v>340</v>
      </c>
      <c r="HKI56" s="181" t="s">
        <v>340</v>
      </c>
      <c r="HKJ56" s="181" t="s">
        <v>340</v>
      </c>
      <c r="HKK56" s="181" t="s">
        <v>340</v>
      </c>
      <c r="HKL56" s="181" t="s">
        <v>340</v>
      </c>
      <c r="HKM56" s="181" t="s">
        <v>340</v>
      </c>
      <c r="HKN56" s="181" t="s">
        <v>340</v>
      </c>
      <c r="HKO56" s="181" t="s">
        <v>340</v>
      </c>
      <c r="HKP56" s="181" t="s">
        <v>340</v>
      </c>
      <c r="HKQ56" s="181" t="s">
        <v>340</v>
      </c>
      <c r="HKR56" s="181" t="s">
        <v>340</v>
      </c>
      <c r="HKS56" s="181" t="s">
        <v>340</v>
      </c>
      <c r="HKT56" s="181" t="s">
        <v>340</v>
      </c>
      <c r="HKU56" s="181" t="s">
        <v>340</v>
      </c>
      <c r="HKV56" s="181" t="s">
        <v>340</v>
      </c>
      <c r="HKW56" s="181" t="s">
        <v>340</v>
      </c>
      <c r="HKX56" s="181" t="s">
        <v>340</v>
      </c>
      <c r="HKY56" s="181" t="s">
        <v>340</v>
      </c>
      <c r="HKZ56" s="181" t="s">
        <v>340</v>
      </c>
      <c r="HLA56" s="181" t="s">
        <v>340</v>
      </c>
      <c r="HLB56" s="181" t="s">
        <v>340</v>
      </c>
      <c r="HLC56" s="181" t="s">
        <v>340</v>
      </c>
      <c r="HLD56" s="181" t="s">
        <v>340</v>
      </c>
      <c r="HLE56" s="181" t="s">
        <v>340</v>
      </c>
      <c r="HLF56" s="181" t="s">
        <v>340</v>
      </c>
      <c r="HLG56" s="181" t="s">
        <v>340</v>
      </c>
      <c r="HLH56" s="181" t="s">
        <v>340</v>
      </c>
      <c r="HLI56" s="181" t="s">
        <v>340</v>
      </c>
      <c r="HLJ56" s="181" t="s">
        <v>340</v>
      </c>
      <c r="HLK56" s="181" t="s">
        <v>340</v>
      </c>
      <c r="HLL56" s="181" t="s">
        <v>340</v>
      </c>
      <c r="HLM56" s="181" t="s">
        <v>340</v>
      </c>
      <c r="HLN56" s="181" t="s">
        <v>340</v>
      </c>
      <c r="HLO56" s="181" t="s">
        <v>340</v>
      </c>
      <c r="HLP56" s="181" t="s">
        <v>340</v>
      </c>
      <c r="HLQ56" s="181" t="s">
        <v>340</v>
      </c>
      <c r="HLR56" s="181" t="s">
        <v>340</v>
      </c>
      <c r="HLS56" s="181" t="s">
        <v>340</v>
      </c>
      <c r="HLT56" s="181" t="s">
        <v>340</v>
      </c>
      <c r="HLU56" s="181" t="s">
        <v>340</v>
      </c>
      <c r="HLV56" s="181" t="s">
        <v>340</v>
      </c>
      <c r="HLW56" s="181" t="s">
        <v>340</v>
      </c>
      <c r="HLX56" s="181" t="s">
        <v>340</v>
      </c>
      <c r="HLY56" s="181" t="s">
        <v>340</v>
      </c>
      <c r="HLZ56" s="181" t="s">
        <v>340</v>
      </c>
      <c r="HMA56" s="181" t="s">
        <v>340</v>
      </c>
      <c r="HMB56" s="181" t="s">
        <v>340</v>
      </c>
      <c r="HMC56" s="181" t="s">
        <v>340</v>
      </c>
      <c r="HMD56" s="181" t="s">
        <v>340</v>
      </c>
      <c r="HME56" s="181" t="s">
        <v>340</v>
      </c>
      <c r="HMF56" s="181" t="s">
        <v>340</v>
      </c>
      <c r="HMG56" s="181" t="s">
        <v>340</v>
      </c>
      <c r="HMH56" s="181" t="s">
        <v>340</v>
      </c>
      <c r="HMI56" s="181" t="s">
        <v>340</v>
      </c>
      <c r="HMJ56" s="181" t="s">
        <v>340</v>
      </c>
      <c r="HMK56" s="181" t="s">
        <v>340</v>
      </c>
      <c r="HML56" s="181" t="s">
        <v>340</v>
      </c>
      <c r="HMM56" s="181" t="s">
        <v>340</v>
      </c>
      <c r="HMN56" s="181" t="s">
        <v>340</v>
      </c>
      <c r="HMO56" s="181" t="s">
        <v>340</v>
      </c>
      <c r="HMP56" s="181" t="s">
        <v>340</v>
      </c>
      <c r="HMQ56" s="181" t="s">
        <v>340</v>
      </c>
      <c r="HMR56" s="181" t="s">
        <v>340</v>
      </c>
      <c r="HMS56" s="181" t="s">
        <v>340</v>
      </c>
      <c r="HMT56" s="181" t="s">
        <v>340</v>
      </c>
      <c r="HMU56" s="181" t="s">
        <v>340</v>
      </c>
      <c r="HMV56" s="181" t="s">
        <v>340</v>
      </c>
      <c r="HMW56" s="181" t="s">
        <v>340</v>
      </c>
      <c r="HMX56" s="181" t="s">
        <v>340</v>
      </c>
      <c r="HMY56" s="181" t="s">
        <v>340</v>
      </c>
      <c r="HMZ56" s="181" t="s">
        <v>340</v>
      </c>
      <c r="HNA56" s="181" t="s">
        <v>340</v>
      </c>
      <c r="HNB56" s="181" t="s">
        <v>340</v>
      </c>
      <c r="HNC56" s="181" t="s">
        <v>340</v>
      </c>
      <c r="HND56" s="181" t="s">
        <v>340</v>
      </c>
      <c r="HNE56" s="181" t="s">
        <v>340</v>
      </c>
      <c r="HNF56" s="181" t="s">
        <v>340</v>
      </c>
      <c r="HNG56" s="181" t="s">
        <v>340</v>
      </c>
      <c r="HNH56" s="181" t="s">
        <v>340</v>
      </c>
      <c r="HNI56" s="181" t="s">
        <v>340</v>
      </c>
      <c r="HNJ56" s="181" t="s">
        <v>340</v>
      </c>
      <c r="HNK56" s="181" t="s">
        <v>340</v>
      </c>
      <c r="HNL56" s="181" t="s">
        <v>340</v>
      </c>
      <c r="HNM56" s="181" t="s">
        <v>340</v>
      </c>
      <c r="HNN56" s="181" t="s">
        <v>340</v>
      </c>
      <c r="HNO56" s="181" t="s">
        <v>340</v>
      </c>
      <c r="HNP56" s="181" t="s">
        <v>340</v>
      </c>
      <c r="HNQ56" s="181" t="s">
        <v>340</v>
      </c>
      <c r="HNR56" s="181" t="s">
        <v>340</v>
      </c>
      <c r="HNS56" s="181" t="s">
        <v>340</v>
      </c>
      <c r="HNT56" s="181" t="s">
        <v>340</v>
      </c>
      <c r="HNU56" s="181" t="s">
        <v>340</v>
      </c>
      <c r="HNV56" s="181" t="s">
        <v>340</v>
      </c>
      <c r="HNW56" s="181" t="s">
        <v>340</v>
      </c>
      <c r="HNX56" s="181" t="s">
        <v>340</v>
      </c>
      <c r="HNY56" s="181" t="s">
        <v>340</v>
      </c>
      <c r="HNZ56" s="181" t="s">
        <v>340</v>
      </c>
      <c r="HOA56" s="181" t="s">
        <v>340</v>
      </c>
      <c r="HOB56" s="181" t="s">
        <v>340</v>
      </c>
      <c r="HOC56" s="181" t="s">
        <v>340</v>
      </c>
      <c r="HOD56" s="181" t="s">
        <v>340</v>
      </c>
      <c r="HOE56" s="181" t="s">
        <v>340</v>
      </c>
      <c r="HOF56" s="181" t="s">
        <v>340</v>
      </c>
      <c r="HOG56" s="181" t="s">
        <v>340</v>
      </c>
      <c r="HOH56" s="181" t="s">
        <v>340</v>
      </c>
      <c r="HOI56" s="181" t="s">
        <v>340</v>
      </c>
      <c r="HOJ56" s="181" t="s">
        <v>340</v>
      </c>
      <c r="HOK56" s="181" t="s">
        <v>340</v>
      </c>
      <c r="HOL56" s="181" t="s">
        <v>340</v>
      </c>
      <c r="HOM56" s="181" t="s">
        <v>340</v>
      </c>
      <c r="HON56" s="181" t="s">
        <v>340</v>
      </c>
      <c r="HOO56" s="181" t="s">
        <v>340</v>
      </c>
      <c r="HOP56" s="181" t="s">
        <v>340</v>
      </c>
      <c r="HOQ56" s="181" t="s">
        <v>340</v>
      </c>
      <c r="HOR56" s="181" t="s">
        <v>340</v>
      </c>
      <c r="HOS56" s="181" t="s">
        <v>340</v>
      </c>
      <c r="HOT56" s="181" t="s">
        <v>340</v>
      </c>
      <c r="HOU56" s="181" t="s">
        <v>340</v>
      </c>
      <c r="HOV56" s="181" t="s">
        <v>340</v>
      </c>
      <c r="HOW56" s="181" t="s">
        <v>340</v>
      </c>
      <c r="HOX56" s="181" t="s">
        <v>340</v>
      </c>
      <c r="HOY56" s="181" t="s">
        <v>340</v>
      </c>
      <c r="HOZ56" s="181" t="s">
        <v>340</v>
      </c>
      <c r="HPA56" s="181" t="s">
        <v>340</v>
      </c>
      <c r="HPB56" s="181" t="s">
        <v>340</v>
      </c>
      <c r="HPC56" s="181" t="s">
        <v>340</v>
      </c>
      <c r="HPD56" s="181" t="s">
        <v>340</v>
      </c>
      <c r="HPE56" s="181" t="s">
        <v>340</v>
      </c>
      <c r="HPF56" s="181" t="s">
        <v>340</v>
      </c>
      <c r="HPG56" s="181" t="s">
        <v>340</v>
      </c>
      <c r="HPH56" s="181" t="s">
        <v>340</v>
      </c>
      <c r="HPI56" s="181" t="s">
        <v>340</v>
      </c>
      <c r="HPJ56" s="181" t="s">
        <v>340</v>
      </c>
      <c r="HPK56" s="181" t="s">
        <v>340</v>
      </c>
      <c r="HPL56" s="181" t="s">
        <v>340</v>
      </c>
      <c r="HPM56" s="181" t="s">
        <v>340</v>
      </c>
      <c r="HPN56" s="181" t="s">
        <v>340</v>
      </c>
      <c r="HPO56" s="181" t="s">
        <v>340</v>
      </c>
      <c r="HPP56" s="181" t="s">
        <v>340</v>
      </c>
      <c r="HPQ56" s="181" t="s">
        <v>340</v>
      </c>
      <c r="HPR56" s="181" t="s">
        <v>340</v>
      </c>
      <c r="HPS56" s="181" t="s">
        <v>340</v>
      </c>
      <c r="HPT56" s="181" t="s">
        <v>340</v>
      </c>
      <c r="HPU56" s="181" t="s">
        <v>340</v>
      </c>
      <c r="HPV56" s="181" t="s">
        <v>340</v>
      </c>
      <c r="HPW56" s="181" t="s">
        <v>340</v>
      </c>
      <c r="HPX56" s="181" t="s">
        <v>340</v>
      </c>
      <c r="HPY56" s="181" t="s">
        <v>340</v>
      </c>
      <c r="HPZ56" s="181" t="s">
        <v>340</v>
      </c>
      <c r="HQA56" s="181" t="s">
        <v>340</v>
      </c>
      <c r="HQB56" s="181" t="s">
        <v>340</v>
      </c>
      <c r="HQC56" s="181" t="s">
        <v>340</v>
      </c>
      <c r="HQD56" s="181" t="s">
        <v>340</v>
      </c>
      <c r="HQE56" s="181" t="s">
        <v>340</v>
      </c>
      <c r="HQF56" s="181" t="s">
        <v>340</v>
      </c>
      <c r="HQG56" s="181" t="s">
        <v>340</v>
      </c>
      <c r="HQH56" s="181" t="s">
        <v>340</v>
      </c>
      <c r="HQI56" s="181" t="s">
        <v>340</v>
      </c>
      <c r="HQJ56" s="181" t="s">
        <v>340</v>
      </c>
      <c r="HQK56" s="181" t="s">
        <v>340</v>
      </c>
      <c r="HQL56" s="181" t="s">
        <v>340</v>
      </c>
      <c r="HQM56" s="181" t="s">
        <v>340</v>
      </c>
      <c r="HQN56" s="181" t="s">
        <v>340</v>
      </c>
      <c r="HQO56" s="181" t="s">
        <v>340</v>
      </c>
      <c r="HQP56" s="181" t="s">
        <v>340</v>
      </c>
      <c r="HQQ56" s="181" t="s">
        <v>340</v>
      </c>
      <c r="HQR56" s="181" t="s">
        <v>340</v>
      </c>
      <c r="HQS56" s="181" t="s">
        <v>340</v>
      </c>
      <c r="HQT56" s="181" t="s">
        <v>340</v>
      </c>
      <c r="HQU56" s="181" t="s">
        <v>340</v>
      </c>
      <c r="HQV56" s="181" t="s">
        <v>340</v>
      </c>
      <c r="HQW56" s="181" t="s">
        <v>340</v>
      </c>
      <c r="HQX56" s="181" t="s">
        <v>340</v>
      </c>
      <c r="HQY56" s="181" t="s">
        <v>340</v>
      </c>
      <c r="HQZ56" s="181" t="s">
        <v>340</v>
      </c>
      <c r="HRA56" s="181" t="s">
        <v>340</v>
      </c>
      <c r="HRB56" s="181" t="s">
        <v>340</v>
      </c>
      <c r="HRC56" s="181" t="s">
        <v>340</v>
      </c>
      <c r="HRD56" s="181" t="s">
        <v>340</v>
      </c>
      <c r="HRE56" s="181" t="s">
        <v>340</v>
      </c>
      <c r="HRF56" s="181" t="s">
        <v>340</v>
      </c>
      <c r="HRG56" s="181" t="s">
        <v>340</v>
      </c>
      <c r="HRH56" s="181" t="s">
        <v>340</v>
      </c>
      <c r="HRI56" s="181" t="s">
        <v>340</v>
      </c>
      <c r="HRJ56" s="181" t="s">
        <v>340</v>
      </c>
      <c r="HRK56" s="181" t="s">
        <v>340</v>
      </c>
      <c r="HRL56" s="181" t="s">
        <v>340</v>
      </c>
      <c r="HRM56" s="181" t="s">
        <v>340</v>
      </c>
      <c r="HRN56" s="181" t="s">
        <v>340</v>
      </c>
      <c r="HRO56" s="181" t="s">
        <v>340</v>
      </c>
      <c r="HRP56" s="181" t="s">
        <v>340</v>
      </c>
      <c r="HRQ56" s="181" t="s">
        <v>340</v>
      </c>
      <c r="HRR56" s="181" t="s">
        <v>340</v>
      </c>
      <c r="HRS56" s="181" t="s">
        <v>340</v>
      </c>
      <c r="HRT56" s="181" t="s">
        <v>340</v>
      </c>
      <c r="HRU56" s="181" t="s">
        <v>340</v>
      </c>
      <c r="HRV56" s="181" t="s">
        <v>340</v>
      </c>
      <c r="HRW56" s="181" t="s">
        <v>340</v>
      </c>
      <c r="HRX56" s="181" t="s">
        <v>340</v>
      </c>
      <c r="HRY56" s="181" t="s">
        <v>340</v>
      </c>
      <c r="HRZ56" s="181" t="s">
        <v>340</v>
      </c>
      <c r="HSA56" s="181" t="s">
        <v>340</v>
      </c>
      <c r="HSB56" s="181" t="s">
        <v>340</v>
      </c>
      <c r="HSC56" s="181" t="s">
        <v>340</v>
      </c>
      <c r="HSD56" s="181" t="s">
        <v>340</v>
      </c>
      <c r="HSE56" s="181" t="s">
        <v>340</v>
      </c>
      <c r="HSF56" s="181" t="s">
        <v>340</v>
      </c>
      <c r="HSG56" s="181" t="s">
        <v>340</v>
      </c>
      <c r="HSH56" s="181" t="s">
        <v>340</v>
      </c>
      <c r="HSI56" s="181" t="s">
        <v>340</v>
      </c>
      <c r="HSJ56" s="181" t="s">
        <v>340</v>
      </c>
      <c r="HSK56" s="181" t="s">
        <v>340</v>
      </c>
      <c r="HSL56" s="181" t="s">
        <v>340</v>
      </c>
      <c r="HSM56" s="181" t="s">
        <v>340</v>
      </c>
      <c r="HSN56" s="181" t="s">
        <v>340</v>
      </c>
      <c r="HSO56" s="181" t="s">
        <v>340</v>
      </c>
      <c r="HSP56" s="181" t="s">
        <v>340</v>
      </c>
      <c r="HSQ56" s="181" t="s">
        <v>340</v>
      </c>
      <c r="HSR56" s="181" t="s">
        <v>340</v>
      </c>
      <c r="HSS56" s="181" t="s">
        <v>340</v>
      </c>
      <c r="HST56" s="181" t="s">
        <v>340</v>
      </c>
      <c r="HSU56" s="181" t="s">
        <v>340</v>
      </c>
      <c r="HSV56" s="181" t="s">
        <v>340</v>
      </c>
      <c r="HSW56" s="181" t="s">
        <v>340</v>
      </c>
      <c r="HSX56" s="181" t="s">
        <v>340</v>
      </c>
      <c r="HSY56" s="181" t="s">
        <v>340</v>
      </c>
      <c r="HSZ56" s="181" t="s">
        <v>340</v>
      </c>
      <c r="HTA56" s="181" t="s">
        <v>340</v>
      </c>
      <c r="HTB56" s="181" t="s">
        <v>340</v>
      </c>
      <c r="HTC56" s="181" t="s">
        <v>340</v>
      </c>
      <c r="HTD56" s="181" t="s">
        <v>340</v>
      </c>
      <c r="HTE56" s="181" t="s">
        <v>340</v>
      </c>
      <c r="HTF56" s="181" t="s">
        <v>340</v>
      </c>
      <c r="HTG56" s="181" t="s">
        <v>340</v>
      </c>
      <c r="HTH56" s="181" t="s">
        <v>340</v>
      </c>
      <c r="HTI56" s="181" t="s">
        <v>340</v>
      </c>
      <c r="HTJ56" s="181" t="s">
        <v>340</v>
      </c>
      <c r="HTK56" s="181" t="s">
        <v>340</v>
      </c>
      <c r="HTL56" s="181" t="s">
        <v>340</v>
      </c>
      <c r="HTM56" s="181" t="s">
        <v>340</v>
      </c>
      <c r="HTN56" s="181" t="s">
        <v>340</v>
      </c>
      <c r="HTO56" s="181" t="s">
        <v>340</v>
      </c>
      <c r="HTP56" s="181" t="s">
        <v>340</v>
      </c>
      <c r="HTQ56" s="181" t="s">
        <v>340</v>
      </c>
      <c r="HTR56" s="181" t="s">
        <v>340</v>
      </c>
      <c r="HTS56" s="181" t="s">
        <v>340</v>
      </c>
      <c r="HTT56" s="181" t="s">
        <v>340</v>
      </c>
      <c r="HTU56" s="181" t="s">
        <v>340</v>
      </c>
      <c r="HTV56" s="181" t="s">
        <v>340</v>
      </c>
      <c r="HTW56" s="181" t="s">
        <v>340</v>
      </c>
      <c r="HTX56" s="181" t="s">
        <v>340</v>
      </c>
      <c r="HTY56" s="181" t="s">
        <v>340</v>
      </c>
      <c r="HTZ56" s="181" t="s">
        <v>340</v>
      </c>
      <c r="HUA56" s="181" t="s">
        <v>340</v>
      </c>
      <c r="HUB56" s="181" t="s">
        <v>340</v>
      </c>
      <c r="HUC56" s="181" t="s">
        <v>340</v>
      </c>
      <c r="HUD56" s="181" t="s">
        <v>340</v>
      </c>
      <c r="HUE56" s="181" t="s">
        <v>340</v>
      </c>
      <c r="HUF56" s="181" t="s">
        <v>340</v>
      </c>
      <c r="HUG56" s="181" t="s">
        <v>340</v>
      </c>
      <c r="HUH56" s="181" t="s">
        <v>340</v>
      </c>
      <c r="HUI56" s="181" t="s">
        <v>340</v>
      </c>
      <c r="HUJ56" s="181" t="s">
        <v>340</v>
      </c>
      <c r="HUK56" s="181" t="s">
        <v>340</v>
      </c>
      <c r="HUL56" s="181" t="s">
        <v>340</v>
      </c>
      <c r="HUM56" s="181" t="s">
        <v>340</v>
      </c>
      <c r="HUN56" s="181" t="s">
        <v>340</v>
      </c>
      <c r="HUO56" s="181" t="s">
        <v>340</v>
      </c>
      <c r="HUP56" s="181" t="s">
        <v>340</v>
      </c>
      <c r="HUQ56" s="181" t="s">
        <v>340</v>
      </c>
      <c r="HUR56" s="181" t="s">
        <v>340</v>
      </c>
      <c r="HUS56" s="181" t="s">
        <v>340</v>
      </c>
      <c r="HUT56" s="181" t="s">
        <v>340</v>
      </c>
      <c r="HUU56" s="181" t="s">
        <v>340</v>
      </c>
      <c r="HUV56" s="181" t="s">
        <v>340</v>
      </c>
      <c r="HUW56" s="181" t="s">
        <v>340</v>
      </c>
      <c r="HUX56" s="181" t="s">
        <v>340</v>
      </c>
      <c r="HUY56" s="181" t="s">
        <v>340</v>
      </c>
      <c r="HUZ56" s="181" t="s">
        <v>340</v>
      </c>
      <c r="HVA56" s="181" t="s">
        <v>340</v>
      </c>
      <c r="HVB56" s="181" t="s">
        <v>340</v>
      </c>
      <c r="HVC56" s="181" t="s">
        <v>340</v>
      </c>
      <c r="HVD56" s="181" t="s">
        <v>340</v>
      </c>
      <c r="HVE56" s="181" t="s">
        <v>340</v>
      </c>
      <c r="HVF56" s="181" t="s">
        <v>340</v>
      </c>
      <c r="HVG56" s="181" t="s">
        <v>340</v>
      </c>
      <c r="HVH56" s="181" t="s">
        <v>340</v>
      </c>
      <c r="HVI56" s="181" t="s">
        <v>340</v>
      </c>
      <c r="HVJ56" s="181" t="s">
        <v>340</v>
      </c>
      <c r="HVK56" s="181" t="s">
        <v>340</v>
      </c>
      <c r="HVL56" s="181" t="s">
        <v>340</v>
      </c>
      <c r="HVM56" s="181" t="s">
        <v>340</v>
      </c>
      <c r="HVN56" s="181" t="s">
        <v>340</v>
      </c>
      <c r="HVO56" s="181" t="s">
        <v>340</v>
      </c>
      <c r="HVP56" s="181" t="s">
        <v>340</v>
      </c>
      <c r="HVQ56" s="181" t="s">
        <v>340</v>
      </c>
      <c r="HVR56" s="181" t="s">
        <v>340</v>
      </c>
      <c r="HVS56" s="181" t="s">
        <v>340</v>
      </c>
      <c r="HVT56" s="181" t="s">
        <v>340</v>
      </c>
      <c r="HVU56" s="181" t="s">
        <v>340</v>
      </c>
      <c r="HVV56" s="181" t="s">
        <v>340</v>
      </c>
      <c r="HVW56" s="181" t="s">
        <v>340</v>
      </c>
      <c r="HVX56" s="181" t="s">
        <v>340</v>
      </c>
      <c r="HVY56" s="181" t="s">
        <v>340</v>
      </c>
      <c r="HVZ56" s="181" t="s">
        <v>340</v>
      </c>
      <c r="HWA56" s="181" t="s">
        <v>340</v>
      </c>
      <c r="HWB56" s="181" t="s">
        <v>340</v>
      </c>
      <c r="HWC56" s="181" t="s">
        <v>340</v>
      </c>
      <c r="HWD56" s="181" t="s">
        <v>340</v>
      </c>
      <c r="HWE56" s="181" t="s">
        <v>340</v>
      </c>
      <c r="HWF56" s="181" t="s">
        <v>340</v>
      </c>
      <c r="HWG56" s="181" t="s">
        <v>340</v>
      </c>
      <c r="HWH56" s="181" t="s">
        <v>340</v>
      </c>
      <c r="HWI56" s="181" t="s">
        <v>340</v>
      </c>
      <c r="HWJ56" s="181" t="s">
        <v>340</v>
      </c>
      <c r="HWK56" s="181" t="s">
        <v>340</v>
      </c>
      <c r="HWL56" s="181" t="s">
        <v>340</v>
      </c>
      <c r="HWM56" s="181" t="s">
        <v>340</v>
      </c>
      <c r="HWN56" s="181" t="s">
        <v>340</v>
      </c>
      <c r="HWO56" s="181" t="s">
        <v>340</v>
      </c>
      <c r="HWP56" s="181" t="s">
        <v>340</v>
      </c>
      <c r="HWQ56" s="181" t="s">
        <v>340</v>
      </c>
      <c r="HWR56" s="181" t="s">
        <v>340</v>
      </c>
      <c r="HWS56" s="181" t="s">
        <v>340</v>
      </c>
      <c r="HWT56" s="181" t="s">
        <v>340</v>
      </c>
      <c r="HWU56" s="181" t="s">
        <v>340</v>
      </c>
      <c r="HWV56" s="181" t="s">
        <v>340</v>
      </c>
      <c r="HWW56" s="181" t="s">
        <v>340</v>
      </c>
      <c r="HWX56" s="181" t="s">
        <v>340</v>
      </c>
      <c r="HWY56" s="181" t="s">
        <v>340</v>
      </c>
      <c r="HWZ56" s="181" t="s">
        <v>340</v>
      </c>
      <c r="HXA56" s="181" t="s">
        <v>340</v>
      </c>
      <c r="HXB56" s="181" t="s">
        <v>340</v>
      </c>
      <c r="HXC56" s="181" t="s">
        <v>340</v>
      </c>
      <c r="HXD56" s="181" t="s">
        <v>340</v>
      </c>
      <c r="HXE56" s="181" t="s">
        <v>340</v>
      </c>
      <c r="HXF56" s="181" t="s">
        <v>340</v>
      </c>
      <c r="HXG56" s="181" t="s">
        <v>340</v>
      </c>
      <c r="HXH56" s="181" t="s">
        <v>340</v>
      </c>
      <c r="HXI56" s="181" t="s">
        <v>340</v>
      </c>
      <c r="HXJ56" s="181" t="s">
        <v>340</v>
      </c>
      <c r="HXK56" s="181" t="s">
        <v>340</v>
      </c>
      <c r="HXL56" s="181" t="s">
        <v>340</v>
      </c>
      <c r="HXM56" s="181" t="s">
        <v>340</v>
      </c>
      <c r="HXN56" s="181" t="s">
        <v>340</v>
      </c>
      <c r="HXO56" s="181" t="s">
        <v>340</v>
      </c>
      <c r="HXP56" s="181" t="s">
        <v>340</v>
      </c>
      <c r="HXQ56" s="181" t="s">
        <v>340</v>
      </c>
      <c r="HXR56" s="181" t="s">
        <v>340</v>
      </c>
      <c r="HXS56" s="181" t="s">
        <v>340</v>
      </c>
      <c r="HXT56" s="181" t="s">
        <v>340</v>
      </c>
      <c r="HXU56" s="181" t="s">
        <v>340</v>
      </c>
      <c r="HXV56" s="181" t="s">
        <v>340</v>
      </c>
      <c r="HXW56" s="181" t="s">
        <v>340</v>
      </c>
      <c r="HXX56" s="181" t="s">
        <v>340</v>
      </c>
      <c r="HXY56" s="181" t="s">
        <v>340</v>
      </c>
      <c r="HXZ56" s="181" t="s">
        <v>340</v>
      </c>
      <c r="HYA56" s="181" t="s">
        <v>340</v>
      </c>
      <c r="HYB56" s="181" t="s">
        <v>340</v>
      </c>
      <c r="HYC56" s="181" t="s">
        <v>340</v>
      </c>
      <c r="HYD56" s="181" t="s">
        <v>340</v>
      </c>
      <c r="HYE56" s="181" t="s">
        <v>340</v>
      </c>
      <c r="HYF56" s="181" t="s">
        <v>340</v>
      </c>
      <c r="HYG56" s="181" t="s">
        <v>340</v>
      </c>
      <c r="HYH56" s="181" t="s">
        <v>340</v>
      </c>
      <c r="HYI56" s="181" t="s">
        <v>340</v>
      </c>
      <c r="HYJ56" s="181" t="s">
        <v>340</v>
      </c>
      <c r="HYK56" s="181" t="s">
        <v>340</v>
      </c>
      <c r="HYL56" s="181" t="s">
        <v>340</v>
      </c>
      <c r="HYM56" s="181" t="s">
        <v>340</v>
      </c>
      <c r="HYN56" s="181" t="s">
        <v>340</v>
      </c>
      <c r="HYO56" s="181" t="s">
        <v>340</v>
      </c>
      <c r="HYP56" s="181" t="s">
        <v>340</v>
      </c>
      <c r="HYQ56" s="181" t="s">
        <v>340</v>
      </c>
      <c r="HYR56" s="181" t="s">
        <v>340</v>
      </c>
      <c r="HYS56" s="181" t="s">
        <v>340</v>
      </c>
      <c r="HYT56" s="181" t="s">
        <v>340</v>
      </c>
      <c r="HYU56" s="181" t="s">
        <v>340</v>
      </c>
      <c r="HYV56" s="181" t="s">
        <v>340</v>
      </c>
      <c r="HYW56" s="181" t="s">
        <v>340</v>
      </c>
      <c r="HYX56" s="181" t="s">
        <v>340</v>
      </c>
      <c r="HYY56" s="181" t="s">
        <v>340</v>
      </c>
      <c r="HYZ56" s="181" t="s">
        <v>340</v>
      </c>
      <c r="HZA56" s="181" t="s">
        <v>340</v>
      </c>
      <c r="HZB56" s="181" t="s">
        <v>340</v>
      </c>
      <c r="HZC56" s="181" t="s">
        <v>340</v>
      </c>
      <c r="HZD56" s="181" t="s">
        <v>340</v>
      </c>
      <c r="HZE56" s="181" t="s">
        <v>340</v>
      </c>
      <c r="HZF56" s="181" t="s">
        <v>340</v>
      </c>
      <c r="HZG56" s="181" t="s">
        <v>340</v>
      </c>
      <c r="HZH56" s="181" t="s">
        <v>340</v>
      </c>
      <c r="HZI56" s="181" t="s">
        <v>340</v>
      </c>
      <c r="HZJ56" s="181" t="s">
        <v>340</v>
      </c>
      <c r="HZK56" s="181" t="s">
        <v>340</v>
      </c>
      <c r="HZL56" s="181" t="s">
        <v>340</v>
      </c>
      <c r="HZM56" s="181" t="s">
        <v>340</v>
      </c>
      <c r="HZN56" s="181" t="s">
        <v>340</v>
      </c>
      <c r="HZO56" s="181" t="s">
        <v>340</v>
      </c>
      <c r="HZP56" s="181" t="s">
        <v>340</v>
      </c>
      <c r="HZQ56" s="181" t="s">
        <v>340</v>
      </c>
      <c r="HZR56" s="181" t="s">
        <v>340</v>
      </c>
      <c r="HZS56" s="181" t="s">
        <v>340</v>
      </c>
      <c r="HZT56" s="181" t="s">
        <v>340</v>
      </c>
      <c r="HZU56" s="181" t="s">
        <v>340</v>
      </c>
      <c r="HZV56" s="181" t="s">
        <v>340</v>
      </c>
      <c r="HZW56" s="181" t="s">
        <v>340</v>
      </c>
      <c r="HZX56" s="181" t="s">
        <v>340</v>
      </c>
      <c r="HZY56" s="181" t="s">
        <v>340</v>
      </c>
      <c r="HZZ56" s="181" t="s">
        <v>340</v>
      </c>
      <c r="IAA56" s="181" t="s">
        <v>340</v>
      </c>
      <c r="IAB56" s="181" t="s">
        <v>340</v>
      </c>
      <c r="IAC56" s="181" t="s">
        <v>340</v>
      </c>
      <c r="IAD56" s="181" t="s">
        <v>340</v>
      </c>
      <c r="IAE56" s="181" t="s">
        <v>340</v>
      </c>
      <c r="IAF56" s="181" t="s">
        <v>340</v>
      </c>
      <c r="IAG56" s="181" t="s">
        <v>340</v>
      </c>
      <c r="IAH56" s="181" t="s">
        <v>340</v>
      </c>
      <c r="IAI56" s="181" t="s">
        <v>340</v>
      </c>
      <c r="IAJ56" s="181" t="s">
        <v>340</v>
      </c>
      <c r="IAK56" s="181" t="s">
        <v>340</v>
      </c>
      <c r="IAL56" s="181" t="s">
        <v>340</v>
      </c>
      <c r="IAM56" s="181" t="s">
        <v>340</v>
      </c>
      <c r="IAN56" s="181" t="s">
        <v>340</v>
      </c>
      <c r="IAO56" s="181" t="s">
        <v>340</v>
      </c>
      <c r="IAP56" s="181" t="s">
        <v>340</v>
      </c>
      <c r="IAQ56" s="181" t="s">
        <v>340</v>
      </c>
      <c r="IAR56" s="181" t="s">
        <v>340</v>
      </c>
      <c r="IAS56" s="181" t="s">
        <v>340</v>
      </c>
      <c r="IAT56" s="181" t="s">
        <v>340</v>
      </c>
      <c r="IAU56" s="181" t="s">
        <v>340</v>
      </c>
      <c r="IAV56" s="181" t="s">
        <v>340</v>
      </c>
      <c r="IAW56" s="181" t="s">
        <v>340</v>
      </c>
      <c r="IAX56" s="181" t="s">
        <v>340</v>
      </c>
      <c r="IAY56" s="181" t="s">
        <v>340</v>
      </c>
      <c r="IAZ56" s="181" t="s">
        <v>340</v>
      </c>
      <c r="IBA56" s="181" t="s">
        <v>340</v>
      </c>
      <c r="IBB56" s="181" t="s">
        <v>340</v>
      </c>
      <c r="IBC56" s="181" t="s">
        <v>340</v>
      </c>
      <c r="IBD56" s="181" t="s">
        <v>340</v>
      </c>
      <c r="IBE56" s="181" t="s">
        <v>340</v>
      </c>
      <c r="IBF56" s="181" t="s">
        <v>340</v>
      </c>
      <c r="IBG56" s="181" t="s">
        <v>340</v>
      </c>
      <c r="IBH56" s="181" t="s">
        <v>340</v>
      </c>
      <c r="IBI56" s="181" t="s">
        <v>340</v>
      </c>
      <c r="IBJ56" s="181" t="s">
        <v>340</v>
      </c>
      <c r="IBK56" s="181" t="s">
        <v>340</v>
      </c>
      <c r="IBL56" s="181" t="s">
        <v>340</v>
      </c>
      <c r="IBM56" s="181" t="s">
        <v>340</v>
      </c>
      <c r="IBN56" s="181" t="s">
        <v>340</v>
      </c>
      <c r="IBO56" s="181" t="s">
        <v>340</v>
      </c>
      <c r="IBP56" s="181" t="s">
        <v>340</v>
      </c>
      <c r="IBQ56" s="181" t="s">
        <v>340</v>
      </c>
      <c r="IBR56" s="181" t="s">
        <v>340</v>
      </c>
      <c r="IBS56" s="181" t="s">
        <v>340</v>
      </c>
      <c r="IBT56" s="181" t="s">
        <v>340</v>
      </c>
      <c r="IBU56" s="181" t="s">
        <v>340</v>
      </c>
      <c r="IBV56" s="181" t="s">
        <v>340</v>
      </c>
      <c r="IBW56" s="181" t="s">
        <v>340</v>
      </c>
      <c r="IBX56" s="181" t="s">
        <v>340</v>
      </c>
      <c r="IBY56" s="181" t="s">
        <v>340</v>
      </c>
      <c r="IBZ56" s="181" t="s">
        <v>340</v>
      </c>
      <c r="ICA56" s="181" t="s">
        <v>340</v>
      </c>
      <c r="ICB56" s="181" t="s">
        <v>340</v>
      </c>
      <c r="ICC56" s="181" t="s">
        <v>340</v>
      </c>
      <c r="ICD56" s="181" t="s">
        <v>340</v>
      </c>
      <c r="ICE56" s="181" t="s">
        <v>340</v>
      </c>
      <c r="ICF56" s="181" t="s">
        <v>340</v>
      </c>
      <c r="ICG56" s="181" t="s">
        <v>340</v>
      </c>
      <c r="ICH56" s="181" t="s">
        <v>340</v>
      </c>
      <c r="ICI56" s="181" t="s">
        <v>340</v>
      </c>
      <c r="ICJ56" s="181" t="s">
        <v>340</v>
      </c>
      <c r="ICK56" s="181" t="s">
        <v>340</v>
      </c>
      <c r="ICL56" s="181" t="s">
        <v>340</v>
      </c>
      <c r="ICM56" s="181" t="s">
        <v>340</v>
      </c>
      <c r="ICN56" s="181" t="s">
        <v>340</v>
      </c>
      <c r="ICO56" s="181" t="s">
        <v>340</v>
      </c>
      <c r="ICP56" s="181" t="s">
        <v>340</v>
      </c>
      <c r="ICQ56" s="181" t="s">
        <v>340</v>
      </c>
      <c r="ICR56" s="181" t="s">
        <v>340</v>
      </c>
      <c r="ICS56" s="181" t="s">
        <v>340</v>
      </c>
      <c r="ICT56" s="181" t="s">
        <v>340</v>
      </c>
      <c r="ICU56" s="181" t="s">
        <v>340</v>
      </c>
      <c r="ICV56" s="181" t="s">
        <v>340</v>
      </c>
      <c r="ICW56" s="181" t="s">
        <v>340</v>
      </c>
      <c r="ICX56" s="181" t="s">
        <v>340</v>
      </c>
      <c r="ICY56" s="181" t="s">
        <v>340</v>
      </c>
      <c r="ICZ56" s="181" t="s">
        <v>340</v>
      </c>
      <c r="IDA56" s="181" t="s">
        <v>340</v>
      </c>
      <c r="IDB56" s="181" t="s">
        <v>340</v>
      </c>
      <c r="IDC56" s="181" t="s">
        <v>340</v>
      </c>
      <c r="IDD56" s="181" t="s">
        <v>340</v>
      </c>
      <c r="IDE56" s="181" t="s">
        <v>340</v>
      </c>
      <c r="IDF56" s="181" t="s">
        <v>340</v>
      </c>
      <c r="IDG56" s="181" t="s">
        <v>340</v>
      </c>
      <c r="IDH56" s="181" t="s">
        <v>340</v>
      </c>
      <c r="IDI56" s="181" t="s">
        <v>340</v>
      </c>
      <c r="IDJ56" s="181" t="s">
        <v>340</v>
      </c>
      <c r="IDK56" s="181" t="s">
        <v>340</v>
      </c>
      <c r="IDL56" s="181" t="s">
        <v>340</v>
      </c>
      <c r="IDM56" s="181" t="s">
        <v>340</v>
      </c>
      <c r="IDN56" s="181" t="s">
        <v>340</v>
      </c>
      <c r="IDO56" s="181" t="s">
        <v>340</v>
      </c>
      <c r="IDP56" s="181" t="s">
        <v>340</v>
      </c>
      <c r="IDQ56" s="181" t="s">
        <v>340</v>
      </c>
      <c r="IDR56" s="181" t="s">
        <v>340</v>
      </c>
      <c r="IDS56" s="181" t="s">
        <v>340</v>
      </c>
      <c r="IDT56" s="181" t="s">
        <v>340</v>
      </c>
      <c r="IDU56" s="181" t="s">
        <v>340</v>
      </c>
      <c r="IDV56" s="181" t="s">
        <v>340</v>
      </c>
      <c r="IDW56" s="181" t="s">
        <v>340</v>
      </c>
      <c r="IDX56" s="181" t="s">
        <v>340</v>
      </c>
      <c r="IDY56" s="181" t="s">
        <v>340</v>
      </c>
      <c r="IDZ56" s="181" t="s">
        <v>340</v>
      </c>
      <c r="IEA56" s="181" t="s">
        <v>340</v>
      </c>
      <c r="IEB56" s="181" t="s">
        <v>340</v>
      </c>
      <c r="IEC56" s="181" t="s">
        <v>340</v>
      </c>
      <c r="IED56" s="181" t="s">
        <v>340</v>
      </c>
      <c r="IEE56" s="181" t="s">
        <v>340</v>
      </c>
      <c r="IEF56" s="181" t="s">
        <v>340</v>
      </c>
      <c r="IEG56" s="181" t="s">
        <v>340</v>
      </c>
      <c r="IEH56" s="181" t="s">
        <v>340</v>
      </c>
      <c r="IEI56" s="181" t="s">
        <v>340</v>
      </c>
      <c r="IEJ56" s="181" t="s">
        <v>340</v>
      </c>
      <c r="IEK56" s="181" t="s">
        <v>340</v>
      </c>
      <c r="IEL56" s="181" t="s">
        <v>340</v>
      </c>
      <c r="IEM56" s="181" t="s">
        <v>340</v>
      </c>
      <c r="IEN56" s="181" t="s">
        <v>340</v>
      </c>
      <c r="IEO56" s="181" t="s">
        <v>340</v>
      </c>
      <c r="IEP56" s="181" t="s">
        <v>340</v>
      </c>
      <c r="IEQ56" s="181" t="s">
        <v>340</v>
      </c>
      <c r="IER56" s="181" t="s">
        <v>340</v>
      </c>
      <c r="IES56" s="181" t="s">
        <v>340</v>
      </c>
      <c r="IET56" s="181" t="s">
        <v>340</v>
      </c>
      <c r="IEU56" s="181" t="s">
        <v>340</v>
      </c>
      <c r="IEV56" s="181" t="s">
        <v>340</v>
      </c>
      <c r="IEW56" s="181" t="s">
        <v>340</v>
      </c>
      <c r="IEX56" s="181" t="s">
        <v>340</v>
      </c>
      <c r="IEY56" s="181" t="s">
        <v>340</v>
      </c>
      <c r="IEZ56" s="181" t="s">
        <v>340</v>
      </c>
      <c r="IFA56" s="181" t="s">
        <v>340</v>
      </c>
      <c r="IFB56" s="181" t="s">
        <v>340</v>
      </c>
      <c r="IFC56" s="181" t="s">
        <v>340</v>
      </c>
      <c r="IFD56" s="181" t="s">
        <v>340</v>
      </c>
      <c r="IFE56" s="181" t="s">
        <v>340</v>
      </c>
      <c r="IFF56" s="181" t="s">
        <v>340</v>
      </c>
      <c r="IFG56" s="181" t="s">
        <v>340</v>
      </c>
      <c r="IFH56" s="181" t="s">
        <v>340</v>
      </c>
      <c r="IFI56" s="181" t="s">
        <v>340</v>
      </c>
      <c r="IFJ56" s="181" t="s">
        <v>340</v>
      </c>
      <c r="IFK56" s="181" t="s">
        <v>340</v>
      </c>
      <c r="IFL56" s="181" t="s">
        <v>340</v>
      </c>
      <c r="IFM56" s="181" t="s">
        <v>340</v>
      </c>
      <c r="IFN56" s="181" t="s">
        <v>340</v>
      </c>
      <c r="IFO56" s="181" t="s">
        <v>340</v>
      </c>
      <c r="IFP56" s="181" t="s">
        <v>340</v>
      </c>
      <c r="IFQ56" s="181" t="s">
        <v>340</v>
      </c>
      <c r="IFR56" s="181" t="s">
        <v>340</v>
      </c>
      <c r="IFS56" s="181" t="s">
        <v>340</v>
      </c>
      <c r="IFT56" s="181" t="s">
        <v>340</v>
      </c>
      <c r="IFU56" s="181" t="s">
        <v>340</v>
      </c>
      <c r="IFV56" s="181" t="s">
        <v>340</v>
      </c>
      <c r="IFW56" s="181" t="s">
        <v>340</v>
      </c>
      <c r="IFX56" s="181" t="s">
        <v>340</v>
      </c>
      <c r="IFY56" s="181" t="s">
        <v>340</v>
      </c>
      <c r="IFZ56" s="181" t="s">
        <v>340</v>
      </c>
      <c r="IGA56" s="181" t="s">
        <v>340</v>
      </c>
      <c r="IGB56" s="181" t="s">
        <v>340</v>
      </c>
      <c r="IGC56" s="181" t="s">
        <v>340</v>
      </c>
      <c r="IGD56" s="181" t="s">
        <v>340</v>
      </c>
      <c r="IGE56" s="181" t="s">
        <v>340</v>
      </c>
      <c r="IGF56" s="181" t="s">
        <v>340</v>
      </c>
      <c r="IGG56" s="181" t="s">
        <v>340</v>
      </c>
      <c r="IGH56" s="181" t="s">
        <v>340</v>
      </c>
      <c r="IGI56" s="181" t="s">
        <v>340</v>
      </c>
      <c r="IGJ56" s="181" t="s">
        <v>340</v>
      </c>
      <c r="IGK56" s="181" t="s">
        <v>340</v>
      </c>
      <c r="IGL56" s="181" t="s">
        <v>340</v>
      </c>
      <c r="IGM56" s="181" t="s">
        <v>340</v>
      </c>
      <c r="IGN56" s="181" t="s">
        <v>340</v>
      </c>
      <c r="IGO56" s="181" t="s">
        <v>340</v>
      </c>
      <c r="IGP56" s="181" t="s">
        <v>340</v>
      </c>
      <c r="IGQ56" s="181" t="s">
        <v>340</v>
      </c>
      <c r="IGR56" s="181" t="s">
        <v>340</v>
      </c>
      <c r="IGS56" s="181" t="s">
        <v>340</v>
      </c>
      <c r="IGT56" s="181" t="s">
        <v>340</v>
      </c>
      <c r="IGU56" s="181" t="s">
        <v>340</v>
      </c>
      <c r="IGV56" s="181" t="s">
        <v>340</v>
      </c>
      <c r="IGW56" s="181" t="s">
        <v>340</v>
      </c>
      <c r="IGX56" s="181" t="s">
        <v>340</v>
      </c>
      <c r="IGY56" s="181" t="s">
        <v>340</v>
      </c>
      <c r="IGZ56" s="181" t="s">
        <v>340</v>
      </c>
      <c r="IHA56" s="181" t="s">
        <v>340</v>
      </c>
      <c r="IHB56" s="181" t="s">
        <v>340</v>
      </c>
      <c r="IHC56" s="181" t="s">
        <v>340</v>
      </c>
      <c r="IHD56" s="181" t="s">
        <v>340</v>
      </c>
      <c r="IHE56" s="181" t="s">
        <v>340</v>
      </c>
      <c r="IHF56" s="181" t="s">
        <v>340</v>
      </c>
      <c r="IHG56" s="181" t="s">
        <v>340</v>
      </c>
      <c r="IHH56" s="181" t="s">
        <v>340</v>
      </c>
      <c r="IHI56" s="181" t="s">
        <v>340</v>
      </c>
      <c r="IHJ56" s="181" t="s">
        <v>340</v>
      </c>
      <c r="IHK56" s="181" t="s">
        <v>340</v>
      </c>
      <c r="IHL56" s="181" t="s">
        <v>340</v>
      </c>
      <c r="IHM56" s="181" t="s">
        <v>340</v>
      </c>
      <c r="IHN56" s="181" t="s">
        <v>340</v>
      </c>
      <c r="IHO56" s="181" t="s">
        <v>340</v>
      </c>
      <c r="IHP56" s="181" t="s">
        <v>340</v>
      </c>
      <c r="IHQ56" s="181" t="s">
        <v>340</v>
      </c>
      <c r="IHR56" s="181" t="s">
        <v>340</v>
      </c>
      <c r="IHS56" s="181" t="s">
        <v>340</v>
      </c>
      <c r="IHT56" s="181" t="s">
        <v>340</v>
      </c>
      <c r="IHU56" s="181" t="s">
        <v>340</v>
      </c>
      <c r="IHV56" s="181" t="s">
        <v>340</v>
      </c>
      <c r="IHW56" s="181" t="s">
        <v>340</v>
      </c>
      <c r="IHX56" s="181" t="s">
        <v>340</v>
      </c>
      <c r="IHY56" s="181" t="s">
        <v>340</v>
      </c>
      <c r="IHZ56" s="181" t="s">
        <v>340</v>
      </c>
      <c r="IIA56" s="181" t="s">
        <v>340</v>
      </c>
      <c r="IIB56" s="181" t="s">
        <v>340</v>
      </c>
      <c r="IIC56" s="181" t="s">
        <v>340</v>
      </c>
      <c r="IID56" s="181" t="s">
        <v>340</v>
      </c>
      <c r="IIE56" s="181" t="s">
        <v>340</v>
      </c>
      <c r="IIF56" s="181" t="s">
        <v>340</v>
      </c>
      <c r="IIG56" s="181" t="s">
        <v>340</v>
      </c>
      <c r="IIH56" s="181" t="s">
        <v>340</v>
      </c>
      <c r="III56" s="181" t="s">
        <v>340</v>
      </c>
      <c r="IIJ56" s="181" t="s">
        <v>340</v>
      </c>
      <c r="IIK56" s="181" t="s">
        <v>340</v>
      </c>
      <c r="IIL56" s="181" t="s">
        <v>340</v>
      </c>
      <c r="IIM56" s="181" t="s">
        <v>340</v>
      </c>
      <c r="IIN56" s="181" t="s">
        <v>340</v>
      </c>
      <c r="IIO56" s="181" t="s">
        <v>340</v>
      </c>
      <c r="IIP56" s="181" t="s">
        <v>340</v>
      </c>
      <c r="IIQ56" s="181" t="s">
        <v>340</v>
      </c>
      <c r="IIR56" s="181" t="s">
        <v>340</v>
      </c>
      <c r="IIS56" s="181" t="s">
        <v>340</v>
      </c>
      <c r="IIT56" s="181" t="s">
        <v>340</v>
      </c>
      <c r="IIU56" s="181" t="s">
        <v>340</v>
      </c>
      <c r="IIV56" s="181" t="s">
        <v>340</v>
      </c>
      <c r="IIW56" s="181" t="s">
        <v>340</v>
      </c>
      <c r="IIX56" s="181" t="s">
        <v>340</v>
      </c>
      <c r="IIY56" s="181" t="s">
        <v>340</v>
      </c>
      <c r="IIZ56" s="181" t="s">
        <v>340</v>
      </c>
      <c r="IJA56" s="181" t="s">
        <v>340</v>
      </c>
      <c r="IJB56" s="181" t="s">
        <v>340</v>
      </c>
      <c r="IJC56" s="181" t="s">
        <v>340</v>
      </c>
      <c r="IJD56" s="181" t="s">
        <v>340</v>
      </c>
      <c r="IJE56" s="181" t="s">
        <v>340</v>
      </c>
      <c r="IJF56" s="181" t="s">
        <v>340</v>
      </c>
      <c r="IJG56" s="181" t="s">
        <v>340</v>
      </c>
      <c r="IJH56" s="181" t="s">
        <v>340</v>
      </c>
      <c r="IJI56" s="181" t="s">
        <v>340</v>
      </c>
      <c r="IJJ56" s="181" t="s">
        <v>340</v>
      </c>
      <c r="IJK56" s="181" t="s">
        <v>340</v>
      </c>
      <c r="IJL56" s="181" t="s">
        <v>340</v>
      </c>
      <c r="IJM56" s="181" t="s">
        <v>340</v>
      </c>
      <c r="IJN56" s="181" t="s">
        <v>340</v>
      </c>
      <c r="IJO56" s="181" t="s">
        <v>340</v>
      </c>
      <c r="IJP56" s="181" t="s">
        <v>340</v>
      </c>
      <c r="IJQ56" s="181" t="s">
        <v>340</v>
      </c>
      <c r="IJR56" s="181" t="s">
        <v>340</v>
      </c>
      <c r="IJS56" s="181" t="s">
        <v>340</v>
      </c>
      <c r="IJT56" s="181" t="s">
        <v>340</v>
      </c>
      <c r="IJU56" s="181" t="s">
        <v>340</v>
      </c>
      <c r="IJV56" s="181" t="s">
        <v>340</v>
      </c>
      <c r="IJW56" s="181" t="s">
        <v>340</v>
      </c>
      <c r="IJX56" s="181" t="s">
        <v>340</v>
      </c>
      <c r="IJY56" s="181" t="s">
        <v>340</v>
      </c>
      <c r="IJZ56" s="181" t="s">
        <v>340</v>
      </c>
      <c r="IKA56" s="181" t="s">
        <v>340</v>
      </c>
      <c r="IKB56" s="181" t="s">
        <v>340</v>
      </c>
      <c r="IKC56" s="181" t="s">
        <v>340</v>
      </c>
      <c r="IKD56" s="181" t="s">
        <v>340</v>
      </c>
      <c r="IKE56" s="181" t="s">
        <v>340</v>
      </c>
      <c r="IKF56" s="181" t="s">
        <v>340</v>
      </c>
      <c r="IKG56" s="181" t="s">
        <v>340</v>
      </c>
      <c r="IKH56" s="181" t="s">
        <v>340</v>
      </c>
      <c r="IKI56" s="181" t="s">
        <v>340</v>
      </c>
      <c r="IKJ56" s="181" t="s">
        <v>340</v>
      </c>
      <c r="IKK56" s="181" t="s">
        <v>340</v>
      </c>
      <c r="IKL56" s="181" t="s">
        <v>340</v>
      </c>
      <c r="IKM56" s="181" t="s">
        <v>340</v>
      </c>
      <c r="IKN56" s="181" t="s">
        <v>340</v>
      </c>
      <c r="IKO56" s="181" t="s">
        <v>340</v>
      </c>
      <c r="IKP56" s="181" t="s">
        <v>340</v>
      </c>
      <c r="IKQ56" s="181" t="s">
        <v>340</v>
      </c>
      <c r="IKR56" s="181" t="s">
        <v>340</v>
      </c>
      <c r="IKS56" s="181" t="s">
        <v>340</v>
      </c>
      <c r="IKT56" s="181" t="s">
        <v>340</v>
      </c>
      <c r="IKU56" s="181" t="s">
        <v>340</v>
      </c>
      <c r="IKV56" s="181" t="s">
        <v>340</v>
      </c>
      <c r="IKW56" s="181" t="s">
        <v>340</v>
      </c>
      <c r="IKX56" s="181" t="s">
        <v>340</v>
      </c>
      <c r="IKY56" s="181" t="s">
        <v>340</v>
      </c>
      <c r="IKZ56" s="181" t="s">
        <v>340</v>
      </c>
      <c r="ILA56" s="181" t="s">
        <v>340</v>
      </c>
      <c r="ILB56" s="181" t="s">
        <v>340</v>
      </c>
      <c r="ILC56" s="181" t="s">
        <v>340</v>
      </c>
      <c r="ILD56" s="181" t="s">
        <v>340</v>
      </c>
      <c r="ILE56" s="181" t="s">
        <v>340</v>
      </c>
      <c r="ILF56" s="181" t="s">
        <v>340</v>
      </c>
      <c r="ILG56" s="181" t="s">
        <v>340</v>
      </c>
      <c r="ILH56" s="181" t="s">
        <v>340</v>
      </c>
      <c r="ILI56" s="181" t="s">
        <v>340</v>
      </c>
      <c r="ILJ56" s="181" t="s">
        <v>340</v>
      </c>
      <c r="ILK56" s="181" t="s">
        <v>340</v>
      </c>
      <c r="ILL56" s="181" t="s">
        <v>340</v>
      </c>
      <c r="ILM56" s="181" t="s">
        <v>340</v>
      </c>
      <c r="ILN56" s="181" t="s">
        <v>340</v>
      </c>
      <c r="ILO56" s="181" t="s">
        <v>340</v>
      </c>
      <c r="ILP56" s="181" t="s">
        <v>340</v>
      </c>
      <c r="ILQ56" s="181" t="s">
        <v>340</v>
      </c>
      <c r="ILR56" s="181" t="s">
        <v>340</v>
      </c>
      <c r="ILS56" s="181" t="s">
        <v>340</v>
      </c>
      <c r="ILT56" s="181" t="s">
        <v>340</v>
      </c>
      <c r="ILU56" s="181" t="s">
        <v>340</v>
      </c>
      <c r="ILV56" s="181" t="s">
        <v>340</v>
      </c>
      <c r="ILW56" s="181" t="s">
        <v>340</v>
      </c>
      <c r="ILX56" s="181" t="s">
        <v>340</v>
      </c>
      <c r="ILY56" s="181" t="s">
        <v>340</v>
      </c>
      <c r="ILZ56" s="181" t="s">
        <v>340</v>
      </c>
      <c r="IMA56" s="181" t="s">
        <v>340</v>
      </c>
      <c r="IMB56" s="181" t="s">
        <v>340</v>
      </c>
      <c r="IMC56" s="181" t="s">
        <v>340</v>
      </c>
      <c r="IMD56" s="181" t="s">
        <v>340</v>
      </c>
      <c r="IME56" s="181" t="s">
        <v>340</v>
      </c>
      <c r="IMF56" s="181" t="s">
        <v>340</v>
      </c>
      <c r="IMG56" s="181" t="s">
        <v>340</v>
      </c>
      <c r="IMH56" s="181" t="s">
        <v>340</v>
      </c>
      <c r="IMI56" s="181" t="s">
        <v>340</v>
      </c>
      <c r="IMJ56" s="181" t="s">
        <v>340</v>
      </c>
      <c r="IMK56" s="181" t="s">
        <v>340</v>
      </c>
      <c r="IML56" s="181" t="s">
        <v>340</v>
      </c>
      <c r="IMM56" s="181" t="s">
        <v>340</v>
      </c>
      <c r="IMN56" s="181" t="s">
        <v>340</v>
      </c>
      <c r="IMO56" s="181" t="s">
        <v>340</v>
      </c>
      <c r="IMP56" s="181" t="s">
        <v>340</v>
      </c>
      <c r="IMQ56" s="181" t="s">
        <v>340</v>
      </c>
      <c r="IMR56" s="181" t="s">
        <v>340</v>
      </c>
      <c r="IMS56" s="181" t="s">
        <v>340</v>
      </c>
      <c r="IMT56" s="181" t="s">
        <v>340</v>
      </c>
      <c r="IMU56" s="181" t="s">
        <v>340</v>
      </c>
      <c r="IMV56" s="181" t="s">
        <v>340</v>
      </c>
      <c r="IMW56" s="181" t="s">
        <v>340</v>
      </c>
      <c r="IMX56" s="181" t="s">
        <v>340</v>
      </c>
      <c r="IMY56" s="181" t="s">
        <v>340</v>
      </c>
      <c r="IMZ56" s="181" t="s">
        <v>340</v>
      </c>
      <c r="INA56" s="181" t="s">
        <v>340</v>
      </c>
      <c r="INB56" s="181" t="s">
        <v>340</v>
      </c>
      <c r="INC56" s="181" t="s">
        <v>340</v>
      </c>
      <c r="IND56" s="181" t="s">
        <v>340</v>
      </c>
      <c r="INE56" s="181" t="s">
        <v>340</v>
      </c>
      <c r="INF56" s="181" t="s">
        <v>340</v>
      </c>
      <c r="ING56" s="181" t="s">
        <v>340</v>
      </c>
      <c r="INH56" s="181" t="s">
        <v>340</v>
      </c>
      <c r="INI56" s="181" t="s">
        <v>340</v>
      </c>
      <c r="INJ56" s="181" t="s">
        <v>340</v>
      </c>
      <c r="INK56" s="181" t="s">
        <v>340</v>
      </c>
      <c r="INL56" s="181" t="s">
        <v>340</v>
      </c>
      <c r="INM56" s="181" t="s">
        <v>340</v>
      </c>
      <c r="INN56" s="181" t="s">
        <v>340</v>
      </c>
      <c r="INO56" s="181" t="s">
        <v>340</v>
      </c>
      <c r="INP56" s="181" t="s">
        <v>340</v>
      </c>
      <c r="INQ56" s="181" t="s">
        <v>340</v>
      </c>
      <c r="INR56" s="181" t="s">
        <v>340</v>
      </c>
      <c r="INS56" s="181" t="s">
        <v>340</v>
      </c>
      <c r="INT56" s="181" t="s">
        <v>340</v>
      </c>
      <c r="INU56" s="181" t="s">
        <v>340</v>
      </c>
      <c r="INV56" s="181" t="s">
        <v>340</v>
      </c>
      <c r="INW56" s="181" t="s">
        <v>340</v>
      </c>
      <c r="INX56" s="181" t="s">
        <v>340</v>
      </c>
      <c r="INY56" s="181" t="s">
        <v>340</v>
      </c>
      <c r="INZ56" s="181" t="s">
        <v>340</v>
      </c>
      <c r="IOA56" s="181" t="s">
        <v>340</v>
      </c>
      <c r="IOB56" s="181" t="s">
        <v>340</v>
      </c>
      <c r="IOC56" s="181" t="s">
        <v>340</v>
      </c>
      <c r="IOD56" s="181" t="s">
        <v>340</v>
      </c>
      <c r="IOE56" s="181" t="s">
        <v>340</v>
      </c>
      <c r="IOF56" s="181" t="s">
        <v>340</v>
      </c>
      <c r="IOG56" s="181" t="s">
        <v>340</v>
      </c>
      <c r="IOH56" s="181" t="s">
        <v>340</v>
      </c>
      <c r="IOI56" s="181" t="s">
        <v>340</v>
      </c>
      <c r="IOJ56" s="181" t="s">
        <v>340</v>
      </c>
      <c r="IOK56" s="181" t="s">
        <v>340</v>
      </c>
      <c r="IOL56" s="181" t="s">
        <v>340</v>
      </c>
      <c r="IOM56" s="181" t="s">
        <v>340</v>
      </c>
      <c r="ION56" s="181" t="s">
        <v>340</v>
      </c>
      <c r="IOO56" s="181" t="s">
        <v>340</v>
      </c>
      <c r="IOP56" s="181" t="s">
        <v>340</v>
      </c>
      <c r="IOQ56" s="181" t="s">
        <v>340</v>
      </c>
      <c r="IOR56" s="181" t="s">
        <v>340</v>
      </c>
      <c r="IOS56" s="181" t="s">
        <v>340</v>
      </c>
      <c r="IOT56" s="181" t="s">
        <v>340</v>
      </c>
      <c r="IOU56" s="181" t="s">
        <v>340</v>
      </c>
      <c r="IOV56" s="181" t="s">
        <v>340</v>
      </c>
      <c r="IOW56" s="181" t="s">
        <v>340</v>
      </c>
      <c r="IOX56" s="181" t="s">
        <v>340</v>
      </c>
      <c r="IOY56" s="181" t="s">
        <v>340</v>
      </c>
      <c r="IOZ56" s="181" t="s">
        <v>340</v>
      </c>
      <c r="IPA56" s="181" t="s">
        <v>340</v>
      </c>
      <c r="IPB56" s="181" t="s">
        <v>340</v>
      </c>
      <c r="IPC56" s="181" t="s">
        <v>340</v>
      </c>
      <c r="IPD56" s="181" t="s">
        <v>340</v>
      </c>
      <c r="IPE56" s="181" t="s">
        <v>340</v>
      </c>
      <c r="IPF56" s="181" t="s">
        <v>340</v>
      </c>
      <c r="IPG56" s="181" t="s">
        <v>340</v>
      </c>
      <c r="IPH56" s="181" t="s">
        <v>340</v>
      </c>
      <c r="IPI56" s="181" t="s">
        <v>340</v>
      </c>
      <c r="IPJ56" s="181" t="s">
        <v>340</v>
      </c>
      <c r="IPK56" s="181" t="s">
        <v>340</v>
      </c>
      <c r="IPL56" s="181" t="s">
        <v>340</v>
      </c>
      <c r="IPM56" s="181" t="s">
        <v>340</v>
      </c>
      <c r="IPN56" s="181" t="s">
        <v>340</v>
      </c>
      <c r="IPO56" s="181" t="s">
        <v>340</v>
      </c>
      <c r="IPP56" s="181" t="s">
        <v>340</v>
      </c>
      <c r="IPQ56" s="181" t="s">
        <v>340</v>
      </c>
      <c r="IPR56" s="181" t="s">
        <v>340</v>
      </c>
      <c r="IPS56" s="181" t="s">
        <v>340</v>
      </c>
      <c r="IPT56" s="181" t="s">
        <v>340</v>
      </c>
      <c r="IPU56" s="181" t="s">
        <v>340</v>
      </c>
      <c r="IPV56" s="181" t="s">
        <v>340</v>
      </c>
      <c r="IPW56" s="181" t="s">
        <v>340</v>
      </c>
      <c r="IPX56" s="181" t="s">
        <v>340</v>
      </c>
      <c r="IPY56" s="181" t="s">
        <v>340</v>
      </c>
      <c r="IPZ56" s="181" t="s">
        <v>340</v>
      </c>
      <c r="IQA56" s="181" t="s">
        <v>340</v>
      </c>
      <c r="IQB56" s="181" t="s">
        <v>340</v>
      </c>
      <c r="IQC56" s="181" t="s">
        <v>340</v>
      </c>
      <c r="IQD56" s="181" t="s">
        <v>340</v>
      </c>
      <c r="IQE56" s="181" t="s">
        <v>340</v>
      </c>
      <c r="IQF56" s="181" t="s">
        <v>340</v>
      </c>
      <c r="IQG56" s="181" t="s">
        <v>340</v>
      </c>
      <c r="IQH56" s="181" t="s">
        <v>340</v>
      </c>
      <c r="IQI56" s="181" t="s">
        <v>340</v>
      </c>
      <c r="IQJ56" s="181" t="s">
        <v>340</v>
      </c>
      <c r="IQK56" s="181" t="s">
        <v>340</v>
      </c>
      <c r="IQL56" s="181" t="s">
        <v>340</v>
      </c>
      <c r="IQM56" s="181" t="s">
        <v>340</v>
      </c>
      <c r="IQN56" s="181" t="s">
        <v>340</v>
      </c>
      <c r="IQO56" s="181" t="s">
        <v>340</v>
      </c>
      <c r="IQP56" s="181" t="s">
        <v>340</v>
      </c>
      <c r="IQQ56" s="181" t="s">
        <v>340</v>
      </c>
      <c r="IQR56" s="181" t="s">
        <v>340</v>
      </c>
      <c r="IQS56" s="181" t="s">
        <v>340</v>
      </c>
      <c r="IQT56" s="181" t="s">
        <v>340</v>
      </c>
      <c r="IQU56" s="181" t="s">
        <v>340</v>
      </c>
      <c r="IQV56" s="181" t="s">
        <v>340</v>
      </c>
      <c r="IQW56" s="181" t="s">
        <v>340</v>
      </c>
      <c r="IQX56" s="181" t="s">
        <v>340</v>
      </c>
      <c r="IQY56" s="181" t="s">
        <v>340</v>
      </c>
      <c r="IQZ56" s="181" t="s">
        <v>340</v>
      </c>
      <c r="IRA56" s="181" t="s">
        <v>340</v>
      </c>
      <c r="IRB56" s="181" t="s">
        <v>340</v>
      </c>
      <c r="IRC56" s="181" t="s">
        <v>340</v>
      </c>
      <c r="IRD56" s="181" t="s">
        <v>340</v>
      </c>
      <c r="IRE56" s="181" t="s">
        <v>340</v>
      </c>
      <c r="IRF56" s="181" t="s">
        <v>340</v>
      </c>
      <c r="IRG56" s="181" t="s">
        <v>340</v>
      </c>
      <c r="IRH56" s="181" t="s">
        <v>340</v>
      </c>
      <c r="IRI56" s="181" t="s">
        <v>340</v>
      </c>
      <c r="IRJ56" s="181" t="s">
        <v>340</v>
      </c>
      <c r="IRK56" s="181" t="s">
        <v>340</v>
      </c>
      <c r="IRL56" s="181" t="s">
        <v>340</v>
      </c>
      <c r="IRM56" s="181" t="s">
        <v>340</v>
      </c>
      <c r="IRN56" s="181" t="s">
        <v>340</v>
      </c>
      <c r="IRO56" s="181" t="s">
        <v>340</v>
      </c>
      <c r="IRP56" s="181" t="s">
        <v>340</v>
      </c>
      <c r="IRQ56" s="181" t="s">
        <v>340</v>
      </c>
      <c r="IRR56" s="181" t="s">
        <v>340</v>
      </c>
      <c r="IRS56" s="181" t="s">
        <v>340</v>
      </c>
      <c r="IRT56" s="181" t="s">
        <v>340</v>
      </c>
      <c r="IRU56" s="181" t="s">
        <v>340</v>
      </c>
      <c r="IRV56" s="181" t="s">
        <v>340</v>
      </c>
      <c r="IRW56" s="181" t="s">
        <v>340</v>
      </c>
      <c r="IRX56" s="181" t="s">
        <v>340</v>
      </c>
      <c r="IRY56" s="181" t="s">
        <v>340</v>
      </c>
      <c r="IRZ56" s="181" t="s">
        <v>340</v>
      </c>
      <c r="ISA56" s="181" t="s">
        <v>340</v>
      </c>
      <c r="ISB56" s="181" t="s">
        <v>340</v>
      </c>
      <c r="ISC56" s="181" t="s">
        <v>340</v>
      </c>
      <c r="ISD56" s="181" t="s">
        <v>340</v>
      </c>
      <c r="ISE56" s="181" t="s">
        <v>340</v>
      </c>
      <c r="ISF56" s="181" t="s">
        <v>340</v>
      </c>
      <c r="ISG56" s="181" t="s">
        <v>340</v>
      </c>
      <c r="ISH56" s="181" t="s">
        <v>340</v>
      </c>
      <c r="ISI56" s="181" t="s">
        <v>340</v>
      </c>
      <c r="ISJ56" s="181" t="s">
        <v>340</v>
      </c>
      <c r="ISK56" s="181" t="s">
        <v>340</v>
      </c>
      <c r="ISL56" s="181" t="s">
        <v>340</v>
      </c>
      <c r="ISM56" s="181" t="s">
        <v>340</v>
      </c>
      <c r="ISN56" s="181" t="s">
        <v>340</v>
      </c>
      <c r="ISO56" s="181" t="s">
        <v>340</v>
      </c>
      <c r="ISP56" s="181" t="s">
        <v>340</v>
      </c>
      <c r="ISQ56" s="181" t="s">
        <v>340</v>
      </c>
      <c r="ISR56" s="181" t="s">
        <v>340</v>
      </c>
      <c r="ISS56" s="181" t="s">
        <v>340</v>
      </c>
      <c r="IST56" s="181" t="s">
        <v>340</v>
      </c>
      <c r="ISU56" s="181" t="s">
        <v>340</v>
      </c>
      <c r="ISV56" s="181" t="s">
        <v>340</v>
      </c>
      <c r="ISW56" s="181" t="s">
        <v>340</v>
      </c>
      <c r="ISX56" s="181" t="s">
        <v>340</v>
      </c>
      <c r="ISY56" s="181" t="s">
        <v>340</v>
      </c>
      <c r="ISZ56" s="181" t="s">
        <v>340</v>
      </c>
      <c r="ITA56" s="181" t="s">
        <v>340</v>
      </c>
      <c r="ITB56" s="181" t="s">
        <v>340</v>
      </c>
      <c r="ITC56" s="181" t="s">
        <v>340</v>
      </c>
      <c r="ITD56" s="181" t="s">
        <v>340</v>
      </c>
      <c r="ITE56" s="181" t="s">
        <v>340</v>
      </c>
      <c r="ITF56" s="181" t="s">
        <v>340</v>
      </c>
      <c r="ITG56" s="181" t="s">
        <v>340</v>
      </c>
      <c r="ITH56" s="181" t="s">
        <v>340</v>
      </c>
      <c r="ITI56" s="181" t="s">
        <v>340</v>
      </c>
      <c r="ITJ56" s="181" t="s">
        <v>340</v>
      </c>
      <c r="ITK56" s="181" t="s">
        <v>340</v>
      </c>
      <c r="ITL56" s="181" t="s">
        <v>340</v>
      </c>
      <c r="ITM56" s="181" t="s">
        <v>340</v>
      </c>
      <c r="ITN56" s="181" t="s">
        <v>340</v>
      </c>
      <c r="ITO56" s="181" t="s">
        <v>340</v>
      </c>
      <c r="ITP56" s="181" t="s">
        <v>340</v>
      </c>
      <c r="ITQ56" s="181" t="s">
        <v>340</v>
      </c>
      <c r="ITR56" s="181" t="s">
        <v>340</v>
      </c>
      <c r="ITS56" s="181" t="s">
        <v>340</v>
      </c>
      <c r="ITT56" s="181" t="s">
        <v>340</v>
      </c>
      <c r="ITU56" s="181" t="s">
        <v>340</v>
      </c>
      <c r="ITV56" s="181" t="s">
        <v>340</v>
      </c>
      <c r="ITW56" s="181" t="s">
        <v>340</v>
      </c>
      <c r="ITX56" s="181" t="s">
        <v>340</v>
      </c>
      <c r="ITY56" s="181" t="s">
        <v>340</v>
      </c>
      <c r="ITZ56" s="181" t="s">
        <v>340</v>
      </c>
      <c r="IUA56" s="181" t="s">
        <v>340</v>
      </c>
      <c r="IUB56" s="181" t="s">
        <v>340</v>
      </c>
      <c r="IUC56" s="181" t="s">
        <v>340</v>
      </c>
      <c r="IUD56" s="181" t="s">
        <v>340</v>
      </c>
      <c r="IUE56" s="181" t="s">
        <v>340</v>
      </c>
      <c r="IUF56" s="181" t="s">
        <v>340</v>
      </c>
      <c r="IUG56" s="181" t="s">
        <v>340</v>
      </c>
      <c r="IUH56" s="181" t="s">
        <v>340</v>
      </c>
      <c r="IUI56" s="181" t="s">
        <v>340</v>
      </c>
      <c r="IUJ56" s="181" t="s">
        <v>340</v>
      </c>
      <c r="IUK56" s="181" t="s">
        <v>340</v>
      </c>
      <c r="IUL56" s="181" t="s">
        <v>340</v>
      </c>
      <c r="IUM56" s="181" t="s">
        <v>340</v>
      </c>
      <c r="IUN56" s="181" t="s">
        <v>340</v>
      </c>
      <c r="IUO56" s="181" t="s">
        <v>340</v>
      </c>
      <c r="IUP56" s="181" t="s">
        <v>340</v>
      </c>
      <c r="IUQ56" s="181" t="s">
        <v>340</v>
      </c>
      <c r="IUR56" s="181" t="s">
        <v>340</v>
      </c>
      <c r="IUS56" s="181" t="s">
        <v>340</v>
      </c>
      <c r="IUT56" s="181" t="s">
        <v>340</v>
      </c>
      <c r="IUU56" s="181" t="s">
        <v>340</v>
      </c>
      <c r="IUV56" s="181" t="s">
        <v>340</v>
      </c>
      <c r="IUW56" s="181" t="s">
        <v>340</v>
      </c>
      <c r="IUX56" s="181" t="s">
        <v>340</v>
      </c>
      <c r="IUY56" s="181" t="s">
        <v>340</v>
      </c>
      <c r="IUZ56" s="181" t="s">
        <v>340</v>
      </c>
      <c r="IVA56" s="181" t="s">
        <v>340</v>
      </c>
      <c r="IVB56" s="181" t="s">
        <v>340</v>
      </c>
      <c r="IVC56" s="181" t="s">
        <v>340</v>
      </c>
      <c r="IVD56" s="181" t="s">
        <v>340</v>
      </c>
      <c r="IVE56" s="181" t="s">
        <v>340</v>
      </c>
      <c r="IVF56" s="181" t="s">
        <v>340</v>
      </c>
      <c r="IVG56" s="181" t="s">
        <v>340</v>
      </c>
      <c r="IVH56" s="181" t="s">
        <v>340</v>
      </c>
      <c r="IVI56" s="181" t="s">
        <v>340</v>
      </c>
      <c r="IVJ56" s="181" t="s">
        <v>340</v>
      </c>
      <c r="IVK56" s="181" t="s">
        <v>340</v>
      </c>
      <c r="IVL56" s="181" t="s">
        <v>340</v>
      </c>
      <c r="IVM56" s="181" t="s">
        <v>340</v>
      </c>
      <c r="IVN56" s="181" t="s">
        <v>340</v>
      </c>
      <c r="IVO56" s="181" t="s">
        <v>340</v>
      </c>
      <c r="IVP56" s="181" t="s">
        <v>340</v>
      </c>
      <c r="IVQ56" s="181" t="s">
        <v>340</v>
      </c>
      <c r="IVR56" s="181" t="s">
        <v>340</v>
      </c>
      <c r="IVS56" s="181" t="s">
        <v>340</v>
      </c>
      <c r="IVT56" s="181" t="s">
        <v>340</v>
      </c>
      <c r="IVU56" s="181" t="s">
        <v>340</v>
      </c>
      <c r="IVV56" s="181" t="s">
        <v>340</v>
      </c>
      <c r="IVW56" s="181" t="s">
        <v>340</v>
      </c>
      <c r="IVX56" s="181" t="s">
        <v>340</v>
      </c>
      <c r="IVY56" s="181" t="s">
        <v>340</v>
      </c>
      <c r="IVZ56" s="181" t="s">
        <v>340</v>
      </c>
      <c r="IWA56" s="181" t="s">
        <v>340</v>
      </c>
      <c r="IWB56" s="181" t="s">
        <v>340</v>
      </c>
      <c r="IWC56" s="181" t="s">
        <v>340</v>
      </c>
      <c r="IWD56" s="181" t="s">
        <v>340</v>
      </c>
      <c r="IWE56" s="181" t="s">
        <v>340</v>
      </c>
      <c r="IWF56" s="181" t="s">
        <v>340</v>
      </c>
      <c r="IWG56" s="181" t="s">
        <v>340</v>
      </c>
      <c r="IWH56" s="181" t="s">
        <v>340</v>
      </c>
      <c r="IWI56" s="181" t="s">
        <v>340</v>
      </c>
      <c r="IWJ56" s="181" t="s">
        <v>340</v>
      </c>
      <c r="IWK56" s="181" t="s">
        <v>340</v>
      </c>
      <c r="IWL56" s="181" t="s">
        <v>340</v>
      </c>
      <c r="IWM56" s="181" t="s">
        <v>340</v>
      </c>
      <c r="IWN56" s="181" t="s">
        <v>340</v>
      </c>
      <c r="IWO56" s="181" t="s">
        <v>340</v>
      </c>
      <c r="IWP56" s="181" t="s">
        <v>340</v>
      </c>
      <c r="IWQ56" s="181" t="s">
        <v>340</v>
      </c>
      <c r="IWR56" s="181" t="s">
        <v>340</v>
      </c>
      <c r="IWS56" s="181" t="s">
        <v>340</v>
      </c>
      <c r="IWT56" s="181" t="s">
        <v>340</v>
      </c>
      <c r="IWU56" s="181" t="s">
        <v>340</v>
      </c>
      <c r="IWV56" s="181" t="s">
        <v>340</v>
      </c>
      <c r="IWW56" s="181" t="s">
        <v>340</v>
      </c>
      <c r="IWX56" s="181" t="s">
        <v>340</v>
      </c>
      <c r="IWY56" s="181" t="s">
        <v>340</v>
      </c>
      <c r="IWZ56" s="181" t="s">
        <v>340</v>
      </c>
      <c r="IXA56" s="181" t="s">
        <v>340</v>
      </c>
      <c r="IXB56" s="181" t="s">
        <v>340</v>
      </c>
      <c r="IXC56" s="181" t="s">
        <v>340</v>
      </c>
      <c r="IXD56" s="181" t="s">
        <v>340</v>
      </c>
      <c r="IXE56" s="181" t="s">
        <v>340</v>
      </c>
      <c r="IXF56" s="181" t="s">
        <v>340</v>
      </c>
      <c r="IXG56" s="181" t="s">
        <v>340</v>
      </c>
      <c r="IXH56" s="181" t="s">
        <v>340</v>
      </c>
      <c r="IXI56" s="181" t="s">
        <v>340</v>
      </c>
      <c r="IXJ56" s="181" t="s">
        <v>340</v>
      </c>
      <c r="IXK56" s="181" t="s">
        <v>340</v>
      </c>
      <c r="IXL56" s="181" t="s">
        <v>340</v>
      </c>
      <c r="IXM56" s="181" t="s">
        <v>340</v>
      </c>
      <c r="IXN56" s="181" t="s">
        <v>340</v>
      </c>
      <c r="IXO56" s="181" t="s">
        <v>340</v>
      </c>
      <c r="IXP56" s="181" t="s">
        <v>340</v>
      </c>
      <c r="IXQ56" s="181" t="s">
        <v>340</v>
      </c>
      <c r="IXR56" s="181" t="s">
        <v>340</v>
      </c>
      <c r="IXS56" s="181" t="s">
        <v>340</v>
      </c>
      <c r="IXT56" s="181" t="s">
        <v>340</v>
      </c>
      <c r="IXU56" s="181" t="s">
        <v>340</v>
      </c>
      <c r="IXV56" s="181" t="s">
        <v>340</v>
      </c>
      <c r="IXW56" s="181" t="s">
        <v>340</v>
      </c>
      <c r="IXX56" s="181" t="s">
        <v>340</v>
      </c>
      <c r="IXY56" s="181" t="s">
        <v>340</v>
      </c>
      <c r="IXZ56" s="181" t="s">
        <v>340</v>
      </c>
      <c r="IYA56" s="181" t="s">
        <v>340</v>
      </c>
      <c r="IYB56" s="181" t="s">
        <v>340</v>
      </c>
      <c r="IYC56" s="181" t="s">
        <v>340</v>
      </c>
      <c r="IYD56" s="181" t="s">
        <v>340</v>
      </c>
      <c r="IYE56" s="181" t="s">
        <v>340</v>
      </c>
      <c r="IYF56" s="181" t="s">
        <v>340</v>
      </c>
      <c r="IYG56" s="181" t="s">
        <v>340</v>
      </c>
      <c r="IYH56" s="181" t="s">
        <v>340</v>
      </c>
      <c r="IYI56" s="181" t="s">
        <v>340</v>
      </c>
      <c r="IYJ56" s="181" t="s">
        <v>340</v>
      </c>
      <c r="IYK56" s="181" t="s">
        <v>340</v>
      </c>
      <c r="IYL56" s="181" t="s">
        <v>340</v>
      </c>
      <c r="IYM56" s="181" t="s">
        <v>340</v>
      </c>
      <c r="IYN56" s="181" t="s">
        <v>340</v>
      </c>
      <c r="IYO56" s="181" t="s">
        <v>340</v>
      </c>
      <c r="IYP56" s="181" t="s">
        <v>340</v>
      </c>
      <c r="IYQ56" s="181" t="s">
        <v>340</v>
      </c>
      <c r="IYR56" s="181" t="s">
        <v>340</v>
      </c>
      <c r="IYS56" s="181" t="s">
        <v>340</v>
      </c>
      <c r="IYT56" s="181" t="s">
        <v>340</v>
      </c>
      <c r="IYU56" s="181" t="s">
        <v>340</v>
      </c>
      <c r="IYV56" s="181" t="s">
        <v>340</v>
      </c>
      <c r="IYW56" s="181" t="s">
        <v>340</v>
      </c>
      <c r="IYX56" s="181" t="s">
        <v>340</v>
      </c>
      <c r="IYY56" s="181" t="s">
        <v>340</v>
      </c>
      <c r="IYZ56" s="181" t="s">
        <v>340</v>
      </c>
      <c r="IZA56" s="181" t="s">
        <v>340</v>
      </c>
      <c r="IZB56" s="181" t="s">
        <v>340</v>
      </c>
      <c r="IZC56" s="181" t="s">
        <v>340</v>
      </c>
      <c r="IZD56" s="181" t="s">
        <v>340</v>
      </c>
      <c r="IZE56" s="181" t="s">
        <v>340</v>
      </c>
      <c r="IZF56" s="181" t="s">
        <v>340</v>
      </c>
      <c r="IZG56" s="181" t="s">
        <v>340</v>
      </c>
      <c r="IZH56" s="181" t="s">
        <v>340</v>
      </c>
      <c r="IZI56" s="181" t="s">
        <v>340</v>
      </c>
      <c r="IZJ56" s="181" t="s">
        <v>340</v>
      </c>
      <c r="IZK56" s="181" t="s">
        <v>340</v>
      </c>
      <c r="IZL56" s="181" t="s">
        <v>340</v>
      </c>
      <c r="IZM56" s="181" t="s">
        <v>340</v>
      </c>
      <c r="IZN56" s="181" t="s">
        <v>340</v>
      </c>
      <c r="IZO56" s="181" t="s">
        <v>340</v>
      </c>
      <c r="IZP56" s="181" t="s">
        <v>340</v>
      </c>
      <c r="IZQ56" s="181" t="s">
        <v>340</v>
      </c>
      <c r="IZR56" s="181" t="s">
        <v>340</v>
      </c>
      <c r="IZS56" s="181" t="s">
        <v>340</v>
      </c>
      <c r="IZT56" s="181" t="s">
        <v>340</v>
      </c>
      <c r="IZU56" s="181" t="s">
        <v>340</v>
      </c>
      <c r="IZV56" s="181" t="s">
        <v>340</v>
      </c>
      <c r="IZW56" s="181" t="s">
        <v>340</v>
      </c>
      <c r="IZX56" s="181" t="s">
        <v>340</v>
      </c>
      <c r="IZY56" s="181" t="s">
        <v>340</v>
      </c>
      <c r="IZZ56" s="181" t="s">
        <v>340</v>
      </c>
      <c r="JAA56" s="181" t="s">
        <v>340</v>
      </c>
      <c r="JAB56" s="181" t="s">
        <v>340</v>
      </c>
      <c r="JAC56" s="181" t="s">
        <v>340</v>
      </c>
      <c r="JAD56" s="181" t="s">
        <v>340</v>
      </c>
      <c r="JAE56" s="181" t="s">
        <v>340</v>
      </c>
      <c r="JAF56" s="181" t="s">
        <v>340</v>
      </c>
      <c r="JAG56" s="181" t="s">
        <v>340</v>
      </c>
      <c r="JAH56" s="181" t="s">
        <v>340</v>
      </c>
      <c r="JAI56" s="181" t="s">
        <v>340</v>
      </c>
      <c r="JAJ56" s="181" t="s">
        <v>340</v>
      </c>
      <c r="JAK56" s="181" t="s">
        <v>340</v>
      </c>
      <c r="JAL56" s="181" t="s">
        <v>340</v>
      </c>
      <c r="JAM56" s="181" t="s">
        <v>340</v>
      </c>
      <c r="JAN56" s="181" t="s">
        <v>340</v>
      </c>
      <c r="JAO56" s="181" t="s">
        <v>340</v>
      </c>
      <c r="JAP56" s="181" t="s">
        <v>340</v>
      </c>
      <c r="JAQ56" s="181" t="s">
        <v>340</v>
      </c>
      <c r="JAR56" s="181" t="s">
        <v>340</v>
      </c>
      <c r="JAS56" s="181" t="s">
        <v>340</v>
      </c>
      <c r="JAT56" s="181" t="s">
        <v>340</v>
      </c>
      <c r="JAU56" s="181" t="s">
        <v>340</v>
      </c>
      <c r="JAV56" s="181" t="s">
        <v>340</v>
      </c>
      <c r="JAW56" s="181" t="s">
        <v>340</v>
      </c>
      <c r="JAX56" s="181" t="s">
        <v>340</v>
      </c>
      <c r="JAY56" s="181" t="s">
        <v>340</v>
      </c>
      <c r="JAZ56" s="181" t="s">
        <v>340</v>
      </c>
      <c r="JBA56" s="181" t="s">
        <v>340</v>
      </c>
      <c r="JBB56" s="181" t="s">
        <v>340</v>
      </c>
      <c r="JBC56" s="181" t="s">
        <v>340</v>
      </c>
      <c r="JBD56" s="181" t="s">
        <v>340</v>
      </c>
      <c r="JBE56" s="181" t="s">
        <v>340</v>
      </c>
      <c r="JBF56" s="181" t="s">
        <v>340</v>
      </c>
      <c r="JBG56" s="181" t="s">
        <v>340</v>
      </c>
      <c r="JBH56" s="181" t="s">
        <v>340</v>
      </c>
      <c r="JBI56" s="181" t="s">
        <v>340</v>
      </c>
      <c r="JBJ56" s="181" t="s">
        <v>340</v>
      </c>
      <c r="JBK56" s="181" t="s">
        <v>340</v>
      </c>
      <c r="JBL56" s="181" t="s">
        <v>340</v>
      </c>
      <c r="JBM56" s="181" t="s">
        <v>340</v>
      </c>
      <c r="JBN56" s="181" t="s">
        <v>340</v>
      </c>
      <c r="JBO56" s="181" t="s">
        <v>340</v>
      </c>
      <c r="JBP56" s="181" t="s">
        <v>340</v>
      </c>
      <c r="JBQ56" s="181" t="s">
        <v>340</v>
      </c>
      <c r="JBR56" s="181" t="s">
        <v>340</v>
      </c>
      <c r="JBS56" s="181" t="s">
        <v>340</v>
      </c>
      <c r="JBT56" s="181" t="s">
        <v>340</v>
      </c>
      <c r="JBU56" s="181" t="s">
        <v>340</v>
      </c>
      <c r="JBV56" s="181" t="s">
        <v>340</v>
      </c>
      <c r="JBW56" s="181" t="s">
        <v>340</v>
      </c>
      <c r="JBX56" s="181" t="s">
        <v>340</v>
      </c>
      <c r="JBY56" s="181" t="s">
        <v>340</v>
      </c>
      <c r="JBZ56" s="181" t="s">
        <v>340</v>
      </c>
      <c r="JCA56" s="181" t="s">
        <v>340</v>
      </c>
      <c r="JCB56" s="181" t="s">
        <v>340</v>
      </c>
      <c r="JCC56" s="181" t="s">
        <v>340</v>
      </c>
      <c r="JCD56" s="181" t="s">
        <v>340</v>
      </c>
      <c r="JCE56" s="181" t="s">
        <v>340</v>
      </c>
      <c r="JCF56" s="181" t="s">
        <v>340</v>
      </c>
      <c r="JCG56" s="181" t="s">
        <v>340</v>
      </c>
      <c r="JCH56" s="181" t="s">
        <v>340</v>
      </c>
      <c r="JCI56" s="181" t="s">
        <v>340</v>
      </c>
      <c r="JCJ56" s="181" t="s">
        <v>340</v>
      </c>
      <c r="JCK56" s="181" t="s">
        <v>340</v>
      </c>
      <c r="JCL56" s="181" t="s">
        <v>340</v>
      </c>
      <c r="JCM56" s="181" t="s">
        <v>340</v>
      </c>
      <c r="JCN56" s="181" t="s">
        <v>340</v>
      </c>
      <c r="JCO56" s="181" t="s">
        <v>340</v>
      </c>
      <c r="JCP56" s="181" t="s">
        <v>340</v>
      </c>
      <c r="JCQ56" s="181" t="s">
        <v>340</v>
      </c>
      <c r="JCR56" s="181" t="s">
        <v>340</v>
      </c>
      <c r="JCS56" s="181" t="s">
        <v>340</v>
      </c>
      <c r="JCT56" s="181" t="s">
        <v>340</v>
      </c>
      <c r="JCU56" s="181" t="s">
        <v>340</v>
      </c>
      <c r="JCV56" s="181" t="s">
        <v>340</v>
      </c>
      <c r="JCW56" s="181" t="s">
        <v>340</v>
      </c>
      <c r="JCX56" s="181" t="s">
        <v>340</v>
      </c>
      <c r="JCY56" s="181" t="s">
        <v>340</v>
      </c>
      <c r="JCZ56" s="181" t="s">
        <v>340</v>
      </c>
      <c r="JDA56" s="181" t="s">
        <v>340</v>
      </c>
      <c r="JDB56" s="181" t="s">
        <v>340</v>
      </c>
      <c r="JDC56" s="181" t="s">
        <v>340</v>
      </c>
      <c r="JDD56" s="181" t="s">
        <v>340</v>
      </c>
      <c r="JDE56" s="181" t="s">
        <v>340</v>
      </c>
      <c r="JDF56" s="181" t="s">
        <v>340</v>
      </c>
      <c r="JDG56" s="181" t="s">
        <v>340</v>
      </c>
      <c r="JDH56" s="181" t="s">
        <v>340</v>
      </c>
      <c r="JDI56" s="181" t="s">
        <v>340</v>
      </c>
      <c r="JDJ56" s="181" t="s">
        <v>340</v>
      </c>
      <c r="JDK56" s="181" t="s">
        <v>340</v>
      </c>
      <c r="JDL56" s="181" t="s">
        <v>340</v>
      </c>
      <c r="JDM56" s="181" t="s">
        <v>340</v>
      </c>
      <c r="JDN56" s="181" t="s">
        <v>340</v>
      </c>
      <c r="JDO56" s="181" t="s">
        <v>340</v>
      </c>
      <c r="JDP56" s="181" t="s">
        <v>340</v>
      </c>
      <c r="JDQ56" s="181" t="s">
        <v>340</v>
      </c>
      <c r="JDR56" s="181" t="s">
        <v>340</v>
      </c>
      <c r="JDS56" s="181" t="s">
        <v>340</v>
      </c>
      <c r="JDT56" s="181" t="s">
        <v>340</v>
      </c>
      <c r="JDU56" s="181" t="s">
        <v>340</v>
      </c>
      <c r="JDV56" s="181" t="s">
        <v>340</v>
      </c>
      <c r="JDW56" s="181" t="s">
        <v>340</v>
      </c>
      <c r="JDX56" s="181" t="s">
        <v>340</v>
      </c>
      <c r="JDY56" s="181" t="s">
        <v>340</v>
      </c>
      <c r="JDZ56" s="181" t="s">
        <v>340</v>
      </c>
      <c r="JEA56" s="181" t="s">
        <v>340</v>
      </c>
      <c r="JEB56" s="181" t="s">
        <v>340</v>
      </c>
      <c r="JEC56" s="181" t="s">
        <v>340</v>
      </c>
      <c r="JED56" s="181" t="s">
        <v>340</v>
      </c>
      <c r="JEE56" s="181" t="s">
        <v>340</v>
      </c>
      <c r="JEF56" s="181" t="s">
        <v>340</v>
      </c>
      <c r="JEG56" s="181" t="s">
        <v>340</v>
      </c>
      <c r="JEH56" s="181" t="s">
        <v>340</v>
      </c>
      <c r="JEI56" s="181" t="s">
        <v>340</v>
      </c>
      <c r="JEJ56" s="181" t="s">
        <v>340</v>
      </c>
      <c r="JEK56" s="181" t="s">
        <v>340</v>
      </c>
      <c r="JEL56" s="181" t="s">
        <v>340</v>
      </c>
      <c r="JEM56" s="181" t="s">
        <v>340</v>
      </c>
      <c r="JEN56" s="181" t="s">
        <v>340</v>
      </c>
      <c r="JEO56" s="181" t="s">
        <v>340</v>
      </c>
      <c r="JEP56" s="181" t="s">
        <v>340</v>
      </c>
      <c r="JEQ56" s="181" t="s">
        <v>340</v>
      </c>
      <c r="JER56" s="181" t="s">
        <v>340</v>
      </c>
      <c r="JES56" s="181" t="s">
        <v>340</v>
      </c>
      <c r="JET56" s="181" t="s">
        <v>340</v>
      </c>
      <c r="JEU56" s="181" t="s">
        <v>340</v>
      </c>
      <c r="JEV56" s="181" t="s">
        <v>340</v>
      </c>
      <c r="JEW56" s="181" t="s">
        <v>340</v>
      </c>
      <c r="JEX56" s="181" t="s">
        <v>340</v>
      </c>
      <c r="JEY56" s="181" t="s">
        <v>340</v>
      </c>
      <c r="JEZ56" s="181" t="s">
        <v>340</v>
      </c>
      <c r="JFA56" s="181" t="s">
        <v>340</v>
      </c>
      <c r="JFB56" s="181" t="s">
        <v>340</v>
      </c>
      <c r="JFC56" s="181" t="s">
        <v>340</v>
      </c>
      <c r="JFD56" s="181" t="s">
        <v>340</v>
      </c>
      <c r="JFE56" s="181" t="s">
        <v>340</v>
      </c>
      <c r="JFF56" s="181" t="s">
        <v>340</v>
      </c>
      <c r="JFG56" s="181" t="s">
        <v>340</v>
      </c>
      <c r="JFH56" s="181" t="s">
        <v>340</v>
      </c>
      <c r="JFI56" s="181" t="s">
        <v>340</v>
      </c>
      <c r="JFJ56" s="181" t="s">
        <v>340</v>
      </c>
      <c r="JFK56" s="181" t="s">
        <v>340</v>
      </c>
      <c r="JFL56" s="181" t="s">
        <v>340</v>
      </c>
      <c r="JFM56" s="181" t="s">
        <v>340</v>
      </c>
      <c r="JFN56" s="181" t="s">
        <v>340</v>
      </c>
      <c r="JFO56" s="181" t="s">
        <v>340</v>
      </c>
      <c r="JFP56" s="181" t="s">
        <v>340</v>
      </c>
      <c r="JFQ56" s="181" t="s">
        <v>340</v>
      </c>
      <c r="JFR56" s="181" t="s">
        <v>340</v>
      </c>
      <c r="JFS56" s="181" t="s">
        <v>340</v>
      </c>
      <c r="JFT56" s="181" t="s">
        <v>340</v>
      </c>
      <c r="JFU56" s="181" t="s">
        <v>340</v>
      </c>
      <c r="JFV56" s="181" t="s">
        <v>340</v>
      </c>
      <c r="JFW56" s="181" t="s">
        <v>340</v>
      </c>
      <c r="JFX56" s="181" t="s">
        <v>340</v>
      </c>
      <c r="JFY56" s="181" t="s">
        <v>340</v>
      </c>
      <c r="JFZ56" s="181" t="s">
        <v>340</v>
      </c>
      <c r="JGA56" s="181" t="s">
        <v>340</v>
      </c>
      <c r="JGB56" s="181" t="s">
        <v>340</v>
      </c>
      <c r="JGC56" s="181" t="s">
        <v>340</v>
      </c>
      <c r="JGD56" s="181" t="s">
        <v>340</v>
      </c>
      <c r="JGE56" s="181" t="s">
        <v>340</v>
      </c>
      <c r="JGF56" s="181" t="s">
        <v>340</v>
      </c>
      <c r="JGG56" s="181" t="s">
        <v>340</v>
      </c>
      <c r="JGH56" s="181" t="s">
        <v>340</v>
      </c>
      <c r="JGI56" s="181" t="s">
        <v>340</v>
      </c>
      <c r="JGJ56" s="181" t="s">
        <v>340</v>
      </c>
      <c r="JGK56" s="181" t="s">
        <v>340</v>
      </c>
      <c r="JGL56" s="181" t="s">
        <v>340</v>
      </c>
      <c r="JGM56" s="181" t="s">
        <v>340</v>
      </c>
      <c r="JGN56" s="181" t="s">
        <v>340</v>
      </c>
      <c r="JGO56" s="181" t="s">
        <v>340</v>
      </c>
      <c r="JGP56" s="181" t="s">
        <v>340</v>
      </c>
      <c r="JGQ56" s="181" t="s">
        <v>340</v>
      </c>
      <c r="JGR56" s="181" t="s">
        <v>340</v>
      </c>
      <c r="JGS56" s="181" t="s">
        <v>340</v>
      </c>
      <c r="JGT56" s="181" t="s">
        <v>340</v>
      </c>
      <c r="JGU56" s="181" t="s">
        <v>340</v>
      </c>
      <c r="JGV56" s="181" t="s">
        <v>340</v>
      </c>
      <c r="JGW56" s="181" t="s">
        <v>340</v>
      </c>
      <c r="JGX56" s="181" t="s">
        <v>340</v>
      </c>
      <c r="JGY56" s="181" t="s">
        <v>340</v>
      </c>
      <c r="JGZ56" s="181" t="s">
        <v>340</v>
      </c>
      <c r="JHA56" s="181" t="s">
        <v>340</v>
      </c>
      <c r="JHB56" s="181" t="s">
        <v>340</v>
      </c>
      <c r="JHC56" s="181" t="s">
        <v>340</v>
      </c>
      <c r="JHD56" s="181" t="s">
        <v>340</v>
      </c>
      <c r="JHE56" s="181" t="s">
        <v>340</v>
      </c>
      <c r="JHF56" s="181" t="s">
        <v>340</v>
      </c>
      <c r="JHG56" s="181" t="s">
        <v>340</v>
      </c>
      <c r="JHH56" s="181" t="s">
        <v>340</v>
      </c>
      <c r="JHI56" s="181" t="s">
        <v>340</v>
      </c>
      <c r="JHJ56" s="181" t="s">
        <v>340</v>
      </c>
      <c r="JHK56" s="181" t="s">
        <v>340</v>
      </c>
      <c r="JHL56" s="181" t="s">
        <v>340</v>
      </c>
      <c r="JHM56" s="181" t="s">
        <v>340</v>
      </c>
      <c r="JHN56" s="181" t="s">
        <v>340</v>
      </c>
      <c r="JHO56" s="181" t="s">
        <v>340</v>
      </c>
      <c r="JHP56" s="181" t="s">
        <v>340</v>
      </c>
      <c r="JHQ56" s="181" t="s">
        <v>340</v>
      </c>
      <c r="JHR56" s="181" t="s">
        <v>340</v>
      </c>
      <c r="JHS56" s="181" t="s">
        <v>340</v>
      </c>
      <c r="JHT56" s="181" t="s">
        <v>340</v>
      </c>
      <c r="JHU56" s="181" t="s">
        <v>340</v>
      </c>
      <c r="JHV56" s="181" t="s">
        <v>340</v>
      </c>
      <c r="JHW56" s="181" t="s">
        <v>340</v>
      </c>
      <c r="JHX56" s="181" t="s">
        <v>340</v>
      </c>
      <c r="JHY56" s="181" t="s">
        <v>340</v>
      </c>
      <c r="JHZ56" s="181" t="s">
        <v>340</v>
      </c>
      <c r="JIA56" s="181" t="s">
        <v>340</v>
      </c>
      <c r="JIB56" s="181" t="s">
        <v>340</v>
      </c>
      <c r="JIC56" s="181" t="s">
        <v>340</v>
      </c>
      <c r="JID56" s="181" t="s">
        <v>340</v>
      </c>
      <c r="JIE56" s="181" t="s">
        <v>340</v>
      </c>
      <c r="JIF56" s="181" t="s">
        <v>340</v>
      </c>
      <c r="JIG56" s="181" t="s">
        <v>340</v>
      </c>
      <c r="JIH56" s="181" t="s">
        <v>340</v>
      </c>
      <c r="JII56" s="181" t="s">
        <v>340</v>
      </c>
      <c r="JIJ56" s="181" t="s">
        <v>340</v>
      </c>
      <c r="JIK56" s="181" t="s">
        <v>340</v>
      </c>
      <c r="JIL56" s="181" t="s">
        <v>340</v>
      </c>
      <c r="JIM56" s="181" t="s">
        <v>340</v>
      </c>
      <c r="JIN56" s="181" t="s">
        <v>340</v>
      </c>
      <c r="JIO56" s="181" t="s">
        <v>340</v>
      </c>
      <c r="JIP56" s="181" t="s">
        <v>340</v>
      </c>
      <c r="JIQ56" s="181" t="s">
        <v>340</v>
      </c>
      <c r="JIR56" s="181" t="s">
        <v>340</v>
      </c>
      <c r="JIS56" s="181" t="s">
        <v>340</v>
      </c>
      <c r="JIT56" s="181" t="s">
        <v>340</v>
      </c>
      <c r="JIU56" s="181" t="s">
        <v>340</v>
      </c>
      <c r="JIV56" s="181" t="s">
        <v>340</v>
      </c>
      <c r="JIW56" s="181" t="s">
        <v>340</v>
      </c>
      <c r="JIX56" s="181" t="s">
        <v>340</v>
      </c>
      <c r="JIY56" s="181" t="s">
        <v>340</v>
      </c>
      <c r="JIZ56" s="181" t="s">
        <v>340</v>
      </c>
      <c r="JJA56" s="181" t="s">
        <v>340</v>
      </c>
      <c r="JJB56" s="181" t="s">
        <v>340</v>
      </c>
      <c r="JJC56" s="181" t="s">
        <v>340</v>
      </c>
      <c r="JJD56" s="181" t="s">
        <v>340</v>
      </c>
      <c r="JJE56" s="181" t="s">
        <v>340</v>
      </c>
      <c r="JJF56" s="181" t="s">
        <v>340</v>
      </c>
      <c r="JJG56" s="181" t="s">
        <v>340</v>
      </c>
      <c r="JJH56" s="181" t="s">
        <v>340</v>
      </c>
      <c r="JJI56" s="181" t="s">
        <v>340</v>
      </c>
      <c r="JJJ56" s="181" t="s">
        <v>340</v>
      </c>
      <c r="JJK56" s="181" t="s">
        <v>340</v>
      </c>
      <c r="JJL56" s="181" t="s">
        <v>340</v>
      </c>
      <c r="JJM56" s="181" t="s">
        <v>340</v>
      </c>
      <c r="JJN56" s="181" t="s">
        <v>340</v>
      </c>
      <c r="JJO56" s="181" t="s">
        <v>340</v>
      </c>
      <c r="JJP56" s="181" t="s">
        <v>340</v>
      </c>
      <c r="JJQ56" s="181" t="s">
        <v>340</v>
      </c>
      <c r="JJR56" s="181" t="s">
        <v>340</v>
      </c>
      <c r="JJS56" s="181" t="s">
        <v>340</v>
      </c>
      <c r="JJT56" s="181" t="s">
        <v>340</v>
      </c>
      <c r="JJU56" s="181" t="s">
        <v>340</v>
      </c>
      <c r="JJV56" s="181" t="s">
        <v>340</v>
      </c>
      <c r="JJW56" s="181" t="s">
        <v>340</v>
      </c>
      <c r="JJX56" s="181" t="s">
        <v>340</v>
      </c>
      <c r="JJY56" s="181" t="s">
        <v>340</v>
      </c>
      <c r="JJZ56" s="181" t="s">
        <v>340</v>
      </c>
      <c r="JKA56" s="181" t="s">
        <v>340</v>
      </c>
      <c r="JKB56" s="181" t="s">
        <v>340</v>
      </c>
      <c r="JKC56" s="181" t="s">
        <v>340</v>
      </c>
      <c r="JKD56" s="181" t="s">
        <v>340</v>
      </c>
      <c r="JKE56" s="181" t="s">
        <v>340</v>
      </c>
      <c r="JKF56" s="181" t="s">
        <v>340</v>
      </c>
      <c r="JKG56" s="181" t="s">
        <v>340</v>
      </c>
      <c r="JKH56" s="181" t="s">
        <v>340</v>
      </c>
      <c r="JKI56" s="181" t="s">
        <v>340</v>
      </c>
      <c r="JKJ56" s="181" t="s">
        <v>340</v>
      </c>
      <c r="JKK56" s="181" t="s">
        <v>340</v>
      </c>
      <c r="JKL56" s="181" t="s">
        <v>340</v>
      </c>
      <c r="JKM56" s="181" t="s">
        <v>340</v>
      </c>
      <c r="JKN56" s="181" t="s">
        <v>340</v>
      </c>
      <c r="JKO56" s="181" t="s">
        <v>340</v>
      </c>
      <c r="JKP56" s="181" t="s">
        <v>340</v>
      </c>
      <c r="JKQ56" s="181" t="s">
        <v>340</v>
      </c>
      <c r="JKR56" s="181" t="s">
        <v>340</v>
      </c>
      <c r="JKS56" s="181" t="s">
        <v>340</v>
      </c>
      <c r="JKT56" s="181" t="s">
        <v>340</v>
      </c>
      <c r="JKU56" s="181" t="s">
        <v>340</v>
      </c>
      <c r="JKV56" s="181" t="s">
        <v>340</v>
      </c>
      <c r="JKW56" s="181" t="s">
        <v>340</v>
      </c>
      <c r="JKX56" s="181" t="s">
        <v>340</v>
      </c>
      <c r="JKY56" s="181" t="s">
        <v>340</v>
      </c>
      <c r="JKZ56" s="181" t="s">
        <v>340</v>
      </c>
      <c r="JLA56" s="181" t="s">
        <v>340</v>
      </c>
      <c r="JLB56" s="181" t="s">
        <v>340</v>
      </c>
      <c r="JLC56" s="181" t="s">
        <v>340</v>
      </c>
      <c r="JLD56" s="181" t="s">
        <v>340</v>
      </c>
      <c r="JLE56" s="181" t="s">
        <v>340</v>
      </c>
      <c r="JLF56" s="181" t="s">
        <v>340</v>
      </c>
      <c r="JLG56" s="181" t="s">
        <v>340</v>
      </c>
      <c r="JLH56" s="181" t="s">
        <v>340</v>
      </c>
      <c r="JLI56" s="181" t="s">
        <v>340</v>
      </c>
      <c r="JLJ56" s="181" t="s">
        <v>340</v>
      </c>
      <c r="JLK56" s="181" t="s">
        <v>340</v>
      </c>
      <c r="JLL56" s="181" t="s">
        <v>340</v>
      </c>
      <c r="JLM56" s="181" t="s">
        <v>340</v>
      </c>
      <c r="JLN56" s="181" t="s">
        <v>340</v>
      </c>
      <c r="JLO56" s="181" t="s">
        <v>340</v>
      </c>
      <c r="JLP56" s="181" t="s">
        <v>340</v>
      </c>
      <c r="JLQ56" s="181" t="s">
        <v>340</v>
      </c>
      <c r="JLR56" s="181" t="s">
        <v>340</v>
      </c>
      <c r="JLS56" s="181" t="s">
        <v>340</v>
      </c>
      <c r="JLT56" s="181" t="s">
        <v>340</v>
      </c>
      <c r="JLU56" s="181" t="s">
        <v>340</v>
      </c>
      <c r="JLV56" s="181" t="s">
        <v>340</v>
      </c>
      <c r="JLW56" s="181" t="s">
        <v>340</v>
      </c>
      <c r="JLX56" s="181" t="s">
        <v>340</v>
      </c>
      <c r="JLY56" s="181" t="s">
        <v>340</v>
      </c>
      <c r="JLZ56" s="181" t="s">
        <v>340</v>
      </c>
      <c r="JMA56" s="181" t="s">
        <v>340</v>
      </c>
      <c r="JMB56" s="181" t="s">
        <v>340</v>
      </c>
      <c r="JMC56" s="181" t="s">
        <v>340</v>
      </c>
      <c r="JMD56" s="181" t="s">
        <v>340</v>
      </c>
      <c r="JME56" s="181" t="s">
        <v>340</v>
      </c>
      <c r="JMF56" s="181" t="s">
        <v>340</v>
      </c>
      <c r="JMG56" s="181" t="s">
        <v>340</v>
      </c>
      <c r="JMH56" s="181" t="s">
        <v>340</v>
      </c>
      <c r="JMI56" s="181" t="s">
        <v>340</v>
      </c>
      <c r="JMJ56" s="181" t="s">
        <v>340</v>
      </c>
      <c r="JMK56" s="181" t="s">
        <v>340</v>
      </c>
      <c r="JML56" s="181" t="s">
        <v>340</v>
      </c>
      <c r="JMM56" s="181" t="s">
        <v>340</v>
      </c>
      <c r="JMN56" s="181" t="s">
        <v>340</v>
      </c>
      <c r="JMO56" s="181" t="s">
        <v>340</v>
      </c>
      <c r="JMP56" s="181" t="s">
        <v>340</v>
      </c>
      <c r="JMQ56" s="181" t="s">
        <v>340</v>
      </c>
      <c r="JMR56" s="181" t="s">
        <v>340</v>
      </c>
      <c r="JMS56" s="181" t="s">
        <v>340</v>
      </c>
      <c r="JMT56" s="181" t="s">
        <v>340</v>
      </c>
      <c r="JMU56" s="181" t="s">
        <v>340</v>
      </c>
      <c r="JMV56" s="181" t="s">
        <v>340</v>
      </c>
      <c r="JMW56" s="181" t="s">
        <v>340</v>
      </c>
      <c r="JMX56" s="181" t="s">
        <v>340</v>
      </c>
      <c r="JMY56" s="181" t="s">
        <v>340</v>
      </c>
      <c r="JMZ56" s="181" t="s">
        <v>340</v>
      </c>
      <c r="JNA56" s="181" t="s">
        <v>340</v>
      </c>
      <c r="JNB56" s="181" t="s">
        <v>340</v>
      </c>
      <c r="JNC56" s="181" t="s">
        <v>340</v>
      </c>
      <c r="JND56" s="181" t="s">
        <v>340</v>
      </c>
      <c r="JNE56" s="181" t="s">
        <v>340</v>
      </c>
      <c r="JNF56" s="181" t="s">
        <v>340</v>
      </c>
      <c r="JNG56" s="181" t="s">
        <v>340</v>
      </c>
      <c r="JNH56" s="181" t="s">
        <v>340</v>
      </c>
      <c r="JNI56" s="181" t="s">
        <v>340</v>
      </c>
      <c r="JNJ56" s="181" t="s">
        <v>340</v>
      </c>
      <c r="JNK56" s="181" t="s">
        <v>340</v>
      </c>
      <c r="JNL56" s="181" t="s">
        <v>340</v>
      </c>
      <c r="JNM56" s="181" t="s">
        <v>340</v>
      </c>
      <c r="JNN56" s="181" t="s">
        <v>340</v>
      </c>
      <c r="JNO56" s="181" t="s">
        <v>340</v>
      </c>
      <c r="JNP56" s="181" t="s">
        <v>340</v>
      </c>
      <c r="JNQ56" s="181" t="s">
        <v>340</v>
      </c>
      <c r="JNR56" s="181" t="s">
        <v>340</v>
      </c>
      <c r="JNS56" s="181" t="s">
        <v>340</v>
      </c>
      <c r="JNT56" s="181" t="s">
        <v>340</v>
      </c>
      <c r="JNU56" s="181" t="s">
        <v>340</v>
      </c>
      <c r="JNV56" s="181" t="s">
        <v>340</v>
      </c>
      <c r="JNW56" s="181" t="s">
        <v>340</v>
      </c>
      <c r="JNX56" s="181" t="s">
        <v>340</v>
      </c>
      <c r="JNY56" s="181" t="s">
        <v>340</v>
      </c>
      <c r="JNZ56" s="181" t="s">
        <v>340</v>
      </c>
      <c r="JOA56" s="181" t="s">
        <v>340</v>
      </c>
      <c r="JOB56" s="181" t="s">
        <v>340</v>
      </c>
      <c r="JOC56" s="181" t="s">
        <v>340</v>
      </c>
      <c r="JOD56" s="181" t="s">
        <v>340</v>
      </c>
      <c r="JOE56" s="181" t="s">
        <v>340</v>
      </c>
      <c r="JOF56" s="181" t="s">
        <v>340</v>
      </c>
      <c r="JOG56" s="181" t="s">
        <v>340</v>
      </c>
      <c r="JOH56" s="181" t="s">
        <v>340</v>
      </c>
      <c r="JOI56" s="181" t="s">
        <v>340</v>
      </c>
      <c r="JOJ56" s="181" t="s">
        <v>340</v>
      </c>
      <c r="JOK56" s="181" t="s">
        <v>340</v>
      </c>
      <c r="JOL56" s="181" t="s">
        <v>340</v>
      </c>
      <c r="JOM56" s="181" t="s">
        <v>340</v>
      </c>
      <c r="JON56" s="181" t="s">
        <v>340</v>
      </c>
      <c r="JOO56" s="181" t="s">
        <v>340</v>
      </c>
      <c r="JOP56" s="181" t="s">
        <v>340</v>
      </c>
      <c r="JOQ56" s="181" t="s">
        <v>340</v>
      </c>
      <c r="JOR56" s="181" t="s">
        <v>340</v>
      </c>
      <c r="JOS56" s="181" t="s">
        <v>340</v>
      </c>
      <c r="JOT56" s="181" t="s">
        <v>340</v>
      </c>
      <c r="JOU56" s="181" t="s">
        <v>340</v>
      </c>
      <c r="JOV56" s="181" t="s">
        <v>340</v>
      </c>
      <c r="JOW56" s="181" t="s">
        <v>340</v>
      </c>
      <c r="JOX56" s="181" t="s">
        <v>340</v>
      </c>
      <c r="JOY56" s="181" t="s">
        <v>340</v>
      </c>
      <c r="JOZ56" s="181" t="s">
        <v>340</v>
      </c>
      <c r="JPA56" s="181" t="s">
        <v>340</v>
      </c>
      <c r="JPB56" s="181" t="s">
        <v>340</v>
      </c>
      <c r="JPC56" s="181" t="s">
        <v>340</v>
      </c>
      <c r="JPD56" s="181" t="s">
        <v>340</v>
      </c>
      <c r="JPE56" s="181" t="s">
        <v>340</v>
      </c>
      <c r="JPF56" s="181" t="s">
        <v>340</v>
      </c>
      <c r="JPG56" s="181" t="s">
        <v>340</v>
      </c>
      <c r="JPH56" s="181" t="s">
        <v>340</v>
      </c>
      <c r="JPI56" s="181" t="s">
        <v>340</v>
      </c>
      <c r="JPJ56" s="181" t="s">
        <v>340</v>
      </c>
      <c r="JPK56" s="181" t="s">
        <v>340</v>
      </c>
      <c r="JPL56" s="181" t="s">
        <v>340</v>
      </c>
      <c r="JPM56" s="181" t="s">
        <v>340</v>
      </c>
      <c r="JPN56" s="181" t="s">
        <v>340</v>
      </c>
      <c r="JPO56" s="181" t="s">
        <v>340</v>
      </c>
      <c r="JPP56" s="181" t="s">
        <v>340</v>
      </c>
      <c r="JPQ56" s="181" t="s">
        <v>340</v>
      </c>
      <c r="JPR56" s="181" t="s">
        <v>340</v>
      </c>
      <c r="JPS56" s="181" t="s">
        <v>340</v>
      </c>
      <c r="JPT56" s="181" t="s">
        <v>340</v>
      </c>
      <c r="JPU56" s="181" t="s">
        <v>340</v>
      </c>
      <c r="JPV56" s="181" t="s">
        <v>340</v>
      </c>
      <c r="JPW56" s="181" t="s">
        <v>340</v>
      </c>
      <c r="JPX56" s="181" t="s">
        <v>340</v>
      </c>
      <c r="JPY56" s="181" t="s">
        <v>340</v>
      </c>
      <c r="JPZ56" s="181" t="s">
        <v>340</v>
      </c>
      <c r="JQA56" s="181" t="s">
        <v>340</v>
      </c>
      <c r="JQB56" s="181" t="s">
        <v>340</v>
      </c>
      <c r="JQC56" s="181" t="s">
        <v>340</v>
      </c>
      <c r="JQD56" s="181" t="s">
        <v>340</v>
      </c>
      <c r="JQE56" s="181" t="s">
        <v>340</v>
      </c>
      <c r="JQF56" s="181" t="s">
        <v>340</v>
      </c>
      <c r="JQG56" s="181" t="s">
        <v>340</v>
      </c>
      <c r="JQH56" s="181" t="s">
        <v>340</v>
      </c>
      <c r="JQI56" s="181" t="s">
        <v>340</v>
      </c>
      <c r="JQJ56" s="181" t="s">
        <v>340</v>
      </c>
      <c r="JQK56" s="181" t="s">
        <v>340</v>
      </c>
      <c r="JQL56" s="181" t="s">
        <v>340</v>
      </c>
      <c r="JQM56" s="181" t="s">
        <v>340</v>
      </c>
      <c r="JQN56" s="181" t="s">
        <v>340</v>
      </c>
      <c r="JQO56" s="181" t="s">
        <v>340</v>
      </c>
      <c r="JQP56" s="181" t="s">
        <v>340</v>
      </c>
      <c r="JQQ56" s="181" t="s">
        <v>340</v>
      </c>
      <c r="JQR56" s="181" t="s">
        <v>340</v>
      </c>
      <c r="JQS56" s="181" t="s">
        <v>340</v>
      </c>
      <c r="JQT56" s="181" t="s">
        <v>340</v>
      </c>
      <c r="JQU56" s="181" t="s">
        <v>340</v>
      </c>
      <c r="JQV56" s="181" t="s">
        <v>340</v>
      </c>
      <c r="JQW56" s="181" t="s">
        <v>340</v>
      </c>
      <c r="JQX56" s="181" t="s">
        <v>340</v>
      </c>
      <c r="JQY56" s="181" t="s">
        <v>340</v>
      </c>
      <c r="JQZ56" s="181" t="s">
        <v>340</v>
      </c>
      <c r="JRA56" s="181" t="s">
        <v>340</v>
      </c>
      <c r="JRB56" s="181" t="s">
        <v>340</v>
      </c>
      <c r="JRC56" s="181" t="s">
        <v>340</v>
      </c>
      <c r="JRD56" s="181" t="s">
        <v>340</v>
      </c>
      <c r="JRE56" s="181" t="s">
        <v>340</v>
      </c>
      <c r="JRF56" s="181" t="s">
        <v>340</v>
      </c>
      <c r="JRG56" s="181" t="s">
        <v>340</v>
      </c>
      <c r="JRH56" s="181" t="s">
        <v>340</v>
      </c>
      <c r="JRI56" s="181" t="s">
        <v>340</v>
      </c>
      <c r="JRJ56" s="181" t="s">
        <v>340</v>
      </c>
      <c r="JRK56" s="181" t="s">
        <v>340</v>
      </c>
      <c r="JRL56" s="181" t="s">
        <v>340</v>
      </c>
      <c r="JRM56" s="181" t="s">
        <v>340</v>
      </c>
      <c r="JRN56" s="181" t="s">
        <v>340</v>
      </c>
      <c r="JRO56" s="181" t="s">
        <v>340</v>
      </c>
      <c r="JRP56" s="181" t="s">
        <v>340</v>
      </c>
      <c r="JRQ56" s="181" t="s">
        <v>340</v>
      </c>
      <c r="JRR56" s="181" t="s">
        <v>340</v>
      </c>
      <c r="JRS56" s="181" t="s">
        <v>340</v>
      </c>
      <c r="JRT56" s="181" t="s">
        <v>340</v>
      </c>
      <c r="JRU56" s="181" t="s">
        <v>340</v>
      </c>
      <c r="JRV56" s="181" t="s">
        <v>340</v>
      </c>
      <c r="JRW56" s="181" t="s">
        <v>340</v>
      </c>
      <c r="JRX56" s="181" t="s">
        <v>340</v>
      </c>
      <c r="JRY56" s="181" t="s">
        <v>340</v>
      </c>
      <c r="JRZ56" s="181" t="s">
        <v>340</v>
      </c>
      <c r="JSA56" s="181" t="s">
        <v>340</v>
      </c>
      <c r="JSB56" s="181" t="s">
        <v>340</v>
      </c>
      <c r="JSC56" s="181" t="s">
        <v>340</v>
      </c>
      <c r="JSD56" s="181" t="s">
        <v>340</v>
      </c>
      <c r="JSE56" s="181" t="s">
        <v>340</v>
      </c>
      <c r="JSF56" s="181" t="s">
        <v>340</v>
      </c>
      <c r="JSG56" s="181" t="s">
        <v>340</v>
      </c>
      <c r="JSH56" s="181" t="s">
        <v>340</v>
      </c>
      <c r="JSI56" s="181" t="s">
        <v>340</v>
      </c>
      <c r="JSJ56" s="181" t="s">
        <v>340</v>
      </c>
      <c r="JSK56" s="181" t="s">
        <v>340</v>
      </c>
      <c r="JSL56" s="181" t="s">
        <v>340</v>
      </c>
      <c r="JSM56" s="181" t="s">
        <v>340</v>
      </c>
      <c r="JSN56" s="181" t="s">
        <v>340</v>
      </c>
      <c r="JSO56" s="181" t="s">
        <v>340</v>
      </c>
      <c r="JSP56" s="181" t="s">
        <v>340</v>
      </c>
      <c r="JSQ56" s="181" t="s">
        <v>340</v>
      </c>
      <c r="JSR56" s="181" t="s">
        <v>340</v>
      </c>
      <c r="JSS56" s="181" t="s">
        <v>340</v>
      </c>
      <c r="JST56" s="181" t="s">
        <v>340</v>
      </c>
      <c r="JSU56" s="181" t="s">
        <v>340</v>
      </c>
      <c r="JSV56" s="181" t="s">
        <v>340</v>
      </c>
      <c r="JSW56" s="181" t="s">
        <v>340</v>
      </c>
      <c r="JSX56" s="181" t="s">
        <v>340</v>
      </c>
      <c r="JSY56" s="181" t="s">
        <v>340</v>
      </c>
      <c r="JSZ56" s="181" t="s">
        <v>340</v>
      </c>
      <c r="JTA56" s="181" t="s">
        <v>340</v>
      </c>
      <c r="JTB56" s="181" t="s">
        <v>340</v>
      </c>
      <c r="JTC56" s="181" t="s">
        <v>340</v>
      </c>
      <c r="JTD56" s="181" t="s">
        <v>340</v>
      </c>
      <c r="JTE56" s="181" t="s">
        <v>340</v>
      </c>
      <c r="JTF56" s="181" t="s">
        <v>340</v>
      </c>
      <c r="JTG56" s="181" t="s">
        <v>340</v>
      </c>
      <c r="JTH56" s="181" t="s">
        <v>340</v>
      </c>
      <c r="JTI56" s="181" t="s">
        <v>340</v>
      </c>
      <c r="JTJ56" s="181" t="s">
        <v>340</v>
      </c>
      <c r="JTK56" s="181" t="s">
        <v>340</v>
      </c>
      <c r="JTL56" s="181" t="s">
        <v>340</v>
      </c>
      <c r="JTM56" s="181" t="s">
        <v>340</v>
      </c>
      <c r="JTN56" s="181" t="s">
        <v>340</v>
      </c>
      <c r="JTO56" s="181" t="s">
        <v>340</v>
      </c>
      <c r="JTP56" s="181" t="s">
        <v>340</v>
      </c>
      <c r="JTQ56" s="181" t="s">
        <v>340</v>
      </c>
      <c r="JTR56" s="181" t="s">
        <v>340</v>
      </c>
      <c r="JTS56" s="181" t="s">
        <v>340</v>
      </c>
      <c r="JTT56" s="181" t="s">
        <v>340</v>
      </c>
      <c r="JTU56" s="181" t="s">
        <v>340</v>
      </c>
      <c r="JTV56" s="181" t="s">
        <v>340</v>
      </c>
      <c r="JTW56" s="181" t="s">
        <v>340</v>
      </c>
      <c r="JTX56" s="181" t="s">
        <v>340</v>
      </c>
      <c r="JTY56" s="181" t="s">
        <v>340</v>
      </c>
      <c r="JTZ56" s="181" t="s">
        <v>340</v>
      </c>
      <c r="JUA56" s="181" t="s">
        <v>340</v>
      </c>
      <c r="JUB56" s="181" t="s">
        <v>340</v>
      </c>
      <c r="JUC56" s="181" t="s">
        <v>340</v>
      </c>
      <c r="JUD56" s="181" t="s">
        <v>340</v>
      </c>
      <c r="JUE56" s="181" t="s">
        <v>340</v>
      </c>
      <c r="JUF56" s="181" t="s">
        <v>340</v>
      </c>
      <c r="JUG56" s="181" t="s">
        <v>340</v>
      </c>
      <c r="JUH56" s="181" t="s">
        <v>340</v>
      </c>
      <c r="JUI56" s="181" t="s">
        <v>340</v>
      </c>
      <c r="JUJ56" s="181" t="s">
        <v>340</v>
      </c>
      <c r="JUK56" s="181" t="s">
        <v>340</v>
      </c>
      <c r="JUL56" s="181" t="s">
        <v>340</v>
      </c>
      <c r="JUM56" s="181" t="s">
        <v>340</v>
      </c>
      <c r="JUN56" s="181" t="s">
        <v>340</v>
      </c>
      <c r="JUO56" s="181" t="s">
        <v>340</v>
      </c>
      <c r="JUP56" s="181" t="s">
        <v>340</v>
      </c>
      <c r="JUQ56" s="181" t="s">
        <v>340</v>
      </c>
      <c r="JUR56" s="181" t="s">
        <v>340</v>
      </c>
      <c r="JUS56" s="181" t="s">
        <v>340</v>
      </c>
      <c r="JUT56" s="181" t="s">
        <v>340</v>
      </c>
      <c r="JUU56" s="181" t="s">
        <v>340</v>
      </c>
      <c r="JUV56" s="181" t="s">
        <v>340</v>
      </c>
      <c r="JUW56" s="181" t="s">
        <v>340</v>
      </c>
      <c r="JUX56" s="181" t="s">
        <v>340</v>
      </c>
      <c r="JUY56" s="181" t="s">
        <v>340</v>
      </c>
      <c r="JUZ56" s="181" t="s">
        <v>340</v>
      </c>
      <c r="JVA56" s="181" t="s">
        <v>340</v>
      </c>
      <c r="JVB56" s="181" t="s">
        <v>340</v>
      </c>
      <c r="JVC56" s="181" t="s">
        <v>340</v>
      </c>
      <c r="JVD56" s="181" t="s">
        <v>340</v>
      </c>
      <c r="JVE56" s="181" t="s">
        <v>340</v>
      </c>
      <c r="JVF56" s="181" t="s">
        <v>340</v>
      </c>
      <c r="JVG56" s="181" t="s">
        <v>340</v>
      </c>
      <c r="JVH56" s="181" t="s">
        <v>340</v>
      </c>
      <c r="JVI56" s="181" t="s">
        <v>340</v>
      </c>
      <c r="JVJ56" s="181" t="s">
        <v>340</v>
      </c>
      <c r="JVK56" s="181" t="s">
        <v>340</v>
      </c>
      <c r="JVL56" s="181" t="s">
        <v>340</v>
      </c>
      <c r="JVM56" s="181" t="s">
        <v>340</v>
      </c>
      <c r="JVN56" s="181" t="s">
        <v>340</v>
      </c>
      <c r="JVO56" s="181" t="s">
        <v>340</v>
      </c>
      <c r="JVP56" s="181" t="s">
        <v>340</v>
      </c>
      <c r="JVQ56" s="181" t="s">
        <v>340</v>
      </c>
      <c r="JVR56" s="181" t="s">
        <v>340</v>
      </c>
      <c r="JVS56" s="181" t="s">
        <v>340</v>
      </c>
      <c r="JVT56" s="181" t="s">
        <v>340</v>
      </c>
      <c r="JVU56" s="181" t="s">
        <v>340</v>
      </c>
      <c r="JVV56" s="181" t="s">
        <v>340</v>
      </c>
      <c r="JVW56" s="181" t="s">
        <v>340</v>
      </c>
      <c r="JVX56" s="181" t="s">
        <v>340</v>
      </c>
      <c r="JVY56" s="181" t="s">
        <v>340</v>
      </c>
      <c r="JVZ56" s="181" t="s">
        <v>340</v>
      </c>
      <c r="JWA56" s="181" t="s">
        <v>340</v>
      </c>
      <c r="JWB56" s="181" t="s">
        <v>340</v>
      </c>
      <c r="JWC56" s="181" t="s">
        <v>340</v>
      </c>
      <c r="JWD56" s="181" t="s">
        <v>340</v>
      </c>
      <c r="JWE56" s="181" t="s">
        <v>340</v>
      </c>
      <c r="JWF56" s="181" t="s">
        <v>340</v>
      </c>
      <c r="JWG56" s="181" t="s">
        <v>340</v>
      </c>
      <c r="JWH56" s="181" t="s">
        <v>340</v>
      </c>
      <c r="JWI56" s="181" t="s">
        <v>340</v>
      </c>
      <c r="JWJ56" s="181" t="s">
        <v>340</v>
      </c>
      <c r="JWK56" s="181" t="s">
        <v>340</v>
      </c>
      <c r="JWL56" s="181" t="s">
        <v>340</v>
      </c>
      <c r="JWM56" s="181" t="s">
        <v>340</v>
      </c>
      <c r="JWN56" s="181" t="s">
        <v>340</v>
      </c>
      <c r="JWO56" s="181" t="s">
        <v>340</v>
      </c>
      <c r="JWP56" s="181" t="s">
        <v>340</v>
      </c>
      <c r="JWQ56" s="181" t="s">
        <v>340</v>
      </c>
      <c r="JWR56" s="181" t="s">
        <v>340</v>
      </c>
      <c r="JWS56" s="181" t="s">
        <v>340</v>
      </c>
      <c r="JWT56" s="181" t="s">
        <v>340</v>
      </c>
      <c r="JWU56" s="181" t="s">
        <v>340</v>
      </c>
      <c r="JWV56" s="181" t="s">
        <v>340</v>
      </c>
      <c r="JWW56" s="181" t="s">
        <v>340</v>
      </c>
      <c r="JWX56" s="181" t="s">
        <v>340</v>
      </c>
      <c r="JWY56" s="181" t="s">
        <v>340</v>
      </c>
      <c r="JWZ56" s="181" t="s">
        <v>340</v>
      </c>
      <c r="JXA56" s="181" t="s">
        <v>340</v>
      </c>
      <c r="JXB56" s="181" t="s">
        <v>340</v>
      </c>
      <c r="JXC56" s="181" t="s">
        <v>340</v>
      </c>
      <c r="JXD56" s="181" t="s">
        <v>340</v>
      </c>
      <c r="JXE56" s="181" t="s">
        <v>340</v>
      </c>
      <c r="JXF56" s="181" t="s">
        <v>340</v>
      </c>
      <c r="JXG56" s="181" t="s">
        <v>340</v>
      </c>
      <c r="JXH56" s="181" t="s">
        <v>340</v>
      </c>
      <c r="JXI56" s="181" t="s">
        <v>340</v>
      </c>
      <c r="JXJ56" s="181" t="s">
        <v>340</v>
      </c>
      <c r="JXK56" s="181" t="s">
        <v>340</v>
      </c>
      <c r="JXL56" s="181" t="s">
        <v>340</v>
      </c>
      <c r="JXM56" s="181" t="s">
        <v>340</v>
      </c>
      <c r="JXN56" s="181" t="s">
        <v>340</v>
      </c>
      <c r="JXO56" s="181" t="s">
        <v>340</v>
      </c>
      <c r="JXP56" s="181" t="s">
        <v>340</v>
      </c>
      <c r="JXQ56" s="181" t="s">
        <v>340</v>
      </c>
      <c r="JXR56" s="181" t="s">
        <v>340</v>
      </c>
      <c r="JXS56" s="181" t="s">
        <v>340</v>
      </c>
      <c r="JXT56" s="181" t="s">
        <v>340</v>
      </c>
      <c r="JXU56" s="181" t="s">
        <v>340</v>
      </c>
      <c r="JXV56" s="181" t="s">
        <v>340</v>
      </c>
      <c r="JXW56" s="181" t="s">
        <v>340</v>
      </c>
      <c r="JXX56" s="181" t="s">
        <v>340</v>
      </c>
      <c r="JXY56" s="181" t="s">
        <v>340</v>
      </c>
      <c r="JXZ56" s="181" t="s">
        <v>340</v>
      </c>
      <c r="JYA56" s="181" t="s">
        <v>340</v>
      </c>
      <c r="JYB56" s="181" t="s">
        <v>340</v>
      </c>
      <c r="JYC56" s="181" t="s">
        <v>340</v>
      </c>
      <c r="JYD56" s="181" t="s">
        <v>340</v>
      </c>
      <c r="JYE56" s="181" t="s">
        <v>340</v>
      </c>
      <c r="JYF56" s="181" t="s">
        <v>340</v>
      </c>
      <c r="JYG56" s="181" t="s">
        <v>340</v>
      </c>
      <c r="JYH56" s="181" t="s">
        <v>340</v>
      </c>
      <c r="JYI56" s="181" t="s">
        <v>340</v>
      </c>
      <c r="JYJ56" s="181" t="s">
        <v>340</v>
      </c>
      <c r="JYK56" s="181" t="s">
        <v>340</v>
      </c>
      <c r="JYL56" s="181" t="s">
        <v>340</v>
      </c>
      <c r="JYM56" s="181" t="s">
        <v>340</v>
      </c>
      <c r="JYN56" s="181" t="s">
        <v>340</v>
      </c>
      <c r="JYO56" s="181" t="s">
        <v>340</v>
      </c>
      <c r="JYP56" s="181" t="s">
        <v>340</v>
      </c>
      <c r="JYQ56" s="181" t="s">
        <v>340</v>
      </c>
      <c r="JYR56" s="181" t="s">
        <v>340</v>
      </c>
      <c r="JYS56" s="181" t="s">
        <v>340</v>
      </c>
      <c r="JYT56" s="181" t="s">
        <v>340</v>
      </c>
      <c r="JYU56" s="181" t="s">
        <v>340</v>
      </c>
      <c r="JYV56" s="181" t="s">
        <v>340</v>
      </c>
      <c r="JYW56" s="181" t="s">
        <v>340</v>
      </c>
      <c r="JYX56" s="181" t="s">
        <v>340</v>
      </c>
      <c r="JYY56" s="181" t="s">
        <v>340</v>
      </c>
      <c r="JYZ56" s="181" t="s">
        <v>340</v>
      </c>
      <c r="JZA56" s="181" t="s">
        <v>340</v>
      </c>
      <c r="JZB56" s="181" t="s">
        <v>340</v>
      </c>
      <c r="JZC56" s="181" t="s">
        <v>340</v>
      </c>
      <c r="JZD56" s="181" t="s">
        <v>340</v>
      </c>
      <c r="JZE56" s="181" t="s">
        <v>340</v>
      </c>
      <c r="JZF56" s="181" t="s">
        <v>340</v>
      </c>
      <c r="JZG56" s="181" t="s">
        <v>340</v>
      </c>
      <c r="JZH56" s="181" t="s">
        <v>340</v>
      </c>
      <c r="JZI56" s="181" t="s">
        <v>340</v>
      </c>
      <c r="JZJ56" s="181" t="s">
        <v>340</v>
      </c>
      <c r="JZK56" s="181" t="s">
        <v>340</v>
      </c>
      <c r="JZL56" s="181" t="s">
        <v>340</v>
      </c>
      <c r="JZM56" s="181" t="s">
        <v>340</v>
      </c>
      <c r="JZN56" s="181" t="s">
        <v>340</v>
      </c>
      <c r="JZO56" s="181" t="s">
        <v>340</v>
      </c>
      <c r="JZP56" s="181" t="s">
        <v>340</v>
      </c>
      <c r="JZQ56" s="181" t="s">
        <v>340</v>
      </c>
      <c r="JZR56" s="181" t="s">
        <v>340</v>
      </c>
      <c r="JZS56" s="181" t="s">
        <v>340</v>
      </c>
      <c r="JZT56" s="181" t="s">
        <v>340</v>
      </c>
      <c r="JZU56" s="181" t="s">
        <v>340</v>
      </c>
      <c r="JZV56" s="181" t="s">
        <v>340</v>
      </c>
      <c r="JZW56" s="181" t="s">
        <v>340</v>
      </c>
      <c r="JZX56" s="181" t="s">
        <v>340</v>
      </c>
      <c r="JZY56" s="181" t="s">
        <v>340</v>
      </c>
      <c r="JZZ56" s="181" t="s">
        <v>340</v>
      </c>
      <c r="KAA56" s="181" t="s">
        <v>340</v>
      </c>
      <c r="KAB56" s="181" t="s">
        <v>340</v>
      </c>
      <c r="KAC56" s="181" t="s">
        <v>340</v>
      </c>
      <c r="KAD56" s="181" t="s">
        <v>340</v>
      </c>
      <c r="KAE56" s="181" t="s">
        <v>340</v>
      </c>
      <c r="KAF56" s="181" t="s">
        <v>340</v>
      </c>
      <c r="KAG56" s="181" t="s">
        <v>340</v>
      </c>
      <c r="KAH56" s="181" t="s">
        <v>340</v>
      </c>
      <c r="KAI56" s="181" t="s">
        <v>340</v>
      </c>
      <c r="KAJ56" s="181" t="s">
        <v>340</v>
      </c>
      <c r="KAK56" s="181" t="s">
        <v>340</v>
      </c>
      <c r="KAL56" s="181" t="s">
        <v>340</v>
      </c>
      <c r="KAM56" s="181" t="s">
        <v>340</v>
      </c>
      <c r="KAN56" s="181" t="s">
        <v>340</v>
      </c>
      <c r="KAO56" s="181" t="s">
        <v>340</v>
      </c>
      <c r="KAP56" s="181" t="s">
        <v>340</v>
      </c>
      <c r="KAQ56" s="181" t="s">
        <v>340</v>
      </c>
      <c r="KAR56" s="181" t="s">
        <v>340</v>
      </c>
      <c r="KAS56" s="181" t="s">
        <v>340</v>
      </c>
      <c r="KAT56" s="181" t="s">
        <v>340</v>
      </c>
      <c r="KAU56" s="181" t="s">
        <v>340</v>
      </c>
      <c r="KAV56" s="181" t="s">
        <v>340</v>
      </c>
      <c r="KAW56" s="181" t="s">
        <v>340</v>
      </c>
      <c r="KAX56" s="181" t="s">
        <v>340</v>
      </c>
      <c r="KAY56" s="181" t="s">
        <v>340</v>
      </c>
      <c r="KAZ56" s="181" t="s">
        <v>340</v>
      </c>
      <c r="KBA56" s="181" t="s">
        <v>340</v>
      </c>
      <c r="KBB56" s="181" t="s">
        <v>340</v>
      </c>
      <c r="KBC56" s="181" t="s">
        <v>340</v>
      </c>
      <c r="KBD56" s="181" t="s">
        <v>340</v>
      </c>
      <c r="KBE56" s="181" t="s">
        <v>340</v>
      </c>
      <c r="KBF56" s="181" t="s">
        <v>340</v>
      </c>
      <c r="KBG56" s="181" t="s">
        <v>340</v>
      </c>
      <c r="KBH56" s="181" t="s">
        <v>340</v>
      </c>
      <c r="KBI56" s="181" t="s">
        <v>340</v>
      </c>
      <c r="KBJ56" s="181" t="s">
        <v>340</v>
      </c>
      <c r="KBK56" s="181" t="s">
        <v>340</v>
      </c>
      <c r="KBL56" s="181" t="s">
        <v>340</v>
      </c>
      <c r="KBM56" s="181" t="s">
        <v>340</v>
      </c>
      <c r="KBN56" s="181" t="s">
        <v>340</v>
      </c>
      <c r="KBO56" s="181" t="s">
        <v>340</v>
      </c>
      <c r="KBP56" s="181" t="s">
        <v>340</v>
      </c>
      <c r="KBQ56" s="181" t="s">
        <v>340</v>
      </c>
      <c r="KBR56" s="181" t="s">
        <v>340</v>
      </c>
      <c r="KBS56" s="181" t="s">
        <v>340</v>
      </c>
      <c r="KBT56" s="181" t="s">
        <v>340</v>
      </c>
      <c r="KBU56" s="181" t="s">
        <v>340</v>
      </c>
      <c r="KBV56" s="181" t="s">
        <v>340</v>
      </c>
      <c r="KBW56" s="181" t="s">
        <v>340</v>
      </c>
      <c r="KBX56" s="181" t="s">
        <v>340</v>
      </c>
      <c r="KBY56" s="181" t="s">
        <v>340</v>
      </c>
      <c r="KBZ56" s="181" t="s">
        <v>340</v>
      </c>
      <c r="KCA56" s="181" t="s">
        <v>340</v>
      </c>
      <c r="KCB56" s="181" t="s">
        <v>340</v>
      </c>
      <c r="KCC56" s="181" t="s">
        <v>340</v>
      </c>
      <c r="KCD56" s="181" t="s">
        <v>340</v>
      </c>
      <c r="KCE56" s="181" t="s">
        <v>340</v>
      </c>
      <c r="KCF56" s="181" t="s">
        <v>340</v>
      </c>
      <c r="KCG56" s="181" t="s">
        <v>340</v>
      </c>
      <c r="KCH56" s="181" t="s">
        <v>340</v>
      </c>
      <c r="KCI56" s="181" t="s">
        <v>340</v>
      </c>
      <c r="KCJ56" s="181" t="s">
        <v>340</v>
      </c>
      <c r="KCK56" s="181" t="s">
        <v>340</v>
      </c>
      <c r="KCL56" s="181" t="s">
        <v>340</v>
      </c>
      <c r="KCM56" s="181" t="s">
        <v>340</v>
      </c>
      <c r="KCN56" s="181" t="s">
        <v>340</v>
      </c>
      <c r="KCO56" s="181" t="s">
        <v>340</v>
      </c>
      <c r="KCP56" s="181" t="s">
        <v>340</v>
      </c>
      <c r="KCQ56" s="181" t="s">
        <v>340</v>
      </c>
      <c r="KCR56" s="181" t="s">
        <v>340</v>
      </c>
      <c r="KCS56" s="181" t="s">
        <v>340</v>
      </c>
      <c r="KCT56" s="181" t="s">
        <v>340</v>
      </c>
      <c r="KCU56" s="181" t="s">
        <v>340</v>
      </c>
      <c r="KCV56" s="181" t="s">
        <v>340</v>
      </c>
      <c r="KCW56" s="181" t="s">
        <v>340</v>
      </c>
      <c r="KCX56" s="181" t="s">
        <v>340</v>
      </c>
      <c r="KCY56" s="181" t="s">
        <v>340</v>
      </c>
      <c r="KCZ56" s="181" t="s">
        <v>340</v>
      </c>
      <c r="KDA56" s="181" t="s">
        <v>340</v>
      </c>
      <c r="KDB56" s="181" t="s">
        <v>340</v>
      </c>
      <c r="KDC56" s="181" t="s">
        <v>340</v>
      </c>
      <c r="KDD56" s="181" t="s">
        <v>340</v>
      </c>
      <c r="KDE56" s="181" t="s">
        <v>340</v>
      </c>
      <c r="KDF56" s="181" t="s">
        <v>340</v>
      </c>
      <c r="KDG56" s="181" t="s">
        <v>340</v>
      </c>
      <c r="KDH56" s="181" t="s">
        <v>340</v>
      </c>
      <c r="KDI56" s="181" t="s">
        <v>340</v>
      </c>
      <c r="KDJ56" s="181" t="s">
        <v>340</v>
      </c>
      <c r="KDK56" s="181" t="s">
        <v>340</v>
      </c>
      <c r="KDL56" s="181" t="s">
        <v>340</v>
      </c>
      <c r="KDM56" s="181" t="s">
        <v>340</v>
      </c>
      <c r="KDN56" s="181" t="s">
        <v>340</v>
      </c>
      <c r="KDO56" s="181" t="s">
        <v>340</v>
      </c>
      <c r="KDP56" s="181" t="s">
        <v>340</v>
      </c>
      <c r="KDQ56" s="181" t="s">
        <v>340</v>
      </c>
      <c r="KDR56" s="181" t="s">
        <v>340</v>
      </c>
      <c r="KDS56" s="181" t="s">
        <v>340</v>
      </c>
      <c r="KDT56" s="181" t="s">
        <v>340</v>
      </c>
      <c r="KDU56" s="181" t="s">
        <v>340</v>
      </c>
      <c r="KDV56" s="181" t="s">
        <v>340</v>
      </c>
      <c r="KDW56" s="181" t="s">
        <v>340</v>
      </c>
      <c r="KDX56" s="181" t="s">
        <v>340</v>
      </c>
      <c r="KDY56" s="181" t="s">
        <v>340</v>
      </c>
      <c r="KDZ56" s="181" t="s">
        <v>340</v>
      </c>
      <c r="KEA56" s="181" t="s">
        <v>340</v>
      </c>
      <c r="KEB56" s="181" t="s">
        <v>340</v>
      </c>
      <c r="KEC56" s="181" t="s">
        <v>340</v>
      </c>
      <c r="KED56" s="181" t="s">
        <v>340</v>
      </c>
      <c r="KEE56" s="181" t="s">
        <v>340</v>
      </c>
      <c r="KEF56" s="181" t="s">
        <v>340</v>
      </c>
      <c r="KEG56" s="181" t="s">
        <v>340</v>
      </c>
      <c r="KEH56" s="181" t="s">
        <v>340</v>
      </c>
      <c r="KEI56" s="181" t="s">
        <v>340</v>
      </c>
      <c r="KEJ56" s="181" t="s">
        <v>340</v>
      </c>
      <c r="KEK56" s="181" t="s">
        <v>340</v>
      </c>
      <c r="KEL56" s="181" t="s">
        <v>340</v>
      </c>
      <c r="KEM56" s="181" t="s">
        <v>340</v>
      </c>
      <c r="KEN56" s="181" t="s">
        <v>340</v>
      </c>
      <c r="KEO56" s="181" t="s">
        <v>340</v>
      </c>
      <c r="KEP56" s="181" t="s">
        <v>340</v>
      </c>
      <c r="KEQ56" s="181" t="s">
        <v>340</v>
      </c>
      <c r="KER56" s="181" t="s">
        <v>340</v>
      </c>
      <c r="KES56" s="181" t="s">
        <v>340</v>
      </c>
      <c r="KET56" s="181" t="s">
        <v>340</v>
      </c>
      <c r="KEU56" s="181" t="s">
        <v>340</v>
      </c>
      <c r="KEV56" s="181" t="s">
        <v>340</v>
      </c>
      <c r="KEW56" s="181" t="s">
        <v>340</v>
      </c>
      <c r="KEX56" s="181" t="s">
        <v>340</v>
      </c>
      <c r="KEY56" s="181" t="s">
        <v>340</v>
      </c>
      <c r="KEZ56" s="181" t="s">
        <v>340</v>
      </c>
      <c r="KFA56" s="181" t="s">
        <v>340</v>
      </c>
      <c r="KFB56" s="181" t="s">
        <v>340</v>
      </c>
      <c r="KFC56" s="181" t="s">
        <v>340</v>
      </c>
      <c r="KFD56" s="181" t="s">
        <v>340</v>
      </c>
      <c r="KFE56" s="181" t="s">
        <v>340</v>
      </c>
      <c r="KFF56" s="181" t="s">
        <v>340</v>
      </c>
      <c r="KFG56" s="181" t="s">
        <v>340</v>
      </c>
      <c r="KFH56" s="181" t="s">
        <v>340</v>
      </c>
      <c r="KFI56" s="181" t="s">
        <v>340</v>
      </c>
      <c r="KFJ56" s="181" t="s">
        <v>340</v>
      </c>
      <c r="KFK56" s="181" t="s">
        <v>340</v>
      </c>
      <c r="KFL56" s="181" t="s">
        <v>340</v>
      </c>
      <c r="KFM56" s="181" t="s">
        <v>340</v>
      </c>
      <c r="KFN56" s="181" t="s">
        <v>340</v>
      </c>
      <c r="KFO56" s="181" t="s">
        <v>340</v>
      </c>
      <c r="KFP56" s="181" t="s">
        <v>340</v>
      </c>
      <c r="KFQ56" s="181" t="s">
        <v>340</v>
      </c>
      <c r="KFR56" s="181" t="s">
        <v>340</v>
      </c>
      <c r="KFS56" s="181" t="s">
        <v>340</v>
      </c>
      <c r="KFT56" s="181" t="s">
        <v>340</v>
      </c>
      <c r="KFU56" s="181" t="s">
        <v>340</v>
      </c>
      <c r="KFV56" s="181" t="s">
        <v>340</v>
      </c>
      <c r="KFW56" s="181" t="s">
        <v>340</v>
      </c>
      <c r="KFX56" s="181" t="s">
        <v>340</v>
      </c>
      <c r="KFY56" s="181" t="s">
        <v>340</v>
      </c>
      <c r="KFZ56" s="181" t="s">
        <v>340</v>
      </c>
      <c r="KGA56" s="181" t="s">
        <v>340</v>
      </c>
      <c r="KGB56" s="181" t="s">
        <v>340</v>
      </c>
      <c r="KGC56" s="181" t="s">
        <v>340</v>
      </c>
      <c r="KGD56" s="181" t="s">
        <v>340</v>
      </c>
      <c r="KGE56" s="181" t="s">
        <v>340</v>
      </c>
      <c r="KGF56" s="181" t="s">
        <v>340</v>
      </c>
      <c r="KGG56" s="181" t="s">
        <v>340</v>
      </c>
      <c r="KGH56" s="181" t="s">
        <v>340</v>
      </c>
      <c r="KGI56" s="181" t="s">
        <v>340</v>
      </c>
      <c r="KGJ56" s="181" t="s">
        <v>340</v>
      </c>
      <c r="KGK56" s="181" t="s">
        <v>340</v>
      </c>
      <c r="KGL56" s="181" t="s">
        <v>340</v>
      </c>
      <c r="KGM56" s="181" t="s">
        <v>340</v>
      </c>
      <c r="KGN56" s="181" t="s">
        <v>340</v>
      </c>
      <c r="KGO56" s="181" t="s">
        <v>340</v>
      </c>
      <c r="KGP56" s="181" t="s">
        <v>340</v>
      </c>
      <c r="KGQ56" s="181" t="s">
        <v>340</v>
      </c>
      <c r="KGR56" s="181" t="s">
        <v>340</v>
      </c>
      <c r="KGS56" s="181" t="s">
        <v>340</v>
      </c>
      <c r="KGT56" s="181" t="s">
        <v>340</v>
      </c>
      <c r="KGU56" s="181" t="s">
        <v>340</v>
      </c>
      <c r="KGV56" s="181" t="s">
        <v>340</v>
      </c>
      <c r="KGW56" s="181" t="s">
        <v>340</v>
      </c>
      <c r="KGX56" s="181" t="s">
        <v>340</v>
      </c>
      <c r="KGY56" s="181" t="s">
        <v>340</v>
      </c>
      <c r="KGZ56" s="181" t="s">
        <v>340</v>
      </c>
      <c r="KHA56" s="181" t="s">
        <v>340</v>
      </c>
      <c r="KHB56" s="181" t="s">
        <v>340</v>
      </c>
      <c r="KHC56" s="181" t="s">
        <v>340</v>
      </c>
      <c r="KHD56" s="181" t="s">
        <v>340</v>
      </c>
      <c r="KHE56" s="181" t="s">
        <v>340</v>
      </c>
      <c r="KHF56" s="181" t="s">
        <v>340</v>
      </c>
      <c r="KHG56" s="181" t="s">
        <v>340</v>
      </c>
      <c r="KHH56" s="181" t="s">
        <v>340</v>
      </c>
      <c r="KHI56" s="181" t="s">
        <v>340</v>
      </c>
      <c r="KHJ56" s="181" t="s">
        <v>340</v>
      </c>
      <c r="KHK56" s="181" t="s">
        <v>340</v>
      </c>
      <c r="KHL56" s="181" t="s">
        <v>340</v>
      </c>
      <c r="KHM56" s="181" t="s">
        <v>340</v>
      </c>
      <c r="KHN56" s="181" t="s">
        <v>340</v>
      </c>
      <c r="KHO56" s="181" t="s">
        <v>340</v>
      </c>
      <c r="KHP56" s="181" t="s">
        <v>340</v>
      </c>
      <c r="KHQ56" s="181" t="s">
        <v>340</v>
      </c>
      <c r="KHR56" s="181" t="s">
        <v>340</v>
      </c>
      <c r="KHS56" s="181" t="s">
        <v>340</v>
      </c>
      <c r="KHT56" s="181" t="s">
        <v>340</v>
      </c>
      <c r="KHU56" s="181" t="s">
        <v>340</v>
      </c>
      <c r="KHV56" s="181" t="s">
        <v>340</v>
      </c>
      <c r="KHW56" s="181" t="s">
        <v>340</v>
      </c>
      <c r="KHX56" s="181" t="s">
        <v>340</v>
      </c>
      <c r="KHY56" s="181" t="s">
        <v>340</v>
      </c>
      <c r="KHZ56" s="181" t="s">
        <v>340</v>
      </c>
      <c r="KIA56" s="181" t="s">
        <v>340</v>
      </c>
      <c r="KIB56" s="181" t="s">
        <v>340</v>
      </c>
      <c r="KIC56" s="181" t="s">
        <v>340</v>
      </c>
      <c r="KID56" s="181" t="s">
        <v>340</v>
      </c>
      <c r="KIE56" s="181" t="s">
        <v>340</v>
      </c>
      <c r="KIF56" s="181" t="s">
        <v>340</v>
      </c>
      <c r="KIG56" s="181" t="s">
        <v>340</v>
      </c>
      <c r="KIH56" s="181" t="s">
        <v>340</v>
      </c>
      <c r="KII56" s="181" t="s">
        <v>340</v>
      </c>
      <c r="KIJ56" s="181" t="s">
        <v>340</v>
      </c>
      <c r="KIK56" s="181" t="s">
        <v>340</v>
      </c>
      <c r="KIL56" s="181" t="s">
        <v>340</v>
      </c>
      <c r="KIM56" s="181" t="s">
        <v>340</v>
      </c>
      <c r="KIN56" s="181" t="s">
        <v>340</v>
      </c>
      <c r="KIO56" s="181" t="s">
        <v>340</v>
      </c>
      <c r="KIP56" s="181" t="s">
        <v>340</v>
      </c>
      <c r="KIQ56" s="181" t="s">
        <v>340</v>
      </c>
      <c r="KIR56" s="181" t="s">
        <v>340</v>
      </c>
      <c r="KIS56" s="181" t="s">
        <v>340</v>
      </c>
      <c r="KIT56" s="181" t="s">
        <v>340</v>
      </c>
      <c r="KIU56" s="181" t="s">
        <v>340</v>
      </c>
      <c r="KIV56" s="181" t="s">
        <v>340</v>
      </c>
      <c r="KIW56" s="181" t="s">
        <v>340</v>
      </c>
      <c r="KIX56" s="181" t="s">
        <v>340</v>
      </c>
      <c r="KIY56" s="181" t="s">
        <v>340</v>
      </c>
      <c r="KIZ56" s="181" t="s">
        <v>340</v>
      </c>
      <c r="KJA56" s="181" t="s">
        <v>340</v>
      </c>
      <c r="KJB56" s="181" t="s">
        <v>340</v>
      </c>
      <c r="KJC56" s="181" t="s">
        <v>340</v>
      </c>
      <c r="KJD56" s="181" t="s">
        <v>340</v>
      </c>
      <c r="KJE56" s="181" t="s">
        <v>340</v>
      </c>
      <c r="KJF56" s="181" t="s">
        <v>340</v>
      </c>
      <c r="KJG56" s="181" t="s">
        <v>340</v>
      </c>
      <c r="KJH56" s="181" t="s">
        <v>340</v>
      </c>
      <c r="KJI56" s="181" t="s">
        <v>340</v>
      </c>
      <c r="KJJ56" s="181" t="s">
        <v>340</v>
      </c>
      <c r="KJK56" s="181" t="s">
        <v>340</v>
      </c>
      <c r="KJL56" s="181" t="s">
        <v>340</v>
      </c>
      <c r="KJM56" s="181" t="s">
        <v>340</v>
      </c>
      <c r="KJN56" s="181" t="s">
        <v>340</v>
      </c>
      <c r="KJO56" s="181" t="s">
        <v>340</v>
      </c>
      <c r="KJP56" s="181" t="s">
        <v>340</v>
      </c>
      <c r="KJQ56" s="181" t="s">
        <v>340</v>
      </c>
      <c r="KJR56" s="181" t="s">
        <v>340</v>
      </c>
      <c r="KJS56" s="181" t="s">
        <v>340</v>
      </c>
      <c r="KJT56" s="181" t="s">
        <v>340</v>
      </c>
      <c r="KJU56" s="181" t="s">
        <v>340</v>
      </c>
      <c r="KJV56" s="181" t="s">
        <v>340</v>
      </c>
      <c r="KJW56" s="181" t="s">
        <v>340</v>
      </c>
      <c r="KJX56" s="181" t="s">
        <v>340</v>
      </c>
      <c r="KJY56" s="181" t="s">
        <v>340</v>
      </c>
      <c r="KJZ56" s="181" t="s">
        <v>340</v>
      </c>
      <c r="KKA56" s="181" t="s">
        <v>340</v>
      </c>
      <c r="KKB56" s="181" t="s">
        <v>340</v>
      </c>
      <c r="KKC56" s="181" t="s">
        <v>340</v>
      </c>
      <c r="KKD56" s="181" t="s">
        <v>340</v>
      </c>
      <c r="KKE56" s="181" t="s">
        <v>340</v>
      </c>
      <c r="KKF56" s="181" t="s">
        <v>340</v>
      </c>
      <c r="KKG56" s="181" t="s">
        <v>340</v>
      </c>
      <c r="KKH56" s="181" t="s">
        <v>340</v>
      </c>
      <c r="KKI56" s="181" t="s">
        <v>340</v>
      </c>
      <c r="KKJ56" s="181" t="s">
        <v>340</v>
      </c>
      <c r="KKK56" s="181" t="s">
        <v>340</v>
      </c>
      <c r="KKL56" s="181" t="s">
        <v>340</v>
      </c>
      <c r="KKM56" s="181" t="s">
        <v>340</v>
      </c>
      <c r="KKN56" s="181" t="s">
        <v>340</v>
      </c>
      <c r="KKO56" s="181" t="s">
        <v>340</v>
      </c>
      <c r="KKP56" s="181" t="s">
        <v>340</v>
      </c>
      <c r="KKQ56" s="181" t="s">
        <v>340</v>
      </c>
      <c r="KKR56" s="181" t="s">
        <v>340</v>
      </c>
      <c r="KKS56" s="181" t="s">
        <v>340</v>
      </c>
      <c r="KKT56" s="181" t="s">
        <v>340</v>
      </c>
      <c r="KKU56" s="181" t="s">
        <v>340</v>
      </c>
      <c r="KKV56" s="181" t="s">
        <v>340</v>
      </c>
      <c r="KKW56" s="181" t="s">
        <v>340</v>
      </c>
      <c r="KKX56" s="181" t="s">
        <v>340</v>
      </c>
      <c r="KKY56" s="181" t="s">
        <v>340</v>
      </c>
      <c r="KKZ56" s="181" t="s">
        <v>340</v>
      </c>
      <c r="KLA56" s="181" t="s">
        <v>340</v>
      </c>
      <c r="KLB56" s="181" t="s">
        <v>340</v>
      </c>
      <c r="KLC56" s="181" t="s">
        <v>340</v>
      </c>
      <c r="KLD56" s="181" t="s">
        <v>340</v>
      </c>
      <c r="KLE56" s="181" t="s">
        <v>340</v>
      </c>
      <c r="KLF56" s="181" t="s">
        <v>340</v>
      </c>
      <c r="KLG56" s="181" t="s">
        <v>340</v>
      </c>
      <c r="KLH56" s="181" t="s">
        <v>340</v>
      </c>
      <c r="KLI56" s="181" t="s">
        <v>340</v>
      </c>
      <c r="KLJ56" s="181" t="s">
        <v>340</v>
      </c>
      <c r="KLK56" s="181" t="s">
        <v>340</v>
      </c>
      <c r="KLL56" s="181" t="s">
        <v>340</v>
      </c>
      <c r="KLM56" s="181" t="s">
        <v>340</v>
      </c>
      <c r="KLN56" s="181" t="s">
        <v>340</v>
      </c>
      <c r="KLO56" s="181" t="s">
        <v>340</v>
      </c>
      <c r="KLP56" s="181" t="s">
        <v>340</v>
      </c>
      <c r="KLQ56" s="181" t="s">
        <v>340</v>
      </c>
      <c r="KLR56" s="181" t="s">
        <v>340</v>
      </c>
      <c r="KLS56" s="181" t="s">
        <v>340</v>
      </c>
      <c r="KLT56" s="181" t="s">
        <v>340</v>
      </c>
      <c r="KLU56" s="181" t="s">
        <v>340</v>
      </c>
      <c r="KLV56" s="181" t="s">
        <v>340</v>
      </c>
      <c r="KLW56" s="181" t="s">
        <v>340</v>
      </c>
      <c r="KLX56" s="181" t="s">
        <v>340</v>
      </c>
      <c r="KLY56" s="181" t="s">
        <v>340</v>
      </c>
      <c r="KLZ56" s="181" t="s">
        <v>340</v>
      </c>
      <c r="KMA56" s="181" t="s">
        <v>340</v>
      </c>
      <c r="KMB56" s="181" t="s">
        <v>340</v>
      </c>
      <c r="KMC56" s="181" t="s">
        <v>340</v>
      </c>
      <c r="KMD56" s="181" t="s">
        <v>340</v>
      </c>
      <c r="KME56" s="181" t="s">
        <v>340</v>
      </c>
      <c r="KMF56" s="181" t="s">
        <v>340</v>
      </c>
      <c r="KMG56" s="181" t="s">
        <v>340</v>
      </c>
      <c r="KMH56" s="181" t="s">
        <v>340</v>
      </c>
      <c r="KMI56" s="181" t="s">
        <v>340</v>
      </c>
      <c r="KMJ56" s="181" t="s">
        <v>340</v>
      </c>
      <c r="KMK56" s="181" t="s">
        <v>340</v>
      </c>
      <c r="KML56" s="181" t="s">
        <v>340</v>
      </c>
      <c r="KMM56" s="181" t="s">
        <v>340</v>
      </c>
      <c r="KMN56" s="181" t="s">
        <v>340</v>
      </c>
      <c r="KMO56" s="181" t="s">
        <v>340</v>
      </c>
      <c r="KMP56" s="181" t="s">
        <v>340</v>
      </c>
      <c r="KMQ56" s="181" t="s">
        <v>340</v>
      </c>
      <c r="KMR56" s="181" t="s">
        <v>340</v>
      </c>
      <c r="KMS56" s="181" t="s">
        <v>340</v>
      </c>
      <c r="KMT56" s="181" t="s">
        <v>340</v>
      </c>
      <c r="KMU56" s="181" t="s">
        <v>340</v>
      </c>
      <c r="KMV56" s="181" t="s">
        <v>340</v>
      </c>
      <c r="KMW56" s="181" t="s">
        <v>340</v>
      </c>
      <c r="KMX56" s="181" t="s">
        <v>340</v>
      </c>
      <c r="KMY56" s="181" t="s">
        <v>340</v>
      </c>
      <c r="KMZ56" s="181" t="s">
        <v>340</v>
      </c>
      <c r="KNA56" s="181" t="s">
        <v>340</v>
      </c>
      <c r="KNB56" s="181" t="s">
        <v>340</v>
      </c>
      <c r="KNC56" s="181" t="s">
        <v>340</v>
      </c>
      <c r="KND56" s="181" t="s">
        <v>340</v>
      </c>
      <c r="KNE56" s="181" t="s">
        <v>340</v>
      </c>
      <c r="KNF56" s="181" t="s">
        <v>340</v>
      </c>
      <c r="KNG56" s="181" t="s">
        <v>340</v>
      </c>
      <c r="KNH56" s="181" t="s">
        <v>340</v>
      </c>
      <c r="KNI56" s="181" t="s">
        <v>340</v>
      </c>
      <c r="KNJ56" s="181" t="s">
        <v>340</v>
      </c>
      <c r="KNK56" s="181" t="s">
        <v>340</v>
      </c>
      <c r="KNL56" s="181" t="s">
        <v>340</v>
      </c>
      <c r="KNM56" s="181" t="s">
        <v>340</v>
      </c>
      <c r="KNN56" s="181" t="s">
        <v>340</v>
      </c>
      <c r="KNO56" s="181" t="s">
        <v>340</v>
      </c>
      <c r="KNP56" s="181" t="s">
        <v>340</v>
      </c>
      <c r="KNQ56" s="181" t="s">
        <v>340</v>
      </c>
      <c r="KNR56" s="181" t="s">
        <v>340</v>
      </c>
      <c r="KNS56" s="181" t="s">
        <v>340</v>
      </c>
      <c r="KNT56" s="181" t="s">
        <v>340</v>
      </c>
      <c r="KNU56" s="181" t="s">
        <v>340</v>
      </c>
      <c r="KNV56" s="181" t="s">
        <v>340</v>
      </c>
      <c r="KNW56" s="181" t="s">
        <v>340</v>
      </c>
      <c r="KNX56" s="181" t="s">
        <v>340</v>
      </c>
      <c r="KNY56" s="181" t="s">
        <v>340</v>
      </c>
      <c r="KNZ56" s="181" t="s">
        <v>340</v>
      </c>
      <c r="KOA56" s="181" t="s">
        <v>340</v>
      </c>
      <c r="KOB56" s="181" t="s">
        <v>340</v>
      </c>
      <c r="KOC56" s="181" t="s">
        <v>340</v>
      </c>
      <c r="KOD56" s="181" t="s">
        <v>340</v>
      </c>
      <c r="KOE56" s="181" t="s">
        <v>340</v>
      </c>
      <c r="KOF56" s="181" t="s">
        <v>340</v>
      </c>
      <c r="KOG56" s="181" t="s">
        <v>340</v>
      </c>
      <c r="KOH56" s="181" t="s">
        <v>340</v>
      </c>
      <c r="KOI56" s="181" t="s">
        <v>340</v>
      </c>
      <c r="KOJ56" s="181" t="s">
        <v>340</v>
      </c>
      <c r="KOK56" s="181" t="s">
        <v>340</v>
      </c>
      <c r="KOL56" s="181" t="s">
        <v>340</v>
      </c>
      <c r="KOM56" s="181" t="s">
        <v>340</v>
      </c>
      <c r="KON56" s="181" t="s">
        <v>340</v>
      </c>
      <c r="KOO56" s="181" t="s">
        <v>340</v>
      </c>
      <c r="KOP56" s="181" t="s">
        <v>340</v>
      </c>
      <c r="KOQ56" s="181" t="s">
        <v>340</v>
      </c>
      <c r="KOR56" s="181" t="s">
        <v>340</v>
      </c>
      <c r="KOS56" s="181" t="s">
        <v>340</v>
      </c>
      <c r="KOT56" s="181" t="s">
        <v>340</v>
      </c>
      <c r="KOU56" s="181" t="s">
        <v>340</v>
      </c>
      <c r="KOV56" s="181" t="s">
        <v>340</v>
      </c>
      <c r="KOW56" s="181" t="s">
        <v>340</v>
      </c>
      <c r="KOX56" s="181" t="s">
        <v>340</v>
      </c>
      <c r="KOY56" s="181" t="s">
        <v>340</v>
      </c>
      <c r="KOZ56" s="181" t="s">
        <v>340</v>
      </c>
      <c r="KPA56" s="181" t="s">
        <v>340</v>
      </c>
      <c r="KPB56" s="181" t="s">
        <v>340</v>
      </c>
      <c r="KPC56" s="181" t="s">
        <v>340</v>
      </c>
      <c r="KPD56" s="181" t="s">
        <v>340</v>
      </c>
      <c r="KPE56" s="181" t="s">
        <v>340</v>
      </c>
      <c r="KPF56" s="181" t="s">
        <v>340</v>
      </c>
      <c r="KPG56" s="181" t="s">
        <v>340</v>
      </c>
      <c r="KPH56" s="181" t="s">
        <v>340</v>
      </c>
      <c r="KPI56" s="181" t="s">
        <v>340</v>
      </c>
      <c r="KPJ56" s="181" t="s">
        <v>340</v>
      </c>
      <c r="KPK56" s="181" t="s">
        <v>340</v>
      </c>
      <c r="KPL56" s="181" t="s">
        <v>340</v>
      </c>
      <c r="KPM56" s="181" t="s">
        <v>340</v>
      </c>
      <c r="KPN56" s="181" t="s">
        <v>340</v>
      </c>
      <c r="KPO56" s="181" t="s">
        <v>340</v>
      </c>
      <c r="KPP56" s="181" t="s">
        <v>340</v>
      </c>
      <c r="KPQ56" s="181" t="s">
        <v>340</v>
      </c>
      <c r="KPR56" s="181" t="s">
        <v>340</v>
      </c>
      <c r="KPS56" s="181" t="s">
        <v>340</v>
      </c>
      <c r="KPT56" s="181" t="s">
        <v>340</v>
      </c>
      <c r="KPU56" s="181" t="s">
        <v>340</v>
      </c>
      <c r="KPV56" s="181" t="s">
        <v>340</v>
      </c>
      <c r="KPW56" s="181" t="s">
        <v>340</v>
      </c>
      <c r="KPX56" s="181" t="s">
        <v>340</v>
      </c>
      <c r="KPY56" s="181" t="s">
        <v>340</v>
      </c>
      <c r="KPZ56" s="181" t="s">
        <v>340</v>
      </c>
      <c r="KQA56" s="181" t="s">
        <v>340</v>
      </c>
      <c r="KQB56" s="181" t="s">
        <v>340</v>
      </c>
      <c r="KQC56" s="181" t="s">
        <v>340</v>
      </c>
      <c r="KQD56" s="181" t="s">
        <v>340</v>
      </c>
      <c r="KQE56" s="181" t="s">
        <v>340</v>
      </c>
      <c r="KQF56" s="181" t="s">
        <v>340</v>
      </c>
      <c r="KQG56" s="181" t="s">
        <v>340</v>
      </c>
      <c r="KQH56" s="181" t="s">
        <v>340</v>
      </c>
      <c r="KQI56" s="181" t="s">
        <v>340</v>
      </c>
      <c r="KQJ56" s="181" t="s">
        <v>340</v>
      </c>
      <c r="KQK56" s="181" t="s">
        <v>340</v>
      </c>
      <c r="KQL56" s="181" t="s">
        <v>340</v>
      </c>
      <c r="KQM56" s="181" t="s">
        <v>340</v>
      </c>
      <c r="KQN56" s="181" t="s">
        <v>340</v>
      </c>
      <c r="KQO56" s="181" t="s">
        <v>340</v>
      </c>
      <c r="KQP56" s="181" t="s">
        <v>340</v>
      </c>
      <c r="KQQ56" s="181" t="s">
        <v>340</v>
      </c>
      <c r="KQR56" s="181" t="s">
        <v>340</v>
      </c>
      <c r="KQS56" s="181" t="s">
        <v>340</v>
      </c>
      <c r="KQT56" s="181" t="s">
        <v>340</v>
      </c>
      <c r="KQU56" s="181" t="s">
        <v>340</v>
      </c>
      <c r="KQV56" s="181" t="s">
        <v>340</v>
      </c>
      <c r="KQW56" s="181" t="s">
        <v>340</v>
      </c>
      <c r="KQX56" s="181" t="s">
        <v>340</v>
      </c>
      <c r="KQY56" s="181" t="s">
        <v>340</v>
      </c>
      <c r="KQZ56" s="181" t="s">
        <v>340</v>
      </c>
      <c r="KRA56" s="181" t="s">
        <v>340</v>
      </c>
      <c r="KRB56" s="181" t="s">
        <v>340</v>
      </c>
      <c r="KRC56" s="181" t="s">
        <v>340</v>
      </c>
      <c r="KRD56" s="181" t="s">
        <v>340</v>
      </c>
      <c r="KRE56" s="181" t="s">
        <v>340</v>
      </c>
      <c r="KRF56" s="181" t="s">
        <v>340</v>
      </c>
      <c r="KRG56" s="181" t="s">
        <v>340</v>
      </c>
      <c r="KRH56" s="181" t="s">
        <v>340</v>
      </c>
      <c r="KRI56" s="181" t="s">
        <v>340</v>
      </c>
      <c r="KRJ56" s="181" t="s">
        <v>340</v>
      </c>
      <c r="KRK56" s="181" t="s">
        <v>340</v>
      </c>
      <c r="KRL56" s="181" t="s">
        <v>340</v>
      </c>
      <c r="KRM56" s="181" t="s">
        <v>340</v>
      </c>
      <c r="KRN56" s="181" t="s">
        <v>340</v>
      </c>
      <c r="KRO56" s="181" t="s">
        <v>340</v>
      </c>
      <c r="KRP56" s="181" t="s">
        <v>340</v>
      </c>
      <c r="KRQ56" s="181" t="s">
        <v>340</v>
      </c>
      <c r="KRR56" s="181" t="s">
        <v>340</v>
      </c>
      <c r="KRS56" s="181" t="s">
        <v>340</v>
      </c>
      <c r="KRT56" s="181" t="s">
        <v>340</v>
      </c>
      <c r="KRU56" s="181" t="s">
        <v>340</v>
      </c>
      <c r="KRV56" s="181" t="s">
        <v>340</v>
      </c>
      <c r="KRW56" s="181" t="s">
        <v>340</v>
      </c>
      <c r="KRX56" s="181" t="s">
        <v>340</v>
      </c>
      <c r="KRY56" s="181" t="s">
        <v>340</v>
      </c>
      <c r="KRZ56" s="181" t="s">
        <v>340</v>
      </c>
      <c r="KSA56" s="181" t="s">
        <v>340</v>
      </c>
      <c r="KSB56" s="181" t="s">
        <v>340</v>
      </c>
      <c r="KSC56" s="181" t="s">
        <v>340</v>
      </c>
      <c r="KSD56" s="181" t="s">
        <v>340</v>
      </c>
      <c r="KSE56" s="181" t="s">
        <v>340</v>
      </c>
      <c r="KSF56" s="181" t="s">
        <v>340</v>
      </c>
      <c r="KSG56" s="181" t="s">
        <v>340</v>
      </c>
      <c r="KSH56" s="181" t="s">
        <v>340</v>
      </c>
      <c r="KSI56" s="181" t="s">
        <v>340</v>
      </c>
      <c r="KSJ56" s="181" t="s">
        <v>340</v>
      </c>
      <c r="KSK56" s="181" t="s">
        <v>340</v>
      </c>
      <c r="KSL56" s="181" t="s">
        <v>340</v>
      </c>
      <c r="KSM56" s="181" t="s">
        <v>340</v>
      </c>
      <c r="KSN56" s="181" t="s">
        <v>340</v>
      </c>
      <c r="KSO56" s="181" t="s">
        <v>340</v>
      </c>
      <c r="KSP56" s="181" t="s">
        <v>340</v>
      </c>
      <c r="KSQ56" s="181" t="s">
        <v>340</v>
      </c>
      <c r="KSR56" s="181" t="s">
        <v>340</v>
      </c>
      <c r="KSS56" s="181" t="s">
        <v>340</v>
      </c>
      <c r="KST56" s="181" t="s">
        <v>340</v>
      </c>
      <c r="KSU56" s="181" t="s">
        <v>340</v>
      </c>
      <c r="KSV56" s="181" t="s">
        <v>340</v>
      </c>
      <c r="KSW56" s="181" t="s">
        <v>340</v>
      </c>
      <c r="KSX56" s="181" t="s">
        <v>340</v>
      </c>
      <c r="KSY56" s="181" t="s">
        <v>340</v>
      </c>
      <c r="KSZ56" s="181" t="s">
        <v>340</v>
      </c>
      <c r="KTA56" s="181" t="s">
        <v>340</v>
      </c>
      <c r="KTB56" s="181" t="s">
        <v>340</v>
      </c>
      <c r="KTC56" s="181" t="s">
        <v>340</v>
      </c>
      <c r="KTD56" s="181" t="s">
        <v>340</v>
      </c>
      <c r="KTE56" s="181" t="s">
        <v>340</v>
      </c>
      <c r="KTF56" s="181" t="s">
        <v>340</v>
      </c>
      <c r="KTG56" s="181" t="s">
        <v>340</v>
      </c>
      <c r="KTH56" s="181" t="s">
        <v>340</v>
      </c>
      <c r="KTI56" s="181" t="s">
        <v>340</v>
      </c>
      <c r="KTJ56" s="181" t="s">
        <v>340</v>
      </c>
      <c r="KTK56" s="181" t="s">
        <v>340</v>
      </c>
      <c r="KTL56" s="181" t="s">
        <v>340</v>
      </c>
      <c r="KTM56" s="181" t="s">
        <v>340</v>
      </c>
      <c r="KTN56" s="181" t="s">
        <v>340</v>
      </c>
      <c r="KTO56" s="181" t="s">
        <v>340</v>
      </c>
      <c r="KTP56" s="181" t="s">
        <v>340</v>
      </c>
      <c r="KTQ56" s="181" t="s">
        <v>340</v>
      </c>
      <c r="KTR56" s="181" t="s">
        <v>340</v>
      </c>
      <c r="KTS56" s="181" t="s">
        <v>340</v>
      </c>
      <c r="KTT56" s="181" t="s">
        <v>340</v>
      </c>
      <c r="KTU56" s="181" t="s">
        <v>340</v>
      </c>
      <c r="KTV56" s="181" t="s">
        <v>340</v>
      </c>
      <c r="KTW56" s="181" t="s">
        <v>340</v>
      </c>
      <c r="KTX56" s="181" t="s">
        <v>340</v>
      </c>
      <c r="KTY56" s="181" t="s">
        <v>340</v>
      </c>
      <c r="KTZ56" s="181" t="s">
        <v>340</v>
      </c>
      <c r="KUA56" s="181" t="s">
        <v>340</v>
      </c>
      <c r="KUB56" s="181" t="s">
        <v>340</v>
      </c>
      <c r="KUC56" s="181" t="s">
        <v>340</v>
      </c>
      <c r="KUD56" s="181" t="s">
        <v>340</v>
      </c>
      <c r="KUE56" s="181" t="s">
        <v>340</v>
      </c>
      <c r="KUF56" s="181" t="s">
        <v>340</v>
      </c>
      <c r="KUG56" s="181" t="s">
        <v>340</v>
      </c>
      <c r="KUH56" s="181" t="s">
        <v>340</v>
      </c>
      <c r="KUI56" s="181" t="s">
        <v>340</v>
      </c>
      <c r="KUJ56" s="181" t="s">
        <v>340</v>
      </c>
      <c r="KUK56" s="181" t="s">
        <v>340</v>
      </c>
      <c r="KUL56" s="181" t="s">
        <v>340</v>
      </c>
      <c r="KUM56" s="181" t="s">
        <v>340</v>
      </c>
      <c r="KUN56" s="181" t="s">
        <v>340</v>
      </c>
      <c r="KUO56" s="181" t="s">
        <v>340</v>
      </c>
      <c r="KUP56" s="181" t="s">
        <v>340</v>
      </c>
      <c r="KUQ56" s="181" t="s">
        <v>340</v>
      </c>
      <c r="KUR56" s="181" t="s">
        <v>340</v>
      </c>
      <c r="KUS56" s="181" t="s">
        <v>340</v>
      </c>
      <c r="KUT56" s="181" t="s">
        <v>340</v>
      </c>
      <c r="KUU56" s="181" t="s">
        <v>340</v>
      </c>
      <c r="KUV56" s="181" t="s">
        <v>340</v>
      </c>
      <c r="KUW56" s="181" t="s">
        <v>340</v>
      </c>
      <c r="KUX56" s="181" t="s">
        <v>340</v>
      </c>
      <c r="KUY56" s="181" t="s">
        <v>340</v>
      </c>
      <c r="KUZ56" s="181" t="s">
        <v>340</v>
      </c>
      <c r="KVA56" s="181" t="s">
        <v>340</v>
      </c>
      <c r="KVB56" s="181" t="s">
        <v>340</v>
      </c>
      <c r="KVC56" s="181" t="s">
        <v>340</v>
      </c>
      <c r="KVD56" s="181" t="s">
        <v>340</v>
      </c>
      <c r="KVE56" s="181" t="s">
        <v>340</v>
      </c>
      <c r="KVF56" s="181" t="s">
        <v>340</v>
      </c>
      <c r="KVG56" s="181" t="s">
        <v>340</v>
      </c>
      <c r="KVH56" s="181" t="s">
        <v>340</v>
      </c>
      <c r="KVI56" s="181" t="s">
        <v>340</v>
      </c>
      <c r="KVJ56" s="181" t="s">
        <v>340</v>
      </c>
      <c r="KVK56" s="181" t="s">
        <v>340</v>
      </c>
      <c r="KVL56" s="181" t="s">
        <v>340</v>
      </c>
      <c r="KVM56" s="181" t="s">
        <v>340</v>
      </c>
      <c r="KVN56" s="181" t="s">
        <v>340</v>
      </c>
      <c r="KVO56" s="181" t="s">
        <v>340</v>
      </c>
      <c r="KVP56" s="181" t="s">
        <v>340</v>
      </c>
      <c r="KVQ56" s="181" t="s">
        <v>340</v>
      </c>
      <c r="KVR56" s="181" t="s">
        <v>340</v>
      </c>
      <c r="KVS56" s="181" t="s">
        <v>340</v>
      </c>
      <c r="KVT56" s="181" t="s">
        <v>340</v>
      </c>
      <c r="KVU56" s="181" t="s">
        <v>340</v>
      </c>
      <c r="KVV56" s="181" t="s">
        <v>340</v>
      </c>
      <c r="KVW56" s="181" t="s">
        <v>340</v>
      </c>
      <c r="KVX56" s="181" t="s">
        <v>340</v>
      </c>
      <c r="KVY56" s="181" t="s">
        <v>340</v>
      </c>
      <c r="KVZ56" s="181" t="s">
        <v>340</v>
      </c>
      <c r="KWA56" s="181" t="s">
        <v>340</v>
      </c>
      <c r="KWB56" s="181" t="s">
        <v>340</v>
      </c>
      <c r="KWC56" s="181" t="s">
        <v>340</v>
      </c>
      <c r="KWD56" s="181" t="s">
        <v>340</v>
      </c>
      <c r="KWE56" s="181" t="s">
        <v>340</v>
      </c>
      <c r="KWF56" s="181" t="s">
        <v>340</v>
      </c>
      <c r="KWG56" s="181" t="s">
        <v>340</v>
      </c>
      <c r="KWH56" s="181" t="s">
        <v>340</v>
      </c>
      <c r="KWI56" s="181" t="s">
        <v>340</v>
      </c>
      <c r="KWJ56" s="181" t="s">
        <v>340</v>
      </c>
      <c r="KWK56" s="181" t="s">
        <v>340</v>
      </c>
      <c r="KWL56" s="181" t="s">
        <v>340</v>
      </c>
      <c r="KWM56" s="181" t="s">
        <v>340</v>
      </c>
      <c r="KWN56" s="181" t="s">
        <v>340</v>
      </c>
      <c r="KWO56" s="181" t="s">
        <v>340</v>
      </c>
      <c r="KWP56" s="181" t="s">
        <v>340</v>
      </c>
      <c r="KWQ56" s="181" t="s">
        <v>340</v>
      </c>
      <c r="KWR56" s="181" t="s">
        <v>340</v>
      </c>
      <c r="KWS56" s="181" t="s">
        <v>340</v>
      </c>
      <c r="KWT56" s="181" t="s">
        <v>340</v>
      </c>
      <c r="KWU56" s="181" t="s">
        <v>340</v>
      </c>
      <c r="KWV56" s="181" t="s">
        <v>340</v>
      </c>
      <c r="KWW56" s="181" t="s">
        <v>340</v>
      </c>
      <c r="KWX56" s="181" t="s">
        <v>340</v>
      </c>
      <c r="KWY56" s="181" t="s">
        <v>340</v>
      </c>
      <c r="KWZ56" s="181" t="s">
        <v>340</v>
      </c>
      <c r="KXA56" s="181" t="s">
        <v>340</v>
      </c>
      <c r="KXB56" s="181" t="s">
        <v>340</v>
      </c>
      <c r="KXC56" s="181" t="s">
        <v>340</v>
      </c>
      <c r="KXD56" s="181" t="s">
        <v>340</v>
      </c>
      <c r="KXE56" s="181" t="s">
        <v>340</v>
      </c>
      <c r="KXF56" s="181" t="s">
        <v>340</v>
      </c>
      <c r="KXG56" s="181" t="s">
        <v>340</v>
      </c>
      <c r="KXH56" s="181" t="s">
        <v>340</v>
      </c>
      <c r="KXI56" s="181" t="s">
        <v>340</v>
      </c>
      <c r="KXJ56" s="181" t="s">
        <v>340</v>
      </c>
      <c r="KXK56" s="181" t="s">
        <v>340</v>
      </c>
      <c r="KXL56" s="181" t="s">
        <v>340</v>
      </c>
      <c r="KXM56" s="181" t="s">
        <v>340</v>
      </c>
      <c r="KXN56" s="181" t="s">
        <v>340</v>
      </c>
      <c r="KXO56" s="181" t="s">
        <v>340</v>
      </c>
      <c r="KXP56" s="181" t="s">
        <v>340</v>
      </c>
      <c r="KXQ56" s="181" t="s">
        <v>340</v>
      </c>
      <c r="KXR56" s="181" t="s">
        <v>340</v>
      </c>
      <c r="KXS56" s="181" t="s">
        <v>340</v>
      </c>
      <c r="KXT56" s="181" t="s">
        <v>340</v>
      </c>
      <c r="KXU56" s="181" t="s">
        <v>340</v>
      </c>
      <c r="KXV56" s="181" t="s">
        <v>340</v>
      </c>
      <c r="KXW56" s="181" t="s">
        <v>340</v>
      </c>
      <c r="KXX56" s="181" t="s">
        <v>340</v>
      </c>
      <c r="KXY56" s="181" t="s">
        <v>340</v>
      </c>
      <c r="KXZ56" s="181" t="s">
        <v>340</v>
      </c>
      <c r="KYA56" s="181" t="s">
        <v>340</v>
      </c>
      <c r="KYB56" s="181" t="s">
        <v>340</v>
      </c>
      <c r="KYC56" s="181" t="s">
        <v>340</v>
      </c>
      <c r="KYD56" s="181" t="s">
        <v>340</v>
      </c>
      <c r="KYE56" s="181" t="s">
        <v>340</v>
      </c>
      <c r="KYF56" s="181" t="s">
        <v>340</v>
      </c>
      <c r="KYG56" s="181" t="s">
        <v>340</v>
      </c>
      <c r="KYH56" s="181" t="s">
        <v>340</v>
      </c>
      <c r="KYI56" s="181" t="s">
        <v>340</v>
      </c>
      <c r="KYJ56" s="181" t="s">
        <v>340</v>
      </c>
      <c r="KYK56" s="181" t="s">
        <v>340</v>
      </c>
      <c r="KYL56" s="181" t="s">
        <v>340</v>
      </c>
      <c r="KYM56" s="181" t="s">
        <v>340</v>
      </c>
      <c r="KYN56" s="181" t="s">
        <v>340</v>
      </c>
      <c r="KYO56" s="181" t="s">
        <v>340</v>
      </c>
      <c r="KYP56" s="181" t="s">
        <v>340</v>
      </c>
      <c r="KYQ56" s="181" t="s">
        <v>340</v>
      </c>
      <c r="KYR56" s="181" t="s">
        <v>340</v>
      </c>
      <c r="KYS56" s="181" t="s">
        <v>340</v>
      </c>
      <c r="KYT56" s="181" t="s">
        <v>340</v>
      </c>
      <c r="KYU56" s="181" t="s">
        <v>340</v>
      </c>
      <c r="KYV56" s="181" t="s">
        <v>340</v>
      </c>
      <c r="KYW56" s="181" t="s">
        <v>340</v>
      </c>
      <c r="KYX56" s="181" t="s">
        <v>340</v>
      </c>
      <c r="KYY56" s="181" t="s">
        <v>340</v>
      </c>
      <c r="KYZ56" s="181" t="s">
        <v>340</v>
      </c>
      <c r="KZA56" s="181" t="s">
        <v>340</v>
      </c>
      <c r="KZB56" s="181" t="s">
        <v>340</v>
      </c>
      <c r="KZC56" s="181" t="s">
        <v>340</v>
      </c>
      <c r="KZD56" s="181" t="s">
        <v>340</v>
      </c>
      <c r="KZE56" s="181" t="s">
        <v>340</v>
      </c>
      <c r="KZF56" s="181" t="s">
        <v>340</v>
      </c>
      <c r="KZG56" s="181" t="s">
        <v>340</v>
      </c>
      <c r="KZH56" s="181" t="s">
        <v>340</v>
      </c>
      <c r="KZI56" s="181" t="s">
        <v>340</v>
      </c>
      <c r="KZJ56" s="181" t="s">
        <v>340</v>
      </c>
      <c r="KZK56" s="181" t="s">
        <v>340</v>
      </c>
      <c r="KZL56" s="181" t="s">
        <v>340</v>
      </c>
      <c r="KZM56" s="181" t="s">
        <v>340</v>
      </c>
      <c r="KZN56" s="181" t="s">
        <v>340</v>
      </c>
      <c r="KZO56" s="181" t="s">
        <v>340</v>
      </c>
      <c r="KZP56" s="181" t="s">
        <v>340</v>
      </c>
      <c r="KZQ56" s="181" t="s">
        <v>340</v>
      </c>
      <c r="KZR56" s="181" t="s">
        <v>340</v>
      </c>
      <c r="KZS56" s="181" t="s">
        <v>340</v>
      </c>
      <c r="KZT56" s="181" t="s">
        <v>340</v>
      </c>
      <c r="KZU56" s="181" t="s">
        <v>340</v>
      </c>
      <c r="KZV56" s="181" t="s">
        <v>340</v>
      </c>
      <c r="KZW56" s="181" t="s">
        <v>340</v>
      </c>
      <c r="KZX56" s="181" t="s">
        <v>340</v>
      </c>
      <c r="KZY56" s="181" t="s">
        <v>340</v>
      </c>
      <c r="KZZ56" s="181" t="s">
        <v>340</v>
      </c>
      <c r="LAA56" s="181" t="s">
        <v>340</v>
      </c>
      <c r="LAB56" s="181" t="s">
        <v>340</v>
      </c>
      <c r="LAC56" s="181" t="s">
        <v>340</v>
      </c>
      <c r="LAD56" s="181" t="s">
        <v>340</v>
      </c>
      <c r="LAE56" s="181" t="s">
        <v>340</v>
      </c>
      <c r="LAF56" s="181" t="s">
        <v>340</v>
      </c>
      <c r="LAG56" s="181" t="s">
        <v>340</v>
      </c>
      <c r="LAH56" s="181" t="s">
        <v>340</v>
      </c>
      <c r="LAI56" s="181" t="s">
        <v>340</v>
      </c>
      <c r="LAJ56" s="181" t="s">
        <v>340</v>
      </c>
      <c r="LAK56" s="181" t="s">
        <v>340</v>
      </c>
      <c r="LAL56" s="181" t="s">
        <v>340</v>
      </c>
      <c r="LAM56" s="181" t="s">
        <v>340</v>
      </c>
      <c r="LAN56" s="181" t="s">
        <v>340</v>
      </c>
      <c r="LAO56" s="181" t="s">
        <v>340</v>
      </c>
      <c r="LAP56" s="181" t="s">
        <v>340</v>
      </c>
      <c r="LAQ56" s="181" t="s">
        <v>340</v>
      </c>
      <c r="LAR56" s="181" t="s">
        <v>340</v>
      </c>
      <c r="LAS56" s="181" t="s">
        <v>340</v>
      </c>
      <c r="LAT56" s="181" t="s">
        <v>340</v>
      </c>
      <c r="LAU56" s="181" t="s">
        <v>340</v>
      </c>
      <c r="LAV56" s="181" t="s">
        <v>340</v>
      </c>
      <c r="LAW56" s="181" t="s">
        <v>340</v>
      </c>
      <c r="LAX56" s="181" t="s">
        <v>340</v>
      </c>
      <c r="LAY56" s="181" t="s">
        <v>340</v>
      </c>
      <c r="LAZ56" s="181" t="s">
        <v>340</v>
      </c>
      <c r="LBA56" s="181" t="s">
        <v>340</v>
      </c>
      <c r="LBB56" s="181" t="s">
        <v>340</v>
      </c>
      <c r="LBC56" s="181" t="s">
        <v>340</v>
      </c>
      <c r="LBD56" s="181" t="s">
        <v>340</v>
      </c>
      <c r="LBE56" s="181" t="s">
        <v>340</v>
      </c>
      <c r="LBF56" s="181" t="s">
        <v>340</v>
      </c>
      <c r="LBG56" s="181" t="s">
        <v>340</v>
      </c>
      <c r="LBH56" s="181" t="s">
        <v>340</v>
      </c>
      <c r="LBI56" s="181" t="s">
        <v>340</v>
      </c>
      <c r="LBJ56" s="181" t="s">
        <v>340</v>
      </c>
      <c r="LBK56" s="181" t="s">
        <v>340</v>
      </c>
      <c r="LBL56" s="181" t="s">
        <v>340</v>
      </c>
      <c r="LBM56" s="181" t="s">
        <v>340</v>
      </c>
      <c r="LBN56" s="181" t="s">
        <v>340</v>
      </c>
      <c r="LBO56" s="181" t="s">
        <v>340</v>
      </c>
      <c r="LBP56" s="181" t="s">
        <v>340</v>
      </c>
      <c r="LBQ56" s="181" t="s">
        <v>340</v>
      </c>
      <c r="LBR56" s="181" t="s">
        <v>340</v>
      </c>
      <c r="LBS56" s="181" t="s">
        <v>340</v>
      </c>
      <c r="LBT56" s="181" t="s">
        <v>340</v>
      </c>
      <c r="LBU56" s="181" t="s">
        <v>340</v>
      </c>
      <c r="LBV56" s="181" t="s">
        <v>340</v>
      </c>
      <c r="LBW56" s="181" t="s">
        <v>340</v>
      </c>
      <c r="LBX56" s="181" t="s">
        <v>340</v>
      </c>
      <c r="LBY56" s="181" t="s">
        <v>340</v>
      </c>
      <c r="LBZ56" s="181" t="s">
        <v>340</v>
      </c>
      <c r="LCA56" s="181" t="s">
        <v>340</v>
      </c>
      <c r="LCB56" s="181" t="s">
        <v>340</v>
      </c>
      <c r="LCC56" s="181" t="s">
        <v>340</v>
      </c>
      <c r="LCD56" s="181" t="s">
        <v>340</v>
      </c>
      <c r="LCE56" s="181" t="s">
        <v>340</v>
      </c>
      <c r="LCF56" s="181" t="s">
        <v>340</v>
      </c>
      <c r="LCG56" s="181" t="s">
        <v>340</v>
      </c>
      <c r="LCH56" s="181" t="s">
        <v>340</v>
      </c>
      <c r="LCI56" s="181" t="s">
        <v>340</v>
      </c>
      <c r="LCJ56" s="181" t="s">
        <v>340</v>
      </c>
      <c r="LCK56" s="181" t="s">
        <v>340</v>
      </c>
      <c r="LCL56" s="181" t="s">
        <v>340</v>
      </c>
      <c r="LCM56" s="181" t="s">
        <v>340</v>
      </c>
      <c r="LCN56" s="181" t="s">
        <v>340</v>
      </c>
      <c r="LCO56" s="181" t="s">
        <v>340</v>
      </c>
      <c r="LCP56" s="181" t="s">
        <v>340</v>
      </c>
      <c r="LCQ56" s="181" t="s">
        <v>340</v>
      </c>
      <c r="LCR56" s="181" t="s">
        <v>340</v>
      </c>
      <c r="LCS56" s="181" t="s">
        <v>340</v>
      </c>
      <c r="LCT56" s="181" t="s">
        <v>340</v>
      </c>
      <c r="LCU56" s="181" t="s">
        <v>340</v>
      </c>
      <c r="LCV56" s="181" t="s">
        <v>340</v>
      </c>
      <c r="LCW56" s="181" t="s">
        <v>340</v>
      </c>
      <c r="LCX56" s="181" t="s">
        <v>340</v>
      </c>
      <c r="LCY56" s="181" t="s">
        <v>340</v>
      </c>
      <c r="LCZ56" s="181" t="s">
        <v>340</v>
      </c>
      <c r="LDA56" s="181" t="s">
        <v>340</v>
      </c>
      <c r="LDB56" s="181" t="s">
        <v>340</v>
      </c>
      <c r="LDC56" s="181" t="s">
        <v>340</v>
      </c>
      <c r="LDD56" s="181" t="s">
        <v>340</v>
      </c>
      <c r="LDE56" s="181" t="s">
        <v>340</v>
      </c>
      <c r="LDF56" s="181" t="s">
        <v>340</v>
      </c>
      <c r="LDG56" s="181" t="s">
        <v>340</v>
      </c>
      <c r="LDH56" s="181" t="s">
        <v>340</v>
      </c>
      <c r="LDI56" s="181" t="s">
        <v>340</v>
      </c>
      <c r="LDJ56" s="181" t="s">
        <v>340</v>
      </c>
      <c r="LDK56" s="181" t="s">
        <v>340</v>
      </c>
      <c r="LDL56" s="181" t="s">
        <v>340</v>
      </c>
      <c r="LDM56" s="181" t="s">
        <v>340</v>
      </c>
      <c r="LDN56" s="181" t="s">
        <v>340</v>
      </c>
      <c r="LDO56" s="181" t="s">
        <v>340</v>
      </c>
      <c r="LDP56" s="181" t="s">
        <v>340</v>
      </c>
      <c r="LDQ56" s="181" t="s">
        <v>340</v>
      </c>
      <c r="LDR56" s="181" t="s">
        <v>340</v>
      </c>
      <c r="LDS56" s="181" t="s">
        <v>340</v>
      </c>
      <c r="LDT56" s="181" t="s">
        <v>340</v>
      </c>
      <c r="LDU56" s="181" t="s">
        <v>340</v>
      </c>
      <c r="LDV56" s="181" t="s">
        <v>340</v>
      </c>
      <c r="LDW56" s="181" t="s">
        <v>340</v>
      </c>
      <c r="LDX56" s="181" t="s">
        <v>340</v>
      </c>
      <c r="LDY56" s="181" t="s">
        <v>340</v>
      </c>
      <c r="LDZ56" s="181" t="s">
        <v>340</v>
      </c>
      <c r="LEA56" s="181" t="s">
        <v>340</v>
      </c>
      <c r="LEB56" s="181" t="s">
        <v>340</v>
      </c>
      <c r="LEC56" s="181" t="s">
        <v>340</v>
      </c>
      <c r="LED56" s="181" t="s">
        <v>340</v>
      </c>
      <c r="LEE56" s="181" t="s">
        <v>340</v>
      </c>
      <c r="LEF56" s="181" t="s">
        <v>340</v>
      </c>
      <c r="LEG56" s="181" t="s">
        <v>340</v>
      </c>
      <c r="LEH56" s="181" t="s">
        <v>340</v>
      </c>
      <c r="LEI56" s="181" t="s">
        <v>340</v>
      </c>
      <c r="LEJ56" s="181" t="s">
        <v>340</v>
      </c>
      <c r="LEK56" s="181" t="s">
        <v>340</v>
      </c>
      <c r="LEL56" s="181" t="s">
        <v>340</v>
      </c>
      <c r="LEM56" s="181" t="s">
        <v>340</v>
      </c>
      <c r="LEN56" s="181" t="s">
        <v>340</v>
      </c>
      <c r="LEO56" s="181" t="s">
        <v>340</v>
      </c>
      <c r="LEP56" s="181" t="s">
        <v>340</v>
      </c>
      <c r="LEQ56" s="181" t="s">
        <v>340</v>
      </c>
      <c r="LER56" s="181" t="s">
        <v>340</v>
      </c>
      <c r="LES56" s="181" t="s">
        <v>340</v>
      </c>
      <c r="LET56" s="181" t="s">
        <v>340</v>
      </c>
      <c r="LEU56" s="181" t="s">
        <v>340</v>
      </c>
      <c r="LEV56" s="181" t="s">
        <v>340</v>
      </c>
      <c r="LEW56" s="181" t="s">
        <v>340</v>
      </c>
      <c r="LEX56" s="181" t="s">
        <v>340</v>
      </c>
      <c r="LEY56" s="181" t="s">
        <v>340</v>
      </c>
      <c r="LEZ56" s="181" t="s">
        <v>340</v>
      </c>
      <c r="LFA56" s="181" t="s">
        <v>340</v>
      </c>
      <c r="LFB56" s="181" t="s">
        <v>340</v>
      </c>
      <c r="LFC56" s="181" t="s">
        <v>340</v>
      </c>
      <c r="LFD56" s="181" t="s">
        <v>340</v>
      </c>
      <c r="LFE56" s="181" t="s">
        <v>340</v>
      </c>
      <c r="LFF56" s="181" t="s">
        <v>340</v>
      </c>
      <c r="LFG56" s="181" t="s">
        <v>340</v>
      </c>
      <c r="LFH56" s="181" t="s">
        <v>340</v>
      </c>
      <c r="LFI56" s="181" t="s">
        <v>340</v>
      </c>
      <c r="LFJ56" s="181" t="s">
        <v>340</v>
      </c>
      <c r="LFK56" s="181" t="s">
        <v>340</v>
      </c>
      <c r="LFL56" s="181" t="s">
        <v>340</v>
      </c>
      <c r="LFM56" s="181" t="s">
        <v>340</v>
      </c>
      <c r="LFN56" s="181" t="s">
        <v>340</v>
      </c>
      <c r="LFO56" s="181" t="s">
        <v>340</v>
      </c>
      <c r="LFP56" s="181" t="s">
        <v>340</v>
      </c>
      <c r="LFQ56" s="181" t="s">
        <v>340</v>
      </c>
      <c r="LFR56" s="181" t="s">
        <v>340</v>
      </c>
      <c r="LFS56" s="181" t="s">
        <v>340</v>
      </c>
      <c r="LFT56" s="181" t="s">
        <v>340</v>
      </c>
      <c r="LFU56" s="181" t="s">
        <v>340</v>
      </c>
      <c r="LFV56" s="181" t="s">
        <v>340</v>
      </c>
      <c r="LFW56" s="181" t="s">
        <v>340</v>
      </c>
      <c r="LFX56" s="181" t="s">
        <v>340</v>
      </c>
      <c r="LFY56" s="181" t="s">
        <v>340</v>
      </c>
      <c r="LFZ56" s="181" t="s">
        <v>340</v>
      </c>
      <c r="LGA56" s="181" t="s">
        <v>340</v>
      </c>
      <c r="LGB56" s="181" t="s">
        <v>340</v>
      </c>
      <c r="LGC56" s="181" t="s">
        <v>340</v>
      </c>
      <c r="LGD56" s="181" t="s">
        <v>340</v>
      </c>
      <c r="LGE56" s="181" t="s">
        <v>340</v>
      </c>
      <c r="LGF56" s="181" t="s">
        <v>340</v>
      </c>
      <c r="LGG56" s="181" t="s">
        <v>340</v>
      </c>
      <c r="LGH56" s="181" t="s">
        <v>340</v>
      </c>
      <c r="LGI56" s="181" t="s">
        <v>340</v>
      </c>
      <c r="LGJ56" s="181" t="s">
        <v>340</v>
      </c>
      <c r="LGK56" s="181" t="s">
        <v>340</v>
      </c>
      <c r="LGL56" s="181" t="s">
        <v>340</v>
      </c>
      <c r="LGM56" s="181" t="s">
        <v>340</v>
      </c>
      <c r="LGN56" s="181" t="s">
        <v>340</v>
      </c>
      <c r="LGO56" s="181" t="s">
        <v>340</v>
      </c>
      <c r="LGP56" s="181" t="s">
        <v>340</v>
      </c>
      <c r="LGQ56" s="181" t="s">
        <v>340</v>
      </c>
      <c r="LGR56" s="181" t="s">
        <v>340</v>
      </c>
      <c r="LGS56" s="181" t="s">
        <v>340</v>
      </c>
      <c r="LGT56" s="181" t="s">
        <v>340</v>
      </c>
      <c r="LGU56" s="181" t="s">
        <v>340</v>
      </c>
      <c r="LGV56" s="181" t="s">
        <v>340</v>
      </c>
      <c r="LGW56" s="181" t="s">
        <v>340</v>
      </c>
      <c r="LGX56" s="181" t="s">
        <v>340</v>
      </c>
      <c r="LGY56" s="181" t="s">
        <v>340</v>
      </c>
      <c r="LGZ56" s="181" t="s">
        <v>340</v>
      </c>
      <c r="LHA56" s="181" t="s">
        <v>340</v>
      </c>
      <c r="LHB56" s="181" t="s">
        <v>340</v>
      </c>
      <c r="LHC56" s="181" t="s">
        <v>340</v>
      </c>
      <c r="LHD56" s="181" t="s">
        <v>340</v>
      </c>
      <c r="LHE56" s="181" t="s">
        <v>340</v>
      </c>
      <c r="LHF56" s="181" t="s">
        <v>340</v>
      </c>
      <c r="LHG56" s="181" t="s">
        <v>340</v>
      </c>
      <c r="LHH56" s="181" t="s">
        <v>340</v>
      </c>
      <c r="LHI56" s="181" t="s">
        <v>340</v>
      </c>
      <c r="LHJ56" s="181" t="s">
        <v>340</v>
      </c>
      <c r="LHK56" s="181" t="s">
        <v>340</v>
      </c>
      <c r="LHL56" s="181" t="s">
        <v>340</v>
      </c>
      <c r="LHM56" s="181" t="s">
        <v>340</v>
      </c>
      <c r="LHN56" s="181" t="s">
        <v>340</v>
      </c>
      <c r="LHO56" s="181" t="s">
        <v>340</v>
      </c>
      <c r="LHP56" s="181" t="s">
        <v>340</v>
      </c>
      <c r="LHQ56" s="181" t="s">
        <v>340</v>
      </c>
      <c r="LHR56" s="181" t="s">
        <v>340</v>
      </c>
      <c r="LHS56" s="181" t="s">
        <v>340</v>
      </c>
      <c r="LHT56" s="181" t="s">
        <v>340</v>
      </c>
      <c r="LHU56" s="181" t="s">
        <v>340</v>
      </c>
      <c r="LHV56" s="181" t="s">
        <v>340</v>
      </c>
      <c r="LHW56" s="181" t="s">
        <v>340</v>
      </c>
      <c r="LHX56" s="181" t="s">
        <v>340</v>
      </c>
      <c r="LHY56" s="181" t="s">
        <v>340</v>
      </c>
      <c r="LHZ56" s="181" t="s">
        <v>340</v>
      </c>
      <c r="LIA56" s="181" t="s">
        <v>340</v>
      </c>
      <c r="LIB56" s="181" t="s">
        <v>340</v>
      </c>
      <c r="LIC56" s="181" t="s">
        <v>340</v>
      </c>
      <c r="LID56" s="181" t="s">
        <v>340</v>
      </c>
      <c r="LIE56" s="181" t="s">
        <v>340</v>
      </c>
      <c r="LIF56" s="181" t="s">
        <v>340</v>
      </c>
      <c r="LIG56" s="181" t="s">
        <v>340</v>
      </c>
      <c r="LIH56" s="181" t="s">
        <v>340</v>
      </c>
      <c r="LII56" s="181" t="s">
        <v>340</v>
      </c>
      <c r="LIJ56" s="181" t="s">
        <v>340</v>
      </c>
      <c r="LIK56" s="181" t="s">
        <v>340</v>
      </c>
      <c r="LIL56" s="181" t="s">
        <v>340</v>
      </c>
      <c r="LIM56" s="181" t="s">
        <v>340</v>
      </c>
      <c r="LIN56" s="181" t="s">
        <v>340</v>
      </c>
      <c r="LIO56" s="181" t="s">
        <v>340</v>
      </c>
      <c r="LIP56" s="181" t="s">
        <v>340</v>
      </c>
      <c r="LIQ56" s="181" t="s">
        <v>340</v>
      </c>
      <c r="LIR56" s="181" t="s">
        <v>340</v>
      </c>
      <c r="LIS56" s="181" t="s">
        <v>340</v>
      </c>
      <c r="LIT56" s="181" t="s">
        <v>340</v>
      </c>
      <c r="LIU56" s="181" t="s">
        <v>340</v>
      </c>
      <c r="LIV56" s="181" t="s">
        <v>340</v>
      </c>
      <c r="LIW56" s="181" t="s">
        <v>340</v>
      </c>
      <c r="LIX56" s="181" t="s">
        <v>340</v>
      </c>
      <c r="LIY56" s="181" t="s">
        <v>340</v>
      </c>
      <c r="LIZ56" s="181" t="s">
        <v>340</v>
      </c>
      <c r="LJA56" s="181" t="s">
        <v>340</v>
      </c>
      <c r="LJB56" s="181" t="s">
        <v>340</v>
      </c>
      <c r="LJC56" s="181" t="s">
        <v>340</v>
      </c>
      <c r="LJD56" s="181" t="s">
        <v>340</v>
      </c>
      <c r="LJE56" s="181" t="s">
        <v>340</v>
      </c>
      <c r="LJF56" s="181" t="s">
        <v>340</v>
      </c>
      <c r="LJG56" s="181" t="s">
        <v>340</v>
      </c>
      <c r="LJH56" s="181" t="s">
        <v>340</v>
      </c>
      <c r="LJI56" s="181" t="s">
        <v>340</v>
      </c>
      <c r="LJJ56" s="181" t="s">
        <v>340</v>
      </c>
      <c r="LJK56" s="181" t="s">
        <v>340</v>
      </c>
      <c r="LJL56" s="181" t="s">
        <v>340</v>
      </c>
      <c r="LJM56" s="181" t="s">
        <v>340</v>
      </c>
      <c r="LJN56" s="181" t="s">
        <v>340</v>
      </c>
      <c r="LJO56" s="181" t="s">
        <v>340</v>
      </c>
      <c r="LJP56" s="181" t="s">
        <v>340</v>
      </c>
      <c r="LJQ56" s="181" t="s">
        <v>340</v>
      </c>
      <c r="LJR56" s="181" t="s">
        <v>340</v>
      </c>
      <c r="LJS56" s="181" t="s">
        <v>340</v>
      </c>
      <c r="LJT56" s="181" t="s">
        <v>340</v>
      </c>
      <c r="LJU56" s="181" t="s">
        <v>340</v>
      </c>
      <c r="LJV56" s="181" t="s">
        <v>340</v>
      </c>
      <c r="LJW56" s="181" t="s">
        <v>340</v>
      </c>
      <c r="LJX56" s="181" t="s">
        <v>340</v>
      </c>
      <c r="LJY56" s="181" t="s">
        <v>340</v>
      </c>
      <c r="LJZ56" s="181" t="s">
        <v>340</v>
      </c>
      <c r="LKA56" s="181" t="s">
        <v>340</v>
      </c>
      <c r="LKB56" s="181" t="s">
        <v>340</v>
      </c>
      <c r="LKC56" s="181" t="s">
        <v>340</v>
      </c>
      <c r="LKD56" s="181" t="s">
        <v>340</v>
      </c>
      <c r="LKE56" s="181" t="s">
        <v>340</v>
      </c>
      <c r="LKF56" s="181" t="s">
        <v>340</v>
      </c>
      <c r="LKG56" s="181" t="s">
        <v>340</v>
      </c>
      <c r="LKH56" s="181" t="s">
        <v>340</v>
      </c>
      <c r="LKI56" s="181" t="s">
        <v>340</v>
      </c>
      <c r="LKJ56" s="181" t="s">
        <v>340</v>
      </c>
      <c r="LKK56" s="181" t="s">
        <v>340</v>
      </c>
      <c r="LKL56" s="181" t="s">
        <v>340</v>
      </c>
      <c r="LKM56" s="181" t="s">
        <v>340</v>
      </c>
      <c r="LKN56" s="181" t="s">
        <v>340</v>
      </c>
      <c r="LKO56" s="181" t="s">
        <v>340</v>
      </c>
      <c r="LKP56" s="181" t="s">
        <v>340</v>
      </c>
      <c r="LKQ56" s="181" t="s">
        <v>340</v>
      </c>
      <c r="LKR56" s="181" t="s">
        <v>340</v>
      </c>
      <c r="LKS56" s="181" t="s">
        <v>340</v>
      </c>
      <c r="LKT56" s="181" t="s">
        <v>340</v>
      </c>
      <c r="LKU56" s="181" t="s">
        <v>340</v>
      </c>
      <c r="LKV56" s="181" t="s">
        <v>340</v>
      </c>
      <c r="LKW56" s="181" t="s">
        <v>340</v>
      </c>
      <c r="LKX56" s="181" t="s">
        <v>340</v>
      </c>
      <c r="LKY56" s="181" t="s">
        <v>340</v>
      </c>
      <c r="LKZ56" s="181" t="s">
        <v>340</v>
      </c>
      <c r="LLA56" s="181" t="s">
        <v>340</v>
      </c>
      <c r="LLB56" s="181" t="s">
        <v>340</v>
      </c>
      <c r="LLC56" s="181" t="s">
        <v>340</v>
      </c>
      <c r="LLD56" s="181" t="s">
        <v>340</v>
      </c>
      <c r="LLE56" s="181" t="s">
        <v>340</v>
      </c>
      <c r="LLF56" s="181" t="s">
        <v>340</v>
      </c>
      <c r="LLG56" s="181" t="s">
        <v>340</v>
      </c>
      <c r="LLH56" s="181" t="s">
        <v>340</v>
      </c>
      <c r="LLI56" s="181" t="s">
        <v>340</v>
      </c>
      <c r="LLJ56" s="181" t="s">
        <v>340</v>
      </c>
      <c r="LLK56" s="181" t="s">
        <v>340</v>
      </c>
      <c r="LLL56" s="181" t="s">
        <v>340</v>
      </c>
      <c r="LLM56" s="181" t="s">
        <v>340</v>
      </c>
      <c r="LLN56" s="181" t="s">
        <v>340</v>
      </c>
      <c r="LLO56" s="181" t="s">
        <v>340</v>
      </c>
      <c r="LLP56" s="181" t="s">
        <v>340</v>
      </c>
      <c r="LLQ56" s="181" t="s">
        <v>340</v>
      </c>
      <c r="LLR56" s="181" t="s">
        <v>340</v>
      </c>
      <c r="LLS56" s="181" t="s">
        <v>340</v>
      </c>
      <c r="LLT56" s="181" t="s">
        <v>340</v>
      </c>
      <c r="LLU56" s="181" t="s">
        <v>340</v>
      </c>
      <c r="LLV56" s="181" t="s">
        <v>340</v>
      </c>
      <c r="LLW56" s="181" t="s">
        <v>340</v>
      </c>
      <c r="LLX56" s="181" t="s">
        <v>340</v>
      </c>
      <c r="LLY56" s="181" t="s">
        <v>340</v>
      </c>
      <c r="LLZ56" s="181" t="s">
        <v>340</v>
      </c>
      <c r="LMA56" s="181" t="s">
        <v>340</v>
      </c>
      <c r="LMB56" s="181" t="s">
        <v>340</v>
      </c>
      <c r="LMC56" s="181" t="s">
        <v>340</v>
      </c>
      <c r="LMD56" s="181" t="s">
        <v>340</v>
      </c>
      <c r="LME56" s="181" t="s">
        <v>340</v>
      </c>
      <c r="LMF56" s="181" t="s">
        <v>340</v>
      </c>
      <c r="LMG56" s="181" t="s">
        <v>340</v>
      </c>
      <c r="LMH56" s="181" t="s">
        <v>340</v>
      </c>
      <c r="LMI56" s="181" t="s">
        <v>340</v>
      </c>
      <c r="LMJ56" s="181" t="s">
        <v>340</v>
      </c>
      <c r="LMK56" s="181" t="s">
        <v>340</v>
      </c>
      <c r="LML56" s="181" t="s">
        <v>340</v>
      </c>
      <c r="LMM56" s="181" t="s">
        <v>340</v>
      </c>
      <c r="LMN56" s="181" t="s">
        <v>340</v>
      </c>
      <c r="LMO56" s="181" t="s">
        <v>340</v>
      </c>
      <c r="LMP56" s="181" t="s">
        <v>340</v>
      </c>
      <c r="LMQ56" s="181" t="s">
        <v>340</v>
      </c>
      <c r="LMR56" s="181" t="s">
        <v>340</v>
      </c>
      <c r="LMS56" s="181" t="s">
        <v>340</v>
      </c>
      <c r="LMT56" s="181" t="s">
        <v>340</v>
      </c>
      <c r="LMU56" s="181" t="s">
        <v>340</v>
      </c>
      <c r="LMV56" s="181" t="s">
        <v>340</v>
      </c>
      <c r="LMW56" s="181" t="s">
        <v>340</v>
      </c>
      <c r="LMX56" s="181" t="s">
        <v>340</v>
      </c>
      <c r="LMY56" s="181" t="s">
        <v>340</v>
      </c>
      <c r="LMZ56" s="181" t="s">
        <v>340</v>
      </c>
      <c r="LNA56" s="181" t="s">
        <v>340</v>
      </c>
      <c r="LNB56" s="181" t="s">
        <v>340</v>
      </c>
      <c r="LNC56" s="181" t="s">
        <v>340</v>
      </c>
      <c r="LND56" s="181" t="s">
        <v>340</v>
      </c>
      <c r="LNE56" s="181" t="s">
        <v>340</v>
      </c>
      <c r="LNF56" s="181" t="s">
        <v>340</v>
      </c>
      <c r="LNG56" s="181" t="s">
        <v>340</v>
      </c>
      <c r="LNH56" s="181" t="s">
        <v>340</v>
      </c>
      <c r="LNI56" s="181" t="s">
        <v>340</v>
      </c>
      <c r="LNJ56" s="181" t="s">
        <v>340</v>
      </c>
      <c r="LNK56" s="181" t="s">
        <v>340</v>
      </c>
      <c r="LNL56" s="181" t="s">
        <v>340</v>
      </c>
      <c r="LNM56" s="181" t="s">
        <v>340</v>
      </c>
      <c r="LNN56" s="181" t="s">
        <v>340</v>
      </c>
      <c r="LNO56" s="181" t="s">
        <v>340</v>
      </c>
      <c r="LNP56" s="181" t="s">
        <v>340</v>
      </c>
      <c r="LNQ56" s="181" t="s">
        <v>340</v>
      </c>
      <c r="LNR56" s="181" t="s">
        <v>340</v>
      </c>
      <c r="LNS56" s="181" t="s">
        <v>340</v>
      </c>
      <c r="LNT56" s="181" t="s">
        <v>340</v>
      </c>
      <c r="LNU56" s="181" t="s">
        <v>340</v>
      </c>
      <c r="LNV56" s="181" t="s">
        <v>340</v>
      </c>
      <c r="LNW56" s="181" t="s">
        <v>340</v>
      </c>
      <c r="LNX56" s="181" t="s">
        <v>340</v>
      </c>
      <c r="LNY56" s="181" t="s">
        <v>340</v>
      </c>
      <c r="LNZ56" s="181" t="s">
        <v>340</v>
      </c>
      <c r="LOA56" s="181" t="s">
        <v>340</v>
      </c>
      <c r="LOB56" s="181" t="s">
        <v>340</v>
      </c>
      <c r="LOC56" s="181" t="s">
        <v>340</v>
      </c>
      <c r="LOD56" s="181" t="s">
        <v>340</v>
      </c>
      <c r="LOE56" s="181" t="s">
        <v>340</v>
      </c>
      <c r="LOF56" s="181" t="s">
        <v>340</v>
      </c>
      <c r="LOG56" s="181" t="s">
        <v>340</v>
      </c>
      <c r="LOH56" s="181" t="s">
        <v>340</v>
      </c>
      <c r="LOI56" s="181" t="s">
        <v>340</v>
      </c>
      <c r="LOJ56" s="181" t="s">
        <v>340</v>
      </c>
      <c r="LOK56" s="181" t="s">
        <v>340</v>
      </c>
      <c r="LOL56" s="181" t="s">
        <v>340</v>
      </c>
      <c r="LOM56" s="181" t="s">
        <v>340</v>
      </c>
      <c r="LON56" s="181" t="s">
        <v>340</v>
      </c>
      <c r="LOO56" s="181" t="s">
        <v>340</v>
      </c>
      <c r="LOP56" s="181" t="s">
        <v>340</v>
      </c>
      <c r="LOQ56" s="181" t="s">
        <v>340</v>
      </c>
      <c r="LOR56" s="181" t="s">
        <v>340</v>
      </c>
      <c r="LOS56" s="181" t="s">
        <v>340</v>
      </c>
      <c r="LOT56" s="181" t="s">
        <v>340</v>
      </c>
      <c r="LOU56" s="181" t="s">
        <v>340</v>
      </c>
      <c r="LOV56" s="181" t="s">
        <v>340</v>
      </c>
      <c r="LOW56" s="181" t="s">
        <v>340</v>
      </c>
      <c r="LOX56" s="181" t="s">
        <v>340</v>
      </c>
      <c r="LOY56" s="181" t="s">
        <v>340</v>
      </c>
      <c r="LOZ56" s="181" t="s">
        <v>340</v>
      </c>
      <c r="LPA56" s="181" t="s">
        <v>340</v>
      </c>
      <c r="LPB56" s="181" t="s">
        <v>340</v>
      </c>
      <c r="LPC56" s="181" t="s">
        <v>340</v>
      </c>
      <c r="LPD56" s="181" t="s">
        <v>340</v>
      </c>
      <c r="LPE56" s="181" t="s">
        <v>340</v>
      </c>
      <c r="LPF56" s="181" t="s">
        <v>340</v>
      </c>
      <c r="LPG56" s="181" t="s">
        <v>340</v>
      </c>
      <c r="LPH56" s="181" t="s">
        <v>340</v>
      </c>
      <c r="LPI56" s="181" t="s">
        <v>340</v>
      </c>
      <c r="LPJ56" s="181" t="s">
        <v>340</v>
      </c>
      <c r="LPK56" s="181" t="s">
        <v>340</v>
      </c>
      <c r="LPL56" s="181" t="s">
        <v>340</v>
      </c>
      <c r="LPM56" s="181" t="s">
        <v>340</v>
      </c>
      <c r="LPN56" s="181" t="s">
        <v>340</v>
      </c>
      <c r="LPO56" s="181" t="s">
        <v>340</v>
      </c>
      <c r="LPP56" s="181" t="s">
        <v>340</v>
      </c>
      <c r="LPQ56" s="181" t="s">
        <v>340</v>
      </c>
      <c r="LPR56" s="181" t="s">
        <v>340</v>
      </c>
      <c r="LPS56" s="181" t="s">
        <v>340</v>
      </c>
      <c r="LPT56" s="181" t="s">
        <v>340</v>
      </c>
      <c r="LPU56" s="181" t="s">
        <v>340</v>
      </c>
      <c r="LPV56" s="181" t="s">
        <v>340</v>
      </c>
      <c r="LPW56" s="181" t="s">
        <v>340</v>
      </c>
      <c r="LPX56" s="181" t="s">
        <v>340</v>
      </c>
      <c r="LPY56" s="181" t="s">
        <v>340</v>
      </c>
      <c r="LPZ56" s="181" t="s">
        <v>340</v>
      </c>
      <c r="LQA56" s="181" t="s">
        <v>340</v>
      </c>
      <c r="LQB56" s="181" t="s">
        <v>340</v>
      </c>
      <c r="LQC56" s="181" t="s">
        <v>340</v>
      </c>
      <c r="LQD56" s="181" t="s">
        <v>340</v>
      </c>
      <c r="LQE56" s="181" t="s">
        <v>340</v>
      </c>
      <c r="LQF56" s="181" t="s">
        <v>340</v>
      </c>
      <c r="LQG56" s="181" t="s">
        <v>340</v>
      </c>
      <c r="LQH56" s="181" t="s">
        <v>340</v>
      </c>
      <c r="LQI56" s="181" t="s">
        <v>340</v>
      </c>
      <c r="LQJ56" s="181" t="s">
        <v>340</v>
      </c>
      <c r="LQK56" s="181" t="s">
        <v>340</v>
      </c>
      <c r="LQL56" s="181" t="s">
        <v>340</v>
      </c>
      <c r="LQM56" s="181" t="s">
        <v>340</v>
      </c>
      <c r="LQN56" s="181" t="s">
        <v>340</v>
      </c>
      <c r="LQO56" s="181" t="s">
        <v>340</v>
      </c>
      <c r="LQP56" s="181" t="s">
        <v>340</v>
      </c>
      <c r="LQQ56" s="181" t="s">
        <v>340</v>
      </c>
      <c r="LQR56" s="181" t="s">
        <v>340</v>
      </c>
      <c r="LQS56" s="181" t="s">
        <v>340</v>
      </c>
      <c r="LQT56" s="181" t="s">
        <v>340</v>
      </c>
      <c r="LQU56" s="181" t="s">
        <v>340</v>
      </c>
      <c r="LQV56" s="181" t="s">
        <v>340</v>
      </c>
      <c r="LQW56" s="181" t="s">
        <v>340</v>
      </c>
      <c r="LQX56" s="181" t="s">
        <v>340</v>
      </c>
      <c r="LQY56" s="181" t="s">
        <v>340</v>
      </c>
      <c r="LQZ56" s="181" t="s">
        <v>340</v>
      </c>
      <c r="LRA56" s="181" t="s">
        <v>340</v>
      </c>
      <c r="LRB56" s="181" t="s">
        <v>340</v>
      </c>
      <c r="LRC56" s="181" t="s">
        <v>340</v>
      </c>
      <c r="LRD56" s="181" t="s">
        <v>340</v>
      </c>
      <c r="LRE56" s="181" t="s">
        <v>340</v>
      </c>
      <c r="LRF56" s="181" t="s">
        <v>340</v>
      </c>
      <c r="LRG56" s="181" t="s">
        <v>340</v>
      </c>
      <c r="LRH56" s="181" t="s">
        <v>340</v>
      </c>
      <c r="LRI56" s="181" t="s">
        <v>340</v>
      </c>
      <c r="LRJ56" s="181" t="s">
        <v>340</v>
      </c>
      <c r="LRK56" s="181" t="s">
        <v>340</v>
      </c>
      <c r="LRL56" s="181" t="s">
        <v>340</v>
      </c>
      <c r="LRM56" s="181" t="s">
        <v>340</v>
      </c>
      <c r="LRN56" s="181" t="s">
        <v>340</v>
      </c>
      <c r="LRO56" s="181" t="s">
        <v>340</v>
      </c>
      <c r="LRP56" s="181" t="s">
        <v>340</v>
      </c>
      <c r="LRQ56" s="181" t="s">
        <v>340</v>
      </c>
      <c r="LRR56" s="181" t="s">
        <v>340</v>
      </c>
      <c r="LRS56" s="181" t="s">
        <v>340</v>
      </c>
      <c r="LRT56" s="181" t="s">
        <v>340</v>
      </c>
      <c r="LRU56" s="181" t="s">
        <v>340</v>
      </c>
      <c r="LRV56" s="181" t="s">
        <v>340</v>
      </c>
      <c r="LRW56" s="181" t="s">
        <v>340</v>
      </c>
      <c r="LRX56" s="181" t="s">
        <v>340</v>
      </c>
      <c r="LRY56" s="181" t="s">
        <v>340</v>
      </c>
      <c r="LRZ56" s="181" t="s">
        <v>340</v>
      </c>
      <c r="LSA56" s="181" t="s">
        <v>340</v>
      </c>
      <c r="LSB56" s="181" t="s">
        <v>340</v>
      </c>
      <c r="LSC56" s="181" t="s">
        <v>340</v>
      </c>
      <c r="LSD56" s="181" t="s">
        <v>340</v>
      </c>
      <c r="LSE56" s="181" t="s">
        <v>340</v>
      </c>
      <c r="LSF56" s="181" t="s">
        <v>340</v>
      </c>
      <c r="LSG56" s="181" t="s">
        <v>340</v>
      </c>
      <c r="LSH56" s="181" t="s">
        <v>340</v>
      </c>
      <c r="LSI56" s="181" t="s">
        <v>340</v>
      </c>
      <c r="LSJ56" s="181" t="s">
        <v>340</v>
      </c>
      <c r="LSK56" s="181" t="s">
        <v>340</v>
      </c>
      <c r="LSL56" s="181" t="s">
        <v>340</v>
      </c>
      <c r="LSM56" s="181" t="s">
        <v>340</v>
      </c>
      <c r="LSN56" s="181" t="s">
        <v>340</v>
      </c>
      <c r="LSO56" s="181" t="s">
        <v>340</v>
      </c>
      <c r="LSP56" s="181" t="s">
        <v>340</v>
      </c>
      <c r="LSQ56" s="181" t="s">
        <v>340</v>
      </c>
      <c r="LSR56" s="181" t="s">
        <v>340</v>
      </c>
      <c r="LSS56" s="181" t="s">
        <v>340</v>
      </c>
      <c r="LST56" s="181" t="s">
        <v>340</v>
      </c>
      <c r="LSU56" s="181" t="s">
        <v>340</v>
      </c>
      <c r="LSV56" s="181" t="s">
        <v>340</v>
      </c>
      <c r="LSW56" s="181" t="s">
        <v>340</v>
      </c>
      <c r="LSX56" s="181" t="s">
        <v>340</v>
      </c>
      <c r="LSY56" s="181" t="s">
        <v>340</v>
      </c>
      <c r="LSZ56" s="181" t="s">
        <v>340</v>
      </c>
      <c r="LTA56" s="181" t="s">
        <v>340</v>
      </c>
      <c r="LTB56" s="181" t="s">
        <v>340</v>
      </c>
      <c r="LTC56" s="181" t="s">
        <v>340</v>
      </c>
      <c r="LTD56" s="181" t="s">
        <v>340</v>
      </c>
      <c r="LTE56" s="181" t="s">
        <v>340</v>
      </c>
      <c r="LTF56" s="181" t="s">
        <v>340</v>
      </c>
      <c r="LTG56" s="181" t="s">
        <v>340</v>
      </c>
      <c r="LTH56" s="181" t="s">
        <v>340</v>
      </c>
      <c r="LTI56" s="181" t="s">
        <v>340</v>
      </c>
      <c r="LTJ56" s="181" t="s">
        <v>340</v>
      </c>
      <c r="LTK56" s="181" t="s">
        <v>340</v>
      </c>
      <c r="LTL56" s="181" t="s">
        <v>340</v>
      </c>
      <c r="LTM56" s="181" t="s">
        <v>340</v>
      </c>
      <c r="LTN56" s="181" t="s">
        <v>340</v>
      </c>
      <c r="LTO56" s="181" t="s">
        <v>340</v>
      </c>
      <c r="LTP56" s="181" t="s">
        <v>340</v>
      </c>
      <c r="LTQ56" s="181" t="s">
        <v>340</v>
      </c>
      <c r="LTR56" s="181" t="s">
        <v>340</v>
      </c>
      <c r="LTS56" s="181" t="s">
        <v>340</v>
      </c>
      <c r="LTT56" s="181" t="s">
        <v>340</v>
      </c>
      <c r="LTU56" s="181" t="s">
        <v>340</v>
      </c>
      <c r="LTV56" s="181" t="s">
        <v>340</v>
      </c>
      <c r="LTW56" s="181" t="s">
        <v>340</v>
      </c>
      <c r="LTX56" s="181" t="s">
        <v>340</v>
      </c>
      <c r="LTY56" s="181" t="s">
        <v>340</v>
      </c>
      <c r="LTZ56" s="181" t="s">
        <v>340</v>
      </c>
      <c r="LUA56" s="181" t="s">
        <v>340</v>
      </c>
      <c r="LUB56" s="181" t="s">
        <v>340</v>
      </c>
      <c r="LUC56" s="181" t="s">
        <v>340</v>
      </c>
      <c r="LUD56" s="181" t="s">
        <v>340</v>
      </c>
      <c r="LUE56" s="181" t="s">
        <v>340</v>
      </c>
      <c r="LUF56" s="181" t="s">
        <v>340</v>
      </c>
      <c r="LUG56" s="181" t="s">
        <v>340</v>
      </c>
      <c r="LUH56" s="181" t="s">
        <v>340</v>
      </c>
      <c r="LUI56" s="181" t="s">
        <v>340</v>
      </c>
      <c r="LUJ56" s="181" t="s">
        <v>340</v>
      </c>
      <c r="LUK56" s="181" t="s">
        <v>340</v>
      </c>
      <c r="LUL56" s="181" t="s">
        <v>340</v>
      </c>
      <c r="LUM56" s="181" t="s">
        <v>340</v>
      </c>
      <c r="LUN56" s="181" t="s">
        <v>340</v>
      </c>
      <c r="LUO56" s="181" t="s">
        <v>340</v>
      </c>
      <c r="LUP56" s="181" t="s">
        <v>340</v>
      </c>
      <c r="LUQ56" s="181" t="s">
        <v>340</v>
      </c>
      <c r="LUR56" s="181" t="s">
        <v>340</v>
      </c>
      <c r="LUS56" s="181" t="s">
        <v>340</v>
      </c>
      <c r="LUT56" s="181" t="s">
        <v>340</v>
      </c>
      <c r="LUU56" s="181" t="s">
        <v>340</v>
      </c>
      <c r="LUV56" s="181" t="s">
        <v>340</v>
      </c>
      <c r="LUW56" s="181" t="s">
        <v>340</v>
      </c>
      <c r="LUX56" s="181" t="s">
        <v>340</v>
      </c>
      <c r="LUY56" s="181" t="s">
        <v>340</v>
      </c>
      <c r="LUZ56" s="181" t="s">
        <v>340</v>
      </c>
      <c r="LVA56" s="181" t="s">
        <v>340</v>
      </c>
      <c r="LVB56" s="181" t="s">
        <v>340</v>
      </c>
      <c r="LVC56" s="181" t="s">
        <v>340</v>
      </c>
      <c r="LVD56" s="181" t="s">
        <v>340</v>
      </c>
      <c r="LVE56" s="181" t="s">
        <v>340</v>
      </c>
      <c r="LVF56" s="181" t="s">
        <v>340</v>
      </c>
      <c r="LVG56" s="181" t="s">
        <v>340</v>
      </c>
      <c r="LVH56" s="181" t="s">
        <v>340</v>
      </c>
      <c r="LVI56" s="181" t="s">
        <v>340</v>
      </c>
      <c r="LVJ56" s="181" t="s">
        <v>340</v>
      </c>
      <c r="LVK56" s="181" t="s">
        <v>340</v>
      </c>
      <c r="LVL56" s="181" t="s">
        <v>340</v>
      </c>
      <c r="LVM56" s="181" t="s">
        <v>340</v>
      </c>
      <c r="LVN56" s="181" t="s">
        <v>340</v>
      </c>
      <c r="LVO56" s="181" t="s">
        <v>340</v>
      </c>
      <c r="LVP56" s="181" t="s">
        <v>340</v>
      </c>
      <c r="LVQ56" s="181" t="s">
        <v>340</v>
      </c>
      <c r="LVR56" s="181" t="s">
        <v>340</v>
      </c>
      <c r="LVS56" s="181" t="s">
        <v>340</v>
      </c>
      <c r="LVT56" s="181" t="s">
        <v>340</v>
      </c>
      <c r="LVU56" s="181" t="s">
        <v>340</v>
      </c>
      <c r="LVV56" s="181" t="s">
        <v>340</v>
      </c>
      <c r="LVW56" s="181" t="s">
        <v>340</v>
      </c>
      <c r="LVX56" s="181" t="s">
        <v>340</v>
      </c>
      <c r="LVY56" s="181" t="s">
        <v>340</v>
      </c>
      <c r="LVZ56" s="181" t="s">
        <v>340</v>
      </c>
      <c r="LWA56" s="181" t="s">
        <v>340</v>
      </c>
      <c r="LWB56" s="181" t="s">
        <v>340</v>
      </c>
      <c r="LWC56" s="181" t="s">
        <v>340</v>
      </c>
      <c r="LWD56" s="181" t="s">
        <v>340</v>
      </c>
      <c r="LWE56" s="181" t="s">
        <v>340</v>
      </c>
      <c r="LWF56" s="181" t="s">
        <v>340</v>
      </c>
      <c r="LWG56" s="181" t="s">
        <v>340</v>
      </c>
      <c r="LWH56" s="181" t="s">
        <v>340</v>
      </c>
      <c r="LWI56" s="181" t="s">
        <v>340</v>
      </c>
      <c r="LWJ56" s="181" t="s">
        <v>340</v>
      </c>
      <c r="LWK56" s="181" t="s">
        <v>340</v>
      </c>
      <c r="LWL56" s="181" t="s">
        <v>340</v>
      </c>
      <c r="LWM56" s="181" t="s">
        <v>340</v>
      </c>
      <c r="LWN56" s="181" t="s">
        <v>340</v>
      </c>
      <c r="LWO56" s="181" t="s">
        <v>340</v>
      </c>
      <c r="LWP56" s="181" t="s">
        <v>340</v>
      </c>
      <c r="LWQ56" s="181" t="s">
        <v>340</v>
      </c>
      <c r="LWR56" s="181" t="s">
        <v>340</v>
      </c>
      <c r="LWS56" s="181" t="s">
        <v>340</v>
      </c>
      <c r="LWT56" s="181" t="s">
        <v>340</v>
      </c>
      <c r="LWU56" s="181" t="s">
        <v>340</v>
      </c>
      <c r="LWV56" s="181" t="s">
        <v>340</v>
      </c>
      <c r="LWW56" s="181" t="s">
        <v>340</v>
      </c>
      <c r="LWX56" s="181" t="s">
        <v>340</v>
      </c>
      <c r="LWY56" s="181" t="s">
        <v>340</v>
      </c>
      <c r="LWZ56" s="181" t="s">
        <v>340</v>
      </c>
      <c r="LXA56" s="181" t="s">
        <v>340</v>
      </c>
      <c r="LXB56" s="181" t="s">
        <v>340</v>
      </c>
      <c r="LXC56" s="181" t="s">
        <v>340</v>
      </c>
      <c r="LXD56" s="181" t="s">
        <v>340</v>
      </c>
      <c r="LXE56" s="181" t="s">
        <v>340</v>
      </c>
      <c r="LXF56" s="181" t="s">
        <v>340</v>
      </c>
      <c r="LXG56" s="181" t="s">
        <v>340</v>
      </c>
      <c r="LXH56" s="181" t="s">
        <v>340</v>
      </c>
      <c r="LXI56" s="181" t="s">
        <v>340</v>
      </c>
      <c r="LXJ56" s="181" t="s">
        <v>340</v>
      </c>
      <c r="LXK56" s="181" t="s">
        <v>340</v>
      </c>
      <c r="LXL56" s="181" t="s">
        <v>340</v>
      </c>
      <c r="LXM56" s="181" t="s">
        <v>340</v>
      </c>
      <c r="LXN56" s="181" t="s">
        <v>340</v>
      </c>
      <c r="LXO56" s="181" t="s">
        <v>340</v>
      </c>
      <c r="LXP56" s="181" t="s">
        <v>340</v>
      </c>
      <c r="LXQ56" s="181" t="s">
        <v>340</v>
      </c>
      <c r="LXR56" s="181" t="s">
        <v>340</v>
      </c>
      <c r="LXS56" s="181" t="s">
        <v>340</v>
      </c>
      <c r="LXT56" s="181" t="s">
        <v>340</v>
      </c>
      <c r="LXU56" s="181" t="s">
        <v>340</v>
      </c>
      <c r="LXV56" s="181" t="s">
        <v>340</v>
      </c>
      <c r="LXW56" s="181" t="s">
        <v>340</v>
      </c>
      <c r="LXX56" s="181" t="s">
        <v>340</v>
      </c>
      <c r="LXY56" s="181" t="s">
        <v>340</v>
      </c>
      <c r="LXZ56" s="181" t="s">
        <v>340</v>
      </c>
      <c r="LYA56" s="181" t="s">
        <v>340</v>
      </c>
      <c r="LYB56" s="181" t="s">
        <v>340</v>
      </c>
      <c r="LYC56" s="181" t="s">
        <v>340</v>
      </c>
      <c r="LYD56" s="181" t="s">
        <v>340</v>
      </c>
      <c r="LYE56" s="181" t="s">
        <v>340</v>
      </c>
      <c r="LYF56" s="181" t="s">
        <v>340</v>
      </c>
      <c r="LYG56" s="181" t="s">
        <v>340</v>
      </c>
      <c r="LYH56" s="181" t="s">
        <v>340</v>
      </c>
      <c r="LYI56" s="181" t="s">
        <v>340</v>
      </c>
      <c r="LYJ56" s="181" t="s">
        <v>340</v>
      </c>
      <c r="LYK56" s="181" t="s">
        <v>340</v>
      </c>
      <c r="LYL56" s="181" t="s">
        <v>340</v>
      </c>
      <c r="LYM56" s="181" t="s">
        <v>340</v>
      </c>
      <c r="LYN56" s="181" t="s">
        <v>340</v>
      </c>
      <c r="LYO56" s="181" t="s">
        <v>340</v>
      </c>
      <c r="LYP56" s="181" t="s">
        <v>340</v>
      </c>
      <c r="LYQ56" s="181" t="s">
        <v>340</v>
      </c>
      <c r="LYR56" s="181" t="s">
        <v>340</v>
      </c>
      <c r="LYS56" s="181" t="s">
        <v>340</v>
      </c>
      <c r="LYT56" s="181" t="s">
        <v>340</v>
      </c>
      <c r="LYU56" s="181" t="s">
        <v>340</v>
      </c>
      <c r="LYV56" s="181" t="s">
        <v>340</v>
      </c>
      <c r="LYW56" s="181" t="s">
        <v>340</v>
      </c>
      <c r="LYX56" s="181" t="s">
        <v>340</v>
      </c>
      <c r="LYY56" s="181" t="s">
        <v>340</v>
      </c>
      <c r="LYZ56" s="181" t="s">
        <v>340</v>
      </c>
      <c r="LZA56" s="181" t="s">
        <v>340</v>
      </c>
      <c r="LZB56" s="181" t="s">
        <v>340</v>
      </c>
      <c r="LZC56" s="181" t="s">
        <v>340</v>
      </c>
      <c r="LZD56" s="181" t="s">
        <v>340</v>
      </c>
      <c r="LZE56" s="181" t="s">
        <v>340</v>
      </c>
      <c r="LZF56" s="181" t="s">
        <v>340</v>
      </c>
      <c r="LZG56" s="181" t="s">
        <v>340</v>
      </c>
      <c r="LZH56" s="181" t="s">
        <v>340</v>
      </c>
      <c r="LZI56" s="181" t="s">
        <v>340</v>
      </c>
      <c r="LZJ56" s="181" t="s">
        <v>340</v>
      </c>
      <c r="LZK56" s="181" t="s">
        <v>340</v>
      </c>
      <c r="LZL56" s="181" t="s">
        <v>340</v>
      </c>
      <c r="LZM56" s="181" t="s">
        <v>340</v>
      </c>
      <c r="LZN56" s="181" t="s">
        <v>340</v>
      </c>
      <c r="LZO56" s="181" t="s">
        <v>340</v>
      </c>
      <c r="LZP56" s="181" t="s">
        <v>340</v>
      </c>
      <c r="LZQ56" s="181" t="s">
        <v>340</v>
      </c>
      <c r="LZR56" s="181" t="s">
        <v>340</v>
      </c>
      <c r="LZS56" s="181" t="s">
        <v>340</v>
      </c>
      <c r="LZT56" s="181" t="s">
        <v>340</v>
      </c>
      <c r="LZU56" s="181" t="s">
        <v>340</v>
      </c>
      <c r="LZV56" s="181" t="s">
        <v>340</v>
      </c>
      <c r="LZW56" s="181" t="s">
        <v>340</v>
      </c>
      <c r="LZX56" s="181" t="s">
        <v>340</v>
      </c>
      <c r="LZY56" s="181" t="s">
        <v>340</v>
      </c>
      <c r="LZZ56" s="181" t="s">
        <v>340</v>
      </c>
      <c r="MAA56" s="181" t="s">
        <v>340</v>
      </c>
      <c r="MAB56" s="181" t="s">
        <v>340</v>
      </c>
      <c r="MAC56" s="181" t="s">
        <v>340</v>
      </c>
      <c r="MAD56" s="181" t="s">
        <v>340</v>
      </c>
      <c r="MAE56" s="181" t="s">
        <v>340</v>
      </c>
      <c r="MAF56" s="181" t="s">
        <v>340</v>
      </c>
      <c r="MAG56" s="181" t="s">
        <v>340</v>
      </c>
      <c r="MAH56" s="181" t="s">
        <v>340</v>
      </c>
      <c r="MAI56" s="181" t="s">
        <v>340</v>
      </c>
      <c r="MAJ56" s="181" t="s">
        <v>340</v>
      </c>
      <c r="MAK56" s="181" t="s">
        <v>340</v>
      </c>
      <c r="MAL56" s="181" t="s">
        <v>340</v>
      </c>
      <c r="MAM56" s="181" t="s">
        <v>340</v>
      </c>
      <c r="MAN56" s="181" t="s">
        <v>340</v>
      </c>
      <c r="MAO56" s="181" t="s">
        <v>340</v>
      </c>
      <c r="MAP56" s="181" t="s">
        <v>340</v>
      </c>
      <c r="MAQ56" s="181" t="s">
        <v>340</v>
      </c>
      <c r="MAR56" s="181" t="s">
        <v>340</v>
      </c>
      <c r="MAS56" s="181" t="s">
        <v>340</v>
      </c>
      <c r="MAT56" s="181" t="s">
        <v>340</v>
      </c>
      <c r="MAU56" s="181" t="s">
        <v>340</v>
      </c>
      <c r="MAV56" s="181" t="s">
        <v>340</v>
      </c>
      <c r="MAW56" s="181" t="s">
        <v>340</v>
      </c>
      <c r="MAX56" s="181" t="s">
        <v>340</v>
      </c>
      <c r="MAY56" s="181" t="s">
        <v>340</v>
      </c>
      <c r="MAZ56" s="181" t="s">
        <v>340</v>
      </c>
      <c r="MBA56" s="181" t="s">
        <v>340</v>
      </c>
      <c r="MBB56" s="181" t="s">
        <v>340</v>
      </c>
      <c r="MBC56" s="181" t="s">
        <v>340</v>
      </c>
      <c r="MBD56" s="181" t="s">
        <v>340</v>
      </c>
      <c r="MBE56" s="181" t="s">
        <v>340</v>
      </c>
      <c r="MBF56" s="181" t="s">
        <v>340</v>
      </c>
      <c r="MBG56" s="181" t="s">
        <v>340</v>
      </c>
      <c r="MBH56" s="181" t="s">
        <v>340</v>
      </c>
      <c r="MBI56" s="181" t="s">
        <v>340</v>
      </c>
      <c r="MBJ56" s="181" t="s">
        <v>340</v>
      </c>
      <c r="MBK56" s="181" t="s">
        <v>340</v>
      </c>
      <c r="MBL56" s="181" t="s">
        <v>340</v>
      </c>
      <c r="MBM56" s="181" t="s">
        <v>340</v>
      </c>
      <c r="MBN56" s="181" t="s">
        <v>340</v>
      </c>
      <c r="MBO56" s="181" t="s">
        <v>340</v>
      </c>
      <c r="MBP56" s="181" t="s">
        <v>340</v>
      </c>
      <c r="MBQ56" s="181" t="s">
        <v>340</v>
      </c>
      <c r="MBR56" s="181" t="s">
        <v>340</v>
      </c>
      <c r="MBS56" s="181" t="s">
        <v>340</v>
      </c>
      <c r="MBT56" s="181" t="s">
        <v>340</v>
      </c>
      <c r="MBU56" s="181" t="s">
        <v>340</v>
      </c>
      <c r="MBV56" s="181" t="s">
        <v>340</v>
      </c>
      <c r="MBW56" s="181" t="s">
        <v>340</v>
      </c>
      <c r="MBX56" s="181" t="s">
        <v>340</v>
      </c>
      <c r="MBY56" s="181" t="s">
        <v>340</v>
      </c>
      <c r="MBZ56" s="181" t="s">
        <v>340</v>
      </c>
      <c r="MCA56" s="181" t="s">
        <v>340</v>
      </c>
      <c r="MCB56" s="181" t="s">
        <v>340</v>
      </c>
      <c r="MCC56" s="181" t="s">
        <v>340</v>
      </c>
      <c r="MCD56" s="181" t="s">
        <v>340</v>
      </c>
      <c r="MCE56" s="181" t="s">
        <v>340</v>
      </c>
      <c r="MCF56" s="181" t="s">
        <v>340</v>
      </c>
      <c r="MCG56" s="181" t="s">
        <v>340</v>
      </c>
      <c r="MCH56" s="181" t="s">
        <v>340</v>
      </c>
      <c r="MCI56" s="181" t="s">
        <v>340</v>
      </c>
      <c r="MCJ56" s="181" t="s">
        <v>340</v>
      </c>
      <c r="MCK56" s="181" t="s">
        <v>340</v>
      </c>
      <c r="MCL56" s="181" t="s">
        <v>340</v>
      </c>
      <c r="MCM56" s="181" t="s">
        <v>340</v>
      </c>
      <c r="MCN56" s="181" t="s">
        <v>340</v>
      </c>
      <c r="MCO56" s="181" t="s">
        <v>340</v>
      </c>
      <c r="MCP56" s="181" t="s">
        <v>340</v>
      </c>
      <c r="MCQ56" s="181" t="s">
        <v>340</v>
      </c>
      <c r="MCR56" s="181" t="s">
        <v>340</v>
      </c>
      <c r="MCS56" s="181" t="s">
        <v>340</v>
      </c>
      <c r="MCT56" s="181" t="s">
        <v>340</v>
      </c>
      <c r="MCU56" s="181" t="s">
        <v>340</v>
      </c>
      <c r="MCV56" s="181" t="s">
        <v>340</v>
      </c>
      <c r="MCW56" s="181" t="s">
        <v>340</v>
      </c>
      <c r="MCX56" s="181" t="s">
        <v>340</v>
      </c>
      <c r="MCY56" s="181" t="s">
        <v>340</v>
      </c>
      <c r="MCZ56" s="181" t="s">
        <v>340</v>
      </c>
      <c r="MDA56" s="181" t="s">
        <v>340</v>
      </c>
      <c r="MDB56" s="181" t="s">
        <v>340</v>
      </c>
      <c r="MDC56" s="181" t="s">
        <v>340</v>
      </c>
      <c r="MDD56" s="181" t="s">
        <v>340</v>
      </c>
      <c r="MDE56" s="181" t="s">
        <v>340</v>
      </c>
      <c r="MDF56" s="181" t="s">
        <v>340</v>
      </c>
      <c r="MDG56" s="181" t="s">
        <v>340</v>
      </c>
      <c r="MDH56" s="181" t="s">
        <v>340</v>
      </c>
      <c r="MDI56" s="181" t="s">
        <v>340</v>
      </c>
      <c r="MDJ56" s="181" t="s">
        <v>340</v>
      </c>
      <c r="MDK56" s="181" t="s">
        <v>340</v>
      </c>
      <c r="MDL56" s="181" t="s">
        <v>340</v>
      </c>
      <c r="MDM56" s="181" t="s">
        <v>340</v>
      </c>
      <c r="MDN56" s="181" t="s">
        <v>340</v>
      </c>
      <c r="MDO56" s="181" t="s">
        <v>340</v>
      </c>
      <c r="MDP56" s="181" t="s">
        <v>340</v>
      </c>
      <c r="MDQ56" s="181" t="s">
        <v>340</v>
      </c>
      <c r="MDR56" s="181" t="s">
        <v>340</v>
      </c>
      <c r="MDS56" s="181" t="s">
        <v>340</v>
      </c>
      <c r="MDT56" s="181" t="s">
        <v>340</v>
      </c>
      <c r="MDU56" s="181" t="s">
        <v>340</v>
      </c>
      <c r="MDV56" s="181" t="s">
        <v>340</v>
      </c>
      <c r="MDW56" s="181" t="s">
        <v>340</v>
      </c>
      <c r="MDX56" s="181" t="s">
        <v>340</v>
      </c>
      <c r="MDY56" s="181" t="s">
        <v>340</v>
      </c>
      <c r="MDZ56" s="181" t="s">
        <v>340</v>
      </c>
      <c r="MEA56" s="181" t="s">
        <v>340</v>
      </c>
      <c r="MEB56" s="181" t="s">
        <v>340</v>
      </c>
      <c r="MEC56" s="181" t="s">
        <v>340</v>
      </c>
      <c r="MED56" s="181" t="s">
        <v>340</v>
      </c>
      <c r="MEE56" s="181" t="s">
        <v>340</v>
      </c>
      <c r="MEF56" s="181" t="s">
        <v>340</v>
      </c>
      <c r="MEG56" s="181" t="s">
        <v>340</v>
      </c>
      <c r="MEH56" s="181" t="s">
        <v>340</v>
      </c>
      <c r="MEI56" s="181" t="s">
        <v>340</v>
      </c>
      <c r="MEJ56" s="181" t="s">
        <v>340</v>
      </c>
      <c r="MEK56" s="181" t="s">
        <v>340</v>
      </c>
      <c r="MEL56" s="181" t="s">
        <v>340</v>
      </c>
      <c r="MEM56" s="181" t="s">
        <v>340</v>
      </c>
      <c r="MEN56" s="181" t="s">
        <v>340</v>
      </c>
      <c r="MEO56" s="181" t="s">
        <v>340</v>
      </c>
      <c r="MEP56" s="181" t="s">
        <v>340</v>
      </c>
      <c r="MEQ56" s="181" t="s">
        <v>340</v>
      </c>
      <c r="MER56" s="181" t="s">
        <v>340</v>
      </c>
      <c r="MES56" s="181" t="s">
        <v>340</v>
      </c>
      <c r="MET56" s="181" t="s">
        <v>340</v>
      </c>
      <c r="MEU56" s="181" t="s">
        <v>340</v>
      </c>
      <c r="MEV56" s="181" t="s">
        <v>340</v>
      </c>
      <c r="MEW56" s="181" t="s">
        <v>340</v>
      </c>
      <c r="MEX56" s="181" t="s">
        <v>340</v>
      </c>
      <c r="MEY56" s="181" t="s">
        <v>340</v>
      </c>
      <c r="MEZ56" s="181" t="s">
        <v>340</v>
      </c>
      <c r="MFA56" s="181" t="s">
        <v>340</v>
      </c>
      <c r="MFB56" s="181" t="s">
        <v>340</v>
      </c>
      <c r="MFC56" s="181" t="s">
        <v>340</v>
      </c>
      <c r="MFD56" s="181" t="s">
        <v>340</v>
      </c>
      <c r="MFE56" s="181" t="s">
        <v>340</v>
      </c>
      <c r="MFF56" s="181" t="s">
        <v>340</v>
      </c>
      <c r="MFG56" s="181" t="s">
        <v>340</v>
      </c>
      <c r="MFH56" s="181" t="s">
        <v>340</v>
      </c>
      <c r="MFI56" s="181" t="s">
        <v>340</v>
      </c>
      <c r="MFJ56" s="181" t="s">
        <v>340</v>
      </c>
      <c r="MFK56" s="181" t="s">
        <v>340</v>
      </c>
      <c r="MFL56" s="181" t="s">
        <v>340</v>
      </c>
      <c r="MFM56" s="181" t="s">
        <v>340</v>
      </c>
      <c r="MFN56" s="181" t="s">
        <v>340</v>
      </c>
      <c r="MFO56" s="181" t="s">
        <v>340</v>
      </c>
      <c r="MFP56" s="181" t="s">
        <v>340</v>
      </c>
      <c r="MFQ56" s="181" t="s">
        <v>340</v>
      </c>
      <c r="MFR56" s="181" t="s">
        <v>340</v>
      </c>
      <c r="MFS56" s="181" t="s">
        <v>340</v>
      </c>
      <c r="MFT56" s="181" t="s">
        <v>340</v>
      </c>
      <c r="MFU56" s="181" t="s">
        <v>340</v>
      </c>
      <c r="MFV56" s="181" t="s">
        <v>340</v>
      </c>
      <c r="MFW56" s="181" t="s">
        <v>340</v>
      </c>
      <c r="MFX56" s="181" t="s">
        <v>340</v>
      </c>
      <c r="MFY56" s="181" t="s">
        <v>340</v>
      </c>
      <c r="MFZ56" s="181" t="s">
        <v>340</v>
      </c>
      <c r="MGA56" s="181" t="s">
        <v>340</v>
      </c>
      <c r="MGB56" s="181" t="s">
        <v>340</v>
      </c>
      <c r="MGC56" s="181" t="s">
        <v>340</v>
      </c>
      <c r="MGD56" s="181" t="s">
        <v>340</v>
      </c>
      <c r="MGE56" s="181" t="s">
        <v>340</v>
      </c>
      <c r="MGF56" s="181" t="s">
        <v>340</v>
      </c>
      <c r="MGG56" s="181" t="s">
        <v>340</v>
      </c>
      <c r="MGH56" s="181" t="s">
        <v>340</v>
      </c>
      <c r="MGI56" s="181" t="s">
        <v>340</v>
      </c>
      <c r="MGJ56" s="181" t="s">
        <v>340</v>
      </c>
      <c r="MGK56" s="181" t="s">
        <v>340</v>
      </c>
      <c r="MGL56" s="181" t="s">
        <v>340</v>
      </c>
      <c r="MGM56" s="181" t="s">
        <v>340</v>
      </c>
      <c r="MGN56" s="181" t="s">
        <v>340</v>
      </c>
      <c r="MGO56" s="181" t="s">
        <v>340</v>
      </c>
      <c r="MGP56" s="181" t="s">
        <v>340</v>
      </c>
      <c r="MGQ56" s="181" t="s">
        <v>340</v>
      </c>
      <c r="MGR56" s="181" t="s">
        <v>340</v>
      </c>
      <c r="MGS56" s="181" t="s">
        <v>340</v>
      </c>
      <c r="MGT56" s="181" t="s">
        <v>340</v>
      </c>
      <c r="MGU56" s="181" t="s">
        <v>340</v>
      </c>
      <c r="MGV56" s="181" t="s">
        <v>340</v>
      </c>
      <c r="MGW56" s="181" t="s">
        <v>340</v>
      </c>
      <c r="MGX56" s="181" t="s">
        <v>340</v>
      </c>
      <c r="MGY56" s="181" t="s">
        <v>340</v>
      </c>
      <c r="MGZ56" s="181" t="s">
        <v>340</v>
      </c>
      <c r="MHA56" s="181" t="s">
        <v>340</v>
      </c>
      <c r="MHB56" s="181" t="s">
        <v>340</v>
      </c>
      <c r="MHC56" s="181" t="s">
        <v>340</v>
      </c>
      <c r="MHD56" s="181" t="s">
        <v>340</v>
      </c>
      <c r="MHE56" s="181" t="s">
        <v>340</v>
      </c>
      <c r="MHF56" s="181" t="s">
        <v>340</v>
      </c>
      <c r="MHG56" s="181" t="s">
        <v>340</v>
      </c>
      <c r="MHH56" s="181" t="s">
        <v>340</v>
      </c>
      <c r="MHI56" s="181" t="s">
        <v>340</v>
      </c>
      <c r="MHJ56" s="181" t="s">
        <v>340</v>
      </c>
      <c r="MHK56" s="181" t="s">
        <v>340</v>
      </c>
      <c r="MHL56" s="181" t="s">
        <v>340</v>
      </c>
      <c r="MHM56" s="181" t="s">
        <v>340</v>
      </c>
      <c r="MHN56" s="181" t="s">
        <v>340</v>
      </c>
      <c r="MHO56" s="181" t="s">
        <v>340</v>
      </c>
      <c r="MHP56" s="181" t="s">
        <v>340</v>
      </c>
      <c r="MHQ56" s="181" t="s">
        <v>340</v>
      </c>
      <c r="MHR56" s="181" t="s">
        <v>340</v>
      </c>
      <c r="MHS56" s="181" t="s">
        <v>340</v>
      </c>
      <c r="MHT56" s="181" t="s">
        <v>340</v>
      </c>
      <c r="MHU56" s="181" t="s">
        <v>340</v>
      </c>
      <c r="MHV56" s="181" t="s">
        <v>340</v>
      </c>
      <c r="MHW56" s="181" t="s">
        <v>340</v>
      </c>
      <c r="MHX56" s="181" t="s">
        <v>340</v>
      </c>
      <c r="MHY56" s="181" t="s">
        <v>340</v>
      </c>
      <c r="MHZ56" s="181" t="s">
        <v>340</v>
      </c>
      <c r="MIA56" s="181" t="s">
        <v>340</v>
      </c>
      <c r="MIB56" s="181" t="s">
        <v>340</v>
      </c>
      <c r="MIC56" s="181" t="s">
        <v>340</v>
      </c>
      <c r="MID56" s="181" t="s">
        <v>340</v>
      </c>
      <c r="MIE56" s="181" t="s">
        <v>340</v>
      </c>
      <c r="MIF56" s="181" t="s">
        <v>340</v>
      </c>
      <c r="MIG56" s="181" t="s">
        <v>340</v>
      </c>
      <c r="MIH56" s="181" t="s">
        <v>340</v>
      </c>
      <c r="MII56" s="181" t="s">
        <v>340</v>
      </c>
      <c r="MIJ56" s="181" t="s">
        <v>340</v>
      </c>
      <c r="MIK56" s="181" t="s">
        <v>340</v>
      </c>
      <c r="MIL56" s="181" t="s">
        <v>340</v>
      </c>
      <c r="MIM56" s="181" t="s">
        <v>340</v>
      </c>
      <c r="MIN56" s="181" t="s">
        <v>340</v>
      </c>
      <c r="MIO56" s="181" t="s">
        <v>340</v>
      </c>
      <c r="MIP56" s="181" t="s">
        <v>340</v>
      </c>
      <c r="MIQ56" s="181" t="s">
        <v>340</v>
      </c>
      <c r="MIR56" s="181" t="s">
        <v>340</v>
      </c>
      <c r="MIS56" s="181" t="s">
        <v>340</v>
      </c>
      <c r="MIT56" s="181" t="s">
        <v>340</v>
      </c>
      <c r="MIU56" s="181" t="s">
        <v>340</v>
      </c>
      <c r="MIV56" s="181" t="s">
        <v>340</v>
      </c>
      <c r="MIW56" s="181" t="s">
        <v>340</v>
      </c>
      <c r="MIX56" s="181" t="s">
        <v>340</v>
      </c>
      <c r="MIY56" s="181" t="s">
        <v>340</v>
      </c>
      <c r="MIZ56" s="181" t="s">
        <v>340</v>
      </c>
      <c r="MJA56" s="181" t="s">
        <v>340</v>
      </c>
      <c r="MJB56" s="181" t="s">
        <v>340</v>
      </c>
      <c r="MJC56" s="181" t="s">
        <v>340</v>
      </c>
      <c r="MJD56" s="181" t="s">
        <v>340</v>
      </c>
      <c r="MJE56" s="181" t="s">
        <v>340</v>
      </c>
      <c r="MJF56" s="181" t="s">
        <v>340</v>
      </c>
      <c r="MJG56" s="181" t="s">
        <v>340</v>
      </c>
      <c r="MJH56" s="181" t="s">
        <v>340</v>
      </c>
      <c r="MJI56" s="181" t="s">
        <v>340</v>
      </c>
      <c r="MJJ56" s="181" t="s">
        <v>340</v>
      </c>
      <c r="MJK56" s="181" t="s">
        <v>340</v>
      </c>
      <c r="MJL56" s="181" t="s">
        <v>340</v>
      </c>
      <c r="MJM56" s="181" t="s">
        <v>340</v>
      </c>
      <c r="MJN56" s="181" t="s">
        <v>340</v>
      </c>
      <c r="MJO56" s="181" t="s">
        <v>340</v>
      </c>
      <c r="MJP56" s="181" t="s">
        <v>340</v>
      </c>
      <c r="MJQ56" s="181" t="s">
        <v>340</v>
      </c>
      <c r="MJR56" s="181" t="s">
        <v>340</v>
      </c>
      <c r="MJS56" s="181" t="s">
        <v>340</v>
      </c>
      <c r="MJT56" s="181" t="s">
        <v>340</v>
      </c>
      <c r="MJU56" s="181" t="s">
        <v>340</v>
      </c>
      <c r="MJV56" s="181" t="s">
        <v>340</v>
      </c>
      <c r="MJW56" s="181" t="s">
        <v>340</v>
      </c>
      <c r="MJX56" s="181" t="s">
        <v>340</v>
      </c>
      <c r="MJY56" s="181" t="s">
        <v>340</v>
      </c>
      <c r="MJZ56" s="181" t="s">
        <v>340</v>
      </c>
      <c r="MKA56" s="181" t="s">
        <v>340</v>
      </c>
      <c r="MKB56" s="181" t="s">
        <v>340</v>
      </c>
      <c r="MKC56" s="181" t="s">
        <v>340</v>
      </c>
      <c r="MKD56" s="181" t="s">
        <v>340</v>
      </c>
      <c r="MKE56" s="181" t="s">
        <v>340</v>
      </c>
      <c r="MKF56" s="181" t="s">
        <v>340</v>
      </c>
      <c r="MKG56" s="181" t="s">
        <v>340</v>
      </c>
      <c r="MKH56" s="181" t="s">
        <v>340</v>
      </c>
      <c r="MKI56" s="181" t="s">
        <v>340</v>
      </c>
      <c r="MKJ56" s="181" t="s">
        <v>340</v>
      </c>
      <c r="MKK56" s="181" t="s">
        <v>340</v>
      </c>
      <c r="MKL56" s="181" t="s">
        <v>340</v>
      </c>
      <c r="MKM56" s="181" t="s">
        <v>340</v>
      </c>
      <c r="MKN56" s="181" t="s">
        <v>340</v>
      </c>
      <c r="MKO56" s="181" t="s">
        <v>340</v>
      </c>
      <c r="MKP56" s="181" t="s">
        <v>340</v>
      </c>
      <c r="MKQ56" s="181" t="s">
        <v>340</v>
      </c>
      <c r="MKR56" s="181" t="s">
        <v>340</v>
      </c>
      <c r="MKS56" s="181" t="s">
        <v>340</v>
      </c>
      <c r="MKT56" s="181" t="s">
        <v>340</v>
      </c>
      <c r="MKU56" s="181" t="s">
        <v>340</v>
      </c>
      <c r="MKV56" s="181" t="s">
        <v>340</v>
      </c>
      <c r="MKW56" s="181" t="s">
        <v>340</v>
      </c>
      <c r="MKX56" s="181" t="s">
        <v>340</v>
      </c>
      <c r="MKY56" s="181" t="s">
        <v>340</v>
      </c>
      <c r="MKZ56" s="181" t="s">
        <v>340</v>
      </c>
      <c r="MLA56" s="181" t="s">
        <v>340</v>
      </c>
      <c r="MLB56" s="181" t="s">
        <v>340</v>
      </c>
      <c r="MLC56" s="181" t="s">
        <v>340</v>
      </c>
      <c r="MLD56" s="181" t="s">
        <v>340</v>
      </c>
      <c r="MLE56" s="181" t="s">
        <v>340</v>
      </c>
      <c r="MLF56" s="181" t="s">
        <v>340</v>
      </c>
      <c r="MLG56" s="181" t="s">
        <v>340</v>
      </c>
      <c r="MLH56" s="181" t="s">
        <v>340</v>
      </c>
      <c r="MLI56" s="181" t="s">
        <v>340</v>
      </c>
      <c r="MLJ56" s="181" t="s">
        <v>340</v>
      </c>
      <c r="MLK56" s="181" t="s">
        <v>340</v>
      </c>
      <c r="MLL56" s="181" t="s">
        <v>340</v>
      </c>
      <c r="MLM56" s="181" t="s">
        <v>340</v>
      </c>
      <c r="MLN56" s="181" t="s">
        <v>340</v>
      </c>
      <c r="MLO56" s="181" t="s">
        <v>340</v>
      </c>
      <c r="MLP56" s="181" t="s">
        <v>340</v>
      </c>
      <c r="MLQ56" s="181" t="s">
        <v>340</v>
      </c>
      <c r="MLR56" s="181" t="s">
        <v>340</v>
      </c>
      <c r="MLS56" s="181" t="s">
        <v>340</v>
      </c>
      <c r="MLT56" s="181" t="s">
        <v>340</v>
      </c>
      <c r="MLU56" s="181" t="s">
        <v>340</v>
      </c>
      <c r="MLV56" s="181" t="s">
        <v>340</v>
      </c>
      <c r="MLW56" s="181" t="s">
        <v>340</v>
      </c>
      <c r="MLX56" s="181" t="s">
        <v>340</v>
      </c>
      <c r="MLY56" s="181" t="s">
        <v>340</v>
      </c>
      <c r="MLZ56" s="181" t="s">
        <v>340</v>
      </c>
      <c r="MMA56" s="181" t="s">
        <v>340</v>
      </c>
      <c r="MMB56" s="181" t="s">
        <v>340</v>
      </c>
      <c r="MMC56" s="181" t="s">
        <v>340</v>
      </c>
      <c r="MMD56" s="181" t="s">
        <v>340</v>
      </c>
      <c r="MME56" s="181" t="s">
        <v>340</v>
      </c>
      <c r="MMF56" s="181" t="s">
        <v>340</v>
      </c>
      <c r="MMG56" s="181" t="s">
        <v>340</v>
      </c>
      <c r="MMH56" s="181" t="s">
        <v>340</v>
      </c>
      <c r="MMI56" s="181" t="s">
        <v>340</v>
      </c>
      <c r="MMJ56" s="181" t="s">
        <v>340</v>
      </c>
      <c r="MMK56" s="181" t="s">
        <v>340</v>
      </c>
      <c r="MML56" s="181" t="s">
        <v>340</v>
      </c>
      <c r="MMM56" s="181" t="s">
        <v>340</v>
      </c>
      <c r="MMN56" s="181" t="s">
        <v>340</v>
      </c>
      <c r="MMO56" s="181" t="s">
        <v>340</v>
      </c>
      <c r="MMP56" s="181" t="s">
        <v>340</v>
      </c>
      <c r="MMQ56" s="181" t="s">
        <v>340</v>
      </c>
      <c r="MMR56" s="181" t="s">
        <v>340</v>
      </c>
      <c r="MMS56" s="181" t="s">
        <v>340</v>
      </c>
      <c r="MMT56" s="181" t="s">
        <v>340</v>
      </c>
      <c r="MMU56" s="181" t="s">
        <v>340</v>
      </c>
      <c r="MMV56" s="181" t="s">
        <v>340</v>
      </c>
      <c r="MMW56" s="181" t="s">
        <v>340</v>
      </c>
      <c r="MMX56" s="181" t="s">
        <v>340</v>
      </c>
      <c r="MMY56" s="181" t="s">
        <v>340</v>
      </c>
      <c r="MMZ56" s="181" t="s">
        <v>340</v>
      </c>
      <c r="MNA56" s="181" t="s">
        <v>340</v>
      </c>
      <c r="MNB56" s="181" t="s">
        <v>340</v>
      </c>
      <c r="MNC56" s="181" t="s">
        <v>340</v>
      </c>
      <c r="MND56" s="181" t="s">
        <v>340</v>
      </c>
      <c r="MNE56" s="181" t="s">
        <v>340</v>
      </c>
      <c r="MNF56" s="181" t="s">
        <v>340</v>
      </c>
      <c r="MNG56" s="181" t="s">
        <v>340</v>
      </c>
      <c r="MNH56" s="181" t="s">
        <v>340</v>
      </c>
      <c r="MNI56" s="181" t="s">
        <v>340</v>
      </c>
      <c r="MNJ56" s="181" t="s">
        <v>340</v>
      </c>
      <c r="MNK56" s="181" t="s">
        <v>340</v>
      </c>
      <c r="MNL56" s="181" t="s">
        <v>340</v>
      </c>
      <c r="MNM56" s="181" t="s">
        <v>340</v>
      </c>
      <c r="MNN56" s="181" t="s">
        <v>340</v>
      </c>
      <c r="MNO56" s="181" t="s">
        <v>340</v>
      </c>
      <c r="MNP56" s="181" t="s">
        <v>340</v>
      </c>
      <c r="MNQ56" s="181" t="s">
        <v>340</v>
      </c>
      <c r="MNR56" s="181" t="s">
        <v>340</v>
      </c>
      <c r="MNS56" s="181" t="s">
        <v>340</v>
      </c>
      <c r="MNT56" s="181" t="s">
        <v>340</v>
      </c>
      <c r="MNU56" s="181" t="s">
        <v>340</v>
      </c>
      <c r="MNV56" s="181" t="s">
        <v>340</v>
      </c>
      <c r="MNW56" s="181" t="s">
        <v>340</v>
      </c>
      <c r="MNX56" s="181" t="s">
        <v>340</v>
      </c>
      <c r="MNY56" s="181" t="s">
        <v>340</v>
      </c>
      <c r="MNZ56" s="181" t="s">
        <v>340</v>
      </c>
      <c r="MOA56" s="181" t="s">
        <v>340</v>
      </c>
      <c r="MOB56" s="181" t="s">
        <v>340</v>
      </c>
      <c r="MOC56" s="181" t="s">
        <v>340</v>
      </c>
      <c r="MOD56" s="181" t="s">
        <v>340</v>
      </c>
      <c r="MOE56" s="181" t="s">
        <v>340</v>
      </c>
      <c r="MOF56" s="181" t="s">
        <v>340</v>
      </c>
      <c r="MOG56" s="181" t="s">
        <v>340</v>
      </c>
      <c r="MOH56" s="181" t="s">
        <v>340</v>
      </c>
      <c r="MOI56" s="181" t="s">
        <v>340</v>
      </c>
      <c r="MOJ56" s="181" t="s">
        <v>340</v>
      </c>
      <c r="MOK56" s="181" t="s">
        <v>340</v>
      </c>
      <c r="MOL56" s="181" t="s">
        <v>340</v>
      </c>
      <c r="MOM56" s="181" t="s">
        <v>340</v>
      </c>
      <c r="MON56" s="181" t="s">
        <v>340</v>
      </c>
      <c r="MOO56" s="181" t="s">
        <v>340</v>
      </c>
      <c r="MOP56" s="181" t="s">
        <v>340</v>
      </c>
      <c r="MOQ56" s="181" t="s">
        <v>340</v>
      </c>
      <c r="MOR56" s="181" t="s">
        <v>340</v>
      </c>
      <c r="MOS56" s="181" t="s">
        <v>340</v>
      </c>
      <c r="MOT56" s="181" t="s">
        <v>340</v>
      </c>
      <c r="MOU56" s="181" t="s">
        <v>340</v>
      </c>
      <c r="MOV56" s="181" t="s">
        <v>340</v>
      </c>
      <c r="MOW56" s="181" t="s">
        <v>340</v>
      </c>
      <c r="MOX56" s="181" t="s">
        <v>340</v>
      </c>
      <c r="MOY56" s="181" t="s">
        <v>340</v>
      </c>
      <c r="MOZ56" s="181" t="s">
        <v>340</v>
      </c>
      <c r="MPA56" s="181" t="s">
        <v>340</v>
      </c>
      <c r="MPB56" s="181" t="s">
        <v>340</v>
      </c>
      <c r="MPC56" s="181" t="s">
        <v>340</v>
      </c>
      <c r="MPD56" s="181" t="s">
        <v>340</v>
      </c>
      <c r="MPE56" s="181" t="s">
        <v>340</v>
      </c>
      <c r="MPF56" s="181" t="s">
        <v>340</v>
      </c>
      <c r="MPG56" s="181" t="s">
        <v>340</v>
      </c>
      <c r="MPH56" s="181" t="s">
        <v>340</v>
      </c>
      <c r="MPI56" s="181" t="s">
        <v>340</v>
      </c>
      <c r="MPJ56" s="181" t="s">
        <v>340</v>
      </c>
      <c r="MPK56" s="181" t="s">
        <v>340</v>
      </c>
      <c r="MPL56" s="181" t="s">
        <v>340</v>
      </c>
      <c r="MPM56" s="181" t="s">
        <v>340</v>
      </c>
      <c r="MPN56" s="181" t="s">
        <v>340</v>
      </c>
      <c r="MPO56" s="181" t="s">
        <v>340</v>
      </c>
      <c r="MPP56" s="181" t="s">
        <v>340</v>
      </c>
      <c r="MPQ56" s="181" t="s">
        <v>340</v>
      </c>
      <c r="MPR56" s="181" t="s">
        <v>340</v>
      </c>
      <c r="MPS56" s="181" t="s">
        <v>340</v>
      </c>
      <c r="MPT56" s="181" t="s">
        <v>340</v>
      </c>
      <c r="MPU56" s="181" t="s">
        <v>340</v>
      </c>
      <c r="MPV56" s="181" t="s">
        <v>340</v>
      </c>
      <c r="MPW56" s="181" t="s">
        <v>340</v>
      </c>
      <c r="MPX56" s="181" t="s">
        <v>340</v>
      </c>
      <c r="MPY56" s="181" t="s">
        <v>340</v>
      </c>
      <c r="MPZ56" s="181" t="s">
        <v>340</v>
      </c>
      <c r="MQA56" s="181" t="s">
        <v>340</v>
      </c>
      <c r="MQB56" s="181" t="s">
        <v>340</v>
      </c>
      <c r="MQC56" s="181" t="s">
        <v>340</v>
      </c>
      <c r="MQD56" s="181" t="s">
        <v>340</v>
      </c>
      <c r="MQE56" s="181" t="s">
        <v>340</v>
      </c>
      <c r="MQF56" s="181" t="s">
        <v>340</v>
      </c>
      <c r="MQG56" s="181" t="s">
        <v>340</v>
      </c>
      <c r="MQH56" s="181" t="s">
        <v>340</v>
      </c>
      <c r="MQI56" s="181" t="s">
        <v>340</v>
      </c>
      <c r="MQJ56" s="181" t="s">
        <v>340</v>
      </c>
      <c r="MQK56" s="181" t="s">
        <v>340</v>
      </c>
      <c r="MQL56" s="181" t="s">
        <v>340</v>
      </c>
      <c r="MQM56" s="181" t="s">
        <v>340</v>
      </c>
      <c r="MQN56" s="181" t="s">
        <v>340</v>
      </c>
      <c r="MQO56" s="181" t="s">
        <v>340</v>
      </c>
      <c r="MQP56" s="181" t="s">
        <v>340</v>
      </c>
      <c r="MQQ56" s="181" t="s">
        <v>340</v>
      </c>
      <c r="MQR56" s="181" t="s">
        <v>340</v>
      </c>
      <c r="MQS56" s="181" t="s">
        <v>340</v>
      </c>
      <c r="MQT56" s="181" t="s">
        <v>340</v>
      </c>
      <c r="MQU56" s="181" t="s">
        <v>340</v>
      </c>
      <c r="MQV56" s="181" t="s">
        <v>340</v>
      </c>
      <c r="MQW56" s="181" t="s">
        <v>340</v>
      </c>
      <c r="MQX56" s="181" t="s">
        <v>340</v>
      </c>
      <c r="MQY56" s="181" t="s">
        <v>340</v>
      </c>
      <c r="MQZ56" s="181" t="s">
        <v>340</v>
      </c>
      <c r="MRA56" s="181" t="s">
        <v>340</v>
      </c>
      <c r="MRB56" s="181" t="s">
        <v>340</v>
      </c>
      <c r="MRC56" s="181" t="s">
        <v>340</v>
      </c>
      <c r="MRD56" s="181" t="s">
        <v>340</v>
      </c>
      <c r="MRE56" s="181" t="s">
        <v>340</v>
      </c>
      <c r="MRF56" s="181" t="s">
        <v>340</v>
      </c>
      <c r="MRG56" s="181" t="s">
        <v>340</v>
      </c>
      <c r="MRH56" s="181" t="s">
        <v>340</v>
      </c>
      <c r="MRI56" s="181" t="s">
        <v>340</v>
      </c>
      <c r="MRJ56" s="181" t="s">
        <v>340</v>
      </c>
      <c r="MRK56" s="181" t="s">
        <v>340</v>
      </c>
      <c r="MRL56" s="181" t="s">
        <v>340</v>
      </c>
      <c r="MRM56" s="181" t="s">
        <v>340</v>
      </c>
      <c r="MRN56" s="181" t="s">
        <v>340</v>
      </c>
      <c r="MRO56" s="181" t="s">
        <v>340</v>
      </c>
      <c r="MRP56" s="181" t="s">
        <v>340</v>
      </c>
      <c r="MRQ56" s="181" t="s">
        <v>340</v>
      </c>
      <c r="MRR56" s="181" t="s">
        <v>340</v>
      </c>
      <c r="MRS56" s="181" t="s">
        <v>340</v>
      </c>
      <c r="MRT56" s="181" t="s">
        <v>340</v>
      </c>
      <c r="MRU56" s="181" t="s">
        <v>340</v>
      </c>
      <c r="MRV56" s="181" t="s">
        <v>340</v>
      </c>
      <c r="MRW56" s="181" t="s">
        <v>340</v>
      </c>
      <c r="MRX56" s="181" t="s">
        <v>340</v>
      </c>
      <c r="MRY56" s="181" t="s">
        <v>340</v>
      </c>
      <c r="MRZ56" s="181" t="s">
        <v>340</v>
      </c>
      <c r="MSA56" s="181" t="s">
        <v>340</v>
      </c>
      <c r="MSB56" s="181" t="s">
        <v>340</v>
      </c>
      <c r="MSC56" s="181" t="s">
        <v>340</v>
      </c>
      <c r="MSD56" s="181" t="s">
        <v>340</v>
      </c>
      <c r="MSE56" s="181" t="s">
        <v>340</v>
      </c>
      <c r="MSF56" s="181" t="s">
        <v>340</v>
      </c>
      <c r="MSG56" s="181" t="s">
        <v>340</v>
      </c>
      <c r="MSH56" s="181" t="s">
        <v>340</v>
      </c>
      <c r="MSI56" s="181" t="s">
        <v>340</v>
      </c>
      <c r="MSJ56" s="181" t="s">
        <v>340</v>
      </c>
      <c r="MSK56" s="181" t="s">
        <v>340</v>
      </c>
      <c r="MSL56" s="181" t="s">
        <v>340</v>
      </c>
      <c r="MSM56" s="181" t="s">
        <v>340</v>
      </c>
      <c r="MSN56" s="181" t="s">
        <v>340</v>
      </c>
      <c r="MSO56" s="181" t="s">
        <v>340</v>
      </c>
      <c r="MSP56" s="181" t="s">
        <v>340</v>
      </c>
      <c r="MSQ56" s="181" t="s">
        <v>340</v>
      </c>
      <c r="MSR56" s="181" t="s">
        <v>340</v>
      </c>
      <c r="MSS56" s="181" t="s">
        <v>340</v>
      </c>
      <c r="MST56" s="181" t="s">
        <v>340</v>
      </c>
      <c r="MSU56" s="181" t="s">
        <v>340</v>
      </c>
      <c r="MSV56" s="181" t="s">
        <v>340</v>
      </c>
      <c r="MSW56" s="181" t="s">
        <v>340</v>
      </c>
      <c r="MSX56" s="181" t="s">
        <v>340</v>
      </c>
      <c r="MSY56" s="181" t="s">
        <v>340</v>
      </c>
      <c r="MSZ56" s="181" t="s">
        <v>340</v>
      </c>
      <c r="MTA56" s="181" t="s">
        <v>340</v>
      </c>
      <c r="MTB56" s="181" t="s">
        <v>340</v>
      </c>
      <c r="MTC56" s="181" t="s">
        <v>340</v>
      </c>
      <c r="MTD56" s="181" t="s">
        <v>340</v>
      </c>
      <c r="MTE56" s="181" t="s">
        <v>340</v>
      </c>
      <c r="MTF56" s="181" t="s">
        <v>340</v>
      </c>
      <c r="MTG56" s="181" t="s">
        <v>340</v>
      </c>
      <c r="MTH56" s="181" t="s">
        <v>340</v>
      </c>
      <c r="MTI56" s="181" t="s">
        <v>340</v>
      </c>
      <c r="MTJ56" s="181" t="s">
        <v>340</v>
      </c>
      <c r="MTK56" s="181" t="s">
        <v>340</v>
      </c>
      <c r="MTL56" s="181" t="s">
        <v>340</v>
      </c>
      <c r="MTM56" s="181" t="s">
        <v>340</v>
      </c>
      <c r="MTN56" s="181" t="s">
        <v>340</v>
      </c>
      <c r="MTO56" s="181" t="s">
        <v>340</v>
      </c>
      <c r="MTP56" s="181" t="s">
        <v>340</v>
      </c>
      <c r="MTQ56" s="181" t="s">
        <v>340</v>
      </c>
      <c r="MTR56" s="181" t="s">
        <v>340</v>
      </c>
      <c r="MTS56" s="181" t="s">
        <v>340</v>
      </c>
      <c r="MTT56" s="181" t="s">
        <v>340</v>
      </c>
      <c r="MTU56" s="181" t="s">
        <v>340</v>
      </c>
      <c r="MTV56" s="181" t="s">
        <v>340</v>
      </c>
      <c r="MTW56" s="181" t="s">
        <v>340</v>
      </c>
      <c r="MTX56" s="181" t="s">
        <v>340</v>
      </c>
      <c r="MTY56" s="181" t="s">
        <v>340</v>
      </c>
      <c r="MTZ56" s="181" t="s">
        <v>340</v>
      </c>
      <c r="MUA56" s="181" t="s">
        <v>340</v>
      </c>
      <c r="MUB56" s="181" t="s">
        <v>340</v>
      </c>
      <c r="MUC56" s="181" t="s">
        <v>340</v>
      </c>
      <c r="MUD56" s="181" t="s">
        <v>340</v>
      </c>
      <c r="MUE56" s="181" t="s">
        <v>340</v>
      </c>
      <c r="MUF56" s="181" t="s">
        <v>340</v>
      </c>
      <c r="MUG56" s="181" t="s">
        <v>340</v>
      </c>
      <c r="MUH56" s="181" t="s">
        <v>340</v>
      </c>
      <c r="MUI56" s="181" t="s">
        <v>340</v>
      </c>
      <c r="MUJ56" s="181" t="s">
        <v>340</v>
      </c>
      <c r="MUK56" s="181" t="s">
        <v>340</v>
      </c>
      <c r="MUL56" s="181" t="s">
        <v>340</v>
      </c>
      <c r="MUM56" s="181" t="s">
        <v>340</v>
      </c>
      <c r="MUN56" s="181" t="s">
        <v>340</v>
      </c>
      <c r="MUO56" s="181" t="s">
        <v>340</v>
      </c>
      <c r="MUP56" s="181" t="s">
        <v>340</v>
      </c>
      <c r="MUQ56" s="181" t="s">
        <v>340</v>
      </c>
      <c r="MUR56" s="181" t="s">
        <v>340</v>
      </c>
      <c r="MUS56" s="181" t="s">
        <v>340</v>
      </c>
      <c r="MUT56" s="181" t="s">
        <v>340</v>
      </c>
      <c r="MUU56" s="181" t="s">
        <v>340</v>
      </c>
      <c r="MUV56" s="181" t="s">
        <v>340</v>
      </c>
      <c r="MUW56" s="181" t="s">
        <v>340</v>
      </c>
      <c r="MUX56" s="181" t="s">
        <v>340</v>
      </c>
      <c r="MUY56" s="181" t="s">
        <v>340</v>
      </c>
      <c r="MUZ56" s="181" t="s">
        <v>340</v>
      </c>
      <c r="MVA56" s="181" t="s">
        <v>340</v>
      </c>
      <c r="MVB56" s="181" t="s">
        <v>340</v>
      </c>
      <c r="MVC56" s="181" t="s">
        <v>340</v>
      </c>
      <c r="MVD56" s="181" t="s">
        <v>340</v>
      </c>
      <c r="MVE56" s="181" t="s">
        <v>340</v>
      </c>
      <c r="MVF56" s="181" t="s">
        <v>340</v>
      </c>
      <c r="MVG56" s="181" t="s">
        <v>340</v>
      </c>
      <c r="MVH56" s="181" t="s">
        <v>340</v>
      </c>
      <c r="MVI56" s="181" t="s">
        <v>340</v>
      </c>
      <c r="MVJ56" s="181" t="s">
        <v>340</v>
      </c>
      <c r="MVK56" s="181" t="s">
        <v>340</v>
      </c>
      <c r="MVL56" s="181" t="s">
        <v>340</v>
      </c>
      <c r="MVM56" s="181" t="s">
        <v>340</v>
      </c>
      <c r="MVN56" s="181" t="s">
        <v>340</v>
      </c>
      <c r="MVO56" s="181" t="s">
        <v>340</v>
      </c>
      <c r="MVP56" s="181" t="s">
        <v>340</v>
      </c>
      <c r="MVQ56" s="181" t="s">
        <v>340</v>
      </c>
      <c r="MVR56" s="181" t="s">
        <v>340</v>
      </c>
      <c r="MVS56" s="181" t="s">
        <v>340</v>
      </c>
      <c r="MVT56" s="181" t="s">
        <v>340</v>
      </c>
      <c r="MVU56" s="181" t="s">
        <v>340</v>
      </c>
      <c r="MVV56" s="181" t="s">
        <v>340</v>
      </c>
      <c r="MVW56" s="181" t="s">
        <v>340</v>
      </c>
      <c r="MVX56" s="181" t="s">
        <v>340</v>
      </c>
      <c r="MVY56" s="181" t="s">
        <v>340</v>
      </c>
      <c r="MVZ56" s="181" t="s">
        <v>340</v>
      </c>
      <c r="MWA56" s="181" t="s">
        <v>340</v>
      </c>
      <c r="MWB56" s="181" t="s">
        <v>340</v>
      </c>
      <c r="MWC56" s="181" t="s">
        <v>340</v>
      </c>
      <c r="MWD56" s="181" t="s">
        <v>340</v>
      </c>
      <c r="MWE56" s="181" t="s">
        <v>340</v>
      </c>
      <c r="MWF56" s="181" t="s">
        <v>340</v>
      </c>
      <c r="MWG56" s="181" t="s">
        <v>340</v>
      </c>
      <c r="MWH56" s="181" t="s">
        <v>340</v>
      </c>
      <c r="MWI56" s="181" t="s">
        <v>340</v>
      </c>
      <c r="MWJ56" s="181" t="s">
        <v>340</v>
      </c>
      <c r="MWK56" s="181" t="s">
        <v>340</v>
      </c>
      <c r="MWL56" s="181" t="s">
        <v>340</v>
      </c>
      <c r="MWM56" s="181" t="s">
        <v>340</v>
      </c>
      <c r="MWN56" s="181" t="s">
        <v>340</v>
      </c>
      <c r="MWO56" s="181" t="s">
        <v>340</v>
      </c>
      <c r="MWP56" s="181" t="s">
        <v>340</v>
      </c>
      <c r="MWQ56" s="181" t="s">
        <v>340</v>
      </c>
      <c r="MWR56" s="181" t="s">
        <v>340</v>
      </c>
      <c r="MWS56" s="181" t="s">
        <v>340</v>
      </c>
      <c r="MWT56" s="181" t="s">
        <v>340</v>
      </c>
      <c r="MWU56" s="181" t="s">
        <v>340</v>
      </c>
      <c r="MWV56" s="181" t="s">
        <v>340</v>
      </c>
      <c r="MWW56" s="181" t="s">
        <v>340</v>
      </c>
      <c r="MWX56" s="181" t="s">
        <v>340</v>
      </c>
      <c r="MWY56" s="181" t="s">
        <v>340</v>
      </c>
      <c r="MWZ56" s="181" t="s">
        <v>340</v>
      </c>
      <c r="MXA56" s="181" t="s">
        <v>340</v>
      </c>
      <c r="MXB56" s="181" t="s">
        <v>340</v>
      </c>
      <c r="MXC56" s="181" t="s">
        <v>340</v>
      </c>
      <c r="MXD56" s="181" t="s">
        <v>340</v>
      </c>
      <c r="MXE56" s="181" t="s">
        <v>340</v>
      </c>
      <c r="MXF56" s="181" t="s">
        <v>340</v>
      </c>
      <c r="MXG56" s="181" t="s">
        <v>340</v>
      </c>
      <c r="MXH56" s="181" t="s">
        <v>340</v>
      </c>
      <c r="MXI56" s="181" t="s">
        <v>340</v>
      </c>
      <c r="MXJ56" s="181" t="s">
        <v>340</v>
      </c>
      <c r="MXK56" s="181" t="s">
        <v>340</v>
      </c>
      <c r="MXL56" s="181" t="s">
        <v>340</v>
      </c>
      <c r="MXM56" s="181" t="s">
        <v>340</v>
      </c>
      <c r="MXN56" s="181" t="s">
        <v>340</v>
      </c>
      <c r="MXO56" s="181" t="s">
        <v>340</v>
      </c>
      <c r="MXP56" s="181" t="s">
        <v>340</v>
      </c>
      <c r="MXQ56" s="181" t="s">
        <v>340</v>
      </c>
      <c r="MXR56" s="181" t="s">
        <v>340</v>
      </c>
      <c r="MXS56" s="181" t="s">
        <v>340</v>
      </c>
      <c r="MXT56" s="181" t="s">
        <v>340</v>
      </c>
      <c r="MXU56" s="181" t="s">
        <v>340</v>
      </c>
      <c r="MXV56" s="181" t="s">
        <v>340</v>
      </c>
      <c r="MXW56" s="181" t="s">
        <v>340</v>
      </c>
      <c r="MXX56" s="181" t="s">
        <v>340</v>
      </c>
      <c r="MXY56" s="181" t="s">
        <v>340</v>
      </c>
      <c r="MXZ56" s="181" t="s">
        <v>340</v>
      </c>
      <c r="MYA56" s="181" t="s">
        <v>340</v>
      </c>
      <c r="MYB56" s="181" t="s">
        <v>340</v>
      </c>
      <c r="MYC56" s="181" t="s">
        <v>340</v>
      </c>
      <c r="MYD56" s="181" t="s">
        <v>340</v>
      </c>
      <c r="MYE56" s="181" t="s">
        <v>340</v>
      </c>
      <c r="MYF56" s="181" t="s">
        <v>340</v>
      </c>
      <c r="MYG56" s="181" t="s">
        <v>340</v>
      </c>
      <c r="MYH56" s="181" t="s">
        <v>340</v>
      </c>
      <c r="MYI56" s="181" t="s">
        <v>340</v>
      </c>
      <c r="MYJ56" s="181" t="s">
        <v>340</v>
      </c>
      <c r="MYK56" s="181" t="s">
        <v>340</v>
      </c>
      <c r="MYL56" s="181" t="s">
        <v>340</v>
      </c>
      <c r="MYM56" s="181" t="s">
        <v>340</v>
      </c>
      <c r="MYN56" s="181" t="s">
        <v>340</v>
      </c>
      <c r="MYO56" s="181" t="s">
        <v>340</v>
      </c>
      <c r="MYP56" s="181" t="s">
        <v>340</v>
      </c>
      <c r="MYQ56" s="181" t="s">
        <v>340</v>
      </c>
      <c r="MYR56" s="181" t="s">
        <v>340</v>
      </c>
      <c r="MYS56" s="181" t="s">
        <v>340</v>
      </c>
      <c r="MYT56" s="181" t="s">
        <v>340</v>
      </c>
      <c r="MYU56" s="181" t="s">
        <v>340</v>
      </c>
      <c r="MYV56" s="181" t="s">
        <v>340</v>
      </c>
      <c r="MYW56" s="181" t="s">
        <v>340</v>
      </c>
      <c r="MYX56" s="181" t="s">
        <v>340</v>
      </c>
      <c r="MYY56" s="181" t="s">
        <v>340</v>
      </c>
      <c r="MYZ56" s="181" t="s">
        <v>340</v>
      </c>
      <c r="MZA56" s="181" t="s">
        <v>340</v>
      </c>
      <c r="MZB56" s="181" t="s">
        <v>340</v>
      </c>
      <c r="MZC56" s="181" t="s">
        <v>340</v>
      </c>
      <c r="MZD56" s="181" t="s">
        <v>340</v>
      </c>
      <c r="MZE56" s="181" t="s">
        <v>340</v>
      </c>
      <c r="MZF56" s="181" t="s">
        <v>340</v>
      </c>
      <c r="MZG56" s="181" t="s">
        <v>340</v>
      </c>
      <c r="MZH56" s="181" t="s">
        <v>340</v>
      </c>
      <c r="MZI56" s="181" t="s">
        <v>340</v>
      </c>
      <c r="MZJ56" s="181" t="s">
        <v>340</v>
      </c>
      <c r="MZK56" s="181" t="s">
        <v>340</v>
      </c>
      <c r="MZL56" s="181" t="s">
        <v>340</v>
      </c>
      <c r="MZM56" s="181" t="s">
        <v>340</v>
      </c>
      <c r="MZN56" s="181" t="s">
        <v>340</v>
      </c>
      <c r="MZO56" s="181" t="s">
        <v>340</v>
      </c>
      <c r="MZP56" s="181" t="s">
        <v>340</v>
      </c>
      <c r="MZQ56" s="181" t="s">
        <v>340</v>
      </c>
      <c r="MZR56" s="181" t="s">
        <v>340</v>
      </c>
      <c r="MZS56" s="181" t="s">
        <v>340</v>
      </c>
      <c r="MZT56" s="181" t="s">
        <v>340</v>
      </c>
      <c r="MZU56" s="181" t="s">
        <v>340</v>
      </c>
      <c r="MZV56" s="181" t="s">
        <v>340</v>
      </c>
      <c r="MZW56" s="181" t="s">
        <v>340</v>
      </c>
      <c r="MZX56" s="181" t="s">
        <v>340</v>
      </c>
      <c r="MZY56" s="181" t="s">
        <v>340</v>
      </c>
      <c r="MZZ56" s="181" t="s">
        <v>340</v>
      </c>
      <c r="NAA56" s="181" t="s">
        <v>340</v>
      </c>
      <c r="NAB56" s="181" t="s">
        <v>340</v>
      </c>
      <c r="NAC56" s="181" t="s">
        <v>340</v>
      </c>
      <c r="NAD56" s="181" t="s">
        <v>340</v>
      </c>
      <c r="NAE56" s="181" t="s">
        <v>340</v>
      </c>
      <c r="NAF56" s="181" t="s">
        <v>340</v>
      </c>
      <c r="NAG56" s="181" t="s">
        <v>340</v>
      </c>
      <c r="NAH56" s="181" t="s">
        <v>340</v>
      </c>
      <c r="NAI56" s="181" t="s">
        <v>340</v>
      </c>
      <c r="NAJ56" s="181" t="s">
        <v>340</v>
      </c>
      <c r="NAK56" s="181" t="s">
        <v>340</v>
      </c>
      <c r="NAL56" s="181" t="s">
        <v>340</v>
      </c>
      <c r="NAM56" s="181" t="s">
        <v>340</v>
      </c>
      <c r="NAN56" s="181" t="s">
        <v>340</v>
      </c>
      <c r="NAO56" s="181" t="s">
        <v>340</v>
      </c>
      <c r="NAP56" s="181" t="s">
        <v>340</v>
      </c>
      <c r="NAQ56" s="181" t="s">
        <v>340</v>
      </c>
      <c r="NAR56" s="181" t="s">
        <v>340</v>
      </c>
      <c r="NAS56" s="181" t="s">
        <v>340</v>
      </c>
      <c r="NAT56" s="181" t="s">
        <v>340</v>
      </c>
      <c r="NAU56" s="181" t="s">
        <v>340</v>
      </c>
      <c r="NAV56" s="181" t="s">
        <v>340</v>
      </c>
      <c r="NAW56" s="181" t="s">
        <v>340</v>
      </c>
      <c r="NAX56" s="181" t="s">
        <v>340</v>
      </c>
      <c r="NAY56" s="181" t="s">
        <v>340</v>
      </c>
      <c r="NAZ56" s="181" t="s">
        <v>340</v>
      </c>
      <c r="NBA56" s="181" t="s">
        <v>340</v>
      </c>
      <c r="NBB56" s="181" t="s">
        <v>340</v>
      </c>
      <c r="NBC56" s="181" t="s">
        <v>340</v>
      </c>
      <c r="NBD56" s="181" t="s">
        <v>340</v>
      </c>
      <c r="NBE56" s="181" t="s">
        <v>340</v>
      </c>
      <c r="NBF56" s="181" t="s">
        <v>340</v>
      </c>
      <c r="NBG56" s="181" t="s">
        <v>340</v>
      </c>
      <c r="NBH56" s="181" t="s">
        <v>340</v>
      </c>
      <c r="NBI56" s="181" t="s">
        <v>340</v>
      </c>
      <c r="NBJ56" s="181" t="s">
        <v>340</v>
      </c>
      <c r="NBK56" s="181" t="s">
        <v>340</v>
      </c>
      <c r="NBL56" s="181" t="s">
        <v>340</v>
      </c>
      <c r="NBM56" s="181" t="s">
        <v>340</v>
      </c>
      <c r="NBN56" s="181" t="s">
        <v>340</v>
      </c>
      <c r="NBO56" s="181" t="s">
        <v>340</v>
      </c>
      <c r="NBP56" s="181" t="s">
        <v>340</v>
      </c>
      <c r="NBQ56" s="181" t="s">
        <v>340</v>
      </c>
      <c r="NBR56" s="181" t="s">
        <v>340</v>
      </c>
      <c r="NBS56" s="181" t="s">
        <v>340</v>
      </c>
      <c r="NBT56" s="181" t="s">
        <v>340</v>
      </c>
      <c r="NBU56" s="181" t="s">
        <v>340</v>
      </c>
      <c r="NBV56" s="181" t="s">
        <v>340</v>
      </c>
      <c r="NBW56" s="181" t="s">
        <v>340</v>
      </c>
      <c r="NBX56" s="181" t="s">
        <v>340</v>
      </c>
      <c r="NBY56" s="181" t="s">
        <v>340</v>
      </c>
      <c r="NBZ56" s="181" t="s">
        <v>340</v>
      </c>
      <c r="NCA56" s="181" t="s">
        <v>340</v>
      </c>
      <c r="NCB56" s="181" t="s">
        <v>340</v>
      </c>
      <c r="NCC56" s="181" t="s">
        <v>340</v>
      </c>
      <c r="NCD56" s="181" t="s">
        <v>340</v>
      </c>
      <c r="NCE56" s="181" t="s">
        <v>340</v>
      </c>
      <c r="NCF56" s="181" t="s">
        <v>340</v>
      </c>
      <c r="NCG56" s="181" t="s">
        <v>340</v>
      </c>
      <c r="NCH56" s="181" t="s">
        <v>340</v>
      </c>
      <c r="NCI56" s="181" t="s">
        <v>340</v>
      </c>
      <c r="NCJ56" s="181" t="s">
        <v>340</v>
      </c>
      <c r="NCK56" s="181" t="s">
        <v>340</v>
      </c>
      <c r="NCL56" s="181" t="s">
        <v>340</v>
      </c>
      <c r="NCM56" s="181" t="s">
        <v>340</v>
      </c>
      <c r="NCN56" s="181" t="s">
        <v>340</v>
      </c>
      <c r="NCO56" s="181" t="s">
        <v>340</v>
      </c>
      <c r="NCP56" s="181" t="s">
        <v>340</v>
      </c>
      <c r="NCQ56" s="181" t="s">
        <v>340</v>
      </c>
      <c r="NCR56" s="181" t="s">
        <v>340</v>
      </c>
      <c r="NCS56" s="181" t="s">
        <v>340</v>
      </c>
      <c r="NCT56" s="181" t="s">
        <v>340</v>
      </c>
      <c r="NCU56" s="181" t="s">
        <v>340</v>
      </c>
      <c r="NCV56" s="181" t="s">
        <v>340</v>
      </c>
      <c r="NCW56" s="181" t="s">
        <v>340</v>
      </c>
      <c r="NCX56" s="181" t="s">
        <v>340</v>
      </c>
      <c r="NCY56" s="181" t="s">
        <v>340</v>
      </c>
      <c r="NCZ56" s="181" t="s">
        <v>340</v>
      </c>
      <c r="NDA56" s="181" t="s">
        <v>340</v>
      </c>
      <c r="NDB56" s="181" t="s">
        <v>340</v>
      </c>
      <c r="NDC56" s="181" t="s">
        <v>340</v>
      </c>
      <c r="NDD56" s="181" t="s">
        <v>340</v>
      </c>
      <c r="NDE56" s="181" t="s">
        <v>340</v>
      </c>
      <c r="NDF56" s="181" t="s">
        <v>340</v>
      </c>
      <c r="NDG56" s="181" t="s">
        <v>340</v>
      </c>
      <c r="NDH56" s="181" t="s">
        <v>340</v>
      </c>
      <c r="NDI56" s="181" t="s">
        <v>340</v>
      </c>
      <c r="NDJ56" s="181" t="s">
        <v>340</v>
      </c>
      <c r="NDK56" s="181" t="s">
        <v>340</v>
      </c>
      <c r="NDL56" s="181" t="s">
        <v>340</v>
      </c>
      <c r="NDM56" s="181" t="s">
        <v>340</v>
      </c>
      <c r="NDN56" s="181" t="s">
        <v>340</v>
      </c>
      <c r="NDO56" s="181" t="s">
        <v>340</v>
      </c>
      <c r="NDP56" s="181" t="s">
        <v>340</v>
      </c>
      <c r="NDQ56" s="181" t="s">
        <v>340</v>
      </c>
      <c r="NDR56" s="181" t="s">
        <v>340</v>
      </c>
      <c r="NDS56" s="181" t="s">
        <v>340</v>
      </c>
      <c r="NDT56" s="181" t="s">
        <v>340</v>
      </c>
      <c r="NDU56" s="181" t="s">
        <v>340</v>
      </c>
      <c r="NDV56" s="181" t="s">
        <v>340</v>
      </c>
      <c r="NDW56" s="181" t="s">
        <v>340</v>
      </c>
      <c r="NDX56" s="181" t="s">
        <v>340</v>
      </c>
      <c r="NDY56" s="181" t="s">
        <v>340</v>
      </c>
      <c r="NDZ56" s="181" t="s">
        <v>340</v>
      </c>
      <c r="NEA56" s="181" t="s">
        <v>340</v>
      </c>
      <c r="NEB56" s="181" t="s">
        <v>340</v>
      </c>
      <c r="NEC56" s="181" t="s">
        <v>340</v>
      </c>
      <c r="NED56" s="181" t="s">
        <v>340</v>
      </c>
      <c r="NEE56" s="181" t="s">
        <v>340</v>
      </c>
      <c r="NEF56" s="181" t="s">
        <v>340</v>
      </c>
      <c r="NEG56" s="181" t="s">
        <v>340</v>
      </c>
      <c r="NEH56" s="181" t="s">
        <v>340</v>
      </c>
      <c r="NEI56" s="181" t="s">
        <v>340</v>
      </c>
      <c r="NEJ56" s="181" t="s">
        <v>340</v>
      </c>
      <c r="NEK56" s="181" t="s">
        <v>340</v>
      </c>
      <c r="NEL56" s="181" t="s">
        <v>340</v>
      </c>
      <c r="NEM56" s="181" t="s">
        <v>340</v>
      </c>
      <c r="NEN56" s="181" t="s">
        <v>340</v>
      </c>
      <c r="NEO56" s="181" t="s">
        <v>340</v>
      </c>
      <c r="NEP56" s="181" t="s">
        <v>340</v>
      </c>
      <c r="NEQ56" s="181" t="s">
        <v>340</v>
      </c>
      <c r="NER56" s="181" t="s">
        <v>340</v>
      </c>
      <c r="NES56" s="181" t="s">
        <v>340</v>
      </c>
      <c r="NET56" s="181" t="s">
        <v>340</v>
      </c>
      <c r="NEU56" s="181" t="s">
        <v>340</v>
      </c>
      <c r="NEV56" s="181" t="s">
        <v>340</v>
      </c>
      <c r="NEW56" s="181" t="s">
        <v>340</v>
      </c>
      <c r="NEX56" s="181" t="s">
        <v>340</v>
      </c>
      <c r="NEY56" s="181" t="s">
        <v>340</v>
      </c>
      <c r="NEZ56" s="181" t="s">
        <v>340</v>
      </c>
      <c r="NFA56" s="181" t="s">
        <v>340</v>
      </c>
      <c r="NFB56" s="181" t="s">
        <v>340</v>
      </c>
      <c r="NFC56" s="181" t="s">
        <v>340</v>
      </c>
      <c r="NFD56" s="181" t="s">
        <v>340</v>
      </c>
      <c r="NFE56" s="181" t="s">
        <v>340</v>
      </c>
      <c r="NFF56" s="181" t="s">
        <v>340</v>
      </c>
      <c r="NFG56" s="181" t="s">
        <v>340</v>
      </c>
      <c r="NFH56" s="181" t="s">
        <v>340</v>
      </c>
      <c r="NFI56" s="181" t="s">
        <v>340</v>
      </c>
      <c r="NFJ56" s="181" t="s">
        <v>340</v>
      </c>
      <c r="NFK56" s="181" t="s">
        <v>340</v>
      </c>
      <c r="NFL56" s="181" t="s">
        <v>340</v>
      </c>
      <c r="NFM56" s="181" t="s">
        <v>340</v>
      </c>
      <c r="NFN56" s="181" t="s">
        <v>340</v>
      </c>
      <c r="NFO56" s="181" t="s">
        <v>340</v>
      </c>
      <c r="NFP56" s="181" t="s">
        <v>340</v>
      </c>
      <c r="NFQ56" s="181" t="s">
        <v>340</v>
      </c>
      <c r="NFR56" s="181" t="s">
        <v>340</v>
      </c>
      <c r="NFS56" s="181" t="s">
        <v>340</v>
      </c>
      <c r="NFT56" s="181" t="s">
        <v>340</v>
      </c>
      <c r="NFU56" s="181" t="s">
        <v>340</v>
      </c>
      <c r="NFV56" s="181" t="s">
        <v>340</v>
      </c>
      <c r="NFW56" s="181" t="s">
        <v>340</v>
      </c>
      <c r="NFX56" s="181" t="s">
        <v>340</v>
      </c>
      <c r="NFY56" s="181" t="s">
        <v>340</v>
      </c>
      <c r="NFZ56" s="181" t="s">
        <v>340</v>
      </c>
      <c r="NGA56" s="181" t="s">
        <v>340</v>
      </c>
      <c r="NGB56" s="181" t="s">
        <v>340</v>
      </c>
      <c r="NGC56" s="181" t="s">
        <v>340</v>
      </c>
      <c r="NGD56" s="181" t="s">
        <v>340</v>
      </c>
      <c r="NGE56" s="181" t="s">
        <v>340</v>
      </c>
      <c r="NGF56" s="181" t="s">
        <v>340</v>
      </c>
      <c r="NGG56" s="181" t="s">
        <v>340</v>
      </c>
      <c r="NGH56" s="181" t="s">
        <v>340</v>
      </c>
      <c r="NGI56" s="181" t="s">
        <v>340</v>
      </c>
      <c r="NGJ56" s="181" t="s">
        <v>340</v>
      </c>
      <c r="NGK56" s="181" t="s">
        <v>340</v>
      </c>
      <c r="NGL56" s="181" t="s">
        <v>340</v>
      </c>
      <c r="NGM56" s="181" t="s">
        <v>340</v>
      </c>
      <c r="NGN56" s="181" t="s">
        <v>340</v>
      </c>
      <c r="NGO56" s="181" t="s">
        <v>340</v>
      </c>
      <c r="NGP56" s="181" t="s">
        <v>340</v>
      </c>
      <c r="NGQ56" s="181" t="s">
        <v>340</v>
      </c>
      <c r="NGR56" s="181" t="s">
        <v>340</v>
      </c>
      <c r="NGS56" s="181" t="s">
        <v>340</v>
      </c>
      <c r="NGT56" s="181" t="s">
        <v>340</v>
      </c>
      <c r="NGU56" s="181" t="s">
        <v>340</v>
      </c>
      <c r="NGV56" s="181" t="s">
        <v>340</v>
      </c>
      <c r="NGW56" s="181" t="s">
        <v>340</v>
      </c>
      <c r="NGX56" s="181" t="s">
        <v>340</v>
      </c>
      <c r="NGY56" s="181" t="s">
        <v>340</v>
      </c>
      <c r="NGZ56" s="181" t="s">
        <v>340</v>
      </c>
      <c r="NHA56" s="181" t="s">
        <v>340</v>
      </c>
      <c r="NHB56" s="181" t="s">
        <v>340</v>
      </c>
      <c r="NHC56" s="181" t="s">
        <v>340</v>
      </c>
      <c r="NHD56" s="181" t="s">
        <v>340</v>
      </c>
      <c r="NHE56" s="181" t="s">
        <v>340</v>
      </c>
      <c r="NHF56" s="181" t="s">
        <v>340</v>
      </c>
      <c r="NHG56" s="181" t="s">
        <v>340</v>
      </c>
      <c r="NHH56" s="181" t="s">
        <v>340</v>
      </c>
      <c r="NHI56" s="181" t="s">
        <v>340</v>
      </c>
      <c r="NHJ56" s="181" t="s">
        <v>340</v>
      </c>
      <c r="NHK56" s="181" t="s">
        <v>340</v>
      </c>
      <c r="NHL56" s="181" t="s">
        <v>340</v>
      </c>
      <c r="NHM56" s="181" t="s">
        <v>340</v>
      </c>
      <c r="NHN56" s="181" t="s">
        <v>340</v>
      </c>
      <c r="NHO56" s="181" t="s">
        <v>340</v>
      </c>
      <c r="NHP56" s="181" t="s">
        <v>340</v>
      </c>
      <c r="NHQ56" s="181" t="s">
        <v>340</v>
      </c>
      <c r="NHR56" s="181" t="s">
        <v>340</v>
      </c>
      <c r="NHS56" s="181" t="s">
        <v>340</v>
      </c>
      <c r="NHT56" s="181" t="s">
        <v>340</v>
      </c>
      <c r="NHU56" s="181" t="s">
        <v>340</v>
      </c>
      <c r="NHV56" s="181" t="s">
        <v>340</v>
      </c>
      <c r="NHW56" s="181" t="s">
        <v>340</v>
      </c>
      <c r="NHX56" s="181" t="s">
        <v>340</v>
      </c>
      <c r="NHY56" s="181" t="s">
        <v>340</v>
      </c>
      <c r="NHZ56" s="181" t="s">
        <v>340</v>
      </c>
      <c r="NIA56" s="181" t="s">
        <v>340</v>
      </c>
      <c r="NIB56" s="181" t="s">
        <v>340</v>
      </c>
      <c r="NIC56" s="181" t="s">
        <v>340</v>
      </c>
      <c r="NID56" s="181" t="s">
        <v>340</v>
      </c>
      <c r="NIE56" s="181" t="s">
        <v>340</v>
      </c>
      <c r="NIF56" s="181" t="s">
        <v>340</v>
      </c>
      <c r="NIG56" s="181" t="s">
        <v>340</v>
      </c>
      <c r="NIH56" s="181" t="s">
        <v>340</v>
      </c>
      <c r="NII56" s="181" t="s">
        <v>340</v>
      </c>
      <c r="NIJ56" s="181" t="s">
        <v>340</v>
      </c>
      <c r="NIK56" s="181" t="s">
        <v>340</v>
      </c>
      <c r="NIL56" s="181" t="s">
        <v>340</v>
      </c>
      <c r="NIM56" s="181" t="s">
        <v>340</v>
      </c>
      <c r="NIN56" s="181" t="s">
        <v>340</v>
      </c>
      <c r="NIO56" s="181" t="s">
        <v>340</v>
      </c>
      <c r="NIP56" s="181" t="s">
        <v>340</v>
      </c>
      <c r="NIQ56" s="181" t="s">
        <v>340</v>
      </c>
      <c r="NIR56" s="181" t="s">
        <v>340</v>
      </c>
      <c r="NIS56" s="181" t="s">
        <v>340</v>
      </c>
      <c r="NIT56" s="181" t="s">
        <v>340</v>
      </c>
      <c r="NIU56" s="181" t="s">
        <v>340</v>
      </c>
      <c r="NIV56" s="181" t="s">
        <v>340</v>
      </c>
      <c r="NIW56" s="181" t="s">
        <v>340</v>
      </c>
      <c r="NIX56" s="181" t="s">
        <v>340</v>
      </c>
      <c r="NIY56" s="181" t="s">
        <v>340</v>
      </c>
      <c r="NIZ56" s="181" t="s">
        <v>340</v>
      </c>
      <c r="NJA56" s="181" t="s">
        <v>340</v>
      </c>
      <c r="NJB56" s="181" t="s">
        <v>340</v>
      </c>
      <c r="NJC56" s="181" t="s">
        <v>340</v>
      </c>
      <c r="NJD56" s="181" t="s">
        <v>340</v>
      </c>
      <c r="NJE56" s="181" t="s">
        <v>340</v>
      </c>
      <c r="NJF56" s="181" t="s">
        <v>340</v>
      </c>
      <c r="NJG56" s="181" t="s">
        <v>340</v>
      </c>
      <c r="NJH56" s="181" t="s">
        <v>340</v>
      </c>
      <c r="NJI56" s="181" t="s">
        <v>340</v>
      </c>
      <c r="NJJ56" s="181" t="s">
        <v>340</v>
      </c>
      <c r="NJK56" s="181" t="s">
        <v>340</v>
      </c>
      <c r="NJL56" s="181" t="s">
        <v>340</v>
      </c>
      <c r="NJM56" s="181" t="s">
        <v>340</v>
      </c>
      <c r="NJN56" s="181" t="s">
        <v>340</v>
      </c>
      <c r="NJO56" s="181" t="s">
        <v>340</v>
      </c>
      <c r="NJP56" s="181" t="s">
        <v>340</v>
      </c>
      <c r="NJQ56" s="181" t="s">
        <v>340</v>
      </c>
      <c r="NJR56" s="181" t="s">
        <v>340</v>
      </c>
      <c r="NJS56" s="181" t="s">
        <v>340</v>
      </c>
      <c r="NJT56" s="181" t="s">
        <v>340</v>
      </c>
      <c r="NJU56" s="181" t="s">
        <v>340</v>
      </c>
      <c r="NJV56" s="181" t="s">
        <v>340</v>
      </c>
      <c r="NJW56" s="181" t="s">
        <v>340</v>
      </c>
      <c r="NJX56" s="181" t="s">
        <v>340</v>
      </c>
      <c r="NJY56" s="181" t="s">
        <v>340</v>
      </c>
      <c r="NJZ56" s="181" t="s">
        <v>340</v>
      </c>
      <c r="NKA56" s="181" t="s">
        <v>340</v>
      </c>
      <c r="NKB56" s="181" t="s">
        <v>340</v>
      </c>
      <c r="NKC56" s="181" t="s">
        <v>340</v>
      </c>
      <c r="NKD56" s="181" t="s">
        <v>340</v>
      </c>
      <c r="NKE56" s="181" t="s">
        <v>340</v>
      </c>
      <c r="NKF56" s="181" t="s">
        <v>340</v>
      </c>
      <c r="NKG56" s="181" t="s">
        <v>340</v>
      </c>
      <c r="NKH56" s="181" t="s">
        <v>340</v>
      </c>
      <c r="NKI56" s="181" t="s">
        <v>340</v>
      </c>
      <c r="NKJ56" s="181" t="s">
        <v>340</v>
      </c>
      <c r="NKK56" s="181" t="s">
        <v>340</v>
      </c>
      <c r="NKL56" s="181" t="s">
        <v>340</v>
      </c>
      <c r="NKM56" s="181" t="s">
        <v>340</v>
      </c>
      <c r="NKN56" s="181" t="s">
        <v>340</v>
      </c>
      <c r="NKO56" s="181" t="s">
        <v>340</v>
      </c>
      <c r="NKP56" s="181" t="s">
        <v>340</v>
      </c>
      <c r="NKQ56" s="181" t="s">
        <v>340</v>
      </c>
      <c r="NKR56" s="181" t="s">
        <v>340</v>
      </c>
      <c r="NKS56" s="181" t="s">
        <v>340</v>
      </c>
      <c r="NKT56" s="181" t="s">
        <v>340</v>
      </c>
      <c r="NKU56" s="181" t="s">
        <v>340</v>
      </c>
      <c r="NKV56" s="181" t="s">
        <v>340</v>
      </c>
      <c r="NKW56" s="181" t="s">
        <v>340</v>
      </c>
      <c r="NKX56" s="181" t="s">
        <v>340</v>
      </c>
      <c r="NKY56" s="181" t="s">
        <v>340</v>
      </c>
      <c r="NKZ56" s="181" t="s">
        <v>340</v>
      </c>
      <c r="NLA56" s="181" t="s">
        <v>340</v>
      </c>
      <c r="NLB56" s="181" t="s">
        <v>340</v>
      </c>
      <c r="NLC56" s="181" t="s">
        <v>340</v>
      </c>
      <c r="NLD56" s="181" t="s">
        <v>340</v>
      </c>
      <c r="NLE56" s="181" t="s">
        <v>340</v>
      </c>
      <c r="NLF56" s="181" t="s">
        <v>340</v>
      </c>
      <c r="NLG56" s="181" t="s">
        <v>340</v>
      </c>
      <c r="NLH56" s="181" t="s">
        <v>340</v>
      </c>
      <c r="NLI56" s="181" t="s">
        <v>340</v>
      </c>
      <c r="NLJ56" s="181" t="s">
        <v>340</v>
      </c>
      <c r="NLK56" s="181" t="s">
        <v>340</v>
      </c>
      <c r="NLL56" s="181" t="s">
        <v>340</v>
      </c>
      <c r="NLM56" s="181" t="s">
        <v>340</v>
      </c>
      <c r="NLN56" s="181" t="s">
        <v>340</v>
      </c>
      <c r="NLO56" s="181" t="s">
        <v>340</v>
      </c>
      <c r="NLP56" s="181" t="s">
        <v>340</v>
      </c>
      <c r="NLQ56" s="181" t="s">
        <v>340</v>
      </c>
      <c r="NLR56" s="181" t="s">
        <v>340</v>
      </c>
      <c r="NLS56" s="181" t="s">
        <v>340</v>
      </c>
      <c r="NLT56" s="181" t="s">
        <v>340</v>
      </c>
      <c r="NLU56" s="181" t="s">
        <v>340</v>
      </c>
      <c r="NLV56" s="181" t="s">
        <v>340</v>
      </c>
      <c r="NLW56" s="181" t="s">
        <v>340</v>
      </c>
      <c r="NLX56" s="181" t="s">
        <v>340</v>
      </c>
      <c r="NLY56" s="181" t="s">
        <v>340</v>
      </c>
      <c r="NLZ56" s="181" t="s">
        <v>340</v>
      </c>
      <c r="NMA56" s="181" t="s">
        <v>340</v>
      </c>
      <c r="NMB56" s="181" t="s">
        <v>340</v>
      </c>
      <c r="NMC56" s="181" t="s">
        <v>340</v>
      </c>
      <c r="NMD56" s="181" t="s">
        <v>340</v>
      </c>
      <c r="NME56" s="181" t="s">
        <v>340</v>
      </c>
      <c r="NMF56" s="181" t="s">
        <v>340</v>
      </c>
      <c r="NMG56" s="181" t="s">
        <v>340</v>
      </c>
      <c r="NMH56" s="181" t="s">
        <v>340</v>
      </c>
      <c r="NMI56" s="181" t="s">
        <v>340</v>
      </c>
      <c r="NMJ56" s="181" t="s">
        <v>340</v>
      </c>
      <c r="NMK56" s="181" t="s">
        <v>340</v>
      </c>
      <c r="NML56" s="181" t="s">
        <v>340</v>
      </c>
      <c r="NMM56" s="181" t="s">
        <v>340</v>
      </c>
      <c r="NMN56" s="181" t="s">
        <v>340</v>
      </c>
      <c r="NMO56" s="181" t="s">
        <v>340</v>
      </c>
      <c r="NMP56" s="181" t="s">
        <v>340</v>
      </c>
      <c r="NMQ56" s="181" t="s">
        <v>340</v>
      </c>
      <c r="NMR56" s="181" t="s">
        <v>340</v>
      </c>
      <c r="NMS56" s="181" t="s">
        <v>340</v>
      </c>
      <c r="NMT56" s="181" t="s">
        <v>340</v>
      </c>
      <c r="NMU56" s="181" t="s">
        <v>340</v>
      </c>
      <c r="NMV56" s="181" t="s">
        <v>340</v>
      </c>
      <c r="NMW56" s="181" t="s">
        <v>340</v>
      </c>
      <c r="NMX56" s="181" t="s">
        <v>340</v>
      </c>
      <c r="NMY56" s="181" t="s">
        <v>340</v>
      </c>
      <c r="NMZ56" s="181" t="s">
        <v>340</v>
      </c>
      <c r="NNA56" s="181" t="s">
        <v>340</v>
      </c>
      <c r="NNB56" s="181" t="s">
        <v>340</v>
      </c>
      <c r="NNC56" s="181" t="s">
        <v>340</v>
      </c>
      <c r="NND56" s="181" t="s">
        <v>340</v>
      </c>
      <c r="NNE56" s="181" t="s">
        <v>340</v>
      </c>
      <c r="NNF56" s="181" t="s">
        <v>340</v>
      </c>
      <c r="NNG56" s="181" t="s">
        <v>340</v>
      </c>
      <c r="NNH56" s="181" t="s">
        <v>340</v>
      </c>
      <c r="NNI56" s="181" t="s">
        <v>340</v>
      </c>
      <c r="NNJ56" s="181" t="s">
        <v>340</v>
      </c>
      <c r="NNK56" s="181" t="s">
        <v>340</v>
      </c>
      <c r="NNL56" s="181" t="s">
        <v>340</v>
      </c>
      <c r="NNM56" s="181" t="s">
        <v>340</v>
      </c>
      <c r="NNN56" s="181" t="s">
        <v>340</v>
      </c>
      <c r="NNO56" s="181" t="s">
        <v>340</v>
      </c>
      <c r="NNP56" s="181" t="s">
        <v>340</v>
      </c>
      <c r="NNQ56" s="181" t="s">
        <v>340</v>
      </c>
      <c r="NNR56" s="181" t="s">
        <v>340</v>
      </c>
      <c r="NNS56" s="181" t="s">
        <v>340</v>
      </c>
      <c r="NNT56" s="181" t="s">
        <v>340</v>
      </c>
      <c r="NNU56" s="181" t="s">
        <v>340</v>
      </c>
      <c r="NNV56" s="181" t="s">
        <v>340</v>
      </c>
      <c r="NNW56" s="181" t="s">
        <v>340</v>
      </c>
      <c r="NNX56" s="181" t="s">
        <v>340</v>
      </c>
      <c r="NNY56" s="181" t="s">
        <v>340</v>
      </c>
      <c r="NNZ56" s="181" t="s">
        <v>340</v>
      </c>
      <c r="NOA56" s="181" t="s">
        <v>340</v>
      </c>
      <c r="NOB56" s="181" t="s">
        <v>340</v>
      </c>
      <c r="NOC56" s="181" t="s">
        <v>340</v>
      </c>
      <c r="NOD56" s="181" t="s">
        <v>340</v>
      </c>
      <c r="NOE56" s="181" t="s">
        <v>340</v>
      </c>
      <c r="NOF56" s="181" t="s">
        <v>340</v>
      </c>
      <c r="NOG56" s="181" t="s">
        <v>340</v>
      </c>
      <c r="NOH56" s="181" t="s">
        <v>340</v>
      </c>
      <c r="NOI56" s="181" t="s">
        <v>340</v>
      </c>
      <c r="NOJ56" s="181" t="s">
        <v>340</v>
      </c>
      <c r="NOK56" s="181" t="s">
        <v>340</v>
      </c>
      <c r="NOL56" s="181" t="s">
        <v>340</v>
      </c>
      <c r="NOM56" s="181" t="s">
        <v>340</v>
      </c>
      <c r="NON56" s="181" t="s">
        <v>340</v>
      </c>
      <c r="NOO56" s="181" t="s">
        <v>340</v>
      </c>
      <c r="NOP56" s="181" t="s">
        <v>340</v>
      </c>
      <c r="NOQ56" s="181" t="s">
        <v>340</v>
      </c>
      <c r="NOR56" s="181" t="s">
        <v>340</v>
      </c>
      <c r="NOS56" s="181" t="s">
        <v>340</v>
      </c>
      <c r="NOT56" s="181" t="s">
        <v>340</v>
      </c>
      <c r="NOU56" s="181" t="s">
        <v>340</v>
      </c>
      <c r="NOV56" s="181" t="s">
        <v>340</v>
      </c>
      <c r="NOW56" s="181" t="s">
        <v>340</v>
      </c>
      <c r="NOX56" s="181" t="s">
        <v>340</v>
      </c>
      <c r="NOY56" s="181" t="s">
        <v>340</v>
      </c>
      <c r="NOZ56" s="181" t="s">
        <v>340</v>
      </c>
      <c r="NPA56" s="181" t="s">
        <v>340</v>
      </c>
      <c r="NPB56" s="181" t="s">
        <v>340</v>
      </c>
      <c r="NPC56" s="181" t="s">
        <v>340</v>
      </c>
      <c r="NPD56" s="181" t="s">
        <v>340</v>
      </c>
      <c r="NPE56" s="181" t="s">
        <v>340</v>
      </c>
      <c r="NPF56" s="181" t="s">
        <v>340</v>
      </c>
      <c r="NPG56" s="181" t="s">
        <v>340</v>
      </c>
      <c r="NPH56" s="181" t="s">
        <v>340</v>
      </c>
      <c r="NPI56" s="181" t="s">
        <v>340</v>
      </c>
      <c r="NPJ56" s="181" t="s">
        <v>340</v>
      </c>
      <c r="NPK56" s="181" t="s">
        <v>340</v>
      </c>
      <c r="NPL56" s="181" t="s">
        <v>340</v>
      </c>
      <c r="NPM56" s="181" t="s">
        <v>340</v>
      </c>
      <c r="NPN56" s="181" t="s">
        <v>340</v>
      </c>
      <c r="NPO56" s="181" t="s">
        <v>340</v>
      </c>
      <c r="NPP56" s="181" t="s">
        <v>340</v>
      </c>
      <c r="NPQ56" s="181" t="s">
        <v>340</v>
      </c>
      <c r="NPR56" s="181" t="s">
        <v>340</v>
      </c>
      <c r="NPS56" s="181" t="s">
        <v>340</v>
      </c>
      <c r="NPT56" s="181" t="s">
        <v>340</v>
      </c>
      <c r="NPU56" s="181" t="s">
        <v>340</v>
      </c>
      <c r="NPV56" s="181" t="s">
        <v>340</v>
      </c>
      <c r="NPW56" s="181" t="s">
        <v>340</v>
      </c>
      <c r="NPX56" s="181" t="s">
        <v>340</v>
      </c>
      <c r="NPY56" s="181" t="s">
        <v>340</v>
      </c>
      <c r="NPZ56" s="181" t="s">
        <v>340</v>
      </c>
      <c r="NQA56" s="181" t="s">
        <v>340</v>
      </c>
      <c r="NQB56" s="181" t="s">
        <v>340</v>
      </c>
      <c r="NQC56" s="181" t="s">
        <v>340</v>
      </c>
      <c r="NQD56" s="181" t="s">
        <v>340</v>
      </c>
      <c r="NQE56" s="181" t="s">
        <v>340</v>
      </c>
      <c r="NQF56" s="181" t="s">
        <v>340</v>
      </c>
      <c r="NQG56" s="181" t="s">
        <v>340</v>
      </c>
      <c r="NQH56" s="181" t="s">
        <v>340</v>
      </c>
      <c r="NQI56" s="181" t="s">
        <v>340</v>
      </c>
      <c r="NQJ56" s="181" t="s">
        <v>340</v>
      </c>
      <c r="NQK56" s="181" t="s">
        <v>340</v>
      </c>
      <c r="NQL56" s="181" t="s">
        <v>340</v>
      </c>
      <c r="NQM56" s="181" t="s">
        <v>340</v>
      </c>
      <c r="NQN56" s="181" t="s">
        <v>340</v>
      </c>
      <c r="NQO56" s="181" t="s">
        <v>340</v>
      </c>
      <c r="NQP56" s="181" t="s">
        <v>340</v>
      </c>
      <c r="NQQ56" s="181" t="s">
        <v>340</v>
      </c>
      <c r="NQR56" s="181" t="s">
        <v>340</v>
      </c>
      <c r="NQS56" s="181" t="s">
        <v>340</v>
      </c>
      <c r="NQT56" s="181" t="s">
        <v>340</v>
      </c>
      <c r="NQU56" s="181" t="s">
        <v>340</v>
      </c>
      <c r="NQV56" s="181" t="s">
        <v>340</v>
      </c>
      <c r="NQW56" s="181" t="s">
        <v>340</v>
      </c>
      <c r="NQX56" s="181" t="s">
        <v>340</v>
      </c>
      <c r="NQY56" s="181" t="s">
        <v>340</v>
      </c>
      <c r="NQZ56" s="181" t="s">
        <v>340</v>
      </c>
      <c r="NRA56" s="181" t="s">
        <v>340</v>
      </c>
      <c r="NRB56" s="181" t="s">
        <v>340</v>
      </c>
      <c r="NRC56" s="181" t="s">
        <v>340</v>
      </c>
      <c r="NRD56" s="181" t="s">
        <v>340</v>
      </c>
      <c r="NRE56" s="181" t="s">
        <v>340</v>
      </c>
      <c r="NRF56" s="181" t="s">
        <v>340</v>
      </c>
      <c r="NRG56" s="181" t="s">
        <v>340</v>
      </c>
      <c r="NRH56" s="181" t="s">
        <v>340</v>
      </c>
      <c r="NRI56" s="181" t="s">
        <v>340</v>
      </c>
      <c r="NRJ56" s="181" t="s">
        <v>340</v>
      </c>
      <c r="NRK56" s="181" t="s">
        <v>340</v>
      </c>
      <c r="NRL56" s="181" t="s">
        <v>340</v>
      </c>
      <c r="NRM56" s="181" t="s">
        <v>340</v>
      </c>
      <c r="NRN56" s="181" t="s">
        <v>340</v>
      </c>
      <c r="NRO56" s="181" t="s">
        <v>340</v>
      </c>
      <c r="NRP56" s="181" t="s">
        <v>340</v>
      </c>
      <c r="NRQ56" s="181" t="s">
        <v>340</v>
      </c>
      <c r="NRR56" s="181" t="s">
        <v>340</v>
      </c>
      <c r="NRS56" s="181" t="s">
        <v>340</v>
      </c>
      <c r="NRT56" s="181" t="s">
        <v>340</v>
      </c>
      <c r="NRU56" s="181" t="s">
        <v>340</v>
      </c>
      <c r="NRV56" s="181" t="s">
        <v>340</v>
      </c>
      <c r="NRW56" s="181" t="s">
        <v>340</v>
      </c>
      <c r="NRX56" s="181" t="s">
        <v>340</v>
      </c>
      <c r="NRY56" s="181" t="s">
        <v>340</v>
      </c>
      <c r="NRZ56" s="181" t="s">
        <v>340</v>
      </c>
      <c r="NSA56" s="181" t="s">
        <v>340</v>
      </c>
      <c r="NSB56" s="181" t="s">
        <v>340</v>
      </c>
      <c r="NSC56" s="181" t="s">
        <v>340</v>
      </c>
      <c r="NSD56" s="181" t="s">
        <v>340</v>
      </c>
      <c r="NSE56" s="181" t="s">
        <v>340</v>
      </c>
      <c r="NSF56" s="181" t="s">
        <v>340</v>
      </c>
      <c r="NSG56" s="181" t="s">
        <v>340</v>
      </c>
      <c r="NSH56" s="181" t="s">
        <v>340</v>
      </c>
      <c r="NSI56" s="181" t="s">
        <v>340</v>
      </c>
      <c r="NSJ56" s="181" t="s">
        <v>340</v>
      </c>
      <c r="NSK56" s="181" t="s">
        <v>340</v>
      </c>
      <c r="NSL56" s="181" t="s">
        <v>340</v>
      </c>
      <c r="NSM56" s="181" t="s">
        <v>340</v>
      </c>
      <c r="NSN56" s="181" t="s">
        <v>340</v>
      </c>
      <c r="NSO56" s="181" t="s">
        <v>340</v>
      </c>
      <c r="NSP56" s="181" t="s">
        <v>340</v>
      </c>
      <c r="NSQ56" s="181" t="s">
        <v>340</v>
      </c>
      <c r="NSR56" s="181" t="s">
        <v>340</v>
      </c>
      <c r="NSS56" s="181" t="s">
        <v>340</v>
      </c>
      <c r="NST56" s="181" t="s">
        <v>340</v>
      </c>
      <c r="NSU56" s="181" t="s">
        <v>340</v>
      </c>
      <c r="NSV56" s="181" t="s">
        <v>340</v>
      </c>
      <c r="NSW56" s="181" t="s">
        <v>340</v>
      </c>
      <c r="NSX56" s="181" t="s">
        <v>340</v>
      </c>
      <c r="NSY56" s="181" t="s">
        <v>340</v>
      </c>
      <c r="NSZ56" s="181" t="s">
        <v>340</v>
      </c>
      <c r="NTA56" s="181" t="s">
        <v>340</v>
      </c>
      <c r="NTB56" s="181" t="s">
        <v>340</v>
      </c>
      <c r="NTC56" s="181" t="s">
        <v>340</v>
      </c>
      <c r="NTD56" s="181" t="s">
        <v>340</v>
      </c>
      <c r="NTE56" s="181" t="s">
        <v>340</v>
      </c>
      <c r="NTF56" s="181" t="s">
        <v>340</v>
      </c>
      <c r="NTG56" s="181" t="s">
        <v>340</v>
      </c>
      <c r="NTH56" s="181" t="s">
        <v>340</v>
      </c>
      <c r="NTI56" s="181" t="s">
        <v>340</v>
      </c>
      <c r="NTJ56" s="181" t="s">
        <v>340</v>
      </c>
      <c r="NTK56" s="181" t="s">
        <v>340</v>
      </c>
      <c r="NTL56" s="181" t="s">
        <v>340</v>
      </c>
      <c r="NTM56" s="181" t="s">
        <v>340</v>
      </c>
      <c r="NTN56" s="181" t="s">
        <v>340</v>
      </c>
      <c r="NTO56" s="181" t="s">
        <v>340</v>
      </c>
      <c r="NTP56" s="181" t="s">
        <v>340</v>
      </c>
      <c r="NTQ56" s="181" t="s">
        <v>340</v>
      </c>
      <c r="NTR56" s="181" t="s">
        <v>340</v>
      </c>
      <c r="NTS56" s="181" t="s">
        <v>340</v>
      </c>
      <c r="NTT56" s="181" t="s">
        <v>340</v>
      </c>
      <c r="NTU56" s="181" t="s">
        <v>340</v>
      </c>
      <c r="NTV56" s="181" t="s">
        <v>340</v>
      </c>
      <c r="NTW56" s="181" t="s">
        <v>340</v>
      </c>
      <c r="NTX56" s="181" t="s">
        <v>340</v>
      </c>
      <c r="NTY56" s="181" t="s">
        <v>340</v>
      </c>
      <c r="NTZ56" s="181" t="s">
        <v>340</v>
      </c>
      <c r="NUA56" s="181" t="s">
        <v>340</v>
      </c>
      <c r="NUB56" s="181" t="s">
        <v>340</v>
      </c>
      <c r="NUC56" s="181" t="s">
        <v>340</v>
      </c>
      <c r="NUD56" s="181" t="s">
        <v>340</v>
      </c>
      <c r="NUE56" s="181" t="s">
        <v>340</v>
      </c>
      <c r="NUF56" s="181" t="s">
        <v>340</v>
      </c>
      <c r="NUG56" s="181" t="s">
        <v>340</v>
      </c>
      <c r="NUH56" s="181" t="s">
        <v>340</v>
      </c>
      <c r="NUI56" s="181" t="s">
        <v>340</v>
      </c>
      <c r="NUJ56" s="181" t="s">
        <v>340</v>
      </c>
      <c r="NUK56" s="181" t="s">
        <v>340</v>
      </c>
      <c r="NUL56" s="181" t="s">
        <v>340</v>
      </c>
      <c r="NUM56" s="181" t="s">
        <v>340</v>
      </c>
      <c r="NUN56" s="181" t="s">
        <v>340</v>
      </c>
      <c r="NUO56" s="181" t="s">
        <v>340</v>
      </c>
      <c r="NUP56" s="181" t="s">
        <v>340</v>
      </c>
      <c r="NUQ56" s="181" t="s">
        <v>340</v>
      </c>
      <c r="NUR56" s="181" t="s">
        <v>340</v>
      </c>
      <c r="NUS56" s="181" t="s">
        <v>340</v>
      </c>
      <c r="NUT56" s="181" t="s">
        <v>340</v>
      </c>
      <c r="NUU56" s="181" t="s">
        <v>340</v>
      </c>
      <c r="NUV56" s="181" t="s">
        <v>340</v>
      </c>
      <c r="NUW56" s="181" t="s">
        <v>340</v>
      </c>
      <c r="NUX56" s="181" t="s">
        <v>340</v>
      </c>
      <c r="NUY56" s="181" t="s">
        <v>340</v>
      </c>
      <c r="NUZ56" s="181" t="s">
        <v>340</v>
      </c>
      <c r="NVA56" s="181" t="s">
        <v>340</v>
      </c>
      <c r="NVB56" s="181" t="s">
        <v>340</v>
      </c>
      <c r="NVC56" s="181" t="s">
        <v>340</v>
      </c>
      <c r="NVD56" s="181" t="s">
        <v>340</v>
      </c>
      <c r="NVE56" s="181" t="s">
        <v>340</v>
      </c>
      <c r="NVF56" s="181" t="s">
        <v>340</v>
      </c>
      <c r="NVG56" s="181" t="s">
        <v>340</v>
      </c>
      <c r="NVH56" s="181" t="s">
        <v>340</v>
      </c>
      <c r="NVI56" s="181" t="s">
        <v>340</v>
      </c>
      <c r="NVJ56" s="181" t="s">
        <v>340</v>
      </c>
      <c r="NVK56" s="181" t="s">
        <v>340</v>
      </c>
      <c r="NVL56" s="181" t="s">
        <v>340</v>
      </c>
      <c r="NVM56" s="181" t="s">
        <v>340</v>
      </c>
      <c r="NVN56" s="181" t="s">
        <v>340</v>
      </c>
      <c r="NVO56" s="181" t="s">
        <v>340</v>
      </c>
      <c r="NVP56" s="181" t="s">
        <v>340</v>
      </c>
      <c r="NVQ56" s="181" t="s">
        <v>340</v>
      </c>
      <c r="NVR56" s="181" t="s">
        <v>340</v>
      </c>
      <c r="NVS56" s="181" t="s">
        <v>340</v>
      </c>
      <c r="NVT56" s="181" t="s">
        <v>340</v>
      </c>
      <c r="NVU56" s="181" t="s">
        <v>340</v>
      </c>
      <c r="NVV56" s="181" t="s">
        <v>340</v>
      </c>
      <c r="NVW56" s="181" t="s">
        <v>340</v>
      </c>
      <c r="NVX56" s="181" t="s">
        <v>340</v>
      </c>
      <c r="NVY56" s="181" t="s">
        <v>340</v>
      </c>
      <c r="NVZ56" s="181" t="s">
        <v>340</v>
      </c>
      <c r="NWA56" s="181" t="s">
        <v>340</v>
      </c>
      <c r="NWB56" s="181" t="s">
        <v>340</v>
      </c>
      <c r="NWC56" s="181" t="s">
        <v>340</v>
      </c>
      <c r="NWD56" s="181" t="s">
        <v>340</v>
      </c>
      <c r="NWE56" s="181" t="s">
        <v>340</v>
      </c>
      <c r="NWF56" s="181" t="s">
        <v>340</v>
      </c>
      <c r="NWG56" s="181" t="s">
        <v>340</v>
      </c>
      <c r="NWH56" s="181" t="s">
        <v>340</v>
      </c>
      <c r="NWI56" s="181" t="s">
        <v>340</v>
      </c>
      <c r="NWJ56" s="181" t="s">
        <v>340</v>
      </c>
      <c r="NWK56" s="181" t="s">
        <v>340</v>
      </c>
      <c r="NWL56" s="181" t="s">
        <v>340</v>
      </c>
      <c r="NWM56" s="181" t="s">
        <v>340</v>
      </c>
      <c r="NWN56" s="181" t="s">
        <v>340</v>
      </c>
      <c r="NWO56" s="181" t="s">
        <v>340</v>
      </c>
      <c r="NWP56" s="181" t="s">
        <v>340</v>
      </c>
      <c r="NWQ56" s="181" t="s">
        <v>340</v>
      </c>
      <c r="NWR56" s="181" t="s">
        <v>340</v>
      </c>
      <c r="NWS56" s="181" t="s">
        <v>340</v>
      </c>
      <c r="NWT56" s="181" t="s">
        <v>340</v>
      </c>
      <c r="NWU56" s="181" t="s">
        <v>340</v>
      </c>
      <c r="NWV56" s="181" t="s">
        <v>340</v>
      </c>
      <c r="NWW56" s="181" t="s">
        <v>340</v>
      </c>
      <c r="NWX56" s="181" t="s">
        <v>340</v>
      </c>
      <c r="NWY56" s="181" t="s">
        <v>340</v>
      </c>
      <c r="NWZ56" s="181" t="s">
        <v>340</v>
      </c>
      <c r="NXA56" s="181" t="s">
        <v>340</v>
      </c>
      <c r="NXB56" s="181" t="s">
        <v>340</v>
      </c>
      <c r="NXC56" s="181" t="s">
        <v>340</v>
      </c>
      <c r="NXD56" s="181" t="s">
        <v>340</v>
      </c>
      <c r="NXE56" s="181" t="s">
        <v>340</v>
      </c>
      <c r="NXF56" s="181" t="s">
        <v>340</v>
      </c>
      <c r="NXG56" s="181" t="s">
        <v>340</v>
      </c>
      <c r="NXH56" s="181" t="s">
        <v>340</v>
      </c>
      <c r="NXI56" s="181" t="s">
        <v>340</v>
      </c>
      <c r="NXJ56" s="181" t="s">
        <v>340</v>
      </c>
      <c r="NXK56" s="181" t="s">
        <v>340</v>
      </c>
      <c r="NXL56" s="181" t="s">
        <v>340</v>
      </c>
      <c r="NXM56" s="181" t="s">
        <v>340</v>
      </c>
      <c r="NXN56" s="181" t="s">
        <v>340</v>
      </c>
      <c r="NXO56" s="181" t="s">
        <v>340</v>
      </c>
      <c r="NXP56" s="181" t="s">
        <v>340</v>
      </c>
      <c r="NXQ56" s="181" t="s">
        <v>340</v>
      </c>
      <c r="NXR56" s="181" t="s">
        <v>340</v>
      </c>
      <c r="NXS56" s="181" t="s">
        <v>340</v>
      </c>
      <c r="NXT56" s="181" t="s">
        <v>340</v>
      </c>
      <c r="NXU56" s="181" t="s">
        <v>340</v>
      </c>
      <c r="NXV56" s="181" t="s">
        <v>340</v>
      </c>
      <c r="NXW56" s="181" t="s">
        <v>340</v>
      </c>
      <c r="NXX56" s="181" t="s">
        <v>340</v>
      </c>
      <c r="NXY56" s="181" t="s">
        <v>340</v>
      </c>
      <c r="NXZ56" s="181" t="s">
        <v>340</v>
      </c>
      <c r="NYA56" s="181" t="s">
        <v>340</v>
      </c>
      <c r="NYB56" s="181" t="s">
        <v>340</v>
      </c>
      <c r="NYC56" s="181" t="s">
        <v>340</v>
      </c>
      <c r="NYD56" s="181" t="s">
        <v>340</v>
      </c>
      <c r="NYE56" s="181" t="s">
        <v>340</v>
      </c>
      <c r="NYF56" s="181" t="s">
        <v>340</v>
      </c>
      <c r="NYG56" s="181" t="s">
        <v>340</v>
      </c>
      <c r="NYH56" s="181" t="s">
        <v>340</v>
      </c>
      <c r="NYI56" s="181" t="s">
        <v>340</v>
      </c>
      <c r="NYJ56" s="181" t="s">
        <v>340</v>
      </c>
      <c r="NYK56" s="181" t="s">
        <v>340</v>
      </c>
      <c r="NYL56" s="181" t="s">
        <v>340</v>
      </c>
      <c r="NYM56" s="181" t="s">
        <v>340</v>
      </c>
      <c r="NYN56" s="181" t="s">
        <v>340</v>
      </c>
      <c r="NYO56" s="181" t="s">
        <v>340</v>
      </c>
      <c r="NYP56" s="181" t="s">
        <v>340</v>
      </c>
      <c r="NYQ56" s="181" t="s">
        <v>340</v>
      </c>
      <c r="NYR56" s="181" t="s">
        <v>340</v>
      </c>
      <c r="NYS56" s="181" t="s">
        <v>340</v>
      </c>
      <c r="NYT56" s="181" t="s">
        <v>340</v>
      </c>
      <c r="NYU56" s="181" t="s">
        <v>340</v>
      </c>
      <c r="NYV56" s="181" t="s">
        <v>340</v>
      </c>
      <c r="NYW56" s="181" t="s">
        <v>340</v>
      </c>
      <c r="NYX56" s="181" t="s">
        <v>340</v>
      </c>
      <c r="NYY56" s="181" t="s">
        <v>340</v>
      </c>
      <c r="NYZ56" s="181" t="s">
        <v>340</v>
      </c>
      <c r="NZA56" s="181" t="s">
        <v>340</v>
      </c>
      <c r="NZB56" s="181" t="s">
        <v>340</v>
      </c>
      <c r="NZC56" s="181" t="s">
        <v>340</v>
      </c>
      <c r="NZD56" s="181" t="s">
        <v>340</v>
      </c>
      <c r="NZE56" s="181" t="s">
        <v>340</v>
      </c>
      <c r="NZF56" s="181" t="s">
        <v>340</v>
      </c>
      <c r="NZG56" s="181" t="s">
        <v>340</v>
      </c>
      <c r="NZH56" s="181" t="s">
        <v>340</v>
      </c>
      <c r="NZI56" s="181" t="s">
        <v>340</v>
      </c>
      <c r="NZJ56" s="181" t="s">
        <v>340</v>
      </c>
      <c r="NZK56" s="181" t="s">
        <v>340</v>
      </c>
      <c r="NZL56" s="181" t="s">
        <v>340</v>
      </c>
      <c r="NZM56" s="181" t="s">
        <v>340</v>
      </c>
      <c r="NZN56" s="181" t="s">
        <v>340</v>
      </c>
      <c r="NZO56" s="181" t="s">
        <v>340</v>
      </c>
      <c r="NZP56" s="181" t="s">
        <v>340</v>
      </c>
      <c r="NZQ56" s="181" t="s">
        <v>340</v>
      </c>
      <c r="NZR56" s="181" t="s">
        <v>340</v>
      </c>
      <c r="NZS56" s="181" t="s">
        <v>340</v>
      </c>
      <c r="NZT56" s="181" t="s">
        <v>340</v>
      </c>
      <c r="NZU56" s="181" t="s">
        <v>340</v>
      </c>
      <c r="NZV56" s="181" t="s">
        <v>340</v>
      </c>
      <c r="NZW56" s="181" t="s">
        <v>340</v>
      </c>
      <c r="NZX56" s="181" t="s">
        <v>340</v>
      </c>
      <c r="NZY56" s="181" t="s">
        <v>340</v>
      </c>
      <c r="NZZ56" s="181" t="s">
        <v>340</v>
      </c>
      <c r="OAA56" s="181" t="s">
        <v>340</v>
      </c>
      <c r="OAB56" s="181" t="s">
        <v>340</v>
      </c>
      <c r="OAC56" s="181" t="s">
        <v>340</v>
      </c>
      <c r="OAD56" s="181" t="s">
        <v>340</v>
      </c>
      <c r="OAE56" s="181" t="s">
        <v>340</v>
      </c>
      <c r="OAF56" s="181" t="s">
        <v>340</v>
      </c>
      <c r="OAG56" s="181" t="s">
        <v>340</v>
      </c>
      <c r="OAH56" s="181" t="s">
        <v>340</v>
      </c>
      <c r="OAI56" s="181" t="s">
        <v>340</v>
      </c>
      <c r="OAJ56" s="181" t="s">
        <v>340</v>
      </c>
      <c r="OAK56" s="181" t="s">
        <v>340</v>
      </c>
      <c r="OAL56" s="181" t="s">
        <v>340</v>
      </c>
      <c r="OAM56" s="181" t="s">
        <v>340</v>
      </c>
      <c r="OAN56" s="181" t="s">
        <v>340</v>
      </c>
      <c r="OAO56" s="181" t="s">
        <v>340</v>
      </c>
      <c r="OAP56" s="181" t="s">
        <v>340</v>
      </c>
      <c r="OAQ56" s="181" t="s">
        <v>340</v>
      </c>
      <c r="OAR56" s="181" t="s">
        <v>340</v>
      </c>
      <c r="OAS56" s="181" t="s">
        <v>340</v>
      </c>
      <c r="OAT56" s="181" t="s">
        <v>340</v>
      </c>
      <c r="OAU56" s="181" t="s">
        <v>340</v>
      </c>
      <c r="OAV56" s="181" t="s">
        <v>340</v>
      </c>
      <c r="OAW56" s="181" t="s">
        <v>340</v>
      </c>
      <c r="OAX56" s="181" t="s">
        <v>340</v>
      </c>
      <c r="OAY56" s="181" t="s">
        <v>340</v>
      </c>
      <c r="OAZ56" s="181" t="s">
        <v>340</v>
      </c>
      <c r="OBA56" s="181" t="s">
        <v>340</v>
      </c>
      <c r="OBB56" s="181" t="s">
        <v>340</v>
      </c>
      <c r="OBC56" s="181" t="s">
        <v>340</v>
      </c>
      <c r="OBD56" s="181" t="s">
        <v>340</v>
      </c>
      <c r="OBE56" s="181" t="s">
        <v>340</v>
      </c>
      <c r="OBF56" s="181" t="s">
        <v>340</v>
      </c>
      <c r="OBG56" s="181" t="s">
        <v>340</v>
      </c>
      <c r="OBH56" s="181" t="s">
        <v>340</v>
      </c>
      <c r="OBI56" s="181" t="s">
        <v>340</v>
      </c>
      <c r="OBJ56" s="181" t="s">
        <v>340</v>
      </c>
      <c r="OBK56" s="181" t="s">
        <v>340</v>
      </c>
      <c r="OBL56" s="181" t="s">
        <v>340</v>
      </c>
      <c r="OBM56" s="181" t="s">
        <v>340</v>
      </c>
      <c r="OBN56" s="181" t="s">
        <v>340</v>
      </c>
      <c r="OBO56" s="181" t="s">
        <v>340</v>
      </c>
      <c r="OBP56" s="181" t="s">
        <v>340</v>
      </c>
      <c r="OBQ56" s="181" t="s">
        <v>340</v>
      </c>
      <c r="OBR56" s="181" t="s">
        <v>340</v>
      </c>
      <c r="OBS56" s="181" t="s">
        <v>340</v>
      </c>
      <c r="OBT56" s="181" t="s">
        <v>340</v>
      </c>
      <c r="OBU56" s="181" t="s">
        <v>340</v>
      </c>
      <c r="OBV56" s="181" t="s">
        <v>340</v>
      </c>
      <c r="OBW56" s="181" t="s">
        <v>340</v>
      </c>
      <c r="OBX56" s="181" t="s">
        <v>340</v>
      </c>
      <c r="OBY56" s="181" t="s">
        <v>340</v>
      </c>
      <c r="OBZ56" s="181" t="s">
        <v>340</v>
      </c>
      <c r="OCA56" s="181" t="s">
        <v>340</v>
      </c>
      <c r="OCB56" s="181" t="s">
        <v>340</v>
      </c>
      <c r="OCC56" s="181" t="s">
        <v>340</v>
      </c>
      <c r="OCD56" s="181" t="s">
        <v>340</v>
      </c>
      <c r="OCE56" s="181" t="s">
        <v>340</v>
      </c>
      <c r="OCF56" s="181" t="s">
        <v>340</v>
      </c>
      <c r="OCG56" s="181" t="s">
        <v>340</v>
      </c>
      <c r="OCH56" s="181" t="s">
        <v>340</v>
      </c>
      <c r="OCI56" s="181" t="s">
        <v>340</v>
      </c>
      <c r="OCJ56" s="181" t="s">
        <v>340</v>
      </c>
      <c r="OCK56" s="181" t="s">
        <v>340</v>
      </c>
      <c r="OCL56" s="181" t="s">
        <v>340</v>
      </c>
      <c r="OCM56" s="181" t="s">
        <v>340</v>
      </c>
      <c r="OCN56" s="181" t="s">
        <v>340</v>
      </c>
      <c r="OCO56" s="181" t="s">
        <v>340</v>
      </c>
      <c r="OCP56" s="181" t="s">
        <v>340</v>
      </c>
      <c r="OCQ56" s="181" t="s">
        <v>340</v>
      </c>
      <c r="OCR56" s="181" t="s">
        <v>340</v>
      </c>
      <c r="OCS56" s="181" t="s">
        <v>340</v>
      </c>
      <c r="OCT56" s="181" t="s">
        <v>340</v>
      </c>
      <c r="OCU56" s="181" t="s">
        <v>340</v>
      </c>
      <c r="OCV56" s="181" t="s">
        <v>340</v>
      </c>
      <c r="OCW56" s="181" t="s">
        <v>340</v>
      </c>
      <c r="OCX56" s="181" t="s">
        <v>340</v>
      </c>
      <c r="OCY56" s="181" t="s">
        <v>340</v>
      </c>
      <c r="OCZ56" s="181" t="s">
        <v>340</v>
      </c>
      <c r="ODA56" s="181" t="s">
        <v>340</v>
      </c>
      <c r="ODB56" s="181" t="s">
        <v>340</v>
      </c>
      <c r="ODC56" s="181" t="s">
        <v>340</v>
      </c>
      <c r="ODD56" s="181" t="s">
        <v>340</v>
      </c>
      <c r="ODE56" s="181" t="s">
        <v>340</v>
      </c>
      <c r="ODF56" s="181" t="s">
        <v>340</v>
      </c>
      <c r="ODG56" s="181" t="s">
        <v>340</v>
      </c>
      <c r="ODH56" s="181" t="s">
        <v>340</v>
      </c>
      <c r="ODI56" s="181" t="s">
        <v>340</v>
      </c>
      <c r="ODJ56" s="181" t="s">
        <v>340</v>
      </c>
      <c r="ODK56" s="181" t="s">
        <v>340</v>
      </c>
      <c r="ODL56" s="181" t="s">
        <v>340</v>
      </c>
      <c r="ODM56" s="181" t="s">
        <v>340</v>
      </c>
      <c r="ODN56" s="181" t="s">
        <v>340</v>
      </c>
      <c r="ODO56" s="181" t="s">
        <v>340</v>
      </c>
      <c r="ODP56" s="181" t="s">
        <v>340</v>
      </c>
      <c r="ODQ56" s="181" t="s">
        <v>340</v>
      </c>
      <c r="ODR56" s="181" t="s">
        <v>340</v>
      </c>
      <c r="ODS56" s="181" t="s">
        <v>340</v>
      </c>
      <c r="ODT56" s="181" t="s">
        <v>340</v>
      </c>
      <c r="ODU56" s="181" t="s">
        <v>340</v>
      </c>
      <c r="ODV56" s="181" t="s">
        <v>340</v>
      </c>
      <c r="ODW56" s="181" t="s">
        <v>340</v>
      </c>
      <c r="ODX56" s="181" t="s">
        <v>340</v>
      </c>
      <c r="ODY56" s="181" t="s">
        <v>340</v>
      </c>
      <c r="ODZ56" s="181" t="s">
        <v>340</v>
      </c>
      <c r="OEA56" s="181" t="s">
        <v>340</v>
      </c>
      <c r="OEB56" s="181" t="s">
        <v>340</v>
      </c>
      <c r="OEC56" s="181" t="s">
        <v>340</v>
      </c>
      <c r="OED56" s="181" t="s">
        <v>340</v>
      </c>
      <c r="OEE56" s="181" t="s">
        <v>340</v>
      </c>
      <c r="OEF56" s="181" t="s">
        <v>340</v>
      </c>
      <c r="OEG56" s="181" t="s">
        <v>340</v>
      </c>
      <c r="OEH56" s="181" t="s">
        <v>340</v>
      </c>
      <c r="OEI56" s="181" t="s">
        <v>340</v>
      </c>
      <c r="OEJ56" s="181" t="s">
        <v>340</v>
      </c>
      <c r="OEK56" s="181" t="s">
        <v>340</v>
      </c>
      <c r="OEL56" s="181" t="s">
        <v>340</v>
      </c>
      <c r="OEM56" s="181" t="s">
        <v>340</v>
      </c>
      <c r="OEN56" s="181" t="s">
        <v>340</v>
      </c>
      <c r="OEO56" s="181" t="s">
        <v>340</v>
      </c>
      <c r="OEP56" s="181" t="s">
        <v>340</v>
      </c>
      <c r="OEQ56" s="181" t="s">
        <v>340</v>
      </c>
      <c r="OER56" s="181" t="s">
        <v>340</v>
      </c>
      <c r="OES56" s="181" t="s">
        <v>340</v>
      </c>
      <c r="OET56" s="181" t="s">
        <v>340</v>
      </c>
      <c r="OEU56" s="181" t="s">
        <v>340</v>
      </c>
      <c r="OEV56" s="181" t="s">
        <v>340</v>
      </c>
      <c r="OEW56" s="181" t="s">
        <v>340</v>
      </c>
      <c r="OEX56" s="181" t="s">
        <v>340</v>
      </c>
      <c r="OEY56" s="181" t="s">
        <v>340</v>
      </c>
      <c r="OEZ56" s="181" t="s">
        <v>340</v>
      </c>
      <c r="OFA56" s="181" t="s">
        <v>340</v>
      </c>
      <c r="OFB56" s="181" t="s">
        <v>340</v>
      </c>
      <c r="OFC56" s="181" t="s">
        <v>340</v>
      </c>
      <c r="OFD56" s="181" t="s">
        <v>340</v>
      </c>
      <c r="OFE56" s="181" t="s">
        <v>340</v>
      </c>
      <c r="OFF56" s="181" t="s">
        <v>340</v>
      </c>
      <c r="OFG56" s="181" t="s">
        <v>340</v>
      </c>
      <c r="OFH56" s="181" t="s">
        <v>340</v>
      </c>
      <c r="OFI56" s="181" t="s">
        <v>340</v>
      </c>
      <c r="OFJ56" s="181" t="s">
        <v>340</v>
      </c>
      <c r="OFK56" s="181" t="s">
        <v>340</v>
      </c>
      <c r="OFL56" s="181" t="s">
        <v>340</v>
      </c>
      <c r="OFM56" s="181" t="s">
        <v>340</v>
      </c>
      <c r="OFN56" s="181" t="s">
        <v>340</v>
      </c>
      <c r="OFO56" s="181" t="s">
        <v>340</v>
      </c>
      <c r="OFP56" s="181" t="s">
        <v>340</v>
      </c>
      <c r="OFQ56" s="181" t="s">
        <v>340</v>
      </c>
      <c r="OFR56" s="181" t="s">
        <v>340</v>
      </c>
      <c r="OFS56" s="181" t="s">
        <v>340</v>
      </c>
      <c r="OFT56" s="181" t="s">
        <v>340</v>
      </c>
      <c r="OFU56" s="181" t="s">
        <v>340</v>
      </c>
      <c r="OFV56" s="181" t="s">
        <v>340</v>
      </c>
      <c r="OFW56" s="181" t="s">
        <v>340</v>
      </c>
      <c r="OFX56" s="181" t="s">
        <v>340</v>
      </c>
      <c r="OFY56" s="181" t="s">
        <v>340</v>
      </c>
      <c r="OFZ56" s="181" t="s">
        <v>340</v>
      </c>
      <c r="OGA56" s="181" t="s">
        <v>340</v>
      </c>
      <c r="OGB56" s="181" t="s">
        <v>340</v>
      </c>
      <c r="OGC56" s="181" t="s">
        <v>340</v>
      </c>
      <c r="OGD56" s="181" t="s">
        <v>340</v>
      </c>
      <c r="OGE56" s="181" t="s">
        <v>340</v>
      </c>
      <c r="OGF56" s="181" t="s">
        <v>340</v>
      </c>
      <c r="OGG56" s="181" t="s">
        <v>340</v>
      </c>
      <c r="OGH56" s="181" t="s">
        <v>340</v>
      </c>
      <c r="OGI56" s="181" t="s">
        <v>340</v>
      </c>
      <c r="OGJ56" s="181" t="s">
        <v>340</v>
      </c>
      <c r="OGK56" s="181" t="s">
        <v>340</v>
      </c>
      <c r="OGL56" s="181" t="s">
        <v>340</v>
      </c>
      <c r="OGM56" s="181" t="s">
        <v>340</v>
      </c>
      <c r="OGN56" s="181" t="s">
        <v>340</v>
      </c>
      <c r="OGO56" s="181" t="s">
        <v>340</v>
      </c>
      <c r="OGP56" s="181" t="s">
        <v>340</v>
      </c>
      <c r="OGQ56" s="181" t="s">
        <v>340</v>
      </c>
      <c r="OGR56" s="181" t="s">
        <v>340</v>
      </c>
      <c r="OGS56" s="181" t="s">
        <v>340</v>
      </c>
      <c r="OGT56" s="181" t="s">
        <v>340</v>
      </c>
      <c r="OGU56" s="181" t="s">
        <v>340</v>
      </c>
      <c r="OGV56" s="181" t="s">
        <v>340</v>
      </c>
      <c r="OGW56" s="181" t="s">
        <v>340</v>
      </c>
      <c r="OGX56" s="181" t="s">
        <v>340</v>
      </c>
      <c r="OGY56" s="181" t="s">
        <v>340</v>
      </c>
      <c r="OGZ56" s="181" t="s">
        <v>340</v>
      </c>
      <c r="OHA56" s="181" t="s">
        <v>340</v>
      </c>
      <c r="OHB56" s="181" t="s">
        <v>340</v>
      </c>
      <c r="OHC56" s="181" t="s">
        <v>340</v>
      </c>
      <c r="OHD56" s="181" t="s">
        <v>340</v>
      </c>
      <c r="OHE56" s="181" t="s">
        <v>340</v>
      </c>
      <c r="OHF56" s="181" t="s">
        <v>340</v>
      </c>
      <c r="OHG56" s="181" t="s">
        <v>340</v>
      </c>
      <c r="OHH56" s="181" t="s">
        <v>340</v>
      </c>
      <c r="OHI56" s="181" t="s">
        <v>340</v>
      </c>
      <c r="OHJ56" s="181" t="s">
        <v>340</v>
      </c>
      <c r="OHK56" s="181" t="s">
        <v>340</v>
      </c>
      <c r="OHL56" s="181" t="s">
        <v>340</v>
      </c>
      <c r="OHM56" s="181" t="s">
        <v>340</v>
      </c>
      <c r="OHN56" s="181" t="s">
        <v>340</v>
      </c>
      <c r="OHO56" s="181" t="s">
        <v>340</v>
      </c>
      <c r="OHP56" s="181" t="s">
        <v>340</v>
      </c>
      <c r="OHQ56" s="181" t="s">
        <v>340</v>
      </c>
      <c r="OHR56" s="181" t="s">
        <v>340</v>
      </c>
      <c r="OHS56" s="181" t="s">
        <v>340</v>
      </c>
      <c r="OHT56" s="181" t="s">
        <v>340</v>
      </c>
      <c r="OHU56" s="181" t="s">
        <v>340</v>
      </c>
      <c r="OHV56" s="181" t="s">
        <v>340</v>
      </c>
      <c r="OHW56" s="181" t="s">
        <v>340</v>
      </c>
      <c r="OHX56" s="181" t="s">
        <v>340</v>
      </c>
      <c r="OHY56" s="181" t="s">
        <v>340</v>
      </c>
      <c r="OHZ56" s="181" t="s">
        <v>340</v>
      </c>
      <c r="OIA56" s="181" t="s">
        <v>340</v>
      </c>
      <c r="OIB56" s="181" t="s">
        <v>340</v>
      </c>
      <c r="OIC56" s="181" t="s">
        <v>340</v>
      </c>
      <c r="OID56" s="181" t="s">
        <v>340</v>
      </c>
      <c r="OIE56" s="181" t="s">
        <v>340</v>
      </c>
      <c r="OIF56" s="181" t="s">
        <v>340</v>
      </c>
      <c r="OIG56" s="181" t="s">
        <v>340</v>
      </c>
      <c r="OIH56" s="181" t="s">
        <v>340</v>
      </c>
      <c r="OII56" s="181" t="s">
        <v>340</v>
      </c>
      <c r="OIJ56" s="181" t="s">
        <v>340</v>
      </c>
      <c r="OIK56" s="181" t="s">
        <v>340</v>
      </c>
      <c r="OIL56" s="181" t="s">
        <v>340</v>
      </c>
      <c r="OIM56" s="181" t="s">
        <v>340</v>
      </c>
      <c r="OIN56" s="181" t="s">
        <v>340</v>
      </c>
      <c r="OIO56" s="181" t="s">
        <v>340</v>
      </c>
      <c r="OIP56" s="181" t="s">
        <v>340</v>
      </c>
      <c r="OIQ56" s="181" t="s">
        <v>340</v>
      </c>
      <c r="OIR56" s="181" t="s">
        <v>340</v>
      </c>
      <c r="OIS56" s="181" t="s">
        <v>340</v>
      </c>
      <c r="OIT56" s="181" t="s">
        <v>340</v>
      </c>
      <c r="OIU56" s="181" t="s">
        <v>340</v>
      </c>
      <c r="OIV56" s="181" t="s">
        <v>340</v>
      </c>
      <c r="OIW56" s="181" t="s">
        <v>340</v>
      </c>
      <c r="OIX56" s="181" t="s">
        <v>340</v>
      </c>
      <c r="OIY56" s="181" t="s">
        <v>340</v>
      </c>
      <c r="OIZ56" s="181" t="s">
        <v>340</v>
      </c>
      <c r="OJA56" s="181" t="s">
        <v>340</v>
      </c>
      <c r="OJB56" s="181" t="s">
        <v>340</v>
      </c>
      <c r="OJC56" s="181" t="s">
        <v>340</v>
      </c>
      <c r="OJD56" s="181" t="s">
        <v>340</v>
      </c>
      <c r="OJE56" s="181" t="s">
        <v>340</v>
      </c>
      <c r="OJF56" s="181" t="s">
        <v>340</v>
      </c>
      <c r="OJG56" s="181" t="s">
        <v>340</v>
      </c>
      <c r="OJH56" s="181" t="s">
        <v>340</v>
      </c>
      <c r="OJI56" s="181" t="s">
        <v>340</v>
      </c>
      <c r="OJJ56" s="181" t="s">
        <v>340</v>
      </c>
      <c r="OJK56" s="181" t="s">
        <v>340</v>
      </c>
      <c r="OJL56" s="181" t="s">
        <v>340</v>
      </c>
      <c r="OJM56" s="181" t="s">
        <v>340</v>
      </c>
      <c r="OJN56" s="181" t="s">
        <v>340</v>
      </c>
      <c r="OJO56" s="181" t="s">
        <v>340</v>
      </c>
      <c r="OJP56" s="181" t="s">
        <v>340</v>
      </c>
      <c r="OJQ56" s="181" t="s">
        <v>340</v>
      </c>
      <c r="OJR56" s="181" t="s">
        <v>340</v>
      </c>
      <c r="OJS56" s="181" t="s">
        <v>340</v>
      </c>
      <c r="OJT56" s="181" t="s">
        <v>340</v>
      </c>
      <c r="OJU56" s="181" t="s">
        <v>340</v>
      </c>
      <c r="OJV56" s="181" t="s">
        <v>340</v>
      </c>
      <c r="OJW56" s="181" t="s">
        <v>340</v>
      </c>
      <c r="OJX56" s="181" t="s">
        <v>340</v>
      </c>
      <c r="OJY56" s="181" t="s">
        <v>340</v>
      </c>
      <c r="OJZ56" s="181" t="s">
        <v>340</v>
      </c>
      <c r="OKA56" s="181" t="s">
        <v>340</v>
      </c>
      <c r="OKB56" s="181" t="s">
        <v>340</v>
      </c>
      <c r="OKC56" s="181" t="s">
        <v>340</v>
      </c>
      <c r="OKD56" s="181" t="s">
        <v>340</v>
      </c>
      <c r="OKE56" s="181" t="s">
        <v>340</v>
      </c>
      <c r="OKF56" s="181" t="s">
        <v>340</v>
      </c>
      <c r="OKG56" s="181" t="s">
        <v>340</v>
      </c>
      <c r="OKH56" s="181" t="s">
        <v>340</v>
      </c>
      <c r="OKI56" s="181" t="s">
        <v>340</v>
      </c>
      <c r="OKJ56" s="181" t="s">
        <v>340</v>
      </c>
      <c r="OKK56" s="181" t="s">
        <v>340</v>
      </c>
      <c r="OKL56" s="181" t="s">
        <v>340</v>
      </c>
      <c r="OKM56" s="181" t="s">
        <v>340</v>
      </c>
      <c r="OKN56" s="181" t="s">
        <v>340</v>
      </c>
      <c r="OKO56" s="181" t="s">
        <v>340</v>
      </c>
      <c r="OKP56" s="181" t="s">
        <v>340</v>
      </c>
      <c r="OKQ56" s="181" t="s">
        <v>340</v>
      </c>
      <c r="OKR56" s="181" t="s">
        <v>340</v>
      </c>
      <c r="OKS56" s="181" t="s">
        <v>340</v>
      </c>
      <c r="OKT56" s="181" t="s">
        <v>340</v>
      </c>
      <c r="OKU56" s="181" t="s">
        <v>340</v>
      </c>
      <c r="OKV56" s="181" t="s">
        <v>340</v>
      </c>
      <c r="OKW56" s="181" t="s">
        <v>340</v>
      </c>
      <c r="OKX56" s="181" t="s">
        <v>340</v>
      </c>
      <c r="OKY56" s="181" t="s">
        <v>340</v>
      </c>
      <c r="OKZ56" s="181" t="s">
        <v>340</v>
      </c>
      <c r="OLA56" s="181" t="s">
        <v>340</v>
      </c>
      <c r="OLB56" s="181" t="s">
        <v>340</v>
      </c>
      <c r="OLC56" s="181" t="s">
        <v>340</v>
      </c>
      <c r="OLD56" s="181" t="s">
        <v>340</v>
      </c>
      <c r="OLE56" s="181" t="s">
        <v>340</v>
      </c>
      <c r="OLF56" s="181" t="s">
        <v>340</v>
      </c>
      <c r="OLG56" s="181" t="s">
        <v>340</v>
      </c>
      <c r="OLH56" s="181" t="s">
        <v>340</v>
      </c>
      <c r="OLI56" s="181" t="s">
        <v>340</v>
      </c>
      <c r="OLJ56" s="181" t="s">
        <v>340</v>
      </c>
      <c r="OLK56" s="181" t="s">
        <v>340</v>
      </c>
      <c r="OLL56" s="181" t="s">
        <v>340</v>
      </c>
      <c r="OLM56" s="181" t="s">
        <v>340</v>
      </c>
      <c r="OLN56" s="181" t="s">
        <v>340</v>
      </c>
      <c r="OLO56" s="181" t="s">
        <v>340</v>
      </c>
      <c r="OLP56" s="181" t="s">
        <v>340</v>
      </c>
      <c r="OLQ56" s="181" t="s">
        <v>340</v>
      </c>
      <c r="OLR56" s="181" t="s">
        <v>340</v>
      </c>
      <c r="OLS56" s="181" t="s">
        <v>340</v>
      </c>
      <c r="OLT56" s="181" t="s">
        <v>340</v>
      </c>
      <c r="OLU56" s="181" t="s">
        <v>340</v>
      </c>
      <c r="OLV56" s="181" t="s">
        <v>340</v>
      </c>
      <c r="OLW56" s="181" t="s">
        <v>340</v>
      </c>
      <c r="OLX56" s="181" t="s">
        <v>340</v>
      </c>
      <c r="OLY56" s="181" t="s">
        <v>340</v>
      </c>
      <c r="OLZ56" s="181" t="s">
        <v>340</v>
      </c>
      <c r="OMA56" s="181" t="s">
        <v>340</v>
      </c>
      <c r="OMB56" s="181" t="s">
        <v>340</v>
      </c>
      <c r="OMC56" s="181" t="s">
        <v>340</v>
      </c>
      <c r="OMD56" s="181" t="s">
        <v>340</v>
      </c>
      <c r="OME56" s="181" t="s">
        <v>340</v>
      </c>
      <c r="OMF56" s="181" t="s">
        <v>340</v>
      </c>
      <c r="OMG56" s="181" t="s">
        <v>340</v>
      </c>
      <c r="OMH56" s="181" t="s">
        <v>340</v>
      </c>
      <c r="OMI56" s="181" t="s">
        <v>340</v>
      </c>
      <c r="OMJ56" s="181" t="s">
        <v>340</v>
      </c>
      <c r="OMK56" s="181" t="s">
        <v>340</v>
      </c>
      <c r="OML56" s="181" t="s">
        <v>340</v>
      </c>
      <c r="OMM56" s="181" t="s">
        <v>340</v>
      </c>
      <c r="OMN56" s="181" t="s">
        <v>340</v>
      </c>
      <c r="OMO56" s="181" t="s">
        <v>340</v>
      </c>
      <c r="OMP56" s="181" t="s">
        <v>340</v>
      </c>
      <c r="OMQ56" s="181" t="s">
        <v>340</v>
      </c>
      <c r="OMR56" s="181" t="s">
        <v>340</v>
      </c>
      <c r="OMS56" s="181" t="s">
        <v>340</v>
      </c>
      <c r="OMT56" s="181" t="s">
        <v>340</v>
      </c>
      <c r="OMU56" s="181" t="s">
        <v>340</v>
      </c>
      <c r="OMV56" s="181" t="s">
        <v>340</v>
      </c>
      <c r="OMW56" s="181" t="s">
        <v>340</v>
      </c>
      <c r="OMX56" s="181" t="s">
        <v>340</v>
      </c>
      <c r="OMY56" s="181" t="s">
        <v>340</v>
      </c>
      <c r="OMZ56" s="181" t="s">
        <v>340</v>
      </c>
      <c r="ONA56" s="181" t="s">
        <v>340</v>
      </c>
      <c r="ONB56" s="181" t="s">
        <v>340</v>
      </c>
      <c r="ONC56" s="181" t="s">
        <v>340</v>
      </c>
      <c r="OND56" s="181" t="s">
        <v>340</v>
      </c>
      <c r="ONE56" s="181" t="s">
        <v>340</v>
      </c>
      <c r="ONF56" s="181" t="s">
        <v>340</v>
      </c>
      <c r="ONG56" s="181" t="s">
        <v>340</v>
      </c>
      <c r="ONH56" s="181" t="s">
        <v>340</v>
      </c>
      <c r="ONI56" s="181" t="s">
        <v>340</v>
      </c>
      <c r="ONJ56" s="181" t="s">
        <v>340</v>
      </c>
      <c r="ONK56" s="181" t="s">
        <v>340</v>
      </c>
      <c r="ONL56" s="181" t="s">
        <v>340</v>
      </c>
      <c r="ONM56" s="181" t="s">
        <v>340</v>
      </c>
      <c r="ONN56" s="181" t="s">
        <v>340</v>
      </c>
      <c r="ONO56" s="181" t="s">
        <v>340</v>
      </c>
      <c r="ONP56" s="181" t="s">
        <v>340</v>
      </c>
      <c r="ONQ56" s="181" t="s">
        <v>340</v>
      </c>
      <c r="ONR56" s="181" t="s">
        <v>340</v>
      </c>
      <c r="ONS56" s="181" t="s">
        <v>340</v>
      </c>
      <c r="ONT56" s="181" t="s">
        <v>340</v>
      </c>
      <c r="ONU56" s="181" t="s">
        <v>340</v>
      </c>
      <c r="ONV56" s="181" t="s">
        <v>340</v>
      </c>
      <c r="ONW56" s="181" t="s">
        <v>340</v>
      </c>
      <c r="ONX56" s="181" t="s">
        <v>340</v>
      </c>
      <c r="ONY56" s="181" t="s">
        <v>340</v>
      </c>
      <c r="ONZ56" s="181" t="s">
        <v>340</v>
      </c>
      <c r="OOA56" s="181" t="s">
        <v>340</v>
      </c>
      <c r="OOB56" s="181" t="s">
        <v>340</v>
      </c>
      <c r="OOC56" s="181" t="s">
        <v>340</v>
      </c>
      <c r="OOD56" s="181" t="s">
        <v>340</v>
      </c>
      <c r="OOE56" s="181" t="s">
        <v>340</v>
      </c>
      <c r="OOF56" s="181" t="s">
        <v>340</v>
      </c>
      <c r="OOG56" s="181" t="s">
        <v>340</v>
      </c>
      <c r="OOH56" s="181" t="s">
        <v>340</v>
      </c>
      <c r="OOI56" s="181" t="s">
        <v>340</v>
      </c>
      <c r="OOJ56" s="181" t="s">
        <v>340</v>
      </c>
      <c r="OOK56" s="181" t="s">
        <v>340</v>
      </c>
      <c r="OOL56" s="181" t="s">
        <v>340</v>
      </c>
      <c r="OOM56" s="181" t="s">
        <v>340</v>
      </c>
      <c r="OON56" s="181" t="s">
        <v>340</v>
      </c>
      <c r="OOO56" s="181" t="s">
        <v>340</v>
      </c>
      <c r="OOP56" s="181" t="s">
        <v>340</v>
      </c>
      <c r="OOQ56" s="181" t="s">
        <v>340</v>
      </c>
      <c r="OOR56" s="181" t="s">
        <v>340</v>
      </c>
      <c r="OOS56" s="181" t="s">
        <v>340</v>
      </c>
      <c r="OOT56" s="181" t="s">
        <v>340</v>
      </c>
      <c r="OOU56" s="181" t="s">
        <v>340</v>
      </c>
      <c r="OOV56" s="181" t="s">
        <v>340</v>
      </c>
      <c r="OOW56" s="181" t="s">
        <v>340</v>
      </c>
      <c r="OOX56" s="181" t="s">
        <v>340</v>
      </c>
      <c r="OOY56" s="181" t="s">
        <v>340</v>
      </c>
      <c r="OOZ56" s="181" t="s">
        <v>340</v>
      </c>
      <c r="OPA56" s="181" t="s">
        <v>340</v>
      </c>
      <c r="OPB56" s="181" t="s">
        <v>340</v>
      </c>
      <c r="OPC56" s="181" t="s">
        <v>340</v>
      </c>
      <c r="OPD56" s="181" t="s">
        <v>340</v>
      </c>
      <c r="OPE56" s="181" t="s">
        <v>340</v>
      </c>
      <c r="OPF56" s="181" t="s">
        <v>340</v>
      </c>
      <c r="OPG56" s="181" t="s">
        <v>340</v>
      </c>
      <c r="OPH56" s="181" t="s">
        <v>340</v>
      </c>
      <c r="OPI56" s="181" t="s">
        <v>340</v>
      </c>
      <c r="OPJ56" s="181" t="s">
        <v>340</v>
      </c>
      <c r="OPK56" s="181" t="s">
        <v>340</v>
      </c>
      <c r="OPL56" s="181" t="s">
        <v>340</v>
      </c>
      <c r="OPM56" s="181" t="s">
        <v>340</v>
      </c>
      <c r="OPN56" s="181" t="s">
        <v>340</v>
      </c>
      <c r="OPO56" s="181" t="s">
        <v>340</v>
      </c>
      <c r="OPP56" s="181" t="s">
        <v>340</v>
      </c>
      <c r="OPQ56" s="181" t="s">
        <v>340</v>
      </c>
      <c r="OPR56" s="181" t="s">
        <v>340</v>
      </c>
      <c r="OPS56" s="181" t="s">
        <v>340</v>
      </c>
      <c r="OPT56" s="181" t="s">
        <v>340</v>
      </c>
      <c r="OPU56" s="181" t="s">
        <v>340</v>
      </c>
      <c r="OPV56" s="181" t="s">
        <v>340</v>
      </c>
      <c r="OPW56" s="181" t="s">
        <v>340</v>
      </c>
      <c r="OPX56" s="181" t="s">
        <v>340</v>
      </c>
      <c r="OPY56" s="181" t="s">
        <v>340</v>
      </c>
      <c r="OPZ56" s="181" t="s">
        <v>340</v>
      </c>
      <c r="OQA56" s="181" t="s">
        <v>340</v>
      </c>
      <c r="OQB56" s="181" t="s">
        <v>340</v>
      </c>
      <c r="OQC56" s="181" t="s">
        <v>340</v>
      </c>
      <c r="OQD56" s="181" t="s">
        <v>340</v>
      </c>
      <c r="OQE56" s="181" t="s">
        <v>340</v>
      </c>
      <c r="OQF56" s="181" t="s">
        <v>340</v>
      </c>
      <c r="OQG56" s="181" t="s">
        <v>340</v>
      </c>
      <c r="OQH56" s="181" t="s">
        <v>340</v>
      </c>
      <c r="OQI56" s="181" t="s">
        <v>340</v>
      </c>
      <c r="OQJ56" s="181" t="s">
        <v>340</v>
      </c>
      <c r="OQK56" s="181" t="s">
        <v>340</v>
      </c>
      <c r="OQL56" s="181" t="s">
        <v>340</v>
      </c>
      <c r="OQM56" s="181" t="s">
        <v>340</v>
      </c>
      <c r="OQN56" s="181" t="s">
        <v>340</v>
      </c>
      <c r="OQO56" s="181" t="s">
        <v>340</v>
      </c>
      <c r="OQP56" s="181" t="s">
        <v>340</v>
      </c>
      <c r="OQQ56" s="181" t="s">
        <v>340</v>
      </c>
      <c r="OQR56" s="181" t="s">
        <v>340</v>
      </c>
      <c r="OQS56" s="181" t="s">
        <v>340</v>
      </c>
      <c r="OQT56" s="181" t="s">
        <v>340</v>
      </c>
      <c r="OQU56" s="181" t="s">
        <v>340</v>
      </c>
      <c r="OQV56" s="181" t="s">
        <v>340</v>
      </c>
      <c r="OQW56" s="181" t="s">
        <v>340</v>
      </c>
      <c r="OQX56" s="181" t="s">
        <v>340</v>
      </c>
      <c r="OQY56" s="181" t="s">
        <v>340</v>
      </c>
      <c r="OQZ56" s="181" t="s">
        <v>340</v>
      </c>
      <c r="ORA56" s="181" t="s">
        <v>340</v>
      </c>
      <c r="ORB56" s="181" t="s">
        <v>340</v>
      </c>
      <c r="ORC56" s="181" t="s">
        <v>340</v>
      </c>
      <c r="ORD56" s="181" t="s">
        <v>340</v>
      </c>
      <c r="ORE56" s="181" t="s">
        <v>340</v>
      </c>
      <c r="ORF56" s="181" t="s">
        <v>340</v>
      </c>
      <c r="ORG56" s="181" t="s">
        <v>340</v>
      </c>
      <c r="ORH56" s="181" t="s">
        <v>340</v>
      </c>
      <c r="ORI56" s="181" t="s">
        <v>340</v>
      </c>
      <c r="ORJ56" s="181" t="s">
        <v>340</v>
      </c>
      <c r="ORK56" s="181" t="s">
        <v>340</v>
      </c>
      <c r="ORL56" s="181" t="s">
        <v>340</v>
      </c>
      <c r="ORM56" s="181" t="s">
        <v>340</v>
      </c>
      <c r="ORN56" s="181" t="s">
        <v>340</v>
      </c>
      <c r="ORO56" s="181" t="s">
        <v>340</v>
      </c>
      <c r="ORP56" s="181" t="s">
        <v>340</v>
      </c>
      <c r="ORQ56" s="181" t="s">
        <v>340</v>
      </c>
      <c r="ORR56" s="181" t="s">
        <v>340</v>
      </c>
      <c r="ORS56" s="181" t="s">
        <v>340</v>
      </c>
      <c r="ORT56" s="181" t="s">
        <v>340</v>
      </c>
      <c r="ORU56" s="181" t="s">
        <v>340</v>
      </c>
      <c r="ORV56" s="181" t="s">
        <v>340</v>
      </c>
      <c r="ORW56" s="181" t="s">
        <v>340</v>
      </c>
      <c r="ORX56" s="181" t="s">
        <v>340</v>
      </c>
      <c r="ORY56" s="181" t="s">
        <v>340</v>
      </c>
      <c r="ORZ56" s="181" t="s">
        <v>340</v>
      </c>
      <c r="OSA56" s="181" t="s">
        <v>340</v>
      </c>
      <c r="OSB56" s="181" t="s">
        <v>340</v>
      </c>
      <c r="OSC56" s="181" t="s">
        <v>340</v>
      </c>
      <c r="OSD56" s="181" t="s">
        <v>340</v>
      </c>
      <c r="OSE56" s="181" t="s">
        <v>340</v>
      </c>
      <c r="OSF56" s="181" t="s">
        <v>340</v>
      </c>
      <c r="OSG56" s="181" t="s">
        <v>340</v>
      </c>
      <c r="OSH56" s="181" t="s">
        <v>340</v>
      </c>
      <c r="OSI56" s="181" t="s">
        <v>340</v>
      </c>
      <c r="OSJ56" s="181" t="s">
        <v>340</v>
      </c>
      <c r="OSK56" s="181" t="s">
        <v>340</v>
      </c>
      <c r="OSL56" s="181" t="s">
        <v>340</v>
      </c>
      <c r="OSM56" s="181" t="s">
        <v>340</v>
      </c>
      <c r="OSN56" s="181" t="s">
        <v>340</v>
      </c>
      <c r="OSO56" s="181" t="s">
        <v>340</v>
      </c>
      <c r="OSP56" s="181" t="s">
        <v>340</v>
      </c>
      <c r="OSQ56" s="181" t="s">
        <v>340</v>
      </c>
      <c r="OSR56" s="181" t="s">
        <v>340</v>
      </c>
      <c r="OSS56" s="181" t="s">
        <v>340</v>
      </c>
      <c r="OST56" s="181" t="s">
        <v>340</v>
      </c>
      <c r="OSU56" s="181" t="s">
        <v>340</v>
      </c>
      <c r="OSV56" s="181" t="s">
        <v>340</v>
      </c>
      <c r="OSW56" s="181" t="s">
        <v>340</v>
      </c>
      <c r="OSX56" s="181" t="s">
        <v>340</v>
      </c>
      <c r="OSY56" s="181" t="s">
        <v>340</v>
      </c>
      <c r="OSZ56" s="181" t="s">
        <v>340</v>
      </c>
      <c r="OTA56" s="181" t="s">
        <v>340</v>
      </c>
      <c r="OTB56" s="181" t="s">
        <v>340</v>
      </c>
      <c r="OTC56" s="181" t="s">
        <v>340</v>
      </c>
      <c r="OTD56" s="181" t="s">
        <v>340</v>
      </c>
      <c r="OTE56" s="181" t="s">
        <v>340</v>
      </c>
      <c r="OTF56" s="181" t="s">
        <v>340</v>
      </c>
      <c r="OTG56" s="181" t="s">
        <v>340</v>
      </c>
      <c r="OTH56" s="181" t="s">
        <v>340</v>
      </c>
      <c r="OTI56" s="181" t="s">
        <v>340</v>
      </c>
      <c r="OTJ56" s="181" t="s">
        <v>340</v>
      </c>
      <c r="OTK56" s="181" t="s">
        <v>340</v>
      </c>
      <c r="OTL56" s="181" t="s">
        <v>340</v>
      </c>
      <c r="OTM56" s="181" t="s">
        <v>340</v>
      </c>
      <c r="OTN56" s="181" t="s">
        <v>340</v>
      </c>
      <c r="OTO56" s="181" t="s">
        <v>340</v>
      </c>
      <c r="OTP56" s="181" t="s">
        <v>340</v>
      </c>
      <c r="OTQ56" s="181" t="s">
        <v>340</v>
      </c>
      <c r="OTR56" s="181" t="s">
        <v>340</v>
      </c>
      <c r="OTS56" s="181" t="s">
        <v>340</v>
      </c>
      <c r="OTT56" s="181" t="s">
        <v>340</v>
      </c>
      <c r="OTU56" s="181" t="s">
        <v>340</v>
      </c>
      <c r="OTV56" s="181" t="s">
        <v>340</v>
      </c>
      <c r="OTW56" s="181" t="s">
        <v>340</v>
      </c>
      <c r="OTX56" s="181" t="s">
        <v>340</v>
      </c>
      <c r="OTY56" s="181" t="s">
        <v>340</v>
      </c>
      <c r="OTZ56" s="181" t="s">
        <v>340</v>
      </c>
      <c r="OUA56" s="181" t="s">
        <v>340</v>
      </c>
      <c r="OUB56" s="181" t="s">
        <v>340</v>
      </c>
      <c r="OUC56" s="181" t="s">
        <v>340</v>
      </c>
      <c r="OUD56" s="181" t="s">
        <v>340</v>
      </c>
      <c r="OUE56" s="181" t="s">
        <v>340</v>
      </c>
      <c r="OUF56" s="181" t="s">
        <v>340</v>
      </c>
      <c r="OUG56" s="181" t="s">
        <v>340</v>
      </c>
      <c r="OUH56" s="181" t="s">
        <v>340</v>
      </c>
      <c r="OUI56" s="181" t="s">
        <v>340</v>
      </c>
      <c r="OUJ56" s="181" t="s">
        <v>340</v>
      </c>
      <c r="OUK56" s="181" t="s">
        <v>340</v>
      </c>
      <c r="OUL56" s="181" t="s">
        <v>340</v>
      </c>
      <c r="OUM56" s="181" t="s">
        <v>340</v>
      </c>
      <c r="OUN56" s="181" t="s">
        <v>340</v>
      </c>
      <c r="OUO56" s="181" t="s">
        <v>340</v>
      </c>
      <c r="OUP56" s="181" t="s">
        <v>340</v>
      </c>
      <c r="OUQ56" s="181" t="s">
        <v>340</v>
      </c>
      <c r="OUR56" s="181" t="s">
        <v>340</v>
      </c>
      <c r="OUS56" s="181" t="s">
        <v>340</v>
      </c>
      <c r="OUT56" s="181" t="s">
        <v>340</v>
      </c>
      <c r="OUU56" s="181" t="s">
        <v>340</v>
      </c>
      <c r="OUV56" s="181" t="s">
        <v>340</v>
      </c>
      <c r="OUW56" s="181" t="s">
        <v>340</v>
      </c>
      <c r="OUX56" s="181" t="s">
        <v>340</v>
      </c>
      <c r="OUY56" s="181" t="s">
        <v>340</v>
      </c>
      <c r="OUZ56" s="181" t="s">
        <v>340</v>
      </c>
      <c r="OVA56" s="181" t="s">
        <v>340</v>
      </c>
      <c r="OVB56" s="181" t="s">
        <v>340</v>
      </c>
      <c r="OVC56" s="181" t="s">
        <v>340</v>
      </c>
      <c r="OVD56" s="181" t="s">
        <v>340</v>
      </c>
      <c r="OVE56" s="181" t="s">
        <v>340</v>
      </c>
      <c r="OVF56" s="181" t="s">
        <v>340</v>
      </c>
      <c r="OVG56" s="181" t="s">
        <v>340</v>
      </c>
      <c r="OVH56" s="181" t="s">
        <v>340</v>
      </c>
      <c r="OVI56" s="181" t="s">
        <v>340</v>
      </c>
      <c r="OVJ56" s="181" t="s">
        <v>340</v>
      </c>
      <c r="OVK56" s="181" t="s">
        <v>340</v>
      </c>
      <c r="OVL56" s="181" t="s">
        <v>340</v>
      </c>
      <c r="OVM56" s="181" t="s">
        <v>340</v>
      </c>
      <c r="OVN56" s="181" t="s">
        <v>340</v>
      </c>
      <c r="OVO56" s="181" t="s">
        <v>340</v>
      </c>
      <c r="OVP56" s="181" t="s">
        <v>340</v>
      </c>
      <c r="OVQ56" s="181" t="s">
        <v>340</v>
      </c>
      <c r="OVR56" s="181" t="s">
        <v>340</v>
      </c>
      <c r="OVS56" s="181" t="s">
        <v>340</v>
      </c>
      <c r="OVT56" s="181" t="s">
        <v>340</v>
      </c>
      <c r="OVU56" s="181" t="s">
        <v>340</v>
      </c>
      <c r="OVV56" s="181" t="s">
        <v>340</v>
      </c>
      <c r="OVW56" s="181" t="s">
        <v>340</v>
      </c>
      <c r="OVX56" s="181" t="s">
        <v>340</v>
      </c>
      <c r="OVY56" s="181" t="s">
        <v>340</v>
      </c>
      <c r="OVZ56" s="181" t="s">
        <v>340</v>
      </c>
      <c r="OWA56" s="181" t="s">
        <v>340</v>
      </c>
      <c r="OWB56" s="181" t="s">
        <v>340</v>
      </c>
      <c r="OWC56" s="181" t="s">
        <v>340</v>
      </c>
      <c r="OWD56" s="181" t="s">
        <v>340</v>
      </c>
      <c r="OWE56" s="181" t="s">
        <v>340</v>
      </c>
      <c r="OWF56" s="181" t="s">
        <v>340</v>
      </c>
      <c r="OWG56" s="181" t="s">
        <v>340</v>
      </c>
      <c r="OWH56" s="181" t="s">
        <v>340</v>
      </c>
      <c r="OWI56" s="181" t="s">
        <v>340</v>
      </c>
      <c r="OWJ56" s="181" t="s">
        <v>340</v>
      </c>
      <c r="OWK56" s="181" t="s">
        <v>340</v>
      </c>
      <c r="OWL56" s="181" t="s">
        <v>340</v>
      </c>
      <c r="OWM56" s="181" t="s">
        <v>340</v>
      </c>
      <c r="OWN56" s="181" t="s">
        <v>340</v>
      </c>
      <c r="OWO56" s="181" t="s">
        <v>340</v>
      </c>
      <c r="OWP56" s="181" t="s">
        <v>340</v>
      </c>
      <c r="OWQ56" s="181" t="s">
        <v>340</v>
      </c>
      <c r="OWR56" s="181" t="s">
        <v>340</v>
      </c>
      <c r="OWS56" s="181" t="s">
        <v>340</v>
      </c>
      <c r="OWT56" s="181" t="s">
        <v>340</v>
      </c>
      <c r="OWU56" s="181" t="s">
        <v>340</v>
      </c>
      <c r="OWV56" s="181" t="s">
        <v>340</v>
      </c>
      <c r="OWW56" s="181" t="s">
        <v>340</v>
      </c>
      <c r="OWX56" s="181" t="s">
        <v>340</v>
      </c>
      <c r="OWY56" s="181" t="s">
        <v>340</v>
      </c>
      <c r="OWZ56" s="181" t="s">
        <v>340</v>
      </c>
      <c r="OXA56" s="181" t="s">
        <v>340</v>
      </c>
      <c r="OXB56" s="181" t="s">
        <v>340</v>
      </c>
      <c r="OXC56" s="181" t="s">
        <v>340</v>
      </c>
      <c r="OXD56" s="181" t="s">
        <v>340</v>
      </c>
      <c r="OXE56" s="181" t="s">
        <v>340</v>
      </c>
      <c r="OXF56" s="181" t="s">
        <v>340</v>
      </c>
      <c r="OXG56" s="181" t="s">
        <v>340</v>
      </c>
      <c r="OXH56" s="181" t="s">
        <v>340</v>
      </c>
      <c r="OXI56" s="181" t="s">
        <v>340</v>
      </c>
      <c r="OXJ56" s="181" t="s">
        <v>340</v>
      </c>
      <c r="OXK56" s="181" t="s">
        <v>340</v>
      </c>
      <c r="OXL56" s="181" t="s">
        <v>340</v>
      </c>
      <c r="OXM56" s="181" t="s">
        <v>340</v>
      </c>
      <c r="OXN56" s="181" t="s">
        <v>340</v>
      </c>
      <c r="OXO56" s="181" t="s">
        <v>340</v>
      </c>
      <c r="OXP56" s="181" t="s">
        <v>340</v>
      </c>
      <c r="OXQ56" s="181" t="s">
        <v>340</v>
      </c>
      <c r="OXR56" s="181" t="s">
        <v>340</v>
      </c>
      <c r="OXS56" s="181" t="s">
        <v>340</v>
      </c>
      <c r="OXT56" s="181" t="s">
        <v>340</v>
      </c>
      <c r="OXU56" s="181" t="s">
        <v>340</v>
      </c>
      <c r="OXV56" s="181" t="s">
        <v>340</v>
      </c>
      <c r="OXW56" s="181" t="s">
        <v>340</v>
      </c>
      <c r="OXX56" s="181" t="s">
        <v>340</v>
      </c>
      <c r="OXY56" s="181" t="s">
        <v>340</v>
      </c>
      <c r="OXZ56" s="181" t="s">
        <v>340</v>
      </c>
      <c r="OYA56" s="181" t="s">
        <v>340</v>
      </c>
      <c r="OYB56" s="181" t="s">
        <v>340</v>
      </c>
      <c r="OYC56" s="181" t="s">
        <v>340</v>
      </c>
      <c r="OYD56" s="181" t="s">
        <v>340</v>
      </c>
      <c r="OYE56" s="181" t="s">
        <v>340</v>
      </c>
      <c r="OYF56" s="181" t="s">
        <v>340</v>
      </c>
      <c r="OYG56" s="181" t="s">
        <v>340</v>
      </c>
      <c r="OYH56" s="181" t="s">
        <v>340</v>
      </c>
      <c r="OYI56" s="181" t="s">
        <v>340</v>
      </c>
      <c r="OYJ56" s="181" t="s">
        <v>340</v>
      </c>
      <c r="OYK56" s="181" t="s">
        <v>340</v>
      </c>
      <c r="OYL56" s="181" t="s">
        <v>340</v>
      </c>
      <c r="OYM56" s="181" t="s">
        <v>340</v>
      </c>
      <c r="OYN56" s="181" t="s">
        <v>340</v>
      </c>
      <c r="OYO56" s="181" t="s">
        <v>340</v>
      </c>
      <c r="OYP56" s="181" t="s">
        <v>340</v>
      </c>
      <c r="OYQ56" s="181" t="s">
        <v>340</v>
      </c>
      <c r="OYR56" s="181" t="s">
        <v>340</v>
      </c>
      <c r="OYS56" s="181" t="s">
        <v>340</v>
      </c>
      <c r="OYT56" s="181" t="s">
        <v>340</v>
      </c>
      <c r="OYU56" s="181" t="s">
        <v>340</v>
      </c>
      <c r="OYV56" s="181" t="s">
        <v>340</v>
      </c>
      <c r="OYW56" s="181" t="s">
        <v>340</v>
      </c>
      <c r="OYX56" s="181" t="s">
        <v>340</v>
      </c>
      <c r="OYY56" s="181" t="s">
        <v>340</v>
      </c>
      <c r="OYZ56" s="181" t="s">
        <v>340</v>
      </c>
      <c r="OZA56" s="181" t="s">
        <v>340</v>
      </c>
      <c r="OZB56" s="181" t="s">
        <v>340</v>
      </c>
      <c r="OZC56" s="181" t="s">
        <v>340</v>
      </c>
      <c r="OZD56" s="181" t="s">
        <v>340</v>
      </c>
      <c r="OZE56" s="181" t="s">
        <v>340</v>
      </c>
      <c r="OZF56" s="181" t="s">
        <v>340</v>
      </c>
      <c r="OZG56" s="181" t="s">
        <v>340</v>
      </c>
      <c r="OZH56" s="181" t="s">
        <v>340</v>
      </c>
      <c r="OZI56" s="181" t="s">
        <v>340</v>
      </c>
      <c r="OZJ56" s="181" t="s">
        <v>340</v>
      </c>
      <c r="OZK56" s="181" t="s">
        <v>340</v>
      </c>
      <c r="OZL56" s="181" t="s">
        <v>340</v>
      </c>
      <c r="OZM56" s="181" t="s">
        <v>340</v>
      </c>
      <c r="OZN56" s="181" t="s">
        <v>340</v>
      </c>
      <c r="OZO56" s="181" t="s">
        <v>340</v>
      </c>
      <c r="OZP56" s="181" t="s">
        <v>340</v>
      </c>
      <c r="OZQ56" s="181" t="s">
        <v>340</v>
      </c>
      <c r="OZR56" s="181" t="s">
        <v>340</v>
      </c>
      <c r="OZS56" s="181" t="s">
        <v>340</v>
      </c>
      <c r="OZT56" s="181" t="s">
        <v>340</v>
      </c>
      <c r="OZU56" s="181" t="s">
        <v>340</v>
      </c>
      <c r="OZV56" s="181" t="s">
        <v>340</v>
      </c>
      <c r="OZW56" s="181" t="s">
        <v>340</v>
      </c>
      <c r="OZX56" s="181" t="s">
        <v>340</v>
      </c>
      <c r="OZY56" s="181" t="s">
        <v>340</v>
      </c>
      <c r="OZZ56" s="181" t="s">
        <v>340</v>
      </c>
      <c r="PAA56" s="181" t="s">
        <v>340</v>
      </c>
      <c r="PAB56" s="181" t="s">
        <v>340</v>
      </c>
      <c r="PAC56" s="181" t="s">
        <v>340</v>
      </c>
      <c r="PAD56" s="181" t="s">
        <v>340</v>
      </c>
      <c r="PAE56" s="181" t="s">
        <v>340</v>
      </c>
      <c r="PAF56" s="181" t="s">
        <v>340</v>
      </c>
      <c r="PAG56" s="181" t="s">
        <v>340</v>
      </c>
      <c r="PAH56" s="181" t="s">
        <v>340</v>
      </c>
      <c r="PAI56" s="181" t="s">
        <v>340</v>
      </c>
      <c r="PAJ56" s="181" t="s">
        <v>340</v>
      </c>
      <c r="PAK56" s="181" t="s">
        <v>340</v>
      </c>
      <c r="PAL56" s="181" t="s">
        <v>340</v>
      </c>
      <c r="PAM56" s="181" t="s">
        <v>340</v>
      </c>
      <c r="PAN56" s="181" t="s">
        <v>340</v>
      </c>
      <c r="PAO56" s="181" t="s">
        <v>340</v>
      </c>
      <c r="PAP56" s="181" t="s">
        <v>340</v>
      </c>
      <c r="PAQ56" s="181" t="s">
        <v>340</v>
      </c>
      <c r="PAR56" s="181" t="s">
        <v>340</v>
      </c>
      <c r="PAS56" s="181" t="s">
        <v>340</v>
      </c>
      <c r="PAT56" s="181" t="s">
        <v>340</v>
      </c>
      <c r="PAU56" s="181" t="s">
        <v>340</v>
      </c>
      <c r="PAV56" s="181" t="s">
        <v>340</v>
      </c>
      <c r="PAW56" s="181" t="s">
        <v>340</v>
      </c>
      <c r="PAX56" s="181" t="s">
        <v>340</v>
      </c>
      <c r="PAY56" s="181" t="s">
        <v>340</v>
      </c>
      <c r="PAZ56" s="181" t="s">
        <v>340</v>
      </c>
      <c r="PBA56" s="181" t="s">
        <v>340</v>
      </c>
      <c r="PBB56" s="181" t="s">
        <v>340</v>
      </c>
      <c r="PBC56" s="181" t="s">
        <v>340</v>
      </c>
      <c r="PBD56" s="181" t="s">
        <v>340</v>
      </c>
      <c r="PBE56" s="181" t="s">
        <v>340</v>
      </c>
      <c r="PBF56" s="181" t="s">
        <v>340</v>
      </c>
      <c r="PBG56" s="181" t="s">
        <v>340</v>
      </c>
      <c r="PBH56" s="181" t="s">
        <v>340</v>
      </c>
      <c r="PBI56" s="181" t="s">
        <v>340</v>
      </c>
      <c r="PBJ56" s="181" t="s">
        <v>340</v>
      </c>
      <c r="PBK56" s="181" t="s">
        <v>340</v>
      </c>
      <c r="PBL56" s="181" t="s">
        <v>340</v>
      </c>
      <c r="PBM56" s="181" t="s">
        <v>340</v>
      </c>
      <c r="PBN56" s="181" t="s">
        <v>340</v>
      </c>
      <c r="PBO56" s="181" t="s">
        <v>340</v>
      </c>
      <c r="PBP56" s="181" t="s">
        <v>340</v>
      </c>
      <c r="PBQ56" s="181" t="s">
        <v>340</v>
      </c>
      <c r="PBR56" s="181" t="s">
        <v>340</v>
      </c>
      <c r="PBS56" s="181" t="s">
        <v>340</v>
      </c>
      <c r="PBT56" s="181" t="s">
        <v>340</v>
      </c>
      <c r="PBU56" s="181" t="s">
        <v>340</v>
      </c>
      <c r="PBV56" s="181" t="s">
        <v>340</v>
      </c>
      <c r="PBW56" s="181" t="s">
        <v>340</v>
      </c>
      <c r="PBX56" s="181" t="s">
        <v>340</v>
      </c>
      <c r="PBY56" s="181" t="s">
        <v>340</v>
      </c>
      <c r="PBZ56" s="181" t="s">
        <v>340</v>
      </c>
      <c r="PCA56" s="181" t="s">
        <v>340</v>
      </c>
      <c r="PCB56" s="181" t="s">
        <v>340</v>
      </c>
      <c r="PCC56" s="181" t="s">
        <v>340</v>
      </c>
      <c r="PCD56" s="181" t="s">
        <v>340</v>
      </c>
      <c r="PCE56" s="181" t="s">
        <v>340</v>
      </c>
      <c r="PCF56" s="181" t="s">
        <v>340</v>
      </c>
      <c r="PCG56" s="181" t="s">
        <v>340</v>
      </c>
      <c r="PCH56" s="181" t="s">
        <v>340</v>
      </c>
      <c r="PCI56" s="181" t="s">
        <v>340</v>
      </c>
      <c r="PCJ56" s="181" t="s">
        <v>340</v>
      </c>
      <c r="PCK56" s="181" t="s">
        <v>340</v>
      </c>
      <c r="PCL56" s="181" t="s">
        <v>340</v>
      </c>
      <c r="PCM56" s="181" t="s">
        <v>340</v>
      </c>
      <c r="PCN56" s="181" t="s">
        <v>340</v>
      </c>
      <c r="PCO56" s="181" t="s">
        <v>340</v>
      </c>
      <c r="PCP56" s="181" t="s">
        <v>340</v>
      </c>
      <c r="PCQ56" s="181" t="s">
        <v>340</v>
      </c>
      <c r="PCR56" s="181" t="s">
        <v>340</v>
      </c>
      <c r="PCS56" s="181" t="s">
        <v>340</v>
      </c>
      <c r="PCT56" s="181" t="s">
        <v>340</v>
      </c>
      <c r="PCU56" s="181" t="s">
        <v>340</v>
      </c>
      <c r="PCV56" s="181" t="s">
        <v>340</v>
      </c>
      <c r="PCW56" s="181" t="s">
        <v>340</v>
      </c>
      <c r="PCX56" s="181" t="s">
        <v>340</v>
      </c>
      <c r="PCY56" s="181" t="s">
        <v>340</v>
      </c>
      <c r="PCZ56" s="181" t="s">
        <v>340</v>
      </c>
      <c r="PDA56" s="181" t="s">
        <v>340</v>
      </c>
      <c r="PDB56" s="181" t="s">
        <v>340</v>
      </c>
      <c r="PDC56" s="181" t="s">
        <v>340</v>
      </c>
      <c r="PDD56" s="181" t="s">
        <v>340</v>
      </c>
      <c r="PDE56" s="181" t="s">
        <v>340</v>
      </c>
      <c r="PDF56" s="181" t="s">
        <v>340</v>
      </c>
      <c r="PDG56" s="181" t="s">
        <v>340</v>
      </c>
      <c r="PDH56" s="181" t="s">
        <v>340</v>
      </c>
      <c r="PDI56" s="181" t="s">
        <v>340</v>
      </c>
      <c r="PDJ56" s="181" t="s">
        <v>340</v>
      </c>
      <c r="PDK56" s="181" t="s">
        <v>340</v>
      </c>
      <c r="PDL56" s="181" t="s">
        <v>340</v>
      </c>
      <c r="PDM56" s="181" t="s">
        <v>340</v>
      </c>
      <c r="PDN56" s="181" t="s">
        <v>340</v>
      </c>
      <c r="PDO56" s="181" t="s">
        <v>340</v>
      </c>
      <c r="PDP56" s="181" t="s">
        <v>340</v>
      </c>
      <c r="PDQ56" s="181" t="s">
        <v>340</v>
      </c>
      <c r="PDR56" s="181" t="s">
        <v>340</v>
      </c>
      <c r="PDS56" s="181" t="s">
        <v>340</v>
      </c>
      <c r="PDT56" s="181" t="s">
        <v>340</v>
      </c>
      <c r="PDU56" s="181" t="s">
        <v>340</v>
      </c>
      <c r="PDV56" s="181" t="s">
        <v>340</v>
      </c>
      <c r="PDW56" s="181" t="s">
        <v>340</v>
      </c>
      <c r="PDX56" s="181" t="s">
        <v>340</v>
      </c>
      <c r="PDY56" s="181" t="s">
        <v>340</v>
      </c>
      <c r="PDZ56" s="181" t="s">
        <v>340</v>
      </c>
      <c r="PEA56" s="181" t="s">
        <v>340</v>
      </c>
      <c r="PEB56" s="181" t="s">
        <v>340</v>
      </c>
      <c r="PEC56" s="181" t="s">
        <v>340</v>
      </c>
      <c r="PED56" s="181" t="s">
        <v>340</v>
      </c>
      <c r="PEE56" s="181" t="s">
        <v>340</v>
      </c>
      <c r="PEF56" s="181" t="s">
        <v>340</v>
      </c>
      <c r="PEG56" s="181" t="s">
        <v>340</v>
      </c>
      <c r="PEH56" s="181" t="s">
        <v>340</v>
      </c>
      <c r="PEI56" s="181" t="s">
        <v>340</v>
      </c>
      <c r="PEJ56" s="181" t="s">
        <v>340</v>
      </c>
      <c r="PEK56" s="181" t="s">
        <v>340</v>
      </c>
      <c r="PEL56" s="181" t="s">
        <v>340</v>
      </c>
      <c r="PEM56" s="181" t="s">
        <v>340</v>
      </c>
      <c r="PEN56" s="181" t="s">
        <v>340</v>
      </c>
      <c r="PEO56" s="181" t="s">
        <v>340</v>
      </c>
      <c r="PEP56" s="181" t="s">
        <v>340</v>
      </c>
      <c r="PEQ56" s="181" t="s">
        <v>340</v>
      </c>
      <c r="PER56" s="181" t="s">
        <v>340</v>
      </c>
      <c r="PES56" s="181" t="s">
        <v>340</v>
      </c>
      <c r="PET56" s="181" t="s">
        <v>340</v>
      </c>
      <c r="PEU56" s="181" t="s">
        <v>340</v>
      </c>
      <c r="PEV56" s="181" t="s">
        <v>340</v>
      </c>
      <c r="PEW56" s="181" t="s">
        <v>340</v>
      </c>
      <c r="PEX56" s="181" t="s">
        <v>340</v>
      </c>
      <c r="PEY56" s="181" t="s">
        <v>340</v>
      </c>
      <c r="PEZ56" s="181" t="s">
        <v>340</v>
      </c>
      <c r="PFA56" s="181" t="s">
        <v>340</v>
      </c>
      <c r="PFB56" s="181" t="s">
        <v>340</v>
      </c>
      <c r="PFC56" s="181" t="s">
        <v>340</v>
      </c>
      <c r="PFD56" s="181" t="s">
        <v>340</v>
      </c>
      <c r="PFE56" s="181" t="s">
        <v>340</v>
      </c>
      <c r="PFF56" s="181" t="s">
        <v>340</v>
      </c>
      <c r="PFG56" s="181" t="s">
        <v>340</v>
      </c>
      <c r="PFH56" s="181" t="s">
        <v>340</v>
      </c>
      <c r="PFI56" s="181" t="s">
        <v>340</v>
      </c>
      <c r="PFJ56" s="181" t="s">
        <v>340</v>
      </c>
      <c r="PFK56" s="181" t="s">
        <v>340</v>
      </c>
      <c r="PFL56" s="181" t="s">
        <v>340</v>
      </c>
      <c r="PFM56" s="181" t="s">
        <v>340</v>
      </c>
      <c r="PFN56" s="181" t="s">
        <v>340</v>
      </c>
      <c r="PFO56" s="181" t="s">
        <v>340</v>
      </c>
      <c r="PFP56" s="181" t="s">
        <v>340</v>
      </c>
      <c r="PFQ56" s="181" t="s">
        <v>340</v>
      </c>
      <c r="PFR56" s="181" t="s">
        <v>340</v>
      </c>
      <c r="PFS56" s="181" t="s">
        <v>340</v>
      </c>
      <c r="PFT56" s="181" t="s">
        <v>340</v>
      </c>
      <c r="PFU56" s="181" t="s">
        <v>340</v>
      </c>
      <c r="PFV56" s="181" t="s">
        <v>340</v>
      </c>
      <c r="PFW56" s="181" t="s">
        <v>340</v>
      </c>
      <c r="PFX56" s="181" t="s">
        <v>340</v>
      </c>
      <c r="PFY56" s="181" t="s">
        <v>340</v>
      </c>
      <c r="PFZ56" s="181" t="s">
        <v>340</v>
      </c>
      <c r="PGA56" s="181" t="s">
        <v>340</v>
      </c>
      <c r="PGB56" s="181" t="s">
        <v>340</v>
      </c>
      <c r="PGC56" s="181" t="s">
        <v>340</v>
      </c>
      <c r="PGD56" s="181" t="s">
        <v>340</v>
      </c>
      <c r="PGE56" s="181" t="s">
        <v>340</v>
      </c>
      <c r="PGF56" s="181" t="s">
        <v>340</v>
      </c>
      <c r="PGG56" s="181" t="s">
        <v>340</v>
      </c>
      <c r="PGH56" s="181" t="s">
        <v>340</v>
      </c>
      <c r="PGI56" s="181" t="s">
        <v>340</v>
      </c>
      <c r="PGJ56" s="181" t="s">
        <v>340</v>
      </c>
      <c r="PGK56" s="181" t="s">
        <v>340</v>
      </c>
      <c r="PGL56" s="181" t="s">
        <v>340</v>
      </c>
      <c r="PGM56" s="181" t="s">
        <v>340</v>
      </c>
      <c r="PGN56" s="181" t="s">
        <v>340</v>
      </c>
      <c r="PGO56" s="181" t="s">
        <v>340</v>
      </c>
      <c r="PGP56" s="181" t="s">
        <v>340</v>
      </c>
      <c r="PGQ56" s="181" t="s">
        <v>340</v>
      </c>
      <c r="PGR56" s="181" t="s">
        <v>340</v>
      </c>
      <c r="PGS56" s="181" t="s">
        <v>340</v>
      </c>
      <c r="PGT56" s="181" t="s">
        <v>340</v>
      </c>
      <c r="PGU56" s="181" t="s">
        <v>340</v>
      </c>
      <c r="PGV56" s="181" t="s">
        <v>340</v>
      </c>
      <c r="PGW56" s="181" t="s">
        <v>340</v>
      </c>
      <c r="PGX56" s="181" t="s">
        <v>340</v>
      </c>
      <c r="PGY56" s="181" t="s">
        <v>340</v>
      </c>
      <c r="PGZ56" s="181" t="s">
        <v>340</v>
      </c>
      <c r="PHA56" s="181" t="s">
        <v>340</v>
      </c>
      <c r="PHB56" s="181" t="s">
        <v>340</v>
      </c>
      <c r="PHC56" s="181" t="s">
        <v>340</v>
      </c>
      <c r="PHD56" s="181" t="s">
        <v>340</v>
      </c>
      <c r="PHE56" s="181" t="s">
        <v>340</v>
      </c>
      <c r="PHF56" s="181" t="s">
        <v>340</v>
      </c>
      <c r="PHG56" s="181" t="s">
        <v>340</v>
      </c>
      <c r="PHH56" s="181" t="s">
        <v>340</v>
      </c>
      <c r="PHI56" s="181" t="s">
        <v>340</v>
      </c>
      <c r="PHJ56" s="181" t="s">
        <v>340</v>
      </c>
      <c r="PHK56" s="181" t="s">
        <v>340</v>
      </c>
      <c r="PHL56" s="181" t="s">
        <v>340</v>
      </c>
      <c r="PHM56" s="181" t="s">
        <v>340</v>
      </c>
      <c r="PHN56" s="181" t="s">
        <v>340</v>
      </c>
      <c r="PHO56" s="181" t="s">
        <v>340</v>
      </c>
      <c r="PHP56" s="181" t="s">
        <v>340</v>
      </c>
      <c r="PHQ56" s="181" t="s">
        <v>340</v>
      </c>
      <c r="PHR56" s="181" t="s">
        <v>340</v>
      </c>
      <c r="PHS56" s="181" t="s">
        <v>340</v>
      </c>
      <c r="PHT56" s="181" t="s">
        <v>340</v>
      </c>
      <c r="PHU56" s="181" t="s">
        <v>340</v>
      </c>
      <c r="PHV56" s="181" t="s">
        <v>340</v>
      </c>
      <c r="PHW56" s="181" t="s">
        <v>340</v>
      </c>
      <c r="PHX56" s="181" t="s">
        <v>340</v>
      </c>
      <c r="PHY56" s="181" t="s">
        <v>340</v>
      </c>
      <c r="PHZ56" s="181" t="s">
        <v>340</v>
      </c>
      <c r="PIA56" s="181" t="s">
        <v>340</v>
      </c>
      <c r="PIB56" s="181" t="s">
        <v>340</v>
      </c>
      <c r="PIC56" s="181" t="s">
        <v>340</v>
      </c>
      <c r="PID56" s="181" t="s">
        <v>340</v>
      </c>
      <c r="PIE56" s="181" t="s">
        <v>340</v>
      </c>
      <c r="PIF56" s="181" t="s">
        <v>340</v>
      </c>
      <c r="PIG56" s="181" t="s">
        <v>340</v>
      </c>
      <c r="PIH56" s="181" t="s">
        <v>340</v>
      </c>
      <c r="PII56" s="181" t="s">
        <v>340</v>
      </c>
      <c r="PIJ56" s="181" t="s">
        <v>340</v>
      </c>
      <c r="PIK56" s="181" t="s">
        <v>340</v>
      </c>
      <c r="PIL56" s="181" t="s">
        <v>340</v>
      </c>
      <c r="PIM56" s="181" t="s">
        <v>340</v>
      </c>
      <c r="PIN56" s="181" t="s">
        <v>340</v>
      </c>
      <c r="PIO56" s="181" t="s">
        <v>340</v>
      </c>
      <c r="PIP56" s="181" t="s">
        <v>340</v>
      </c>
      <c r="PIQ56" s="181" t="s">
        <v>340</v>
      </c>
      <c r="PIR56" s="181" t="s">
        <v>340</v>
      </c>
      <c r="PIS56" s="181" t="s">
        <v>340</v>
      </c>
      <c r="PIT56" s="181" t="s">
        <v>340</v>
      </c>
      <c r="PIU56" s="181" t="s">
        <v>340</v>
      </c>
      <c r="PIV56" s="181" t="s">
        <v>340</v>
      </c>
      <c r="PIW56" s="181" t="s">
        <v>340</v>
      </c>
      <c r="PIX56" s="181" t="s">
        <v>340</v>
      </c>
      <c r="PIY56" s="181" t="s">
        <v>340</v>
      </c>
      <c r="PIZ56" s="181" t="s">
        <v>340</v>
      </c>
      <c r="PJA56" s="181" t="s">
        <v>340</v>
      </c>
      <c r="PJB56" s="181" t="s">
        <v>340</v>
      </c>
      <c r="PJC56" s="181" t="s">
        <v>340</v>
      </c>
      <c r="PJD56" s="181" t="s">
        <v>340</v>
      </c>
      <c r="PJE56" s="181" t="s">
        <v>340</v>
      </c>
      <c r="PJF56" s="181" t="s">
        <v>340</v>
      </c>
      <c r="PJG56" s="181" t="s">
        <v>340</v>
      </c>
      <c r="PJH56" s="181" t="s">
        <v>340</v>
      </c>
      <c r="PJI56" s="181" t="s">
        <v>340</v>
      </c>
      <c r="PJJ56" s="181" t="s">
        <v>340</v>
      </c>
      <c r="PJK56" s="181" t="s">
        <v>340</v>
      </c>
      <c r="PJL56" s="181" t="s">
        <v>340</v>
      </c>
      <c r="PJM56" s="181" t="s">
        <v>340</v>
      </c>
      <c r="PJN56" s="181" t="s">
        <v>340</v>
      </c>
      <c r="PJO56" s="181" t="s">
        <v>340</v>
      </c>
      <c r="PJP56" s="181" t="s">
        <v>340</v>
      </c>
      <c r="PJQ56" s="181" t="s">
        <v>340</v>
      </c>
      <c r="PJR56" s="181" t="s">
        <v>340</v>
      </c>
      <c r="PJS56" s="181" t="s">
        <v>340</v>
      </c>
      <c r="PJT56" s="181" t="s">
        <v>340</v>
      </c>
      <c r="PJU56" s="181" t="s">
        <v>340</v>
      </c>
      <c r="PJV56" s="181" t="s">
        <v>340</v>
      </c>
      <c r="PJW56" s="181" t="s">
        <v>340</v>
      </c>
      <c r="PJX56" s="181" t="s">
        <v>340</v>
      </c>
      <c r="PJY56" s="181" t="s">
        <v>340</v>
      </c>
      <c r="PJZ56" s="181" t="s">
        <v>340</v>
      </c>
      <c r="PKA56" s="181" t="s">
        <v>340</v>
      </c>
      <c r="PKB56" s="181" t="s">
        <v>340</v>
      </c>
      <c r="PKC56" s="181" t="s">
        <v>340</v>
      </c>
      <c r="PKD56" s="181" t="s">
        <v>340</v>
      </c>
      <c r="PKE56" s="181" t="s">
        <v>340</v>
      </c>
      <c r="PKF56" s="181" t="s">
        <v>340</v>
      </c>
      <c r="PKG56" s="181" t="s">
        <v>340</v>
      </c>
      <c r="PKH56" s="181" t="s">
        <v>340</v>
      </c>
      <c r="PKI56" s="181" t="s">
        <v>340</v>
      </c>
      <c r="PKJ56" s="181" t="s">
        <v>340</v>
      </c>
      <c r="PKK56" s="181" t="s">
        <v>340</v>
      </c>
      <c r="PKL56" s="181" t="s">
        <v>340</v>
      </c>
      <c r="PKM56" s="181" t="s">
        <v>340</v>
      </c>
      <c r="PKN56" s="181" t="s">
        <v>340</v>
      </c>
      <c r="PKO56" s="181" t="s">
        <v>340</v>
      </c>
      <c r="PKP56" s="181" t="s">
        <v>340</v>
      </c>
      <c r="PKQ56" s="181" t="s">
        <v>340</v>
      </c>
      <c r="PKR56" s="181" t="s">
        <v>340</v>
      </c>
      <c r="PKS56" s="181" t="s">
        <v>340</v>
      </c>
      <c r="PKT56" s="181" t="s">
        <v>340</v>
      </c>
      <c r="PKU56" s="181" t="s">
        <v>340</v>
      </c>
      <c r="PKV56" s="181" t="s">
        <v>340</v>
      </c>
      <c r="PKW56" s="181" t="s">
        <v>340</v>
      </c>
      <c r="PKX56" s="181" t="s">
        <v>340</v>
      </c>
      <c r="PKY56" s="181" t="s">
        <v>340</v>
      </c>
      <c r="PKZ56" s="181" t="s">
        <v>340</v>
      </c>
      <c r="PLA56" s="181" t="s">
        <v>340</v>
      </c>
      <c r="PLB56" s="181" t="s">
        <v>340</v>
      </c>
      <c r="PLC56" s="181" t="s">
        <v>340</v>
      </c>
      <c r="PLD56" s="181" t="s">
        <v>340</v>
      </c>
      <c r="PLE56" s="181" t="s">
        <v>340</v>
      </c>
      <c r="PLF56" s="181" t="s">
        <v>340</v>
      </c>
      <c r="PLG56" s="181" t="s">
        <v>340</v>
      </c>
      <c r="PLH56" s="181" t="s">
        <v>340</v>
      </c>
      <c r="PLI56" s="181" t="s">
        <v>340</v>
      </c>
      <c r="PLJ56" s="181" t="s">
        <v>340</v>
      </c>
      <c r="PLK56" s="181" t="s">
        <v>340</v>
      </c>
      <c r="PLL56" s="181" t="s">
        <v>340</v>
      </c>
      <c r="PLM56" s="181" t="s">
        <v>340</v>
      </c>
      <c r="PLN56" s="181" t="s">
        <v>340</v>
      </c>
      <c r="PLO56" s="181" t="s">
        <v>340</v>
      </c>
      <c r="PLP56" s="181" t="s">
        <v>340</v>
      </c>
      <c r="PLQ56" s="181" t="s">
        <v>340</v>
      </c>
      <c r="PLR56" s="181" t="s">
        <v>340</v>
      </c>
      <c r="PLS56" s="181" t="s">
        <v>340</v>
      </c>
      <c r="PLT56" s="181" t="s">
        <v>340</v>
      </c>
      <c r="PLU56" s="181" t="s">
        <v>340</v>
      </c>
      <c r="PLV56" s="181" t="s">
        <v>340</v>
      </c>
      <c r="PLW56" s="181" t="s">
        <v>340</v>
      </c>
      <c r="PLX56" s="181" t="s">
        <v>340</v>
      </c>
      <c r="PLY56" s="181" t="s">
        <v>340</v>
      </c>
      <c r="PLZ56" s="181" t="s">
        <v>340</v>
      </c>
      <c r="PMA56" s="181" t="s">
        <v>340</v>
      </c>
      <c r="PMB56" s="181" t="s">
        <v>340</v>
      </c>
      <c r="PMC56" s="181" t="s">
        <v>340</v>
      </c>
      <c r="PMD56" s="181" t="s">
        <v>340</v>
      </c>
      <c r="PME56" s="181" t="s">
        <v>340</v>
      </c>
      <c r="PMF56" s="181" t="s">
        <v>340</v>
      </c>
      <c r="PMG56" s="181" t="s">
        <v>340</v>
      </c>
      <c r="PMH56" s="181" t="s">
        <v>340</v>
      </c>
      <c r="PMI56" s="181" t="s">
        <v>340</v>
      </c>
      <c r="PMJ56" s="181" t="s">
        <v>340</v>
      </c>
      <c r="PMK56" s="181" t="s">
        <v>340</v>
      </c>
      <c r="PML56" s="181" t="s">
        <v>340</v>
      </c>
      <c r="PMM56" s="181" t="s">
        <v>340</v>
      </c>
      <c r="PMN56" s="181" t="s">
        <v>340</v>
      </c>
      <c r="PMO56" s="181" t="s">
        <v>340</v>
      </c>
      <c r="PMP56" s="181" t="s">
        <v>340</v>
      </c>
      <c r="PMQ56" s="181" t="s">
        <v>340</v>
      </c>
      <c r="PMR56" s="181" t="s">
        <v>340</v>
      </c>
      <c r="PMS56" s="181" t="s">
        <v>340</v>
      </c>
      <c r="PMT56" s="181" t="s">
        <v>340</v>
      </c>
      <c r="PMU56" s="181" t="s">
        <v>340</v>
      </c>
      <c r="PMV56" s="181" t="s">
        <v>340</v>
      </c>
      <c r="PMW56" s="181" t="s">
        <v>340</v>
      </c>
      <c r="PMX56" s="181" t="s">
        <v>340</v>
      </c>
      <c r="PMY56" s="181" t="s">
        <v>340</v>
      </c>
      <c r="PMZ56" s="181" t="s">
        <v>340</v>
      </c>
      <c r="PNA56" s="181" t="s">
        <v>340</v>
      </c>
      <c r="PNB56" s="181" t="s">
        <v>340</v>
      </c>
      <c r="PNC56" s="181" t="s">
        <v>340</v>
      </c>
      <c r="PND56" s="181" t="s">
        <v>340</v>
      </c>
      <c r="PNE56" s="181" t="s">
        <v>340</v>
      </c>
      <c r="PNF56" s="181" t="s">
        <v>340</v>
      </c>
      <c r="PNG56" s="181" t="s">
        <v>340</v>
      </c>
      <c r="PNH56" s="181" t="s">
        <v>340</v>
      </c>
      <c r="PNI56" s="181" t="s">
        <v>340</v>
      </c>
      <c r="PNJ56" s="181" t="s">
        <v>340</v>
      </c>
      <c r="PNK56" s="181" t="s">
        <v>340</v>
      </c>
      <c r="PNL56" s="181" t="s">
        <v>340</v>
      </c>
      <c r="PNM56" s="181" t="s">
        <v>340</v>
      </c>
      <c r="PNN56" s="181" t="s">
        <v>340</v>
      </c>
      <c r="PNO56" s="181" t="s">
        <v>340</v>
      </c>
      <c r="PNP56" s="181" t="s">
        <v>340</v>
      </c>
      <c r="PNQ56" s="181" t="s">
        <v>340</v>
      </c>
      <c r="PNR56" s="181" t="s">
        <v>340</v>
      </c>
      <c r="PNS56" s="181" t="s">
        <v>340</v>
      </c>
      <c r="PNT56" s="181" t="s">
        <v>340</v>
      </c>
      <c r="PNU56" s="181" t="s">
        <v>340</v>
      </c>
      <c r="PNV56" s="181" t="s">
        <v>340</v>
      </c>
      <c r="PNW56" s="181" t="s">
        <v>340</v>
      </c>
      <c r="PNX56" s="181" t="s">
        <v>340</v>
      </c>
      <c r="PNY56" s="181" t="s">
        <v>340</v>
      </c>
      <c r="PNZ56" s="181" t="s">
        <v>340</v>
      </c>
      <c r="POA56" s="181" t="s">
        <v>340</v>
      </c>
      <c r="POB56" s="181" t="s">
        <v>340</v>
      </c>
      <c r="POC56" s="181" t="s">
        <v>340</v>
      </c>
      <c r="POD56" s="181" t="s">
        <v>340</v>
      </c>
      <c r="POE56" s="181" t="s">
        <v>340</v>
      </c>
      <c r="POF56" s="181" t="s">
        <v>340</v>
      </c>
      <c r="POG56" s="181" t="s">
        <v>340</v>
      </c>
      <c r="POH56" s="181" t="s">
        <v>340</v>
      </c>
      <c r="POI56" s="181" t="s">
        <v>340</v>
      </c>
      <c r="POJ56" s="181" t="s">
        <v>340</v>
      </c>
      <c r="POK56" s="181" t="s">
        <v>340</v>
      </c>
      <c r="POL56" s="181" t="s">
        <v>340</v>
      </c>
      <c r="POM56" s="181" t="s">
        <v>340</v>
      </c>
      <c r="PON56" s="181" t="s">
        <v>340</v>
      </c>
      <c r="POO56" s="181" t="s">
        <v>340</v>
      </c>
      <c r="POP56" s="181" t="s">
        <v>340</v>
      </c>
      <c r="POQ56" s="181" t="s">
        <v>340</v>
      </c>
      <c r="POR56" s="181" t="s">
        <v>340</v>
      </c>
      <c r="POS56" s="181" t="s">
        <v>340</v>
      </c>
      <c r="POT56" s="181" t="s">
        <v>340</v>
      </c>
      <c r="POU56" s="181" t="s">
        <v>340</v>
      </c>
      <c r="POV56" s="181" t="s">
        <v>340</v>
      </c>
      <c r="POW56" s="181" t="s">
        <v>340</v>
      </c>
      <c r="POX56" s="181" t="s">
        <v>340</v>
      </c>
      <c r="POY56" s="181" t="s">
        <v>340</v>
      </c>
      <c r="POZ56" s="181" t="s">
        <v>340</v>
      </c>
      <c r="PPA56" s="181" t="s">
        <v>340</v>
      </c>
      <c r="PPB56" s="181" t="s">
        <v>340</v>
      </c>
      <c r="PPC56" s="181" t="s">
        <v>340</v>
      </c>
      <c r="PPD56" s="181" t="s">
        <v>340</v>
      </c>
      <c r="PPE56" s="181" t="s">
        <v>340</v>
      </c>
      <c r="PPF56" s="181" t="s">
        <v>340</v>
      </c>
      <c r="PPG56" s="181" t="s">
        <v>340</v>
      </c>
      <c r="PPH56" s="181" t="s">
        <v>340</v>
      </c>
      <c r="PPI56" s="181" t="s">
        <v>340</v>
      </c>
      <c r="PPJ56" s="181" t="s">
        <v>340</v>
      </c>
      <c r="PPK56" s="181" t="s">
        <v>340</v>
      </c>
      <c r="PPL56" s="181" t="s">
        <v>340</v>
      </c>
      <c r="PPM56" s="181" t="s">
        <v>340</v>
      </c>
      <c r="PPN56" s="181" t="s">
        <v>340</v>
      </c>
      <c r="PPO56" s="181" t="s">
        <v>340</v>
      </c>
      <c r="PPP56" s="181" t="s">
        <v>340</v>
      </c>
      <c r="PPQ56" s="181" t="s">
        <v>340</v>
      </c>
      <c r="PPR56" s="181" t="s">
        <v>340</v>
      </c>
      <c r="PPS56" s="181" t="s">
        <v>340</v>
      </c>
      <c r="PPT56" s="181" t="s">
        <v>340</v>
      </c>
      <c r="PPU56" s="181" t="s">
        <v>340</v>
      </c>
      <c r="PPV56" s="181" t="s">
        <v>340</v>
      </c>
      <c r="PPW56" s="181" t="s">
        <v>340</v>
      </c>
      <c r="PPX56" s="181" t="s">
        <v>340</v>
      </c>
      <c r="PPY56" s="181" t="s">
        <v>340</v>
      </c>
      <c r="PPZ56" s="181" t="s">
        <v>340</v>
      </c>
      <c r="PQA56" s="181" t="s">
        <v>340</v>
      </c>
      <c r="PQB56" s="181" t="s">
        <v>340</v>
      </c>
      <c r="PQC56" s="181" t="s">
        <v>340</v>
      </c>
      <c r="PQD56" s="181" t="s">
        <v>340</v>
      </c>
      <c r="PQE56" s="181" t="s">
        <v>340</v>
      </c>
      <c r="PQF56" s="181" t="s">
        <v>340</v>
      </c>
      <c r="PQG56" s="181" t="s">
        <v>340</v>
      </c>
      <c r="PQH56" s="181" t="s">
        <v>340</v>
      </c>
      <c r="PQI56" s="181" t="s">
        <v>340</v>
      </c>
      <c r="PQJ56" s="181" t="s">
        <v>340</v>
      </c>
      <c r="PQK56" s="181" t="s">
        <v>340</v>
      </c>
      <c r="PQL56" s="181" t="s">
        <v>340</v>
      </c>
      <c r="PQM56" s="181" t="s">
        <v>340</v>
      </c>
      <c r="PQN56" s="181" t="s">
        <v>340</v>
      </c>
      <c r="PQO56" s="181" t="s">
        <v>340</v>
      </c>
      <c r="PQP56" s="181" t="s">
        <v>340</v>
      </c>
      <c r="PQQ56" s="181" t="s">
        <v>340</v>
      </c>
      <c r="PQR56" s="181" t="s">
        <v>340</v>
      </c>
      <c r="PQS56" s="181" t="s">
        <v>340</v>
      </c>
      <c r="PQT56" s="181" t="s">
        <v>340</v>
      </c>
      <c r="PQU56" s="181" t="s">
        <v>340</v>
      </c>
      <c r="PQV56" s="181" t="s">
        <v>340</v>
      </c>
      <c r="PQW56" s="181" t="s">
        <v>340</v>
      </c>
      <c r="PQX56" s="181" t="s">
        <v>340</v>
      </c>
      <c r="PQY56" s="181" t="s">
        <v>340</v>
      </c>
      <c r="PQZ56" s="181" t="s">
        <v>340</v>
      </c>
      <c r="PRA56" s="181" t="s">
        <v>340</v>
      </c>
      <c r="PRB56" s="181" t="s">
        <v>340</v>
      </c>
      <c r="PRC56" s="181" t="s">
        <v>340</v>
      </c>
      <c r="PRD56" s="181" t="s">
        <v>340</v>
      </c>
      <c r="PRE56" s="181" t="s">
        <v>340</v>
      </c>
      <c r="PRF56" s="181" t="s">
        <v>340</v>
      </c>
      <c r="PRG56" s="181" t="s">
        <v>340</v>
      </c>
      <c r="PRH56" s="181" t="s">
        <v>340</v>
      </c>
      <c r="PRI56" s="181" t="s">
        <v>340</v>
      </c>
      <c r="PRJ56" s="181" t="s">
        <v>340</v>
      </c>
      <c r="PRK56" s="181" t="s">
        <v>340</v>
      </c>
      <c r="PRL56" s="181" t="s">
        <v>340</v>
      </c>
      <c r="PRM56" s="181" t="s">
        <v>340</v>
      </c>
      <c r="PRN56" s="181" t="s">
        <v>340</v>
      </c>
      <c r="PRO56" s="181" t="s">
        <v>340</v>
      </c>
      <c r="PRP56" s="181" t="s">
        <v>340</v>
      </c>
      <c r="PRQ56" s="181" t="s">
        <v>340</v>
      </c>
      <c r="PRR56" s="181" t="s">
        <v>340</v>
      </c>
      <c r="PRS56" s="181" t="s">
        <v>340</v>
      </c>
      <c r="PRT56" s="181" t="s">
        <v>340</v>
      </c>
      <c r="PRU56" s="181" t="s">
        <v>340</v>
      </c>
      <c r="PRV56" s="181" t="s">
        <v>340</v>
      </c>
      <c r="PRW56" s="181" t="s">
        <v>340</v>
      </c>
      <c r="PRX56" s="181" t="s">
        <v>340</v>
      </c>
      <c r="PRY56" s="181" t="s">
        <v>340</v>
      </c>
      <c r="PRZ56" s="181" t="s">
        <v>340</v>
      </c>
      <c r="PSA56" s="181" t="s">
        <v>340</v>
      </c>
      <c r="PSB56" s="181" t="s">
        <v>340</v>
      </c>
      <c r="PSC56" s="181" t="s">
        <v>340</v>
      </c>
      <c r="PSD56" s="181" t="s">
        <v>340</v>
      </c>
      <c r="PSE56" s="181" t="s">
        <v>340</v>
      </c>
      <c r="PSF56" s="181" t="s">
        <v>340</v>
      </c>
      <c r="PSG56" s="181" t="s">
        <v>340</v>
      </c>
      <c r="PSH56" s="181" t="s">
        <v>340</v>
      </c>
      <c r="PSI56" s="181" t="s">
        <v>340</v>
      </c>
      <c r="PSJ56" s="181" t="s">
        <v>340</v>
      </c>
      <c r="PSK56" s="181" t="s">
        <v>340</v>
      </c>
      <c r="PSL56" s="181" t="s">
        <v>340</v>
      </c>
      <c r="PSM56" s="181" t="s">
        <v>340</v>
      </c>
      <c r="PSN56" s="181" t="s">
        <v>340</v>
      </c>
      <c r="PSO56" s="181" t="s">
        <v>340</v>
      </c>
      <c r="PSP56" s="181" t="s">
        <v>340</v>
      </c>
      <c r="PSQ56" s="181" t="s">
        <v>340</v>
      </c>
      <c r="PSR56" s="181" t="s">
        <v>340</v>
      </c>
      <c r="PSS56" s="181" t="s">
        <v>340</v>
      </c>
      <c r="PST56" s="181" t="s">
        <v>340</v>
      </c>
      <c r="PSU56" s="181" t="s">
        <v>340</v>
      </c>
      <c r="PSV56" s="181" t="s">
        <v>340</v>
      </c>
      <c r="PSW56" s="181" t="s">
        <v>340</v>
      </c>
      <c r="PSX56" s="181" t="s">
        <v>340</v>
      </c>
      <c r="PSY56" s="181" t="s">
        <v>340</v>
      </c>
      <c r="PSZ56" s="181" t="s">
        <v>340</v>
      </c>
      <c r="PTA56" s="181" t="s">
        <v>340</v>
      </c>
      <c r="PTB56" s="181" t="s">
        <v>340</v>
      </c>
      <c r="PTC56" s="181" t="s">
        <v>340</v>
      </c>
      <c r="PTD56" s="181" t="s">
        <v>340</v>
      </c>
      <c r="PTE56" s="181" t="s">
        <v>340</v>
      </c>
      <c r="PTF56" s="181" t="s">
        <v>340</v>
      </c>
      <c r="PTG56" s="181" t="s">
        <v>340</v>
      </c>
      <c r="PTH56" s="181" t="s">
        <v>340</v>
      </c>
      <c r="PTI56" s="181" t="s">
        <v>340</v>
      </c>
      <c r="PTJ56" s="181" t="s">
        <v>340</v>
      </c>
      <c r="PTK56" s="181" t="s">
        <v>340</v>
      </c>
      <c r="PTL56" s="181" t="s">
        <v>340</v>
      </c>
      <c r="PTM56" s="181" t="s">
        <v>340</v>
      </c>
      <c r="PTN56" s="181" t="s">
        <v>340</v>
      </c>
      <c r="PTO56" s="181" t="s">
        <v>340</v>
      </c>
      <c r="PTP56" s="181" t="s">
        <v>340</v>
      </c>
      <c r="PTQ56" s="181" t="s">
        <v>340</v>
      </c>
      <c r="PTR56" s="181" t="s">
        <v>340</v>
      </c>
      <c r="PTS56" s="181" t="s">
        <v>340</v>
      </c>
      <c r="PTT56" s="181" t="s">
        <v>340</v>
      </c>
      <c r="PTU56" s="181" t="s">
        <v>340</v>
      </c>
      <c r="PTV56" s="181" t="s">
        <v>340</v>
      </c>
      <c r="PTW56" s="181" t="s">
        <v>340</v>
      </c>
      <c r="PTX56" s="181" t="s">
        <v>340</v>
      </c>
      <c r="PTY56" s="181" t="s">
        <v>340</v>
      </c>
      <c r="PTZ56" s="181" t="s">
        <v>340</v>
      </c>
      <c r="PUA56" s="181" t="s">
        <v>340</v>
      </c>
      <c r="PUB56" s="181" t="s">
        <v>340</v>
      </c>
      <c r="PUC56" s="181" t="s">
        <v>340</v>
      </c>
      <c r="PUD56" s="181" t="s">
        <v>340</v>
      </c>
      <c r="PUE56" s="181" t="s">
        <v>340</v>
      </c>
      <c r="PUF56" s="181" t="s">
        <v>340</v>
      </c>
      <c r="PUG56" s="181" t="s">
        <v>340</v>
      </c>
      <c r="PUH56" s="181" t="s">
        <v>340</v>
      </c>
      <c r="PUI56" s="181" t="s">
        <v>340</v>
      </c>
      <c r="PUJ56" s="181" t="s">
        <v>340</v>
      </c>
      <c r="PUK56" s="181" t="s">
        <v>340</v>
      </c>
      <c r="PUL56" s="181" t="s">
        <v>340</v>
      </c>
      <c r="PUM56" s="181" t="s">
        <v>340</v>
      </c>
      <c r="PUN56" s="181" t="s">
        <v>340</v>
      </c>
      <c r="PUO56" s="181" t="s">
        <v>340</v>
      </c>
      <c r="PUP56" s="181" t="s">
        <v>340</v>
      </c>
      <c r="PUQ56" s="181" t="s">
        <v>340</v>
      </c>
      <c r="PUR56" s="181" t="s">
        <v>340</v>
      </c>
      <c r="PUS56" s="181" t="s">
        <v>340</v>
      </c>
      <c r="PUT56" s="181" t="s">
        <v>340</v>
      </c>
      <c r="PUU56" s="181" t="s">
        <v>340</v>
      </c>
      <c r="PUV56" s="181" t="s">
        <v>340</v>
      </c>
      <c r="PUW56" s="181" t="s">
        <v>340</v>
      </c>
      <c r="PUX56" s="181" t="s">
        <v>340</v>
      </c>
      <c r="PUY56" s="181" t="s">
        <v>340</v>
      </c>
      <c r="PUZ56" s="181" t="s">
        <v>340</v>
      </c>
      <c r="PVA56" s="181" t="s">
        <v>340</v>
      </c>
      <c r="PVB56" s="181" t="s">
        <v>340</v>
      </c>
      <c r="PVC56" s="181" t="s">
        <v>340</v>
      </c>
      <c r="PVD56" s="181" t="s">
        <v>340</v>
      </c>
      <c r="PVE56" s="181" t="s">
        <v>340</v>
      </c>
      <c r="PVF56" s="181" t="s">
        <v>340</v>
      </c>
      <c r="PVG56" s="181" t="s">
        <v>340</v>
      </c>
      <c r="PVH56" s="181" t="s">
        <v>340</v>
      </c>
      <c r="PVI56" s="181" t="s">
        <v>340</v>
      </c>
      <c r="PVJ56" s="181" t="s">
        <v>340</v>
      </c>
      <c r="PVK56" s="181" t="s">
        <v>340</v>
      </c>
      <c r="PVL56" s="181" t="s">
        <v>340</v>
      </c>
      <c r="PVM56" s="181" t="s">
        <v>340</v>
      </c>
      <c r="PVN56" s="181" t="s">
        <v>340</v>
      </c>
      <c r="PVO56" s="181" t="s">
        <v>340</v>
      </c>
      <c r="PVP56" s="181" t="s">
        <v>340</v>
      </c>
      <c r="PVQ56" s="181" t="s">
        <v>340</v>
      </c>
      <c r="PVR56" s="181" t="s">
        <v>340</v>
      </c>
      <c r="PVS56" s="181" t="s">
        <v>340</v>
      </c>
      <c r="PVT56" s="181" t="s">
        <v>340</v>
      </c>
      <c r="PVU56" s="181" t="s">
        <v>340</v>
      </c>
      <c r="PVV56" s="181" t="s">
        <v>340</v>
      </c>
      <c r="PVW56" s="181" t="s">
        <v>340</v>
      </c>
      <c r="PVX56" s="181" t="s">
        <v>340</v>
      </c>
      <c r="PVY56" s="181" t="s">
        <v>340</v>
      </c>
      <c r="PVZ56" s="181" t="s">
        <v>340</v>
      </c>
      <c r="PWA56" s="181" t="s">
        <v>340</v>
      </c>
      <c r="PWB56" s="181" t="s">
        <v>340</v>
      </c>
      <c r="PWC56" s="181" t="s">
        <v>340</v>
      </c>
      <c r="PWD56" s="181" t="s">
        <v>340</v>
      </c>
      <c r="PWE56" s="181" t="s">
        <v>340</v>
      </c>
      <c r="PWF56" s="181" t="s">
        <v>340</v>
      </c>
      <c r="PWG56" s="181" t="s">
        <v>340</v>
      </c>
      <c r="PWH56" s="181" t="s">
        <v>340</v>
      </c>
      <c r="PWI56" s="181" t="s">
        <v>340</v>
      </c>
      <c r="PWJ56" s="181" t="s">
        <v>340</v>
      </c>
      <c r="PWK56" s="181" t="s">
        <v>340</v>
      </c>
      <c r="PWL56" s="181" t="s">
        <v>340</v>
      </c>
      <c r="PWM56" s="181" t="s">
        <v>340</v>
      </c>
      <c r="PWN56" s="181" t="s">
        <v>340</v>
      </c>
      <c r="PWO56" s="181" t="s">
        <v>340</v>
      </c>
      <c r="PWP56" s="181" t="s">
        <v>340</v>
      </c>
      <c r="PWQ56" s="181" t="s">
        <v>340</v>
      </c>
      <c r="PWR56" s="181" t="s">
        <v>340</v>
      </c>
      <c r="PWS56" s="181" t="s">
        <v>340</v>
      </c>
      <c r="PWT56" s="181" t="s">
        <v>340</v>
      </c>
      <c r="PWU56" s="181" t="s">
        <v>340</v>
      </c>
      <c r="PWV56" s="181" t="s">
        <v>340</v>
      </c>
      <c r="PWW56" s="181" t="s">
        <v>340</v>
      </c>
      <c r="PWX56" s="181" t="s">
        <v>340</v>
      </c>
      <c r="PWY56" s="181" t="s">
        <v>340</v>
      </c>
      <c r="PWZ56" s="181" t="s">
        <v>340</v>
      </c>
      <c r="PXA56" s="181" t="s">
        <v>340</v>
      </c>
      <c r="PXB56" s="181" t="s">
        <v>340</v>
      </c>
      <c r="PXC56" s="181" t="s">
        <v>340</v>
      </c>
      <c r="PXD56" s="181" t="s">
        <v>340</v>
      </c>
      <c r="PXE56" s="181" t="s">
        <v>340</v>
      </c>
      <c r="PXF56" s="181" t="s">
        <v>340</v>
      </c>
      <c r="PXG56" s="181" t="s">
        <v>340</v>
      </c>
      <c r="PXH56" s="181" t="s">
        <v>340</v>
      </c>
      <c r="PXI56" s="181" t="s">
        <v>340</v>
      </c>
      <c r="PXJ56" s="181" t="s">
        <v>340</v>
      </c>
      <c r="PXK56" s="181" t="s">
        <v>340</v>
      </c>
      <c r="PXL56" s="181" t="s">
        <v>340</v>
      </c>
      <c r="PXM56" s="181" t="s">
        <v>340</v>
      </c>
      <c r="PXN56" s="181" t="s">
        <v>340</v>
      </c>
      <c r="PXO56" s="181" t="s">
        <v>340</v>
      </c>
      <c r="PXP56" s="181" t="s">
        <v>340</v>
      </c>
      <c r="PXQ56" s="181" t="s">
        <v>340</v>
      </c>
      <c r="PXR56" s="181" t="s">
        <v>340</v>
      </c>
      <c r="PXS56" s="181" t="s">
        <v>340</v>
      </c>
      <c r="PXT56" s="181" t="s">
        <v>340</v>
      </c>
      <c r="PXU56" s="181" t="s">
        <v>340</v>
      </c>
      <c r="PXV56" s="181" t="s">
        <v>340</v>
      </c>
      <c r="PXW56" s="181" t="s">
        <v>340</v>
      </c>
      <c r="PXX56" s="181" t="s">
        <v>340</v>
      </c>
      <c r="PXY56" s="181" t="s">
        <v>340</v>
      </c>
      <c r="PXZ56" s="181" t="s">
        <v>340</v>
      </c>
      <c r="PYA56" s="181" t="s">
        <v>340</v>
      </c>
      <c r="PYB56" s="181" t="s">
        <v>340</v>
      </c>
      <c r="PYC56" s="181" t="s">
        <v>340</v>
      </c>
      <c r="PYD56" s="181" t="s">
        <v>340</v>
      </c>
      <c r="PYE56" s="181" t="s">
        <v>340</v>
      </c>
      <c r="PYF56" s="181" t="s">
        <v>340</v>
      </c>
      <c r="PYG56" s="181" t="s">
        <v>340</v>
      </c>
      <c r="PYH56" s="181" t="s">
        <v>340</v>
      </c>
      <c r="PYI56" s="181" t="s">
        <v>340</v>
      </c>
      <c r="PYJ56" s="181" t="s">
        <v>340</v>
      </c>
      <c r="PYK56" s="181" t="s">
        <v>340</v>
      </c>
      <c r="PYL56" s="181" t="s">
        <v>340</v>
      </c>
      <c r="PYM56" s="181" t="s">
        <v>340</v>
      </c>
      <c r="PYN56" s="181" t="s">
        <v>340</v>
      </c>
      <c r="PYO56" s="181" t="s">
        <v>340</v>
      </c>
      <c r="PYP56" s="181" t="s">
        <v>340</v>
      </c>
      <c r="PYQ56" s="181" t="s">
        <v>340</v>
      </c>
      <c r="PYR56" s="181" t="s">
        <v>340</v>
      </c>
      <c r="PYS56" s="181" t="s">
        <v>340</v>
      </c>
      <c r="PYT56" s="181" t="s">
        <v>340</v>
      </c>
      <c r="PYU56" s="181" t="s">
        <v>340</v>
      </c>
      <c r="PYV56" s="181" t="s">
        <v>340</v>
      </c>
      <c r="PYW56" s="181" t="s">
        <v>340</v>
      </c>
      <c r="PYX56" s="181" t="s">
        <v>340</v>
      </c>
      <c r="PYY56" s="181" t="s">
        <v>340</v>
      </c>
      <c r="PYZ56" s="181" t="s">
        <v>340</v>
      </c>
      <c r="PZA56" s="181" t="s">
        <v>340</v>
      </c>
      <c r="PZB56" s="181" t="s">
        <v>340</v>
      </c>
      <c r="PZC56" s="181" t="s">
        <v>340</v>
      </c>
      <c r="PZD56" s="181" t="s">
        <v>340</v>
      </c>
      <c r="PZE56" s="181" t="s">
        <v>340</v>
      </c>
      <c r="PZF56" s="181" t="s">
        <v>340</v>
      </c>
      <c r="PZG56" s="181" t="s">
        <v>340</v>
      </c>
      <c r="PZH56" s="181" t="s">
        <v>340</v>
      </c>
      <c r="PZI56" s="181" t="s">
        <v>340</v>
      </c>
      <c r="PZJ56" s="181" t="s">
        <v>340</v>
      </c>
      <c r="PZK56" s="181" t="s">
        <v>340</v>
      </c>
      <c r="PZL56" s="181" t="s">
        <v>340</v>
      </c>
      <c r="PZM56" s="181" t="s">
        <v>340</v>
      </c>
      <c r="PZN56" s="181" t="s">
        <v>340</v>
      </c>
      <c r="PZO56" s="181" t="s">
        <v>340</v>
      </c>
      <c r="PZP56" s="181" t="s">
        <v>340</v>
      </c>
      <c r="PZQ56" s="181" t="s">
        <v>340</v>
      </c>
      <c r="PZR56" s="181" t="s">
        <v>340</v>
      </c>
      <c r="PZS56" s="181" t="s">
        <v>340</v>
      </c>
      <c r="PZT56" s="181" t="s">
        <v>340</v>
      </c>
      <c r="PZU56" s="181" t="s">
        <v>340</v>
      </c>
      <c r="PZV56" s="181" t="s">
        <v>340</v>
      </c>
      <c r="PZW56" s="181" t="s">
        <v>340</v>
      </c>
      <c r="PZX56" s="181" t="s">
        <v>340</v>
      </c>
      <c r="PZY56" s="181" t="s">
        <v>340</v>
      </c>
      <c r="PZZ56" s="181" t="s">
        <v>340</v>
      </c>
      <c r="QAA56" s="181" t="s">
        <v>340</v>
      </c>
      <c r="QAB56" s="181" t="s">
        <v>340</v>
      </c>
      <c r="QAC56" s="181" t="s">
        <v>340</v>
      </c>
      <c r="QAD56" s="181" t="s">
        <v>340</v>
      </c>
      <c r="QAE56" s="181" t="s">
        <v>340</v>
      </c>
      <c r="QAF56" s="181" t="s">
        <v>340</v>
      </c>
      <c r="QAG56" s="181" t="s">
        <v>340</v>
      </c>
      <c r="QAH56" s="181" t="s">
        <v>340</v>
      </c>
      <c r="QAI56" s="181" t="s">
        <v>340</v>
      </c>
      <c r="QAJ56" s="181" t="s">
        <v>340</v>
      </c>
      <c r="QAK56" s="181" t="s">
        <v>340</v>
      </c>
      <c r="QAL56" s="181" t="s">
        <v>340</v>
      </c>
      <c r="QAM56" s="181" t="s">
        <v>340</v>
      </c>
      <c r="QAN56" s="181" t="s">
        <v>340</v>
      </c>
      <c r="QAO56" s="181" t="s">
        <v>340</v>
      </c>
      <c r="QAP56" s="181" t="s">
        <v>340</v>
      </c>
      <c r="QAQ56" s="181" t="s">
        <v>340</v>
      </c>
      <c r="QAR56" s="181" t="s">
        <v>340</v>
      </c>
      <c r="QAS56" s="181" t="s">
        <v>340</v>
      </c>
      <c r="QAT56" s="181" t="s">
        <v>340</v>
      </c>
      <c r="QAU56" s="181" t="s">
        <v>340</v>
      </c>
      <c r="QAV56" s="181" t="s">
        <v>340</v>
      </c>
      <c r="QAW56" s="181" t="s">
        <v>340</v>
      </c>
      <c r="QAX56" s="181" t="s">
        <v>340</v>
      </c>
      <c r="QAY56" s="181" t="s">
        <v>340</v>
      </c>
      <c r="QAZ56" s="181" t="s">
        <v>340</v>
      </c>
      <c r="QBA56" s="181" t="s">
        <v>340</v>
      </c>
      <c r="QBB56" s="181" t="s">
        <v>340</v>
      </c>
      <c r="QBC56" s="181" t="s">
        <v>340</v>
      </c>
      <c r="QBD56" s="181" t="s">
        <v>340</v>
      </c>
      <c r="QBE56" s="181" t="s">
        <v>340</v>
      </c>
      <c r="QBF56" s="181" t="s">
        <v>340</v>
      </c>
      <c r="QBG56" s="181" t="s">
        <v>340</v>
      </c>
      <c r="QBH56" s="181" t="s">
        <v>340</v>
      </c>
      <c r="QBI56" s="181" t="s">
        <v>340</v>
      </c>
      <c r="QBJ56" s="181" t="s">
        <v>340</v>
      </c>
      <c r="QBK56" s="181" t="s">
        <v>340</v>
      </c>
      <c r="QBL56" s="181" t="s">
        <v>340</v>
      </c>
      <c r="QBM56" s="181" t="s">
        <v>340</v>
      </c>
      <c r="QBN56" s="181" t="s">
        <v>340</v>
      </c>
      <c r="QBO56" s="181" t="s">
        <v>340</v>
      </c>
      <c r="QBP56" s="181" t="s">
        <v>340</v>
      </c>
      <c r="QBQ56" s="181" t="s">
        <v>340</v>
      </c>
      <c r="QBR56" s="181" t="s">
        <v>340</v>
      </c>
      <c r="QBS56" s="181" t="s">
        <v>340</v>
      </c>
      <c r="QBT56" s="181" t="s">
        <v>340</v>
      </c>
      <c r="QBU56" s="181" t="s">
        <v>340</v>
      </c>
      <c r="QBV56" s="181" t="s">
        <v>340</v>
      </c>
      <c r="QBW56" s="181" t="s">
        <v>340</v>
      </c>
      <c r="QBX56" s="181" t="s">
        <v>340</v>
      </c>
      <c r="QBY56" s="181" t="s">
        <v>340</v>
      </c>
      <c r="QBZ56" s="181" t="s">
        <v>340</v>
      </c>
      <c r="QCA56" s="181" t="s">
        <v>340</v>
      </c>
      <c r="QCB56" s="181" t="s">
        <v>340</v>
      </c>
      <c r="QCC56" s="181" t="s">
        <v>340</v>
      </c>
      <c r="QCD56" s="181" t="s">
        <v>340</v>
      </c>
      <c r="QCE56" s="181" t="s">
        <v>340</v>
      </c>
      <c r="QCF56" s="181" t="s">
        <v>340</v>
      </c>
      <c r="QCG56" s="181" t="s">
        <v>340</v>
      </c>
      <c r="QCH56" s="181" t="s">
        <v>340</v>
      </c>
      <c r="QCI56" s="181" t="s">
        <v>340</v>
      </c>
      <c r="QCJ56" s="181" t="s">
        <v>340</v>
      </c>
      <c r="QCK56" s="181" t="s">
        <v>340</v>
      </c>
      <c r="QCL56" s="181" t="s">
        <v>340</v>
      </c>
      <c r="QCM56" s="181" t="s">
        <v>340</v>
      </c>
      <c r="QCN56" s="181" t="s">
        <v>340</v>
      </c>
      <c r="QCO56" s="181" t="s">
        <v>340</v>
      </c>
      <c r="QCP56" s="181" t="s">
        <v>340</v>
      </c>
      <c r="QCQ56" s="181" t="s">
        <v>340</v>
      </c>
      <c r="QCR56" s="181" t="s">
        <v>340</v>
      </c>
      <c r="QCS56" s="181" t="s">
        <v>340</v>
      </c>
      <c r="QCT56" s="181" t="s">
        <v>340</v>
      </c>
      <c r="QCU56" s="181" t="s">
        <v>340</v>
      </c>
      <c r="QCV56" s="181" t="s">
        <v>340</v>
      </c>
      <c r="QCW56" s="181" t="s">
        <v>340</v>
      </c>
      <c r="QCX56" s="181" t="s">
        <v>340</v>
      </c>
      <c r="QCY56" s="181" t="s">
        <v>340</v>
      </c>
      <c r="QCZ56" s="181" t="s">
        <v>340</v>
      </c>
      <c r="QDA56" s="181" t="s">
        <v>340</v>
      </c>
      <c r="QDB56" s="181" t="s">
        <v>340</v>
      </c>
      <c r="QDC56" s="181" t="s">
        <v>340</v>
      </c>
      <c r="QDD56" s="181" t="s">
        <v>340</v>
      </c>
      <c r="QDE56" s="181" t="s">
        <v>340</v>
      </c>
      <c r="QDF56" s="181" t="s">
        <v>340</v>
      </c>
      <c r="QDG56" s="181" t="s">
        <v>340</v>
      </c>
      <c r="QDH56" s="181" t="s">
        <v>340</v>
      </c>
      <c r="QDI56" s="181" t="s">
        <v>340</v>
      </c>
      <c r="QDJ56" s="181" t="s">
        <v>340</v>
      </c>
      <c r="QDK56" s="181" t="s">
        <v>340</v>
      </c>
      <c r="QDL56" s="181" t="s">
        <v>340</v>
      </c>
      <c r="QDM56" s="181" t="s">
        <v>340</v>
      </c>
      <c r="QDN56" s="181" t="s">
        <v>340</v>
      </c>
      <c r="QDO56" s="181" t="s">
        <v>340</v>
      </c>
      <c r="QDP56" s="181" t="s">
        <v>340</v>
      </c>
      <c r="QDQ56" s="181" t="s">
        <v>340</v>
      </c>
      <c r="QDR56" s="181" t="s">
        <v>340</v>
      </c>
      <c r="QDS56" s="181" t="s">
        <v>340</v>
      </c>
      <c r="QDT56" s="181" t="s">
        <v>340</v>
      </c>
      <c r="QDU56" s="181" t="s">
        <v>340</v>
      </c>
      <c r="QDV56" s="181" t="s">
        <v>340</v>
      </c>
      <c r="QDW56" s="181" t="s">
        <v>340</v>
      </c>
      <c r="QDX56" s="181" t="s">
        <v>340</v>
      </c>
      <c r="QDY56" s="181" t="s">
        <v>340</v>
      </c>
      <c r="QDZ56" s="181" t="s">
        <v>340</v>
      </c>
      <c r="QEA56" s="181" t="s">
        <v>340</v>
      </c>
      <c r="QEB56" s="181" t="s">
        <v>340</v>
      </c>
      <c r="QEC56" s="181" t="s">
        <v>340</v>
      </c>
      <c r="QED56" s="181" t="s">
        <v>340</v>
      </c>
      <c r="QEE56" s="181" t="s">
        <v>340</v>
      </c>
      <c r="QEF56" s="181" t="s">
        <v>340</v>
      </c>
      <c r="QEG56" s="181" t="s">
        <v>340</v>
      </c>
      <c r="QEH56" s="181" t="s">
        <v>340</v>
      </c>
      <c r="QEI56" s="181" t="s">
        <v>340</v>
      </c>
      <c r="QEJ56" s="181" t="s">
        <v>340</v>
      </c>
      <c r="QEK56" s="181" t="s">
        <v>340</v>
      </c>
      <c r="QEL56" s="181" t="s">
        <v>340</v>
      </c>
      <c r="QEM56" s="181" t="s">
        <v>340</v>
      </c>
      <c r="QEN56" s="181" t="s">
        <v>340</v>
      </c>
      <c r="QEO56" s="181" t="s">
        <v>340</v>
      </c>
      <c r="QEP56" s="181" t="s">
        <v>340</v>
      </c>
      <c r="QEQ56" s="181" t="s">
        <v>340</v>
      </c>
      <c r="QER56" s="181" t="s">
        <v>340</v>
      </c>
      <c r="QES56" s="181" t="s">
        <v>340</v>
      </c>
      <c r="QET56" s="181" t="s">
        <v>340</v>
      </c>
      <c r="QEU56" s="181" t="s">
        <v>340</v>
      </c>
      <c r="QEV56" s="181" t="s">
        <v>340</v>
      </c>
      <c r="QEW56" s="181" t="s">
        <v>340</v>
      </c>
      <c r="QEX56" s="181" t="s">
        <v>340</v>
      </c>
      <c r="QEY56" s="181" t="s">
        <v>340</v>
      </c>
      <c r="QEZ56" s="181" t="s">
        <v>340</v>
      </c>
      <c r="QFA56" s="181" t="s">
        <v>340</v>
      </c>
      <c r="QFB56" s="181" t="s">
        <v>340</v>
      </c>
      <c r="QFC56" s="181" t="s">
        <v>340</v>
      </c>
      <c r="QFD56" s="181" t="s">
        <v>340</v>
      </c>
      <c r="QFE56" s="181" t="s">
        <v>340</v>
      </c>
      <c r="QFF56" s="181" t="s">
        <v>340</v>
      </c>
      <c r="QFG56" s="181" t="s">
        <v>340</v>
      </c>
      <c r="QFH56" s="181" t="s">
        <v>340</v>
      </c>
      <c r="QFI56" s="181" t="s">
        <v>340</v>
      </c>
      <c r="QFJ56" s="181" t="s">
        <v>340</v>
      </c>
      <c r="QFK56" s="181" t="s">
        <v>340</v>
      </c>
      <c r="QFL56" s="181" t="s">
        <v>340</v>
      </c>
      <c r="QFM56" s="181" t="s">
        <v>340</v>
      </c>
      <c r="QFN56" s="181" t="s">
        <v>340</v>
      </c>
      <c r="QFO56" s="181" t="s">
        <v>340</v>
      </c>
      <c r="QFP56" s="181" t="s">
        <v>340</v>
      </c>
      <c r="QFQ56" s="181" t="s">
        <v>340</v>
      </c>
      <c r="QFR56" s="181" t="s">
        <v>340</v>
      </c>
      <c r="QFS56" s="181" t="s">
        <v>340</v>
      </c>
      <c r="QFT56" s="181" t="s">
        <v>340</v>
      </c>
      <c r="QFU56" s="181" t="s">
        <v>340</v>
      </c>
      <c r="QFV56" s="181" t="s">
        <v>340</v>
      </c>
      <c r="QFW56" s="181" t="s">
        <v>340</v>
      </c>
      <c r="QFX56" s="181" t="s">
        <v>340</v>
      </c>
      <c r="QFY56" s="181" t="s">
        <v>340</v>
      </c>
      <c r="QFZ56" s="181" t="s">
        <v>340</v>
      </c>
      <c r="QGA56" s="181" t="s">
        <v>340</v>
      </c>
      <c r="QGB56" s="181" t="s">
        <v>340</v>
      </c>
      <c r="QGC56" s="181" t="s">
        <v>340</v>
      </c>
      <c r="QGD56" s="181" t="s">
        <v>340</v>
      </c>
      <c r="QGE56" s="181" t="s">
        <v>340</v>
      </c>
      <c r="QGF56" s="181" t="s">
        <v>340</v>
      </c>
      <c r="QGG56" s="181" t="s">
        <v>340</v>
      </c>
      <c r="QGH56" s="181" t="s">
        <v>340</v>
      </c>
      <c r="QGI56" s="181" t="s">
        <v>340</v>
      </c>
      <c r="QGJ56" s="181" t="s">
        <v>340</v>
      </c>
      <c r="QGK56" s="181" t="s">
        <v>340</v>
      </c>
      <c r="QGL56" s="181" t="s">
        <v>340</v>
      </c>
      <c r="QGM56" s="181" t="s">
        <v>340</v>
      </c>
      <c r="QGN56" s="181" t="s">
        <v>340</v>
      </c>
      <c r="QGO56" s="181" t="s">
        <v>340</v>
      </c>
      <c r="QGP56" s="181" t="s">
        <v>340</v>
      </c>
      <c r="QGQ56" s="181" t="s">
        <v>340</v>
      </c>
      <c r="QGR56" s="181" t="s">
        <v>340</v>
      </c>
      <c r="QGS56" s="181" t="s">
        <v>340</v>
      </c>
      <c r="QGT56" s="181" t="s">
        <v>340</v>
      </c>
      <c r="QGU56" s="181" t="s">
        <v>340</v>
      </c>
      <c r="QGV56" s="181" t="s">
        <v>340</v>
      </c>
      <c r="QGW56" s="181" t="s">
        <v>340</v>
      </c>
      <c r="QGX56" s="181" t="s">
        <v>340</v>
      </c>
      <c r="QGY56" s="181" t="s">
        <v>340</v>
      </c>
      <c r="QGZ56" s="181" t="s">
        <v>340</v>
      </c>
      <c r="QHA56" s="181" t="s">
        <v>340</v>
      </c>
      <c r="QHB56" s="181" t="s">
        <v>340</v>
      </c>
      <c r="QHC56" s="181" t="s">
        <v>340</v>
      </c>
      <c r="QHD56" s="181" t="s">
        <v>340</v>
      </c>
      <c r="QHE56" s="181" t="s">
        <v>340</v>
      </c>
      <c r="QHF56" s="181" t="s">
        <v>340</v>
      </c>
      <c r="QHG56" s="181" t="s">
        <v>340</v>
      </c>
      <c r="QHH56" s="181" t="s">
        <v>340</v>
      </c>
      <c r="QHI56" s="181" t="s">
        <v>340</v>
      </c>
      <c r="QHJ56" s="181" t="s">
        <v>340</v>
      </c>
      <c r="QHK56" s="181" t="s">
        <v>340</v>
      </c>
      <c r="QHL56" s="181" t="s">
        <v>340</v>
      </c>
      <c r="QHM56" s="181" t="s">
        <v>340</v>
      </c>
      <c r="QHN56" s="181" t="s">
        <v>340</v>
      </c>
      <c r="QHO56" s="181" t="s">
        <v>340</v>
      </c>
      <c r="QHP56" s="181" t="s">
        <v>340</v>
      </c>
      <c r="QHQ56" s="181" t="s">
        <v>340</v>
      </c>
      <c r="QHR56" s="181" t="s">
        <v>340</v>
      </c>
      <c r="QHS56" s="181" t="s">
        <v>340</v>
      </c>
      <c r="QHT56" s="181" t="s">
        <v>340</v>
      </c>
      <c r="QHU56" s="181" t="s">
        <v>340</v>
      </c>
      <c r="QHV56" s="181" t="s">
        <v>340</v>
      </c>
      <c r="QHW56" s="181" t="s">
        <v>340</v>
      </c>
      <c r="QHX56" s="181" t="s">
        <v>340</v>
      </c>
      <c r="QHY56" s="181" t="s">
        <v>340</v>
      </c>
      <c r="QHZ56" s="181" t="s">
        <v>340</v>
      </c>
      <c r="QIA56" s="181" t="s">
        <v>340</v>
      </c>
      <c r="QIB56" s="181" t="s">
        <v>340</v>
      </c>
      <c r="QIC56" s="181" t="s">
        <v>340</v>
      </c>
      <c r="QID56" s="181" t="s">
        <v>340</v>
      </c>
      <c r="QIE56" s="181" t="s">
        <v>340</v>
      </c>
      <c r="QIF56" s="181" t="s">
        <v>340</v>
      </c>
      <c r="QIG56" s="181" t="s">
        <v>340</v>
      </c>
      <c r="QIH56" s="181" t="s">
        <v>340</v>
      </c>
      <c r="QII56" s="181" t="s">
        <v>340</v>
      </c>
      <c r="QIJ56" s="181" t="s">
        <v>340</v>
      </c>
      <c r="QIK56" s="181" t="s">
        <v>340</v>
      </c>
      <c r="QIL56" s="181" t="s">
        <v>340</v>
      </c>
      <c r="QIM56" s="181" t="s">
        <v>340</v>
      </c>
      <c r="QIN56" s="181" t="s">
        <v>340</v>
      </c>
      <c r="QIO56" s="181" t="s">
        <v>340</v>
      </c>
      <c r="QIP56" s="181" t="s">
        <v>340</v>
      </c>
      <c r="QIQ56" s="181" t="s">
        <v>340</v>
      </c>
      <c r="QIR56" s="181" t="s">
        <v>340</v>
      </c>
      <c r="QIS56" s="181" t="s">
        <v>340</v>
      </c>
      <c r="QIT56" s="181" t="s">
        <v>340</v>
      </c>
      <c r="QIU56" s="181" t="s">
        <v>340</v>
      </c>
      <c r="QIV56" s="181" t="s">
        <v>340</v>
      </c>
      <c r="QIW56" s="181" t="s">
        <v>340</v>
      </c>
      <c r="QIX56" s="181" t="s">
        <v>340</v>
      </c>
      <c r="QIY56" s="181" t="s">
        <v>340</v>
      </c>
      <c r="QIZ56" s="181" t="s">
        <v>340</v>
      </c>
      <c r="QJA56" s="181" t="s">
        <v>340</v>
      </c>
      <c r="QJB56" s="181" t="s">
        <v>340</v>
      </c>
      <c r="QJC56" s="181" t="s">
        <v>340</v>
      </c>
      <c r="QJD56" s="181" t="s">
        <v>340</v>
      </c>
      <c r="QJE56" s="181" t="s">
        <v>340</v>
      </c>
      <c r="QJF56" s="181" t="s">
        <v>340</v>
      </c>
      <c r="QJG56" s="181" t="s">
        <v>340</v>
      </c>
      <c r="QJH56" s="181" t="s">
        <v>340</v>
      </c>
      <c r="QJI56" s="181" t="s">
        <v>340</v>
      </c>
      <c r="QJJ56" s="181" t="s">
        <v>340</v>
      </c>
      <c r="QJK56" s="181" t="s">
        <v>340</v>
      </c>
      <c r="QJL56" s="181" t="s">
        <v>340</v>
      </c>
      <c r="QJM56" s="181" t="s">
        <v>340</v>
      </c>
      <c r="QJN56" s="181" t="s">
        <v>340</v>
      </c>
      <c r="QJO56" s="181" t="s">
        <v>340</v>
      </c>
      <c r="QJP56" s="181" t="s">
        <v>340</v>
      </c>
      <c r="QJQ56" s="181" t="s">
        <v>340</v>
      </c>
      <c r="QJR56" s="181" t="s">
        <v>340</v>
      </c>
      <c r="QJS56" s="181" t="s">
        <v>340</v>
      </c>
      <c r="QJT56" s="181" t="s">
        <v>340</v>
      </c>
      <c r="QJU56" s="181" t="s">
        <v>340</v>
      </c>
      <c r="QJV56" s="181" t="s">
        <v>340</v>
      </c>
      <c r="QJW56" s="181" t="s">
        <v>340</v>
      </c>
      <c r="QJX56" s="181" t="s">
        <v>340</v>
      </c>
      <c r="QJY56" s="181" t="s">
        <v>340</v>
      </c>
      <c r="QJZ56" s="181" t="s">
        <v>340</v>
      </c>
      <c r="QKA56" s="181" t="s">
        <v>340</v>
      </c>
      <c r="QKB56" s="181" t="s">
        <v>340</v>
      </c>
      <c r="QKC56" s="181" t="s">
        <v>340</v>
      </c>
      <c r="QKD56" s="181" t="s">
        <v>340</v>
      </c>
      <c r="QKE56" s="181" t="s">
        <v>340</v>
      </c>
      <c r="QKF56" s="181" t="s">
        <v>340</v>
      </c>
      <c r="QKG56" s="181" t="s">
        <v>340</v>
      </c>
      <c r="QKH56" s="181" t="s">
        <v>340</v>
      </c>
      <c r="QKI56" s="181" t="s">
        <v>340</v>
      </c>
      <c r="QKJ56" s="181" t="s">
        <v>340</v>
      </c>
      <c r="QKK56" s="181" t="s">
        <v>340</v>
      </c>
      <c r="QKL56" s="181" t="s">
        <v>340</v>
      </c>
      <c r="QKM56" s="181" t="s">
        <v>340</v>
      </c>
      <c r="QKN56" s="181" t="s">
        <v>340</v>
      </c>
      <c r="QKO56" s="181" t="s">
        <v>340</v>
      </c>
      <c r="QKP56" s="181" t="s">
        <v>340</v>
      </c>
      <c r="QKQ56" s="181" t="s">
        <v>340</v>
      </c>
      <c r="QKR56" s="181" t="s">
        <v>340</v>
      </c>
      <c r="QKS56" s="181" t="s">
        <v>340</v>
      </c>
      <c r="QKT56" s="181" t="s">
        <v>340</v>
      </c>
      <c r="QKU56" s="181" t="s">
        <v>340</v>
      </c>
      <c r="QKV56" s="181" t="s">
        <v>340</v>
      </c>
      <c r="QKW56" s="181" t="s">
        <v>340</v>
      </c>
      <c r="QKX56" s="181" t="s">
        <v>340</v>
      </c>
      <c r="QKY56" s="181" t="s">
        <v>340</v>
      </c>
      <c r="QKZ56" s="181" t="s">
        <v>340</v>
      </c>
      <c r="QLA56" s="181" t="s">
        <v>340</v>
      </c>
      <c r="QLB56" s="181" t="s">
        <v>340</v>
      </c>
      <c r="QLC56" s="181" t="s">
        <v>340</v>
      </c>
      <c r="QLD56" s="181" t="s">
        <v>340</v>
      </c>
      <c r="QLE56" s="181" t="s">
        <v>340</v>
      </c>
      <c r="QLF56" s="181" t="s">
        <v>340</v>
      </c>
      <c r="QLG56" s="181" t="s">
        <v>340</v>
      </c>
      <c r="QLH56" s="181" t="s">
        <v>340</v>
      </c>
      <c r="QLI56" s="181" t="s">
        <v>340</v>
      </c>
      <c r="QLJ56" s="181" t="s">
        <v>340</v>
      </c>
      <c r="QLK56" s="181" t="s">
        <v>340</v>
      </c>
      <c r="QLL56" s="181" t="s">
        <v>340</v>
      </c>
      <c r="QLM56" s="181" t="s">
        <v>340</v>
      </c>
      <c r="QLN56" s="181" t="s">
        <v>340</v>
      </c>
      <c r="QLO56" s="181" t="s">
        <v>340</v>
      </c>
      <c r="QLP56" s="181" t="s">
        <v>340</v>
      </c>
      <c r="QLQ56" s="181" t="s">
        <v>340</v>
      </c>
      <c r="QLR56" s="181" t="s">
        <v>340</v>
      </c>
      <c r="QLS56" s="181" t="s">
        <v>340</v>
      </c>
      <c r="QLT56" s="181" t="s">
        <v>340</v>
      </c>
      <c r="QLU56" s="181" t="s">
        <v>340</v>
      </c>
      <c r="QLV56" s="181" t="s">
        <v>340</v>
      </c>
      <c r="QLW56" s="181" t="s">
        <v>340</v>
      </c>
      <c r="QLX56" s="181" t="s">
        <v>340</v>
      </c>
      <c r="QLY56" s="181" t="s">
        <v>340</v>
      </c>
      <c r="QLZ56" s="181" t="s">
        <v>340</v>
      </c>
      <c r="QMA56" s="181" t="s">
        <v>340</v>
      </c>
      <c r="QMB56" s="181" t="s">
        <v>340</v>
      </c>
      <c r="QMC56" s="181" t="s">
        <v>340</v>
      </c>
      <c r="QMD56" s="181" t="s">
        <v>340</v>
      </c>
      <c r="QME56" s="181" t="s">
        <v>340</v>
      </c>
      <c r="QMF56" s="181" t="s">
        <v>340</v>
      </c>
      <c r="QMG56" s="181" t="s">
        <v>340</v>
      </c>
      <c r="QMH56" s="181" t="s">
        <v>340</v>
      </c>
      <c r="QMI56" s="181" t="s">
        <v>340</v>
      </c>
      <c r="QMJ56" s="181" t="s">
        <v>340</v>
      </c>
      <c r="QMK56" s="181" t="s">
        <v>340</v>
      </c>
      <c r="QML56" s="181" t="s">
        <v>340</v>
      </c>
      <c r="QMM56" s="181" t="s">
        <v>340</v>
      </c>
      <c r="QMN56" s="181" t="s">
        <v>340</v>
      </c>
      <c r="QMO56" s="181" t="s">
        <v>340</v>
      </c>
      <c r="QMP56" s="181" t="s">
        <v>340</v>
      </c>
      <c r="QMQ56" s="181" t="s">
        <v>340</v>
      </c>
      <c r="QMR56" s="181" t="s">
        <v>340</v>
      </c>
      <c r="QMS56" s="181" t="s">
        <v>340</v>
      </c>
      <c r="QMT56" s="181" t="s">
        <v>340</v>
      </c>
      <c r="QMU56" s="181" t="s">
        <v>340</v>
      </c>
      <c r="QMV56" s="181" t="s">
        <v>340</v>
      </c>
      <c r="QMW56" s="181" t="s">
        <v>340</v>
      </c>
      <c r="QMX56" s="181" t="s">
        <v>340</v>
      </c>
      <c r="QMY56" s="181" t="s">
        <v>340</v>
      </c>
      <c r="QMZ56" s="181" t="s">
        <v>340</v>
      </c>
      <c r="QNA56" s="181" t="s">
        <v>340</v>
      </c>
      <c r="QNB56" s="181" t="s">
        <v>340</v>
      </c>
      <c r="QNC56" s="181" t="s">
        <v>340</v>
      </c>
      <c r="QND56" s="181" t="s">
        <v>340</v>
      </c>
      <c r="QNE56" s="181" t="s">
        <v>340</v>
      </c>
      <c r="QNF56" s="181" t="s">
        <v>340</v>
      </c>
      <c r="QNG56" s="181" t="s">
        <v>340</v>
      </c>
      <c r="QNH56" s="181" t="s">
        <v>340</v>
      </c>
      <c r="QNI56" s="181" t="s">
        <v>340</v>
      </c>
      <c r="QNJ56" s="181" t="s">
        <v>340</v>
      </c>
      <c r="QNK56" s="181" t="s">
        <v>340</v>
      </c>
      <c r="QNL56" s="181" t="s">
        <v>340</v>
      </c>
      <c r="QNM56" s="181" t="s">
        <v>340</v>
      </c>
      <c r="QNN56" s="181" t="s">
        <v>340</v>
      </c>
      <c r="QNO56" s="181" t="s">
        <v>340</v>
      </c>
      <c r="QNP56" s="181" t="s">
        <v>340</v>
      </c>
      <c r="QNQ56" s="181" t="s">
        <v>340</v>
      </c>
      <c r="QNR56" s="181" t="s">
        <v>340</v>
      </c>
      <c r="QNS56" s="181" t="s">
        <v>340</v>
      </c>
      <c r="QNT56" s="181" t="s">
        <v>340</v>
      </c>
      <c r="QNU56" s="181" t="s">
        <v>340</v>
      </c>
      <c r="QNV56" s="181" t="s">
        <v>340</v>
      </c>
      <c r="QNW56" s="181" t="s">
        <v>340</v>
      </c>
      <c r="QNX56" s="181" t="s">
        <v>340</v>
      </c>
      <c r="QNY56" s="181" t="s">
        <v>340</v>
      </c>
      <c r="QNZ56" s="181" t="s">
        <v>340</v>
      </c>
      <c r="QOA56" s="181" t="s">
        <v>340</v>
      </c>
      <c r="QOB56" s="181" t="s">
        <v>340</v>
      </c>
      <c r="QOC56" s="181" t="s">
        <v>340</v>
      </c>
      <c r="QOD56" s="181" t="s">
        <v>340</v>
      </c>
      <c r="QOE56" s="181" t="s">
        <v>340</v>
      </c>
      <c r="QOF56" s="181" t="s">
        <v>340</v>
      </c>
      <c r="QOG56" s="181" t="s">
        <v>340</v>
      </c>
      <c r="QOH56" s="181" t="s">
        <v>340</v>
      </c>
      <c r="QOI56" s="181" t="s">
        <v>340</v>
      </c>
      <c r="QOJ56" s="181" t="s">
        <v>340</v>
      </c>
      <c r="QOK56" s="181" t="s">
        <v>340</v>
      </c>
      <c r="QOL56" s="181" t="s">
        <v>340</v>
      </c>
      <c r="QOM56" s="181" t="s">
        <v>340</v>
      </c>
      <c r="QON56" s="181" t="s">
        <v>340</v>
      </c>
      <c r="QOO56" s="181" t="s">
        <v>340</v>
      </c>
      <c r="QOP56" s="181" t="s">
        <v>340</v>
      </c>
      <c r="QOQ56" s="181" t="s">
        <v>340</v>
      </c>
      <c r="QOR56" s="181" t="s">
        <v>340</v>
      </c>
      <c r="QOS56" s="181" t="s">
        <v>340</v>
      </c>
      <c r="QOT56" s="181" t="s">
        <v>340</v>
      </c>
      <c r="QOU56" s="181" t="s">
        <v>340</v>
      </c>
      <c r="QOV56" s="181" t="s">
        <v>340</v>
      </c>
      <c r="QOW56" s="181" t="s">
        <v>340</v>
      </c>
      <c r="QOX56" s="181" t="s">
        <v>340</v>
      </c>
      <c r="QOY56" s="181" t="s">
        <v>340</v>
      </c>
      <c r="QOZ56" s="181" t="s">
        <v>340</v>
      </c>
      <c r="QPA56" s="181" t="s">
        <v>340</v>
      </c>
      <c r="QPB56" s="181" t="s">
        <v>340</v>
      </c>
      <c r="QPC56" s="181" t="s">
        <v>340</v>
      </c>
      <c r="QPD56" s="181" t="s">
        <v>340</v>
      </c>
      <c r="QPE56" s="181" t="s">
        <v>340</v>
      </c>
      <c r="QPF56" s="181" t="s">
        <v>340</v>
      </c>
      <c r="QPG56" s="181" t="s">
        <v>340</v>
      </c>
      <c r="QPH56" s="181" t="s">
        <v>340</v>
      </c>
      <c r="QPI56" s="181" t="s">
        <v>340</v>
      </c>
      <c r="QPJ56" s="181" t="s">
        <v>340</v>
      </c>
      <c r="QPK56" s="181" t="s">
        <v>340</v>
      </c>
      <c r="QPL56" s="181" t="s">
        <v>340</v>
      </c>
      <c r="QPM56" s="181" t="s">
        <v>340</v>
      </c>
      <c r="QPN56" s="181" t="s">
        <v>340</v>
      </c>
      <c r="QPO56" s="181" t="s">
        <v>340</v>
      </c>
      <c r="QPP56" s="181" t="s">
        <v>340</v>
      </c>
      <c r="QPQ56" s="181" t="s">
        <v>340</v>
      </c>
      <c r="QPR56" s="181" t="s">
        <v>340</v>
      </c>
      <c r="QPS56" s="181" t="s">
        <v>340</v>
      </c>
      <c r="QPT56" s="181" t="s">
        <v>340</v>
      </c>
      <c r="QPU56" s="181" t="s">
        <v>340</v>
      </c>
      <c r="QPV56" s="181" t="s">
        <v>340</v>
      </c>
      <c r="QPW56" s="181" t="s">
        <v>340</v>
      </c>
      <c r="QPX56" s="181" t="s">
        <v>340</v>
      </c>
      <c r="QPY56" s="181" t="s">
        <v>340</v>
      </c>
      <c r="QPZ56" s="181" t="s">
        <v>340</v>
      </c>
      <c r="QQA56" s="181" t="s">
        <v>340</v>
      </c>
      <c r="QQB56" s="181" t="s">
        <v>340</v>
      </c>
      <c r="QQC56" s="181" t="s">
        <v>340</v>
      </c>
      <c r="QQD56" s="181" t="s">
        <v>340</v>
      </c>
      <c r="QQE56" s="181" t="s">
        <v>340</v>
      </c>
      <c r="QQF56" s="181" t="s">
        <v>340</v>
      </c>
      <c r="QQG56" s="181" t="s">
        <v>340</v>
      </c>
      <c r="QQH56" s="181" t="s">
        <v>340</v>
      </c>
      <c r="QQI56" s="181" t="s">
        <v>340</v>
      </c>
      <c r="QQJ56" s="181" t="s">
        <v>340</v>
      </c>
      <c r="QQK56" s="181" t="s">
        <v>340</v>
      </c>
      <c r="QQL56" s="181" t="s">
        <v>340</v>
      </c>
      <c r="QQM56" s="181" t="s">
        <v>340</v>
      </c>
      <c r="QQN56" s="181" t="s">
        <v>340</v>
      </c>
      <c r="QQO56" s="181" t="s">
        <v>340</v>
      </c>
      <c r="QQP56" s="181" t="s">
        <v>340</v>
      </c>
      <c r="QQQ56" s="181" t="s">
        <v>340</v>
      </c>
      <c r="QQR56" s="181" t="s">
        <v>340</v>
      </c>
      <c r="QQS56" s="181" t="s">
        <v>340</v>
      </c>
      <c r="QQT56" s="181" t="s">
        <v>340</v>
      </c>
      <c r="QQU56" s="181" t="s">
        <v>340</v>
      </c>
      <c r="QQV56" s="181" t="s">
        <v>340</v>
      </c>
      <c r="QQW56" s="181" t="s">
        <v>340</v>
      </c>
      <c r="QQX56" s="181" t="s">
        <v>340</v>
      </c>
      <c r="QQY56" s="181" t="s">
        <v>340</v>
      </c>
      <c r="QQZ56" s="181" t="s">
        <v>340</v>
      </c>
      <c r="QRA56" s="181" t="s">
        <v>340</v>
      </c>
      <c r="QRB56" s="181" t="s">
        <v>340</v>
      </c>
      <c r="QRC56" s="181" t="s">
        <v>340</v>
      </c>
      <c r="QRD56" s="181" t="s">
        <v>340</v>
      </c>
      <c r="QRE56" s="181" t="s">
        <v>340</v>
      </c>
      <c r="QRF56" s="181" t="s">
        <v>340</v>
      </c>
      <c r="QRG56" s="181" t="s">
        <v>340</v>
      </c>
      <c r="QRH56" s="181" t="s">
        <v>340</v>
      </c>
      <c r="QRI56" s="181" t="s">
        <v>340</v>
      </c>
      <c r="QRJ56" s="181" t="s">
        <v>340</v>
      </c>
      <c r="QRK56" s="181" t="s">
        <v>340</v>
      </c>
      <c r="QRL56" s="181" t="s">
        <v>340</v>
      </c>
      <c r="QRM56" s="181" t="s">
        <v>340</v>
      </c>
      <c r="QRN56" s="181" t="s">
        <v>340</v>
      </c>
      <c r="QRO56" s="181" t="s">
        <v>340</v>
      </c>
      <c r="QRP56" s="181" t="s">
        <v>340</v>
      </c>
      <c r="QRQ56" s="181" t="s">
        <v>340</v>
      </c>
      <c r="QRR56" s="181" t="s">
        <v>340</v>
      </c>
      <c r="QRS56" s="181" t="s">
        <v>340</v>
      </c>
      <c r="QRT56" s="181" t="s">
        <v>340</v>
      </c>
      <c r="QRU56" s="181" t="s">
        <v>340</v>
      </c>
      <c r="QRV56" s="181" t="s">
        <v>340</v>
      </c>
      <c r="QRW56" s="181" t="s">
        <v>340</v>
      </c>
      <c r="QRX56" s="181" t="s">
        <v>340</v>
      </c>
      <c r="QRY56" s="181" t="s">
        <v>340</v>
      </c>
      <c r="QRZ56" s="181" t="s">
        <v>340</v>
      </c>
      <c r="QSA56" s="181" t="s">
        <v>340</v>
      </c>
      <c r="QSB56" s="181" t="s">
        <v>340</v>
      </c>
      <c r="QSC56" s="181" t="s">
        <v>340</v>
      </c>
      <c r="QSD56" s="181" t="s">
        <v>340</v>
      </c>
      <c r="QSE56" s="181" t="s">
        <v>340</v>
      </c>
      <c r="QSF56" s="181" t="s">
        <v>340</v>
      </c>
      <c r="QSG56" s="181" t="s">
        <v>340</v>
      </c>
      <c r="QSH56" s="181" t="s">
        <v>340</v>
      </c>
      <c r="QSI56" s="181" t="s">
        <v>340</v>
      </c>
      <c r="QSJ56" s="181" t="s">
        <v>340</v>
      </c>
      <c r="QSK56" s="181" t="s">
        <v>340</v>
      </c>
      <c r="QSL56" s="181" t="s">
        <v>340</v>
      </c>
      <c r="QSM56" s="181" t="s">
        <v>340</v>
      </c>
      <c r="QSN56" s="181" t="s">
        <v>340</v>
      </c>
      <c r="QSO56" s="181" t="s">
        <v>340</v>
      </c>
      <c r="QSP56" s="181" t="s">
        <v>340</v>
      </c>
      <c r="QSQ56" s="181" t="s">
        <v>340</v>
      </c>
      <c r="QSR56" s="181" t="s">
        <v>340</v>
      </c>
      <c r="QSS56" s="181" t="s">
        <v>340</v>
      </c>
      <c r="QST56" s="181" t="s">
        <v>340</v>
      </c>
      <c r="QSU56" s="181" t="s">
        <v>340</v>
      </c>
      <c r="QSV56" s="181" t="s">
        <v>340</v>
      </c>
      <c r="QSW56" s="181" t="s">
        <v>340</v>
      </c>
      <c r="QSX56" s="181" t="s">
        <v>340</v>
      </c>
      <c r="QSY56" s="181" t="s">
        <v>340</v>
      </c>
      <c r="QSZ56" s="181" t="s">
        <v>340</v>
      </c>
      <c r="QTA56" s="181" t="s">
        <v>340</v>
      </c>
      <c r="QTB56" s="181" t="s">
        <v>340</v>
      </c>
      <c r="QTC56" s="181" t="s">
        <v>340</v>
      </c>
      <c r="QTD56" s="181" t="s">
        <v>340</v>
      </c>
      <c r="QTE56" s="181" t="s">
        <v>340</v>
      </c>
      <c r="QTF56" s="181" t="s">
        <v>340</v>
      </c>
      <c r="QTG56" s="181" t="s">
        <v>340</v>
      </c>
      <c r="QTH56" s="181" t="s">
        <v>340</v>
      </c>
      <c r="QTI56" s="181" t="s">
        <v>340</v>
      </c>
      <c r="QTJ56" s="181" t="s">
        <v>340</v>
      </c>
      <c r="QTK56" s="181" t="s">
        <v>340</v>
      </c>
      <c r="QTL56" s="181" t="s">
        <v>340</v>
      </c>
      <c r="QTM56" s="181" t="s">
        <v>340</v>
      </c>
      <c r="QTN56" s="181" t="s">
        <v>340</v>
      </c>
      <c r="QTO56" s="181" t="s">
        <v>340</v>
      </c>
      <c r="QTP56" s="181" t="s">
        <v>340</v>
      </c>
      <c r="QTQ56" s="181" t="s">
        <v>340</v>
      </c>
      <c r="QTR56" s="181" t="s">
        <v>340</v>
      </c>
      <c r="QTS56" s="181" t="s">
        <v>340</v>
      </c>
      <c r="QTT56" s="181" t="s">
        <v>340</v>
      </c>
      <c r="QTU56" s="181" t="s">
        <v>340</v>
      </c>
      <c r="QTV56" s="181" t="s">
        <v>340</v>
      </c>
      <c r="QTW56" s="181" t="s">
        <v>340</v>
      </c>
      <c r="QTX56" s="181" t="s">
        <v>340</v>
      </c>
      <c r="QTY56" s="181" t="s">
        <v>340</v>
      </c>
      <c r="QTZ56" s="181" t="s">
        <v>340</v>
      </c>
      <c r="QUA56" s="181" t="s">
        <v>340</v>
      </c>
      <c r="QUB56" s="181" t="s">
        <v>340</v>
      </c>
      <c r="QUC56" s="181" t="s">
        <v>340</v>
      </c>
      <c r="QUD56" s="181" t="s">
        <v>340</v>
      </c>
      <c r="QUE56" s="181" t="s">
        <v>340</v>
      </c>
      <c r="QUF56" s="181" t="s">
        <v>340</v>
      </c>
      <c r="QUG56" s="181" t="s">
        <v>340</v>
      </c>
      <c r="QUH56" s="181" t="s">
        <v>340</v>
      </c>
      <c r="QUI56" s="181" t="s">
        <v>340</v>
      </c>
      <c r="QUJ56" s="181" t="s">
        <v>340</v>
      </c>
      <c r="QUK56" s="181" t="s">
        <v>340</v>
      </c>
      <c r="QUL56" s="181" t="s">
        <v>340</v>
      </c>
      <c r="QUM56" s="181" t="s">
        <v>340</v>
      </c>
      <c r="QUN56" s="181" t="s">
        <v>340</v>
      </c>
      <c r="QUO56" s="181" t="s">
        <v>340</v>
      </c>
      <c r="QUP56" s="181" t="s">
        <v>340</v>
      </c>
      <c r="QUQ56" s="181" t="s">
        <v>340</v>
      </c>
      <c r="QUR56" s="181" t="s">
        <v>340</v>
      </c>
      <c r="QUS56" s="181" t="s">
        <v>340</v>
      </c>
      <c r="QUT56" s="181" t="s">
        <v>340</v>
      </c>
      <c r="QUU56" s="181" t="s">
        <v>340</v>
      </c>
      <c r="QUV56" s="181" t="s">
        <v>340</v>
      </c>
      <c r="QUW56" s="181" t="s">
        <v>340</v>
      </c>
      <c r="QUX56" s="181" t="s">
        <v>340</v>
      </c>
      <c r="QUY56" s="181" t="s">
        <v>340</v>
      </c>
      <c r="QUZ56" s="181" t="s">
        <v>340</v>
      </c>
      <c r="QVA56" s="181" t="s">
        <v>340</v>
      </c>
      <c r="QVB56" s="181" t="s">
        <v>340</v>
      </c>
      <c r="QVC56" s="181" t="s">
        <v>340</v>
      </c>
      <c r="QVD56" s="181" t="s">
        <v>340</v>
      </c>
      <c r="QVE56" s="181" t="s">
        <v>340</v>
      </c>
      <c r="QVF56" s="181" t="s">
        <v>340</v>
      </c>
      <c r="QVG56" s="181" t="s">
        <v>340</v>
      </c>
      <c r="QVH56" s="181" t="s">
        <v>340</v>
      </c>
      <c r="QVI56" s="181" t="s">
        <v>340</v>
      </c>
      <c r="QVJ56" s="181" t="s">
        <v>340</v>
      </c>
      <c r="QVK56" s="181" t="s">
        <v>340</v>
      </c>
      <c r="QVL56" s="181" t="s">
        <v>340</v>
      </c>
      <c r="QVM56" s="181" t="s">
        <v>340</v>
      </c>
      <c r="QVN56" s="181" t="s">
        <v>340</v>
      </c>
      <c r="QVO56" s="181" t="s">
        <v>340</v>
      </c>
      <c r="QVP56" s="181" t="s">
        <v>340</v>
      </c>
      <c r="QVQ56" s="181" t="s">
        <v>340</v>
      </c>
      <c r="QVR56" s="181" t="s">
        <v>340</v>
      </c>
      <c r="QVS56" s="181" t="s">
        <v>340</v>
      </c>
      <c r="QVT56" s="181" t="s">
        <v>340</v>
      </c>
      <c r="QVU56" s="181" t="s">
        <v>340</v>
      </c>
      <c r="QVV56" s="181" t="s">
        <v>340</v>
      </c>
      <c r="QVW56" s="181" t="s">
        <v>340</v>
      </c>
      <c r="QVX56" s="181" t="s">
        <v>340</v>
      </c>
      <c r="QVY56" s="181" t="s">
        <v>340</v>
      </c>
      <c r="QVZ56" s="181" t="s">
        <v>340</v>
      </c>
      <c r="QWA56" s="181" t="s">
        <v>340</v>
      </c>
      <c r="QWB56" s="181" t="s">
        <v>340</v>
      </c>
      <c r="QWC56" s="181" t="s">
        <v>340</v>
      </c>
      <c r="QWD56" s="181" t="s">
        <v>340</v>
      </c>
      <c r="QWE56" s="181" t="s">
        <v>340</v>
      </c>
      <c r="QWF56" s="181" t="s">
        <v>340</v>
      </c>
      <c r="QWG56" s="181" t="s">
        <v>340</v>
      </c>
      <c r="QWH56" s="181" t="s">
        <v>340</v>
      </c>
      <c r="QWI56" s="181" t="s">
        <v>340</v>
      </c>
      <c r="QWJ56" s="181" t="s">
        <v>340</v>
      </c>
      <c r="QWK56" s="181" t="s">
        <v>340</v>
      </c>
      <c r="QWL56" s="181" t="s">
        <v>340</v>
      </c>
      <c r="QWM56" s="181" t="s">
        <v>340</v>
      </c>
      <c r="QWN56" s="181" t="s">
        <v>340</v>
      </c>
      <c r="QWO56" s="181" t="s">
        <v>340</v>
      </c>
      <c r="QWP56" s="181" t="s">
        <v>340</v>
      </c>
      <c r="QWQ56" s="181" t="s">
        <v>340</v>
      </c>
      <c r="QWR56" s="181" t="s">
        <v>340</v>
      </c>
      <c r="QWS56" s="181" t="s">
        <v>340</v>
      </c>
      <c r="QWT56" s="181" t="s">
        <v>340</v>
      </c>
      <c r="QWU56" s="181" t="s">
        <v>340</v>
      </c>
      <c r="QWV56" s="181" t="s">
        <v>340</v>
      </c>
      <c r="QWW56" s="181" t="s">
        <v>340</v>
      </c>
      <c r="QWX56" s="181" t="s">
        <v>340</v>
      </c>
      <c r="QWY56" s="181" t="s">
        <v>340</v>
      </c>
      <c r="QWZ56" s="181" t="s">
        <v>340</v>
      </c>
      <c r="QXA56" s="181" t="s">
        <v>340</v>
      </c>
      <c r="QXB56" s="181" t="s">
        <v>340</v>
      </c>
      <c r="QXC56" s="181" t="s">
        <v>340</v>
      </c>
      <c r="QXD56" s="181" t="s">
        <v>340</v>
      </c>
      <c r="QXE56" s="181" t="s">
        <v>340</v>
      </c>
      <c r="QXF56" s="181" t="s">
        <v>340</v>
      </c>
      <c r="QXG56" s="181" t="s">
        <v>340</v>
      </c>
      <c r="QXH56" s="181" t="s">
        <v>340</v>
      </c>
      <c r="QXI56" s="181" t="s">
        <v>340</v>
      </c>
      <c r="QXJ56" s="181" t="s">
        <v>340</v>
      </c>
      <c r="QXK56" s="181" t="s">
        <v>340</v>
      </c>
      <c r="QXL56" s="181" t="s">
        <v>340</v>
      </c>
      <c r="QXM56" s="181" t="s">
        <v>340</v>
      </c>
      <c r="QXN56" s="181" t="s">
        <v>340</v>
      </c>
      <c r="QXO56" s="181" t="s">
        <v>340</v>
      </c>
      <c r="QXP56" s="181" t="s">
        <v>340</v>
      </c>
      <c r="QXQ56" s="181" t="s">
        <v>340</v>
      </c>
      <c r="QXR56" s="181" t="s">
        <v>340</v>
      </c>
      <c r="QXS56" s="181" t="s">
        <v>340</v>
      </c>
      <c r="QXT56" s="181" t="s">
        <v>340</v>
      </c>
      <c r="QXU56" s="181" t="s">
        <v>340</v>
      </c>
      <c r="QXV56" s="181" t="s">
        <v>340</v>
      </c>
      <c r="QXW56" s="181" t="s">
        <v>340</v>
      </c>
      <c r="QXX56" s="181" t="s">
        <v>340</v>
      </c>
      <c r="QXY56" s="181" t="s">
        <v>340</v>
      </c>
      <c r="QXZ56" s="181" t="s">
        <v>340</v>
      </c>
      <c r="QYA56" s="181" t="s">
        <v>340</v>
      </c>
      <c r="QYB56" s="181" t="s">
        <v>340</v>
      </c>
      <c r="QYC56" s="181" t="s">
        <v>340</v>
      </c>
      <c r="QYD56" s="181" t="s">
        <v>340</v>
      </c>
      <c r="QYE56" s="181" t="s">
        <v>340</v>
      </c>
      <c r="QYF56" s="181" t="s">
        <v>340</v>
      </c>
      <c r="QYG56" s="181" t="s">
        <v>340</v>
      </c>
      <c r="QYH56" s="181" t="s">
        <v>340</v>
      </c>
      <c r="QYI56" s="181" t="s">
        <v>340</v>
      </c>
      <c r="QYJ56" s="181" t="s">
        <v>340</v>
      </c>
      <c r="QYK56" s="181" t="s">
        <v>340</v>
      </c>
      <c r="QYL56" s="181" t="s">
        <v>340</v>
      </c>
      <c r="QYM56" s="181" t="s">
        <v>340</v>
      </c>
      <c r="QYN56" s="181" t="s">
        <v>340</v>
      </c>
      <c r="QYO56" s="181" t="s">
        <v>340</v>
      </c>
      <c r="QYP56" s="181" t="s">
        <v>340</v>
      </c>
      <c r="QYQ56" s="181" t="s">
        <v>340</v>
      </c>
      <c r="QYR56" s="181" t="s">
        <v>340</v>
      </c>
      <c r="QYS56" s="181" t="s">
        <v>340</v>
      </c>
      <c r="QYT56" s="181" t="s">
        <v>340</v>
      </c>
      <c r="QYU56" s="181" t="s">
        <v>340</v>
      </c>
      <c r="QYV56" s="181" t="s">
        <v>340</v>
      </c>
      <c r="QYW56" s="181" t="s">
        <v>340</v>
      </c>
      <c r="QYX56" s="181" t="s">
        <v>340</v>
      </c>
      <c r="QYY56" s="181" t="s">
        <v>340</v>
      </c>
      <c r="QYZ56" s="181" t="s">
        <v>340</v>
      </c>
      <c r="QZA56" s="181" t="s">
        <v>340</v>
      </c>
      <c r="QZB56" s="181" t="s">
        <v>340</v>
      </c>
      <c r="QZC56" s="181" t="s">
        <v>340</v>
      </c>
      <c r="QZD56" s="181" t="s">
        <v>340</v>
      </c>
      <c r="QZE56" s="181" t="s">
        <v>340</v>
      </c>
      <c r="QZF56" s="181" t="s">
        <v>340</v>
      </c>
      <c r="QZG56" s="181" t="s">
        <v>340</v>
      </c>
      <c r="QZH56" s="181" t="s">
        <v>340</v>
      </c>
      <c r="QZI56" s="181" t="s">
        <v>340</v>
      </c>
      <c r="QZJ56" s="181" t="s">
        <v>340</v>
      </c>
      <c r="QZK56" s="181" t="s">
        <v>340</v>
      </c>
      <c r="QZL56" s="181" t="s">
        <v>340</v>
      </c>
      <c r="QZM56" s="181" t="s">
        <v>340</v>
      </c>
      <c r="QZN56" s="181" t="s">
        <v>340</v>
      </c>
      <c r="QZO56" s="181" t="s">
        <v>340</v>
      </c>
      <c r="QZP56" s="181" t="s">
        <v>340</v>
      </c>
      <c r="QZQ56" s="181" t="s">
        <v>340</v>
      </c>
      <c r="QZR56" s="181" t="s">
        <v>340</v>
      </c>
      <c r="QZS56" s="181" t="s">
        <v>340</v>
      </c>
      <c r="QZT56" s="181" t="s">
        <v>340</v>
      </c>
      <c r="QZU56" s="181" t="s">
        <v>340</v>
      </c>
      <c r="QZV56" s="181" t="s">
        <v>340</v>
      </c>
      <c r="QZW56" s="181" t="s">
        <v>340</v>
      </c>
      <c r="QZX56" s="181" t="s">
        <v>340</v>
      </c>
      <c r="QZY56" s="181" t="s">
        <v>340</v>
      </c>
      <c r="QZZ56" s="181" t="s">
        <v>340</v>
      </c>
      <c r="RAA56" s="181" t="s">
        <v>340</v>
      </c>
      <c r="RAB56" s="181" t="s">
        <v>340</v>
      </c>
      <c r="RAC56" s="181" t="s">
        <v>340</v>
      </c>
      <c r="RAD56" s="181" t="s">
        <v>340</v>
      </c>
      <c r="RAE56" s="181" t="s">
        <v>340</v>
      </c>
      <c r="RAF56" s="181" t="s">
        <v>340</v>
      </c>
      <c r="RAG56" s="181" t="s">
        <v>340</v>
      </c>
      <c r="RAH56" s="181" t="s">
        <v>340</v>
      </c>
      <c r="RAI56" s="181" t="s">
        <v>340</v>
      </c>
      <c r="RAJ56" s="181" t="s">
        <v>340</v>
      </c>
      <c r="RAK56" s="181" t="s">
        <v>340</v>
      </c>
      <c r="RAL56" s="181" t="s">
        <v>340</v>
      </c>
      <c r="RAM56" s="181" t="s">
        <v>340</v>
      </c>
      <c r="RAN56" s="181" t="s">
        <v>340</v>
      </c>
      <c r="RAO56" s="181" t="s">
        <v>340</v>
      </c>
      <c r="RAP56" s="181" t="s">
        <v>340</v>
      </c>
      <c r="RAQ56" s="181" t="s">
        <v>340</v>
      </c>
      <c r="RAR56" s="181" t="s">
        <v>340</v>
      </c>
      <c r="RAS56" s="181" t="s">
        <v>340</v>
      </c>
      <c r="RAT56" s="181" t="s">
        <v>340</v>
      </c>
      <c r="RAU56" s="181" t="s">
        <v>340</v>
      </c>
      <c r="RAV56" s="181" t="s">
        <v>340</v>
      </c>
      <c r="RAW56" s="181" t="s">
        <v>340</v>
      </c>
      <c r="RAX56" s="181" t="s">
        <v>340</v>
      </c>
      <c r="RAY56" s="181" t="s">
        <v>340</v>
      </c>
      <c r="RAZ56" s="181" t="s">
        <v>340</v>
      </c>
      <c r="RBA56" s="181" t="s">
        <v>340</v>
      </c>
      <c r="RBB56" s="181" t="s">
        <v>340</v>
      </c>
      <c r="RBC56" s="181" t="s">
        <v>340</v>
      </c>
      <c r="RBD56" s="181" t="s">
        <v>340</v>
      </c>
      <c r="RBE56" s="181" t="s">
        <v>340</v>
      </c>
      <c r="RBF56" s="181" t="s">
        <v>340</v>
      </c>
      <c r="RBG56" s="181" t="s">
        <v>340</v>
      </c>
      <c r="RBH56" s="181" t="s">
        <v>340</v>
      </c>
      <c r="RBI56" s="181" t="s">
        <v>340</v>
      </c>
      <c r="RBJ56" s="181" t="s">
        <v>340</v>
      </c>
      <c r="RBK56" s="181" t="s">
        <v>340</v>
      </c>
      <c r="RBL56" s="181" t="s">
        <v>340</v>
      </c>
      <c r="RBM56" s="181" t="s">
        <v>340</v>
      </c>
      <c r="RBN56" s="181" t="s">
        <v>340</v>
      </c>
      <c r="RBO56" s="181" t="s">
        <v>340</v>
      </c>
      <c r="RBP56" s="181" t="s">
        <v>340</v>
      </c>
      <c r="RBQ56" s="181" t="s">
        <v>340</v>
      </c>
      <c r="RBR56" s="181" t="s">
        <v>340</v>
      </c>
      <c r="RBS56" s="181" t="s">
        <v>340</v>
      </c>
      <c r="RBT56" s="181" t="s">
        <v>340</v>
      </c>
      <c r="RBU56" s="181" t="s">
        <v>340</v>
      </c>
      <c r="RBV56" s="181" t="s">
        <v>340</v>
      </c>
      <c r="RBW56" s="181" t="s">
        <v>340</v>
      </c>
      <c r="RBX56" s="181" t="s">
        <v>340</v>
      </c>
      <c r="RBY56" s="181" t="s">
        <v>340</v>
      </c>
      <c r="RBZ56" s="181" t="s">
        <v>340</v>
      </c>
      <c r="RCA56" s="181" t="s">
        <v>340</v>
      </c>
      <c r="RCB56" s="181" t="s">
        <v>340</v>
      </c>
      <c r="RCC56" s="181" t="s">
        <v>340</v>
      </c>
      <c r="RCD56" s="181" t="s">
        <v>340</v>
      </c>
      <c r="RCE56" s="181" t="s">
        <v>340</v>
      </c>
      <c r="RCF56" s="181" t="s">
        <v>340</v>
      </c>
      <c r="RCG56" s="181" t="s">
        <v>340</v>
      </c>
      <c r="RCH56" s="181" t="s">
        <v>340</v>
      </c>
      <c r="RCI56" s="181" t="s">
        <v>340</v>
      </c>
      <c r="RCJ56" s="181" t="s">
        <v>340</v>
      </c>
      <c r="RCK56" s="181" t="s">
        <v>340</v>
      </c>
      <c r="RCL56" s="181" t="s">
        <v>340</v>
      </c>
      <c r="RCM56" s="181" t="s">
        <v>340</v>
      </c>
      <c r="RCN56" s="181" t="s">
        <v>340</v>
      </c>
      <c r="RCO56" s="181" t="s">
        <v>340</v>
      </c>
      <c r="RCP56" s="181" t="s">
        <v>340</v>
      </c>
      <c r="RCQ56" s="181" t="s">
        <v>340</v>
      </c>
      <c r="RCR56" s="181" t="s">
        <v>340</v>
      </c>
      <c r="RCS56" s="181" t="s">
        <v>340</v>
      </c>
      <c r="RCT56" s="181" t="s">
        <v>340</v>
      </c>
      <c r="RCU56" s="181" t="s">
        <v>340</v>
      </c>
      <c r="RCV56" s="181" t="s">
        <v>340</v>
      </c>
      <c r="RCW56" s="181" t="s">
        <v>340</v>
      </c>
      <c r="RCX56" s="181" t="s">
        <v>340</v>
      </c>
      <c r="RCY56" s="181" t="s">
        <v>340</v>
      </c>
      <c r="RCZ56" s="181" t="s">
        <v>340</v>
      </c>
      <c r="RDA56" s="181" t="s">
        <v>340</v>
      </c>
      <c r="RDB56" s="181" t="s">
        <v>340</v>
      </c>
      <c r="RDC56" s="181" t="s">
        <v>340</v>
      </c>
      <c r="RDD56" s="181" t="s">
        <v>340</v>
      </c>
      <c r="RDE56" s="181" t="s">
        <v>340</v>
      </c>
      <c r="RDF56" s="181" t="s">
        <v>340</v>
      </c>
      <c r="RDG56" s="181" t="s">
        <v>340</v>
      </c>
      <c r="RDH56" s="181" t="s">
        <v>340</v>
      </c>
      <c r="RDI56" s="181" t="s">
        <v>340</v>
      </c>
      <c r="RDJ56" s="181" t="s">
        <v>340</v>
      </c>
      <c r="RDK56" s="181" t="s">
        <v>340</v>
      </c>
      <c r="RDL56" s="181" t="s">
        <v>340</v>
      </c>
      <c r="RDM56" s="181" t="s">
        <v>340</v>
      </c>
      <c r="RDN56" s="181" t="s">
        <v>340</v>
      </c>
      <c r="RDO56" s="181" t="s">
        <v>340</v>
      </c>
      <c r="RDP56" s="181" t="s">
        <v>340</v>
      </c>
      <c r="RDQ56" s="181" t="s">
        <v>340</v>
      </c>
      <c r="RDR56" s="181" t="s">
        <v>340</v>
      </c>
      <c r="RDS56" s="181" t="s">
        <v>340</v>
      </c>
      <c r="RDT56" s="181" t="s">
        <v>340</v>
      </c>
      <c r="RDU56" s="181" t="s">
        <v>340</v>
      </c>
      <c r="RDV56" s="181" t="s">
        <v>340</v>
      </c>
      <c r="RDW56" s="181" t="s">
        <v>340</v>
      </c>
      <c r="RDX56" s="181" t="s">
        <v>340</v>
      </c>
      <c r="RDY56" s="181" t="s">
        <v>340</v>
      </c>
      <c r="RDZ56" s="181" t="s">
        <v>340</v>
      </c>
      <c r="REA56" s="181" t="s">
        <v>340</v>
      </c>
      <c r="REB56" s="181" t="s">
        <v>340</v>
      </c>
      <c r="REC56" s="181" t="s">
        <v>340</v>
      </c>
      <c r="RED56" s="181" t="s">
        <v>340</v>
      </c>
      <c r="REE56" s="181" t="s">
        <v>340</v>
      </c>
      <c r="REF56" s="181" t="s">
        <v>340</v>
      </c>
      <c r="REG56" s="181" t="s">
        <v>340</v>
      </c>
      <c r="REH56" s="181" t="s">
        <v>340</v>
      </c>
      <c r="REI56" s="181" t="s">
        <v>340</v>
      </c>
      <c r="REJ56" s="181" t="s">
        <v>340</v>
      </c>
      <c r="REK56" s="181" t="s">
        <v>340</v>
      </c>
      <c r="REL56" s="181" t="s">
        <v>340</v>
      </c>
      <c r="REM56" s="181" t="s">
        <v>340</v>
      </c>
      <c r="REN56" s="181" t="s">
        <v>340</v>
      </c>
      <c r="REO56" s="181" t="s">
        <v>340</v>
      </c>
      <c r="REP56" s="181" t="s">
        <v>340</v>
      </c>
      <c r="REQ56" s="181" t="s">
        <v>340</v>
      </c>
      <c r="RER56" s="181" t="s">
        <v>340</v>
      </c>
      <c r="RES56" s="181" t="s">
        <v>340</v>
      </c>
      <c r="RET56" s="181" t="s">
        <v>340</v>
      </c>
      <c r="REU56" s="181" t="s">
        <v>340</v>
      </c>
      <c r="REV56" s="181" t="s">
        <v>340</v>
      </c>
      <c r="REW56" s="181" t="s">
        <v>340</v>
      </c>
      <c r="REX56" s="181" t="s">
        <v>340</v>
      </c>
      <c r="REY56" s="181" t="s">
        <v>340</v>
      </c>
      <c r="REZ56" s="181" t="s">
        <v>340</v>
      </c>
      <c r="RFA56" s="181" t="s">
        <v>340</v>
      </c>
      <c r="RFB56" s="181" t="s">
        <v>340</v>
      </c>
      <c r="RFC56" s="181" t="s">
        <v>340</v>
      </c>
      <c r="RFD56" s="181" t="s">
        <v>340</v>
      </c>
      <c r="RFE56" s="181" t="s">
        <v>340</v>
      </c>
      <c r="RFF56" s="181" t="s">
        <v>340</v>
      </c>
      <c r="RFG56" s="181" t="s">
        <v>340</v>
      </c>
      <c r="RFH56" s="181" t="s">
        <v>340</v>
      </c>
      <c r="RFI56" s="181" t="s">
        <v>340</v>
      </c>
      <c r="RFJ56" s="181" t="s">
        <v>340</v>
      </c>
      <c r="RFK56" s="181" t="s">
        <v>340</v>
      </c>
      <c r="RFL56" s="181" t="s">
        <v>340</v>
      </c>
      <c r="RFM56" s="181" t="s">
        <v>340</v>
      </c>
      <c r="RFN56" s="181" t="s">
        <v>340</v>
      </c>
      <c r="RFO56" s="181" t="s">
        <v>340</v>
      </c>
      <c r="RFP56" s="181" t="s">
        <v>340</v>
      </c>
      <c r="RFQ56" s="181" t="s">
        <v>340</v>
      </c>
      <c r="RFR56" s="181" t="s">
        <v>340</v>
      </c>
      <c r="RFS56" s="181" t="s">
        <v>340</v>
      </c>
      <c r="RFT56" s="181" t="s">
        <v>340</v>
      </c>
      <c r="RFU56" s="181" t="s">
        <v>340</v>
      </c>
      <c r="RFV56" s="181" t="s">
        <v>340</v>
      </c>
      <c r="RFW56" s="181" t="s">
        <v>340</v>
      </c>
      <c r="RFX56" s="181" t="s">
        <v>340</v>
      </c>
      <c r="RFY56" s="181" t="s">
        <v>340</v>
      </c>
      <c r="RFZ56" s="181" t="s">
        <v>340</v>
      </c>
      <c r="RGA56" s="181" t="s">
        <v>340</v>
      </c>
      <c r="RGB56" s="181" t="s">
        <v>340</v>
      </c>
      <c r="RGC56" s="181" t="s">
        <v>340</v>
      </c>
      <c r="RGD56" s="181" t="s">
        <v>340</v>
      </c>
      <c r="RGE56" s="181" t="s">
        <v>340</v>
      </c>
      <c r="RGF56" s="181" t="s">
        <v>340</v>
      </c>
      <c r="RGG56" s="181" t="s">
        <v>340</v>
      </c>
      <c r="RGH56" s="181" t="s">
        <v>340</v>
      </c>
      <c r="RGI56" s="181" t="s">
        <v>340</v>
      </c>
      <c r="RGJ56" s="181" t="s">
        <v>340</v>
      </c>
      <c r="RGK56" s="181" t="s">
        <v>340</v>
      </c>
      <c r="RGL56" s="181" t="s">
        <v>340</v>
      </c>
      <c r="RGM56" s="181" t="s">
        <v>340</v>
      </c>
      <c r="RGN56" s="181" t="s">
        <v>340</v>
      </c>
      <c r="RGO56" s="181" t="s">
        <v>340</v>
      </c>
      <c r="RGP56" s="181" t="s">
        <v>340</v>
      </c>
      <c r="RGQ56" s="181" t="s">
        <v>340</v>
      </c>
      <c r="RGR56" s="181" t="s">
        <v>340</v>
      </c>
      <c r="RGS56" s="181" t="s">
        <v>340</v>
      </c>
      <c r="RGT56" s="181" t="s">
        <v>340</v>
      </c>
      <c r="RGU56" s="181" t="s">
        <v>340</v>
      </c>
      <c r="RGV56" s="181" t="s">
        <v>340</v>
      </c>
      <c r="RGW56" s="181" t="s">
        <v>340</v>
      </c>
      <c r="RGX56" s="181" t="s">
        <v>340</v>
      </c>
      <c r="RGY56" s="181" t="s">
        <v>340</v>
      </c>
      <c r="RGZ56" s="181" t="s">
        <v>340</v>
      </c>
      <c r="RHA56" s="181" t="s">
        <v>340</v>
      </c>
      <c r="RHB56" s="181" t="s">
        <v>340</v>
      </c>
      <c r="RHC56" s="181" t="s">
        <v>340</v>
      </c>
      <c r="RHD56" s="181" t="s">
        <v>340</v>
      </c>
      <c r="RHE56" s="181" t="s">
        <v>340</v>
      </c>
      <c r="RHF56" s="181" t="s">
        <v>340</v>
      </c>
      <c r="RHG56" s="181" t="s">
        <v>340</v>
      </c>
      <c r="RHH56" s="181" t="s">
        <v>340</v>
      </c>
      <c r="RHI56" s="181" t="s">
        <v>340</v>
      </c>
      <c r="RHJ56" s="181" t="s">
        <v>340</v>
      </c>
      <c r="RHK56" s="181" t="s">
        <v>340</v>
      </c>
      <c r="RHL56" s="181" t="s">
        <v>340</v>
      </c>
      <c r="RHM56" s="181" t="s">
        <v>340</v>
      </c>
      <c r="RHN56" s="181" t="s">
        <v>340</v>
      </c>
      <c r="RHO56" s="181" t="s">
        <v>340</v>
      </c>
      <c r="RHP56" s="181" t="s">
        <v>340</v>
      </c>
      <c r="RHQ56" s="181" t="s">
        <v>340</v>
      </c>
      <c r="RHR56" s="181" t="s">
        <v>340</v>
      </c>
      <c r="RHS56" s="181" t="s">
        <v>340</v>
      </c>
      <c r="RHT56" s="181" t="s">
        <v>340</v>
      </c>
      <c r="RHU56" s="181" t="s">
        <v>340</v>
      </c>
      <c r="RHV56" s="181" t="s">
        <v>340</v>
      </c>
      <c r="RHW56" s="181" t="s">
        <v>340</v>
      </c>
      <c r="RHX56" s="181" t="s">
        <v>340</v>
      </c>
      <c r="RHY56" s="181" t="s">
        <v>340</v>
      </c>
      <c r="RHZ56" s="181" t="s">
        <v>340</v>
      </c>
      <c r="RIA56" s="181" t="s">
        <v>340</v>
      </c>
      <c r="RIB56" s="181" t="s">
        <v>340</v>
      </c>
      <c r="RIC56" s="181" t="s">
        <v>340</v>
      </c>
      <c r="RID56" s="181" t="s">
        <v>340</v>
      </c>
      <c r="RIE56" s="181" t="s">
        <v>340</v>
      </c>
      <c r="RIF56" s="181" t="s">
        <v>340</v>
      </c>
      <c r="RIG56" s="181" t="s">
        <v>340</v>
      </c>
      <c r="RIH56" s="181" t="s">
        <v>340</v>
      </c>
      <c r="RII56" s="181" t="s">
        <v>340</v>
      </c>
      <c r="RIJ56" s="181" t="s">
        <v>340</v>
      </c>
      <c r="RIK56" s="181" t="s">
        <v>340</v>
      </c>
      <c r="RIL56" s="181" t="s">
        <v>340</v>
      </c>
      <c r="RIM56" s="181" t="s">
        <v>340</v>
      </c>
      <c r="RIN56" s="181" t="s">
        <v>340</v>
      </c>
      <c r="RIO56" s="181" t="s">
        <v>340</v>
      </c>
      <c r="RIP56" s="181" t="s">
        <v>340</v>
      </c>
      <c r="RIQ56" s="181" t="s">
        <v>340</v>
      </c>
      <c r="RIR56" s="181" t="s">
        <v>340</v>
      </c>
      <c r="RIS56" s="181" t="s">
        <v>340</v>
      </c>
      <c r="RIT56" s="181" t="s">
        <v>340</v>
      </c>
      <c r="RIU56" s="181" t="s">
        <v>340</v>
      </c>
      <c r="RIV56" s="181" t="s">
        <v>340</v>
      </c>
      <c r="RIW56" s="181" t="s">
        <v>340</v>
      </c>
      <c r="RIX56" s="181" t="s">
        <v>340</v>
      </c>
      <c r="RIY56" s="181" t="s">
        <v>340</v>
      </c>
      <c r="RIZ56" s="181" t="s">
        <v>340</v>
      </c>
      <c r="RJA56" s="181" t="s">
        <v>340</v>
      </c>
      <c r="RJB56" s="181" t="s">
        <v>340</v>
      </c>
      <c r="RJC56" s="181" t="s">
        <v>340</v>
      </c>
      <c r="RJD56" s="181" t="s">
        <v>340</v>
      </c>
      <c r="RJE56" s="181" t="s">
        <v>340</v>
      </c>
      <c r="RJF56" s="181" t="s">
        <v>340</v>
      </c>
      <c r="RJG56" s="181" t="s">
        <v>340</v>
      </c>
      <c r="RJH56" s="181" t="s">
        <v>340</v>
      </c>
      <c r="RJI56" s="181" t="s">
        <v>340</v>
      </c>
      <c r="RJJ56" s="181" t="s">
        <v>340</v>
      </c>
      <c r="RJK56" s="181" t="s">
        <v>340</v>
      </c>
      <c r="RJL56" s="181" t="s">
        <v>340</v>
      </c>
      <c r="RJM56" s="181" t="s">
        <v>340</v>
      </c>
      <c r="RJN56" s="181" t="s">
        <v>340</v>
      </c>
      <c r="RJO56" s="181" t="s">
        <v>340</v>
      </c>
      <c r="RJP56" s="181" t="s">
        <v>340</v>
      </c>
      <c r="RJQ56" s="181" t="s">
        <v>340</v>
      </c>
      <c r="RJR56" s="181" t="s">
        <v>340</v>
      </c>
      <c r="RJS56" s="181" t="s">
        <v>340</v>
      </c>
      <c r="RJT56" s="181" t="s">
        <v>340</v>
      </c>
      <c r="RJU56" s="181" t="s">
        <v>340</v>
      </c>
      <c r="RJV56" s="181" t="s">
        <v>340</v>
      </c>
      <c r="RJW56" s="181" t="s">
        <v>340</v>
      </c>
      <c r="RJX56" s="181" t="s">
        <v>340</v>
      </c>
      <c r="RJY56" s="181" t="s">
        <v>340</v>
      </c>
      <c r="RJZ56" s="181" t="s">
        <v>340</v>
      </c>
      <c r="RKA56" s="181" t="s">
        <v>340</v>
      </c>
      <c r="RKB56" s="181" t="s">
        <v>340</v>
      </c>
      <c r="RKC56" s="181" t="s">
        <v>340</v>
      </c>
      <c r="RKD56" s="181" t="s">
        <v>340</v>
      </c>
      <c r="RKE56" s="181" t="s">
        <v>340</v>
      </c>
      <c r="RKF56" s="181" t="s">
        <v>340</v>
      </c>
      <c r="RKG56" s="181" t="s">
        <v>340</v>
      </c>
      <c r="RKH56" s="181" t="s">
        <v>340</v>
      </c>
      <c r="RKI56" s="181" t="s">
        <v>340</v>
      </c>
      <c r="RKJ56" s="181" t="s">
        <v>340</v>
      </c>
      <c r="RKK56" s="181" t="s">
        <v>340</v>
      </c>
      <c r="RKL56" s="181" t="s">
        <v>340</v>
      </c>
      <c r="RKM56" s="181" t="s">
        <v>340</v>
      </c>
      <c r="RKN56" s="181" t="s">
        <v>340</v>
      </c>
      <c r="RKO56" s="181" t="s">
        <v>340</v>
      </c>
      <c r="RKP56" s="181" t="s">
        <v>340</v>
      </c>
      <c r="RKQ56" s="181" t="s">
        <v>340</v>
      </c>
      <c r="RKR56" s="181" t="s">
        <v>340</v>
      </c>
      <c r="RKS56" s="181" t="s">
        <v>340</v>
      </c>
      <c r="RKT56" s="181" t="s">
        <v>340</v>
      </c>
      <c r="RKU56" s="181" t="s">
        <v>340</v>
      </c>
      <c r="RKV56" s="181" t="s">
        <v>340</v>
      </c>
      <c r="RKW56" s="181" t="s">
        <v>340</v>
      </c>
      <c r="RKX56" s="181" t="s">
        <v>340</v>
      </c>
      <c r="RKY56" s="181" t="s">
        <v>340</v>
      </c>
      <c r="RKZ56" s="181" t="s">
        <v>340</v>
      </c>
      <c r="RLA56" s="181" t="s">
        <v>340</v>
      </c>
      <c r="RLB56" s="181" t="s">
        <v>340</v>
      </c>
      <c r="RLC56" s="181" t="s">
        <v>340</v>
      </c>
      <c r="RLD56" s="181" t="s">
        <v>340</v>
      </c>
      <c r="RLE56" s="181" t="s">
        <v>340</v>
      </c>
      <c r="RLF56" s="181" t="s">
        <v>340</v>
      </c>
      <c r="RLG56" s="181" t="s">
        <v>340</v>
      </c>
      <c r="RLH56" s="181" t="s">
        <v>340</v>
      </c>
      <c r="RLI56" s="181" t="s">
        <v>340</v>
      </c>
      <c r="RLJ56" s="181" t="s">
        <v>340</v>
      </c>
      <c r="RLK56" s="181" t="s">
        <v>340</v>
      </c>
      <c r="RLL56" s="181" t="s">
        <v>340</v>
      </c>
      <c r="RLM56" s="181" t="s">
        <v>340</v>
      </c>
      <c r="RLN56" s="181" t="s">
        <v>340</v>
      </c>
      <c r="RLO56" s="181" t="s">
        <v>340</v>
      </c>
      <c r="RLP56" s="181" t="s">
        <v>340</v>
      </c>
      <c r="RLQ56" s="181" t="s">
        <v>340</v>
      </c>
      <c r="RLR56" s="181" t="s">
        <v>340</v>
      </c>
      <c r="RLS56" s="181" t="s">
        <v>340</v>
      </c>
      <c r="RLT56" s="181" t="s">
        <v>340</v>
      </c>
      <c r="RLU56" s="181" t="s">
        <v>340</v>
      </c>
      <c r="RLV56" s="181" t="s">
        <v>340</v>
      </c>
      <c r="RLW56" s="181" t="s">
        <v>340</v>
      </c>
      <c r="RLX56" s="181" t="s">
        <v>340</v>
      </c>
      <c r="RLY56" s="181" t="s">
        <v>340</v>
      </c>
      <c r="RLZ56" s="181" t="s">
        <v>340</v>
      </c>
      <c r="RMA56" s="181" t="s">
        <v>340</v>
      </c>
      <c r="RMB56" s="181" t="s">
        <v>340</v>
      </c>
      <c r="RMC56" s="181" t="s">
        <v>340</v>
      </c>
      <c r="RMD56" s="181" t="s">
        <v>340</v>
      </c>
      <c r="RME56" s="181" t="s">
        <v>340</v>
      </c>
      <c r="RMF56" s="181" t="s">
        <v>340</v>
      </c>
      <c r="RMG56" s="181" t="s">
        <v>340</v>
      </c>
      <c r="RMH56" s="181" t="s">
        <v>340</v>
      </c>
      <c r="RMI56" s="181" t="s">
        <v>340</v>
      </c>
      <c r="RMJ56" s="181" t="s">
        <v>340</v>
      </c>
      <c r="RMK56" s="181" t="s">
        <v>340</v>
      </c>
      <c r="RML56" s="181" t="s">
        <v>340</v>
      </c>
      <c r="RMM56" s="181" t="s">
        <v>340</v>
      </c>
      <c r="RMN56" s="181" t="s">
        <v>340</v>
      </c>
      <c r="RMO56" s="181" t="s">
        <v>340</v>
      </c>
      <c r="RMP56" s="181" t="s">
        <v>340</v>
      </c>
      <c r="RMQ56" s="181" t="s">
        <v>340</v>
      </c>
      <c r="RMR56" s="181" t="s">
        <v>340</v>
      </c>
      <c r="RMS56" s="181" t="s">
        <v>340</v>
      </c>
      <c r="RMT56" s="181" t="s">
        <v>340</v>
      </c>
      <c r="RMU56" s="181" t="s">
        <v>340</v>
      </c>
      <c r="RMV56" s="181" t="s">
        <v>340</v>
      </c>
      <c r="RMW56" s="181" t="s">
        <v>340</v>
      </c>
      <c r="RMX56" s="181" t="s">
        <v>340</v>
      </c>
      <c r="RMY56" s="181" t="s">
        <v>340</v>
      </c>
      <c r="RMZ56" s="181" t="s">
        <v>340</v>
      </c>
      <c r="RNA56" s="181" t="s">
        <v>340</v>
      </c>
      <c r="RNB56" s="181" t="s">
        <v>340</v>
      </c>
      <c r="RNC56" s="181" t="s">
        <v>340</v>
      </c>
      <c r="RND56" s="181" t="s">
        <v>340</v>
      </c>
      <c r="RNE56" s="181" t="s">
        <v>340</v>
      </c>
      <c r="RNF56" s="181" t="s">
        <v>340</v>
      </c>
      <c r="RNG56" s="181" t="s">
        <v>340</v>
      </c>
      <c r="RNH56" s="181" t="s">
        <v>340</v>
      </c>
      <c r="RNI56" s="181" t="s">
        <v>340</v>
      </c>
      <c r="RNJ56" s="181" t="s">
        <v>340</v>
      </c>
      <c r="RNK56" s="181" t="s">
        <v>340</v>
      </c>
      <c r="RNL56" s="181" t="s">
        <v>340</v>
      </c>
      <c r="RNM56" s="181" t="s">
        <v>340</v>
      </c>
      <c r="RNN56" s="181" t="s">
        <v>340</v>
      </c>
      <c r="RNO56" s="181" t="s">
        <v>340</v>
      </c>
      <c r="RNP56" s="181" t="s">
        <v>340</v>
      </c>
      <c r="RNQ56" s="181" t="s">
        <v>340</v>
      </c>
      <c r="RNR56" s="181" t="s">
        <v>340</v>
      </c>
      <c r="RNS56" s="181" t="s">
        <v>340</v>
      </c>
      <c r="RNT56" s="181" t="s">
        <v>340</v>
      </c>
      <c r="RNU56" s="181" t="s">
        <v>340</v>
      </c>
      <c r="RNV56" s="181" t="s">
        <v>340</v>
      </c>
      <c r="RNW56" s="181" t="s">
        <v>340</v>
      </c>
      <c r="RNX56" s="181" t="s">
        <v>340</v>
      </c>
      <c r="RNY56" s="181" t="s">
        <v>340</v>
      </c>
      <c r="RNZ56" s="181" t="s">
        <v>340</v>
      </c>
      <c r="ROA56" s="181" t="s">
        <v>340</v>
      </c>
      <c r="ROB56" s="181" t="s">
        <v>340</v>
      </c>
      <c r="ROC56" s="181" t="s">
        <v>340</v>
      </c>
      <c r="ROD56" s="181" t="s">
        <v>340</v>
      </c>
      <c r="ROE56" s="181" t="s">
        <v>340</v>
      </c>
      <c r="ROF56" s="181" t="s">
        <v>340</v>
      </c>
      <c r="ROG56" s="181" t="s">
        <v>340</v>
      </c>
      <c r="ROH56" s="181" t="s">
        <v>340</v>
      </c>
      <c r="ROI56" s="181" t="s">
        <v>340</v>
      </c>
      <c r="ROJ56" s="181" t="s">
        <v>340</v>
      </c>
      <c r="ROK56" s="181" t="s">
        <v>340</v>
      </c>
      <c r="ROL56" s="181" t="s">
        <v>340</v>
      </c>
      <c r="ROM56" s="181" t="s">
        <v>340</v>
      </c>
      <c r="RON56" s="181" t="s">
        <v>340</v>
      </c>
      <c r="ROO56" s="181" t="s">
        <v>340</v>
      </c>
      <c r="ROP56" s="181" t="s">
        <v>340</v>
      </c>
      <c r="ROQ56" s="181" t="s">
        <v>340</v>
      </c>
      <c r="ROR56" s="181" t="s">
        <v>340</v>
      </c>
      <c r="ROS56" s="181" t="s">
        <v>340</v>
      </c>
      <c r="ROT56" s="181" t="s">
        <v>340</v>
      </c>
      <c r="ROU56" s="181" t="s">
        <v>340</v>
      </c>
      <c r="ROV56" s="181" t="s">
        <v>340</v>
      </c>
      <c r="ROW56" s="181" t="s">
        <v>340</v>
      </c>
      <c r="ROX56" s="181" t="s">
        <v>340</v>
      </c>
      <c r="ROY56" s="181" t="s">
        <v>340</v>
      </c>
      <c r="ROZ56" s="181" t="s">
        <v>340</v>
      </c>
      <c r="RPA56" s="181" t="s">
        <v>340</v>
      </c>
      <c r="RPB56" s="181" t="s">
        <v>340</v>
      </c>
      <c r="RPC56" s="181" t="s">
        <v>340</v>
      </c>
      <c r="RPD56" s="181" t="s">
        <v>340</v>
      </c>
      <c r="RPE56" s="181" t="s">
        <v>340</v>
      </c>
      <c r="RPF56" s="181" t="s">
        <v>340</v>
      </c>
      <c r="RPG56" s="181" t="s">
        <v>340</v>
      </c>
      <c r="RPH56" s="181" t="s">
        <v>340</v>
      </c>
      <c r="RPI56" s="181" t="s">
        <v>340</v>
      </c>
      <c r="RPJ56" s="181" t="s">
        <v>340</v>
      </c>
      <c r="RPK56" s="181" t="s">
        <v>340</v>
      </c>
      <c r="RPL56" s="181" t="s">
        <v>340</v>
      </c>
      <c r="RPM56" s="181" t="s">
        <v>340</v>
      </c>
      <c r="RPN56" s="181" t="s">
        <v>340</v>
      </c>
      <c r="RPO56" s="181" t="s">
        <v>340</v>
      </c>
      <c r="RPP56" s="181" t="s">
        <v>340</v>
      </c>
      <c r="RPQ56" s="181" t="s">
        <v>340</v>
      </c>
      <c r="RPR56" s="181" t="s">
        <v>340</v>
      </c>
      <c r="RPS56" s="181" t="s">
        <v>340</v>
      </c>
      <c r="RPT56" s="181" t="s">
        <v>340</v>
      </c>
      <c r="RPU56" s="181" t="s">
        <v>340</v>
      </c>
      <c r="RPV56" s="181" t="s">
        <v>340</v>
      </c>
      <c r="RPW56" s="181" t="s">
        <v>340</v>
      </c>
      <c r="RPX56" s="181" t="s">
        <v>340</v>
      </c>
      <c r="RPY56" s="181" t="s">
        <v>340</v>
      </c>
      <c r="RPZ56" s="181" t="s">
        <v>340</v>
      </c>
      <c r="RQA56" s="181" t="s">
        <v>340</v>
      </c>
      <c r="RQB56" s="181" t="s">
        <v>340</v>
      </c>
      <c r="RQC56" s="181" t="s">
        <v>340</v>
      </c>
      <c r="RQD56" s="181" t="s">
        <v>340</v>
      </c>
      <c r="RQE56" s="181" t="s">
        <v>340</v>
      </c>
      <c r="RQF56" s="181" t="s">
        <v>340</v>
      </c>
      <c r="RQG56" s="181" t="s">
        <v>340</v>
      </c>
      <c r="RQH56" s="181" t="s">
        <v>340</v>
      </c>
      <c r="RQI56" s="181" t="s">
        <v>340</v>
      </c>
      <c r="RQJ56" s="181" t="s">
        <v>340</v>
      </c>
      <c r="RQK56" s="181" t="s">
        <v>340</v>
      </c>
      <c r="RQL56" s="181" t="s">
        <v>340</v>
      </c>
      <c r="RQM56" s="181" t="s">
        <v>340</v>
      </c>
      <c r="RQN56" s="181" t="s">
        <v>340</v>
      </c>
      <c r="RQO56" s="181" t="s">
        <v>340</v>
      </c>
      <c r="RQP56" s="181" t="s">
        <v>340</v>
      </c>
      <c r="RQQ56" s="181" t="s">
        <v>340</v>
      </c>
      <c r="RQR56" s="181" t="s">
        <v>340</v>
      </c>
      <c r="RQS56" s="181" t="s">
        <v>340</v>
      </c>
      <c r="RQT56" s="181" t="s">
        <v>340</v>
      </c>
      <c r="RQU56" s="181" t="s">
        <v>340</v>
      </c>
      <c r="RQV56" s="181" t="s">
        <v>340</v>
      </c>
      <c r="RQW56" s="181" t="s">
        <v>340</v>
      </c>
      <c r="RQX56" s="181" t="s">
        <v>340</v>
      </c>
      <c r="RQY56" s="181" t="s">
        <v>340</v>
      </c>
      <c r="RQZ56" s="181" t="s">
        <v>340</v>
      </c>
      <c r="RRA56" s="181" t="s">
        <v>340</v>
      </c>
      <c r="RRB56" s="181" t="s">
        <v>340</v>
      </c>
      <c r="RRC56" s="181" t="s">
        <v>340</v>
      </c>
      <c r="RRD56" s="181" t="s">
        <v>340</v>
      </c>
      <c r="RRE56" s="181" t="s">
        <v>340</v>
      </c>
      <c r="RRF56" s="181" t="s">
        <v>340</v>
      </c>
      <c r="RRG56" s="181" t="s">
        <v>340</v>
      </c>
      <c r="RRH56" s="181" t="s">
        <v>340</v>
      </c>
      <c r="RRI56" s="181" t="s">
        <v>340</v>
      </c>
      <c r="RRJ56" s="181" t="s">
        <v>340</v>
      </c>
      <c r="RRK56" s="181" t="s">
        <v>340</v>
      </c>
      <c r="RRL56" s="181" t="s">
        <v>340</v>
      </c>
      <c r="RRM56" s="181" t="s">
        <v>340</v>
      </c>
      <c r="RRN56" s="181" t="s">
        <v>340</v>
      </c>
      <c r="RRO56" s="181" t="s">
        <v>340</v>
      </c>
      <c r="RRP56" s="181" t="s">
        <v>340</v>
      </c>
      <c r="RRQ56" s="181" t="s">
        <v>340</v>
      </c>
      <c r="RRR56" s="181" t="s">
        <v>340</v>
      </c>
      <c r="RRS56" s="181" t="s">
        <v>340</v>
      </c>
      <c r="RRT56" s="181" t="s">
        <v>340</v>
      </c>
      <c r="RRU56" s="181" t="s">
        <v>340</v>
      </c>
      <c r="RRV56" s="181" t="s">
        <v>340</v>
      </c>
      <c r="RRW56" s="181" t="s">
        <v>340</v>
      </c>
      <c r="RRX56" s="181" t="s">
        <v>340</v>
      </c>
      <c r="RRY56" s="181" t="s">
        <v>340</v>
      </c>
      <c r="RRZ56" s="181" t="s">
        <v>340</v>
      </c>
      <c r="RSA56" s="181" t="s">
        <v>340</v>
      </c>
      <c r="RSB56" s="181" t="s">
        <v>340</v>
      </c>
      <c r="RSC56" s="181" t="s">
        <v>340</v>
      </c>
      <c r="RSD56" s="181" t="s">
        <v>340</v>
      </c>
      <c r="RSE56" s="181" t="s">
        <v>340</v>
      </c>
      <c r="RSF56" s="181" t="s">
        <v>340</v>
      </c>
      <c r="RSG56" s="181" t="s">
        <v>340</v>
      </c>
      <c r="RSH56" s="181" t="s">
        <v>340</v>
      </c>
      <c r="RSI56" s="181" t="s">
        <v>340</v>
      </c>
      <c r="RSJ56" s="181" t="s">
        <v>340</v>
      </c>
      <c r="RSK56" s="181" t="s">
        <v>340</v>
      </c>
      <c r="RSL56" s="181" t="s">
        <v>340</v>
      </c>
      <c r="RSM56" s="181" t="s">
        <v>340</v>
      </c>
      <c r="RSN56" s="181" t="s">
        <v>340</v>
      </c>
      <c r="RSO56" s="181" t="s">
        <v>340</v>
      </c>
      <c r="RSP56" s="181" t="s">
        <v>340</v>
      </c>
      <c r="RSQ56" s="181" t="s">
        <v>340</v>
      </c>
      <c r="RSR56" s="181" t="s">
        <v>340</v>
      </c>
      <c r="RSS56" s="181" t="s">
        <v>340</v>
      </c>
      <c r="RST56" s="181" t="s">
        <v>340</v>
      </c>
      <c r="RSU56" s="181" t="s">
        <v>340</v>
      </c>
      <c r="RSV56" s="181" t="s">
        <v>340</v>
      </c>
      <c r="RSW56" s="181" t="s">
        <v>340</v>
      </c>
      <c r="RSX56" s="181" t="s">
        <v>340</v>
      </c>
      <c r="RSY56" s="181" t="s">
        <v>340</v>
      </c>
      <c r="RSZ56" s="181" t="s">
        <v>340</v>
      </c>
      <c r="RTA56" s="181" t="s">
        <v>340</v>
      </c>
      <c r="RTB56" s="181" t="s">
        <v>340</v>
      </c>
      <c r="RTC56" s="181" t="s">
        <v>340</v>
      </c>
      <c r="RTD56" s="181" t="s">
        <v>340</v>
      </c>
      <c r="RTE56" s="181" t="s">
        <v>340</v>
      </c>
      <c r="RTF56" s="181" t="s">
        <v>340</v>
      </c>
      <c r="RTG56" s="181" t="s">
        <v>340</v>
      </c>
      <c r="RTH56" s="181" t="s">
        <v>340</v>
      </c>
      <c r="RTI56" s="181" t="s">
        <v>340</v>
      </c>
      <c r="RTJ56" s="181" t="s">
        <v>340</v>
      </c>
      <c r="RTK56" s="181" t="s">
        <v>340</v>
      </c>
      <c r="RTL56" s="181" t="s">
        <v>340</v>
      </c>
      <c r="RTM56" s="181" t="s">
        <v>340</v>
      </c>
      <c r="RTN56" s="181" t="s">
        <v>340</v>
      </c>
      <c r="RTO56" s="181" t="s">
        <v>340</v>
      </c>
      <c r="RTP56" s="181" t="s">
        <v>340</v>
      </c>
      <c r="RTQ56" s="181" t="s">
        <v>340</v>
      </c>
      <c r="RTR56" s="181" t="s">
        <v>340</v>
      </c>
      <c r="RTS56" s="181" t="s">
        <v>340</v>
      </c>
      <c r="RTT56" s="181" t="s">
        <v>340</v>
      </c>
      <c r="RTU56" s="181" t="s">
        <v>340</v>
      </c>
      <c r="RTV56" s="181" t="s">
        <v>340</v>
      </c>
      <c r="RTW56" s="181" t="s">
        <v>340</v>
      </c>
      <c r="RTX56" s="181" t="s">
        <v>340</v>
      </c>
      <c r="RTY56" s="181" t="s">
        <v>340</v>
      </c>
      <c r="RTZ56" s="181" t="s">
        <v>340</v>
      </c>
      <c r="RUA56" s="181" t="s">
        <v>340</v>
      </c>
      <c r="RUB56" s="181" t="s">
        <v>340</v>
      </c>
      <c r="RUC56" s="181" t="s">
        <v>340</v>
      </c>
      <c r="RUD56" s="181" t="s">
        <v>340</v>
      </c>
      <c r="RUE56" s="181" t="s">
        <v>340</v>
      </c>
      <c r="RUF56" s="181" t="s">
        <v>340</v>
      </c>
      <c r="RUG56" s="181" t="s">
        <v>340</v>
      </c>
      <c r="RUH56" s="181" t="s">
        <v>340</v>
      </c>
      <c r="RUI56" s="181" t="s">
        <v>340</v>
      </c>
      <c r="RUJ56" s="181" t="s">
        <v>340</v>
      </c>
      <c r="RUK56" s="181" t="s">
        <v>340</v>
      </c>
      <c r="RUL56" s="181" t="s">
        <v>340</v>
      </c>
      <c r="RUM56" s="181" t="s">
        <v>340</v>
      </c>
      <c r="RUN56" s="181" t="s">
        <v>340</v>
      </c>
      <c r="RUO56" s="181" t="s">
        <v>340</v>
      </c>
      <c r="RUP56" s="181" t="s">
        <v>340</v>
      </c>
      <c r="RUQ56" s="181" t="s">
        <v>340</v>
      </c>
      <c r="RUR56" s="181" t="s">
        <v>340</v>
      </c>
      <c r="RUS56" s="181" t="s">
        <v>340</v>
      </c>
      <c r="RUT56" s="181" t="s">
        <v>340</v>
      </c>
      <c r="RUU56" s="181" t="s">
        <v>340</v>
      </c>
      <c r="RUV56" s="181" t="s">
        <v>340</v>
      </c>
      <c r="RUW56" s="181" t="s">
        <v>340</v>
      </c>
      <c r="RUX56" s="181" t="s">
        <v>340</v>
      </c>
      <c r="RUY56" s="181" t="s">
        <v>340</v>
      </c>
      <c r="RUZ56" s="181" t="s">
        <v>340</v>
      </c>
      <c r="RVA56" s="181" t="s">
        <v>340</v>
      </c>
      <c r="RVB56" s="181" t="s">
        <v>340</v>
      </c>
      <c r="RVC56" s="181" t="s">
        <v>340</v>
      </c>
      <c r="RVD56" s="181" t="s">
        <v>340</v>
      </c>
      <c r="RVE56" s="181" t="s">
        <v>340</v>
      </c>
      <c r="RVF56" s="181" t="s">
        <v>340</v>
      </c>
      <c r="RVG56" s="181" t="s">
        <v>340</v>
      </c>
      <c r="RVH56" s="181" t="s">
        <v>340</v>
      </c>
      <c r="RVI56" s="181" t="s">
        <v>340</v>
      </c>
      <c r="RVJ56" s="181" t="s">
        <v>340</v>
      </c>
      <c r="RVK56" s="181" t="s">
        <v>340</v>
      </c>
      <c r="RVL56" s="181" t="s">
        <v>340</v>
      </c>
      <c r="RVM56" s="181" t="s">
        <v>340</v>
      </c>
      <c r="RVN56" s="181" t="s">
        <v>340</v>
      </c>
      <c r="RVO56" s="181" t="s">
        <v>340</v>
      </c>
      <c r="RVP56" s="181" t="s">
        <v>340</v>
      </c>
      <c r="RVQ56" s="181" t="s">
        <v>340</v>
      </c>
      <c r="RVR56" s="181" t="s">
        <v>340</v>
      </c>
      <c r="RVS56" s="181" t="s">
        <v>340</v>
      </c>
      <c r="RVT56" s="181" t="s">
        <v>340</v>
      </c>
      <c r="RVU56" s="181" t="s">
        <v>340</v>
      </c>
      <c r="RVV56" s="181" t="s">
        <v>340</v>
      </c>
      <c r="RVW56" s="181" t="s">
        <v>340</v>
      </c>
      <c r="RVX56" s="181" t="s">
        <v>340</v>
      </c>
      <c r="RVY56" s="181" t="s">
        <v>340</v>
      </c>
      <c r="RVZ56" s="181" t="s">
        <v>340</v>
      </c>
      <c r="RWA56" s="181" t="s">
        <v>340</v>
      </c>
      <c r="RWB56" s="181" t="s">
        <v>340</v>
      </c>
      <c r="RWC56" s="181" t="s">
        <v>340</v>
      </c>
      <c r="RWD56" s="181" t="s">
        <v>340</v>
      </c>
      <c r="RWE56" s="181" t="s">
        <v>340</v>
      </c>
      <c r="RWF56" s="181" t="s">
        <v>340</v>
      </c>
      <c r="RWG56" s="181" t="s">
        <v>340</v>
      </c>
      <c r="RWH56" s="181" t="s">
        <v>340</v>
      </c>
      <c r="RWI56" s="181" t="s">
        <v>340</v>
      </c>
      <c r="RWJ56" s="181" t="s">
        <v>340</v>
      </c>
      <c r="RWK56" s="181" t="s">
        <v>340</v>
      </c>
      <c r="RWL56" s="181" t="s">
        <v>340</v>
      </c>
      <c r="RWM56" s="181" t="s">
        <v>340</v>
      </c>
      <c r="RWN56" s="181" t="s">
        <v>340</v>
      </c>
      <c r="RWO56" s="181" t="s">
        <v>340</v>
      </c>
      <c r="RWP56" s="181" t="s">
        <v>340</v>
      </c>
      <c r="RWQ56" s="181" t="s">
        <v>340</v>
      </c>
      <c r="RWR56" s="181" t="s">
        <v>340</v>
      </c>
      <c r="RWS56" s="181" t="s">
        <v>340</v>
      </c>
      <c r="RWT56" s="181" t="s">
        <v>340</v>
      </c>
      <c r="RWU56" s="181" t="s">
        <v>340</v>
      </c>
      <c r="RWV56" s="181" t="s">
        <v>340</v>
      </c>
      <c r="RWW56" s="181" t="s">
        <v>340</v>
      </c>
      <c r="RWX56" s="181" t="s">
        <v>340</v>
      </c>
      <c r="RWY56" s="181" t="s">
        <v>340</v>
      </c>
      <c r="RWZ56" s="181" t="s">
        <v>340</v>
      </c>
      <c r="RXA56" s="181" t="s">
        <v>340</v>
      </c>
      <c r="RXB56" s="181" t="s">
        <v>340</v>
      </c>
      <c r="RXC56" s="181" t="s">
        <v>340</v>
      </c>
      <c r="RXD56" s="181" t="s">
        <v>340</v>
      </c>
      <c r="RXE56" s="181" t="s">
        <v>340</v>
      </c>
      <c r="RXF56" s="181" t="s">
        <v>340</v>
      </c>
      <c r="RXG56" s="181" t="s">
        <v>340</v>
      </c>
      <c r="RXH56" s="181" t="s">
        <v>340</v>
      </c>
      <c r="RXI56" s="181" t="s">
        <v>340</v>
      </c>
      <c r="RXJ56" s="181" t="s">
        <v>340</v>
      </c>
      <c r="RXK56" s="181" t="s">
        <v>340</v>
      </c>
      <c r="RXL56" s="181" t="s">
        <v>340</v>
      </c>
      <c r="RXM56" s="181" t="s">
        <v>340</v>
      </c>
      <c r="RXN56" s="181" t="s">
        <v>340</v>
      </c>
      <c r="RXO56" s="181" t="s">
        <v>340</v>
      </c>
      <c r="RXP56" s="181" t="s">
        <v>340</v>
      </c>
      <c r="RXQ56" s="181" t="s">
        <v>340</v>
      </c>
      <c r="RXR56" s="181" t="s">
        <v>340</v>
      </c>
      <c r="RXS56" s="181" t="s">
        <v>340</v>
      </c>
      <c r="RXT56" s="181" t="s">
        <v>340</v>
      </c>
      <c r="RXU56" s="181" t="s">
        <v>340</v>
      </c>
      <c r="RXV56" s="181" t="s">
        <v>340</v>
      </c>
      <c r="RXW56" s="181" t="s">
        <v>340</v>
      </c>
      <c r="RXX56" s="181" t="s">
        <v>340</v>
      </c>
      <c r="RXY56" s="181" t="s">
        <v>340</v>
      </c>
      <c r="RXZ56" s="181" t="s">
        <v>340</v>
      </c>
      <c r="RYA56" s="181" t="s">
        <v>340</v>
      </c>
      <c r="RYB56" s="181" t="s">
        <v>340</v>
      </c>
      <c r="RYC56" s="181" t="s">
        <v>340</v>
      </c>
      <c r="RYD56" s="181" t="s">
        <v>340</v>
      </c>
      <c r="RYE56" s="181" t="s">
        <v>340</v>
      </c>
      <c r="RYF56" s="181" t="s">
        <v>340</v>
      </c>
      <c r="RYG56" s="181" t="s">
        <v>340</v>
      </c>
      <c r="RYH56" s="181" t="s">
        <v>340</v>
      </c>
      <c r="RYI56" s="181" t="s">
        <v>340</v>
      </c>
      <c r="RYJ56" s="181" t="s">
        <v>340</v>
      </c>
      <c r="RYK56" s="181" t="s">
        <v>340</v>
      </c>
      <c r="RYL56" s="181" t="s">
        <v>340</v>
      </c>
      <c r="RYM56" s="181" t="s">
        <v>340</v>
      </c>
      <c r="RYN56" s="181" t="s">
        <v>340</v>
      </c>
      <c r="RYO56" s="181" t="s">
        <v>340</v>
      </c>
      <c r="RYP56" s="181" t="s">
        <v>340</v>
      </c>
      <c r="RYQ56" s="181" t="s">
        <v>340</v>
      </c>
      <c r="RYR56" s="181" t="s">
        <v>340</v>
      </c>
      <c r="RYS56" s="181" t="s">
        <v>340</v>
      </c>
      <c r="RYT56" s="181" t="s">
        <v>340</v>
      </c>
      <c r="RYU56" s="181" t="s">
        <v>340</v>
      </c>
      <c r="RYV56" s="181" t="s">
        <v>340</v>
      </c>
      <c r="RYW56" s="181" t="s">
        <v>340</v>
      </c>
      <c r="RYX56" s="181" t="s">
        <v>340</v>
      </c>
      <c r="RYY56" s="181" t="s">
        <v>340</v>
      </c>
      <c r="RYZ56" s="181" t="s">
        <v>340</v>
      </c>
      <c r="RZA56" s="181" t="s">
        <v>340</v>
      </c>
      <c r="RZB56" s="181" t="s">
        <v>340</v>
      </c>
      <c r="RZC56" s="181" t="s">
        <v>340</v>
      </c>
      <c r="RZD56" s="181" t="s">
        <v>340</v>
      </c>
      <c r="RZE56" s="181" t="s">
        <v>340</v>
      </c>
      <c r="RZF56" s="181" t="s">
        <v>340</v>
      </c>
      <c r="RZG56" s="181" t="s">
        <v>340</v>
      </c>
      <c r="RZH56" s="181" t="s">
        <v>340</v>
      </c>
      <c r="RZI56" s="181" t="s">
        <v>340</v>
      </c>
      <c r="RZJ56" s="181" t="s">
        <v>340</v>
      </c>
      <c r="RZK56" s="181" t="s">
        <v>340</v>
      </c>
      <c r="RZL56" s="181" t="s">
        <v>340</v>
      </c>
      <c r="RZM56" s="181" t="s">
        <v>340</v>
      </c>
      <c r="RZN56" s="181" t="s">
        <v>340</v>
      </c>
      <c r="RZO56" s="181" t="s">
        <v>340</v>
      </c>
      <c r="RZP56" s="181" t="s">
        <v>340</v>
      </c>
      <c r="RZQ56" s="181" t="s">
        <v>340</v>
      </c>
      <c r="RZR56" s="181" t="s">
        <v>340</v>
      </c>
      <c r="RZS56" s="181" t="s">
        <v>340</v>
      </c>
      <c r="RZT56" s="181" t="s">
        <v>340</v>
      </c>
      <c r="RZU56" s="181" t="s">
        <v>340</v>
      </c>
      <c r="RZV56" s="181" t="s">
        <v>340</v>
      </c>
      <c r="RZW56" s="181" t="s">
        <v>340</v>
      </c>
      <c r="RZX56" s="181" t="s">
        <v>340</v>
      </c>
      <c r="RZY56" s="181" t="s">
        <v>340</v>
      </c>
      <c r="RZZ56" s="181" t="s">
        <v>340</v>
      </c>
      <c r="SAA56" s="181" t="s">
        <v>340</v>
      </c>
      <c r="SAB56" s="181" t="s">
        <v>340</v>
      </c>
      <c r="SAC56" s="181" t="s">
        <v>340</v>
      </c>
      <c r="SAD56" s="181" t="s">
        <v>340</v>
      </c>
      <c r="SAE56" s="181" t="s">
        <v>340</v>
      </c>
      <c r="SAF56" s="181" t="s">
        <v>340</v>
      </c>
      <c r="SAG56" s="181" t="s">
        <v>340</v>
      </c>
      <c r="SAH56" s="181" t="s">
        <v>340</v>
      </c>
      <c r="SAI56" s="181" t="s">
        <v>340</v>
      </c>
      <c r="SAJ56" s="181" t="s">
        <v>340</v>
      </c>
      <c r="SAK56" s="181" t="s">
        <v>340</v>
      </c>
      <c r="SAL56" s="181" t="s">
        <v>340</v>
      </c>
      <c r="SAM56" s="181" t="s">
        <v>340</v>
      </c>
      <c r="SAN56" s="181" t="s">
        <v>340</v>
      </c>
      <c r="SAO56" s="181" t="s">
        <v>340</v>
      </c>
      <c r="SAP56" s="181" t="s">
        <v>340</v>
      </c>
      <c r="SAQ56" s="181" t="s">
        <v>340</v>
      </c>
      <c r="SAR56" s="181" t="s">
        <v>340</v>
      </c>
      <c r="SAS56" s="181" t="s">
        <v>340</v>
      </c>
      <c r="SAT56" s="181" t="s">
        <v>340</v>
      </c>
      <c r="SAU56" s="181" t="s">
        <v>340</v>
      </c>
      <c r="SAV56" s="181" t="s">
        <v>340</v>
      </c>
      <c r="SAW56" s="181" t="s">
        <v>340</v>
      </c>
      <c r="SAX56" s="181" t="s">
        <v>340</v>
      </c>
      <c r="SAY56" s="181" t="s">
        <v>340</v>
      </c>
      <c r="SAZ56" s="181" t="s">
        <v>340</v>
      </c>
      <c r="SBA56" s="181" t="s">
        <v>340</v>
      </c>
      <c r="SBB56" s="181" t="s">
        <v>340</v>
      </c>
      <c r="SBC56" s="181" t="s">
        <v>340</v>
      </c>
      <c r="SBD56" s="181" t="s">
        <v>340</v>
      </c>
      <c r="SBE56" s="181" t="s">
        <v>340</v>
      </c>
      <c r="SBF56" s="181" t="s">
        <v>340</v>
      </c>
      <c r="SBG56" s="181" t="s">
        <v>340</v>
      </c>
      <c r="SBH56" s="181" t="s">
        <v>340</v>
      </c>
      <c r="SBI56" s="181" t="s">
        <v>340</v>
      </c>
      <c r="SBJ56" s="181" t="s">
        <v>340</v>
      </c>
      <c r="SBK56" s="181" t="s">
        <v>340</v>
      </c>
      <c r="SBL56" s="181" t="s">
        <v>340</v>
      </c>
      <c r="SBM56" s="181" t="s">
        <v>340</v>
      </c>
      <c r="SBN56" s="181" t="s">
        <v>340</v>
      </c>
      <c r="SBO56" s="181" t="s">
        <v>340</v>
      </c>
      <c r="SBP56" s="181" t="s">
        <v>340</v>
      </c>
      <c r="SBQ56" s="181" t="s">
        <v>340</v>
      </c>
      <c r="SBR56" s="181" t="s">
        <v>340</v>
      </c>
      <c r="SBS56" s="181" t="s">
        <v>340</v>
      </c>
      <c r="SBT56" s="181" t="s">
        <v>340</v>
      </c>
      <c r="SBU56" s="181" t="s">
        <v>340</v>
      </c>
      <c r="SBV56" s="181" t="s">
        <v>340</v>
      </c>
      <c r="SBW56" s="181" t="s">
        <v>340</v>
      </c>
      <c r="SBX56" s="181" t="s">
        <v>340</v>
      </c>
      <c r="SBY56" s="181" t="s">
        <v>340</v>
      </c>
      <c r="SBZ56" s="181" t="s">
        <v>340</v>
      </c>
      <c r="SCA56" s="181" t="s">
        <v>340</v>
      </c>
      <c r="SCB56" s="181" t="s">
        <v>340</v>
      </c>
      <c r="SCC56" s="181" t="s">
        <v>340</v>
      </c>
      <c r="SCD56" s="181" t="s">
        <v>340</v>
      </c>
      <c r="SCE56" s="181" t="s">
        <v>340</v>
      </c>
      <c r="SCF56" s="181" t="s">
        <v>340</v>
      </c>
      <c r="SCG56" s="181" t="s">
        <v>340</v>
      </c>
      <c r="SCH56" s="181" t="s">
        <v>340</v>
      </c>
      <c r="SCI56" s="181" t="s">
        <v>340</v>
      </c>
      <c r="SCJ56" s="181" t="s">
        <v>340</v>
      </c>
      <c r="SCK56" s="181" t="s">
        <v>340</v>
      </c>
      <c r="SCL56" s="181" t="s">
        <v>340</v>
      </c>
      <c r="SCM56" s="181" t="s">
        <v>340</v>
      </c>
      <c r="SCN56" s="181" t="s">
        <v>340</v>
      </c>
      <c r="SCO56" s="181" t="s">
        <v>340</v>
      </c>
      <c r="SCP56" s="181" t="s">
        <v>340</v>
      </c>
      <c r="SCQ56" s="181" t="s">
        <v>340</v>
      </c>
      <c r="SCR56" s="181" t="s">
        <v>340</v>
      </c>
      <c r="SCS56" s="181" t="s">
        <v>340</v>
      </c>
      <c r="SCT56" s="181" t="s">
        <v>340</v>
      </c>
      <c r="SCU56" s="181" t="s">
        <v>340</v>
      </c>
      <c r="SCV56" s="181" t="s">
        <v>340</v>
      </c>
      <c r="SCW56" s="181" t="s">
        <v>340</v>
      </c>
      <c r="SCX56" s="181" t="s">
        <v>340</v>
      </c>
      <c r="SCY56" s="181" t="s">
        <v>340</v>
      </c>
      <c r="SCZ56" s="181" t="s">
        <v>340</v>
      </c>
      <c r="SDA56" s="181" t="s">
        <v>340</v>
      </c>
      <c r="SDB56" s="181" t="s">
        <v>340</v>
      </c>
      <c r="SDC56" s="181" t="s">
        <v>340</v>
      </c>
      <c r="SDD56" s="181" t="s">
        <v>340</v>
      </c>
      <c r="SDE56" s="181" t="s">
        <v>340</v>
      </c>
      <c r="SDF56" s="181" t="s">
        <v>340</v>
      </c>
      <c r="SDG56" s="181" t="s">
        <v>340</v>
      </c>
      <c r="SDH56" s="181" t="s">
        <v>340</v>
      </c>
      <c r="SDI56" s="181" t="s">
        <v>340</v>
      </c>
      <c r="SDJ56" s="181" t="s">
        <v>340</v>
      </c>
      <c r="SDK56" s="181" t="s">
        <v>340</v>
      </c>
      <c r="SDL56" s="181" t="s">
        <v>340</v>
      </c>
      <c r="SDM56" s="181" t="s">
        <v>340</v>
      </c>
      <c r="SDN56" s="181" t="s">
        <v>340</v>
      </c>
      <c r="SDO56" s="181" t="s">
        <v>340</v>
      </c>
      <c r="SDP56" s="181" t="s">
        <v>340</v>
      </c>
      <c r="SDQ56" s="181" t="s">
        <v>340</v>
      </c>
      <c r="SDR56" s="181" t="s">
        <v>340</v>
      </c>
      <c r="SDS56" s="181" t="s">
        <v>340</v>
      </c>
      <c r="SDT56" s="181" t="s">
        <v>340</v>
      </c>
      <c r="SDU56" s="181" t="s">
        <v>340</v>
      </c>
      <c r="SDV56" s="181" t="s">
        <v>340</v>
      </c>
      <c r="SDW56" s="181" t="s">
        <v>340</v>
      </c>
      <c r="SDX56" s="181" t="s">
        <v>340</v>
      </c>
      <c r="SDY56" s="181" t="s">
        <v>340</v>
      </c>
      <c r="SDZ56" s="181" t="s">
        <v>340</v>
      </c>
      <c r="SEA56" s="181" t="s">
        <v>340</v>
      </c>
      <c r="SEB56" s="181" t="s">
        <v>340</v>
      </c>
      <c r="SEC56" s="181" t="s">
        <v>340</v>
      </c>
      <c r="SED56" s="181" t="s">
        <v>340</v>
      </c>
      <c r="SEE56" s="181" t="s">
        <v>340</v>
      </c>
      <c r="SEF56" s="181" t="s">
        <v>340</v>
      </c>
      <c r="SEG56" s="181" t="s">
        <v>340</v>
      </c>
      <c r="SEH56" s="181" t="s">
        <v>340</v>
      </c>
      <c r="SEI56" s="181" t="s">
        <v>340</v>
      </c>
      <c r="SEJ56" s="181" t="s">
        <v>340</v>
      </c>
      <c r="SEK56" s="181" t="s">
        <v>340</v>
      </c>
      <c r="SEL56" s="181" t="s">
        <v>340</v>
      </c>
      <c r="SEM56" s="181" t="s">
        <v>340</v>
      </c>
      <c r="SEN56" s="181" t="s">
        <v>340</v>
      </c>
      <c r="SEO56" s="181" t="s">
        <v>340</v>
      </c>
      <c r="SEP56" s="181" t="s">
        <v>340</v>
      </c>
      <c r="SEQ56" s="181" t="s">
        <v>340</v>
      </c>
      <c r="SER56" s="181" t="s">
        <v>340</v>
      </c>
      <c r="SES56" s="181" t="s">
        <v>340</v>
      </c>
      <c r="SET56" s="181" t="s">
        <v>340</v>
      </c>
      <c r="SEU56" s="181" t="s">
        <v>340</v>
      </c>
      <c r="SEV56" s="181" t="s">
        <v>340</v>
      </c>
      <c r="SEW56" s="181" t="s">
        <v>340</v>
      </c>
      <c r="SEX56" s="181" t="s">
        <v>340</v>
      </c>
      <c r="SEY56" s="181" t="s">
        <v>340</v>
      </c>
      <c r="SEZ56" s="181" t="s">
        <v>340</v>
      </c>
      <c r="SFA56" s="181" t="s">
        <v>340</v>
      </c>
      <c r="SFB56" s="181" t="s">
        <v>340</v>
      </c>
      <c r="SFC56" s="181" t="s">
        <v>340</v>
      </c>
      <c r="SFD56" s="181" t="s">
        <v>340</v>
      </c>
      <c r="SFE56" s="181" t="s">
        <v>340</v>
      </c>
      <c r="SFF56" s="181" t="s">
        <v>340</v>
      </c>
      <c r="SFG56" s="181" t="s">
        <v>340</v>
      </c>
      <c r="SFH56" s="181" t="s">
        <v>340</v>
      </c>
      <c r="SFI56" s="181" t="s">
        <v>340</v>
      </c>
      <c r="SFJ56" s="181" t="s">
        <v>340</v>
      </c>
      <c r="SFK56" s="181" t="s">
        <v>340</v>
      </c>
      <c r="SFL56" s="181" t="s">
        <v>340</v>
      </c>
      <c r="SFM56" s="181" t="s">
        <v>340</v>
      </c>
      <c r="SFN56" s="181" t="s">
        <v>340</v>
      </c>
      <c r="SFO56" s="181" t="s">
        <v>340</v>
      </c>
      <c r="SFP56" s="181" t="s">
        <v>340</v>
      </c>
      <c r="SFQ56" s="181" t="s">
        <v>340</v>
      </c>
      <c r="SFR56" s="181" t="s">
        <v>340</v>
      </c>
      <c r="SFS56" s="181" t="s">
        <v>340</v>
      </c>
      <c r="SFT56" s="181" t="s">
        <v>340</v>
      </c>
      <c r="SFU56" s="181" t="s">
        <v>340</v>
      </c>
      <c r="SFV56" s="181" t="s">
        <v>340</v>
      </c>
      <c r="SFW56" s="181" t="s">
        <v>340</v>
      </c>
      <c r="SFX56" s="181" t="s">
        <v>340</v>
      </c>
      <c r="SFY56" s="181" t="s">
        <v>340</v>
      </c>
      <c r="SFZ56" s="181" t="s">
        <v>340</v>
      </c>
      <c r="SGA56" s="181" t="s">
        <v>340</v>
      </c>
      <c r="SGB56" s="181" t="s">
        <v>340</v>
      </c>
      <c r="SGC56" s="181" t="s">
        <v>340</v>
      </c>
      <c r="SGD56" s="181" t="s">
        <v>340</v>
      </c>
      <c r="SGE56" s="181" t="s">
        <v>340</v>
      </c>
      <c r="SGF56" s="181" t="s">
        <v>340</v>
      </c>
      <c r="SGG56" s="181" t="s">
        <v>340</v>
      </c>
      <c r="SGH56" s="181" t="s">
        <v>340</v>
      </c>
      <c r="SGI56" s="181" t="s">
        <v>340</v>
      </c>
      <c r="SGJ56" s="181" t="s">
        <v>340</v>
      </c>
      <c r="SGK56" s="181" t="s">
        <v>340</v>
      </c>
      <c r="SGL56" s="181" t="s">
        <v>340</v>
      </c>
      <c r="SGM56" s="181" t="s">
        <v>340</v>
      </c>
      <c r="SGN56" s="181" t="s">
        <v>340</v>
      </c>
      <c r="SGO56" s="181" t="s">
        <v>340</v>
      </c>
      <c r="SGP56" s="181" t="s">
        <v>340</v>
      </c>
      <c r="SGQ56" s="181" t="s">
        <v>340</v>
      </c>
      <c r="SGR56" s="181" t="s">
        <v>340</v>
      </c>
      <c r="SGS56" s="181" t="s">
        <v>340</v>
      </c>
      <c r="SGT56" s="181" t="s">
        <v>340</v>
      </c>
      <c r="SGU56" s="181" t="s">
        <v>340</v>
      </c>
      <c r="SGV56" s="181" t="s">
        <v>340</v>
      </c>
      <c r="SGW56" s="181" t="s">
        <v>340</v>
      </c>
      <c r="SGX56" s="181" t="s">
        <v>340</v>
      </c>
      <c r="SGY56" s="181" t="s">
        <v>340</v>
      </c>
      <c r="SGZ56" s="181" t="s">
        <v>340</v>
      </c>
      <c r="SHA56" s="181" t="s">
        <v>340</v>
      </c>
      <c r="SHB56" s="181" t="s">
        <v>340</v>
      </c>
      <c r="SHC56" s="181" t="s">
        <v>340</v>
      </c>
      <c r="SHD56" s="181" t="s">
        <v>340</v>
      </c>
      <c r="SHE56" s="181" t="s">
        <v>340</v>
      </c>
      <c r="SHF56" s="181" t="s">
        <v>340</v>
      </c>
      <c r="SHG56" s="181" t="s">
        <v>340</v>
      </c>
      <c r="SHH56" s="181" t="s">
        <v>340</v>
      </c>
      <c r="SHI56" s="181" t="s">
        <v>340</v>
      </c>
      <c r="SHJ56" s="181" t="s">
        <v>340</v>
      </c>
      <c r="SHK56" s="181" t="s">
        <v>340</v>
      </c>
      <c r="SHL56" s="181" t="s">
        <v>340</v>
      </c>
      <c r="SHM56" s="181" t="s">
        <v>340</v>
      </c>
      <c r="SHN56" s="181" t="s">
        <v>340</v>
      </c>
      <c r="SHO56" s="181" t="s">
        <v>340</v>
      </c>
      <c r="SHP56" s="181" t="s">
        <v>340</v>
      </c>
      <c r="SHQ56" s="181" t="s">
        <v>340</v>
      </c>
      <c r="SHR56" s="181" t="s">
        <v>340</v>
      </c>
      <c r="SHS56" s="181" t="s">
        <v>340</v>
      </c>
      <c r="SHT56" s="181" t="s">
        <v>340</v>
      </c>
      <c r="SHU56" s="181" t="s">
        <v>340</v>
      </c>
      <c r="SHV56" s="181" t="s">
        <v>340</v>
      </c>
      <c r="SHW56" s="181" t="s">
        <v>340</v>
      </c>
      <c r="SHX56" s="181" t="s">
        <v>340</v>
      </c>
      <c r="SHY56" s="181" t="s">
        <v>340</v>
      </c>
      <c r="SHZ56" s="181" t="s">
        <v>340</v>
      </c>
      <c r="SIA56" s="181" t="s">
        <v>340</v>
      </c>
      <c r="SIB56" s="181" t="s">
        <v>340</v>
      </c>
      <c r="SIC56" s="181" t="s">
        <v>340</v>
      </c>
      <c r="SID56" s="181" t="s">
        <v>340</v>
      </c>
      <c r="SIE56" s="181" t="s">
        <v>340</v>
      </c>
      <c r="SIF56" s="181" t="s">
        <v>340</v>
      </c>
      <c r="SIG56" s="181" t="s">
        <v>340</v>
      </c>
      <c r="SIH56" s="181" t="s">
        <v>340</v>
      </c>
      <c r="SII56" s="181" t="s">
        <v>340</v>
      </c>
      <c r="SIJ56" s="181" t="s">
        <v>340</v>
      </c>
      <c r="SIK56" s="181" t="s">
        <v>340</v>
      </c>
      <c r="SIL56" s="181" t="s">
        <v>340</v>
      </c>
      <c r="SIM56" s="181" t="s">
        <v>340</v>
      </c>
      <c r="SIN56" s="181" t="s">
        <v>340</v>
      </c>
      <c r="SIO56" s="181" t="s">
        <v>340</v>
      </c>
      <c r="SIP56" s="181" t="s">
        <v>340</v>
      </c>
      <c r="SIQ56" s="181" t="s">
        <v>340</v>
      </c>
      <c r="SIR56" s="181" t="s">
        <v>340</v>
      </c>
      <c r="SIS56" s="181" t="s">
        <v>340</v>
      </c>
      <c r="SIT56" s="181" t="s">
        <v>340</v>
      </c>
      <c r="SIU56" s="181" t="s">
        <v>340</v>
      </c>
      <c r="SIV56" s="181" t="s">
        <v>340</v>
      </c>
      <c r="SIW56" s="181" t="s">
        <v>340</v>
      </c>
      <c r="SIX56" s="181" t="s">
        <v>340</v>
      </c>
      <c r="SIY56" s="181" t="s">
        <v>340</v>
      </c>
      <c r="SIZ56" s="181" t="s">
        <v>340</v>
      </c>
      <c r="SJA56" s="181" t="s">
        <v>340</v>
      </c>
      <c r="SJB56" s="181" t="s">
        <v>340</v>
      </c>
      <c r="SJC56" s="181" t="s">
        <v>340</v>
      </c>
      <c r="SJD56" s="181" t="s">
        <v>340</v>
      </c>
      <c r="SJE56" s="181" t="s">
        <v>340</v>
      </c>
      <c r="SJF56" s="181" t="s">
        <v>340</v>
      </c>
      <c r="SJG56" s="181" t="s">
        <v>340</v>
      </c>
      <c r="SJH56" s="181" t="s">
        <v>340</v>
      </c>
      <c r="SJI56" s="181" t="s">
        <v>340</v>
      </c>
      <c r="SJJ56" s="181" t="s">
        <v>340</v>
      </c>
      <c r="SJK56" s="181" t="s">
        <v>340</v>
      </c>
      <c r="SJL56" s="181" t="s">
        <v>340</v>
      </c>
      <c r="SJM56" s="181" t="s">
        <v>340</v>
      </c>
      <c r="SJN56" s="181" t="s">
        <v>340</v>
      </c>
      <c r="SJO56" s="181" t="s">
        <v>340</v>
      </c>
      <c r="SJP56" s="181" t="s">
        <v>340</v>
      </c>
      <c r="SJQ56" s="181" t="s">
        <v>340</v>
      </c>
      <c r="SJR56" s="181" t="s">
        <v>340</v>
      </c>
      <c r="SJS56" s="181" t="s">
        <v>340</v>
      </c>
      <c r="SJT56" s="181" t="s">
        <v>340</v>
      </c>
      <c r="SJU56" s="181" t="s">
        <v>340</v>
      </c>
      <c r="SJV56" s="181" t="s">
        <v>340</v>
      </c>
      <c r="SJW56" s="181" t="s">
        <v>340</v>
      </c>
      <c r="SJX56" s="181" t="s">
        <v>340</v>
      </c>
      <c r="SJY56" s="181" t="s">
        <v>340</v>
      </c>
      <c r="SJZ56" s="181" t="s">
        <v>340</v>
      </c>
      <c r="SKA56" s="181" t="s">
        <v>340</v>
      </c>
      <c r="SKB56" s="181" t="s">
        <v>340</v>
      </c>
      <c r="SKC56" s="181" t="s">
        <v>340</v>
      </c>
      <c r="SKD56" s="181" t="s">
        <v>340</v>
      </c>
      <c r="SKE56" s="181" t="s">
        <v>340</v>
      </c>
      <c r="SKF56" s="181" t="s">
        <v>340</v>
      </c>
      <c r="SKG56" s="181" t="s">
        <v>340</v>
      </c>
      <c r="SKH56" s="181" t="s">
        <v>340</v>
      </c>
      <c r="SKI56" s="181" t="s">
        <v>340</v>
      </c>
      <c r="SKJ56" s="181" t="s">
        <v>340</v>
      </c>
      <c r="SKK56" s="181" t="s">
        <v>340</v>
      </c>
      <c r="SKL56" s="181" t="s">
        <v>340</v>
      </c>
      <c r="SKM56" s="181" t="s">
        <v>340</v>
      </c>
      <c r="SKN56" s="181" t="s">
        <v>340</v>
      </c>
      <c r="SKO56" s="181" t="s">
        <v>340</v>
      </c>
      <c r="SKP56" s="181" t="s">
        <v>340</v>
      </c>
      <c r="SKQ56" s="181" t="s">
        <v>340</v>
      </c>
      <c r="SKR56" s="181" t="s">
        <v>340</v>
      </c>
      <c r="SKS56" s="181" t="s">
        <v>340</v>
      </c>
      <c r="SKT56" s="181" t="s">
        <v>340</v>
      </c>
      <c r="SKU56" s="181" t="s">
        <v>340</v>
      </c>
      <c r="SKV56" s="181" t="s">
        <v>340</v>
      </c>
      <c r="SKW56" s="181" t="s">
        <v>340</v>
      </c>
      <c r="SKX56" s="181" t="s">
        <v>340</v>
      </c>
      <c r="SKY56" s="181" t="s">
        <v>340</v>
      </c>
      <c r="SKZ56" s="181" t="s">
        <v>340</v>
      </c>
      <c r="SLA56" s="181" t="s">
        <v>340</v>
      </c>
      <c r="SLB56" s="181" t="s">
        <v>340</v>
      </c>
      <c r="SLC56" s="181" t="s">
        <v>340</v>
      </c>
      <c r="SLD56" s="181" t="s">
        <v>340</v>
      </c>
      <c r="SLE56" s="181" t="s">
        <v>340</v>
      </c>
      <c r="SLF56" s="181" t="s">
        <v>340</v>
      </c>
      <c r="SLG56" s="181" t="s">
        <v>340</v>
      </c>
      <c r="SLH56" s="181" t="s">
        <v>340</v>
      </c>
      <c r="SLI56" s="181" t="s">
        <v>340</v>
      </c>
      <c r="SLJ56" s="181" t="s">
        <v>340</v>
      </c>
      <c r="SLK56" s="181" t="s">
        <v>340</v>
      </c>
      <c r="SLL56" s="181" t="s">
        <v>340</v>
      </c>
      <c r="SLM56" s="181" t="s">
        <v>340</v>
      </c>
      <c r="SLN56" s="181" t="s">
        <v>340</v>
      </c>
      <c r="SLO56" s="181" t="s">
        <v>340</v>
      </c>
      <c r="SLP56" s="181" t="s">
        <v>340</v>
      </c>
      <c r="SLQ56" s="181" t="s">
        <v>340</v>
      </c>
      <c r="SLR56" s="181" t="s">
        <v>340</v>
      </c>
      <c r="SLS56" s="181" t="s">
        <v>340</v>
      </c>
      <c r="SLT56" s="181" t="s">
        <v>340</v>
      </c>
      <c r="SLU56" s="181" t="s">
        <v>340</v>
      </c>
      <c r="SLV56" s="181" t="s">
        <v>340</v>
      </c>
      <c r="SLW56" s="181" t="s">
        <v>340</v>
      </c>
      <c r="SLX56" s="181" t="s">
        <v>340</v>
      </c>
      <c r="SLY56" s="181" t="s">
        <v>340</v>
      </c>
      <c r="SLZ56" s="181" t="s">
        <v>340</v>
      </c>
      <c r="SMA56" s="181" t="s">
        <v>340</v>
      </c>
      <c r="SMB56" s="181" t="s">
        <v>340</v>
      </c>
      <c r="SMC56" s="181" t="s">
        <v>340</v>
      </c>
      <c r="SMD56" s="181" t="s">
        <v>340</v>
      </c>
      <c r="SME56" s="181" t="s">
        <v>340</v>
      </c>
      <c r="SMF56" s="181" t="s">
        <v>340</v>
      </c>
      <c r="SMG56" s="181" t="s">
        <v>340</v>
      </c>
      <c r="SMH56" s="181" t="s">
        <v>340</v>
      </c>
      <c r="SMI56" s="181" t="s">
        <v>340</v>
      </c>
      <c r="SMJ56" s="181" t="s">
        <v>340</v>
      </c>
      <c r="SMK56" s="181" t="s">
        <v>340</v>
      </c>
      <c r="SML56" s="181" t="s">
        <v>340</v>
      </c>
      <c r="SMM56" s="181" t="s">
        <v>340</v>
      </c>
      <c r="SMN56" s="181" t="s">
        <v>340</v>
      </c>
      <c r="SMO56" s="181" t="s">
        <v>340</v>
      </c>
      <c r="SMP56" s="181" t="s">
        <v>340</v>
      </c>
      <c r="SMQ56" s="181" t="s">
        <v>340</v>
      </c>
      <c r="SMR56" s="181" t="s">
        <v>340</v>
      </c>
      <c r="SMS56" s="181" t="s">
        <v>340</v>
      </c>
      <c r="SMT56" s="181" t="s">
        <v>340</v>
      </c>
      <c r="SMU56" s="181" t="s">
        <v>340</v>
      </c>
      <c r="SMV56" s="181" t="s">
        <v>340</v>
      </c>
      <c r="SMW56" s="181" t="s">
        <v>340</v>
      </c>
      <c r="SMX56" s="181" t="s">
        <v>340</v>
      </c>
      <c r="SMY56" s="181" t="s">
        <v>340</v>
      </c>
      <c r="SMZ56" s="181" t="s">
        <v>340</v>
      </c>
      <c r="SNA56" s="181" t="s">
        <v>340</v>
      </c>
      <c r="SNB56" s="181" t="s">
        <v>340</v>
      </c>
      <c r="SNC56" s="181" t="s">
        <v>340</v>
      </c>
      <c r="SND56" s="181" t="s">
        <v>340</v>
      </c>
      <c r="SNE56" s="181" t="s">
        <v>340</v>
      </c>
      <c r="SNF56" s="181" t="s">
        <v>340</v>
      </c>
      <c r="SNG56" s="181" t="s">
        <v>340</v>
      </c>
      <c r="SNH56" s="181" t="s">
        <v>340</v>
      </c>
      <c r="SNI56" s="181" t="s">
        <v>340</v>
      </c>
      <c r="SNJ56" s="181" t="s">
        <v>340</v>
      </c>
      <c r="SNK56" s="181" t="s">
        <v>340</v>
      </c>
      <c r="SNL56" s="181" t="s">
        <v>340</v>
      </c>
      <c r="SNM56" s="181" t="s">
        <v>340</v>
      </c>
      <c r="SNN56" s="181" t="s">
        <v>340</v>
      </c>
      <c r="SNO56" s="181" t="s">
        <v>340</v>
      </c>
      <c r="SNP56" s="181" t="s">
        <v>340</v>
      </c>
      <c r="SNQ56" s="181" t="s">
        <v>340</v>
      </c>
      <c r="SNR56" s="181" t="s">
        <v>340</v>
      </c>
      <c r="SNS56" s="181" t="s">
        <v>340</v>
      </c>
      <c r="SNT56" s="181" t="s">
        <v>340</v>
      </c>
      <c r="SNU56" s="181" t="s">
        <v>340</v>
      </c>
      <c r="SNV56" s="181" t="s">
        <v>340</v>
      </c>
      <c r="SNW56" s="181" t="s">
        <v>340</v>
      </c>
      <c r="SNX56" s="181" t="s">
        <v>340</v>
      </c>
      <c r="SNY56" s="181" t="s">
        <v>340</v>
      </c>
      <c r="SNZ56" s="181" t="s">
        <v>340</v>
      </c>
      <c r="SOA56" s="181" t="s">
        <v>340</v>
      </c>
      <c r="SOB56" s="181" t="s">
        <v>340</v>
      </c>
      <c r="SOC56" s="181" t="s">
        <v>340</v>
      </c>
      <c r="SOD56" s="181" t="s">
        <v>340</v>
      </c>
      <c r="SOE56" s="181" t="s">
        <v>340</v>
      </c>
      <c r="SOF56" s="181" t="s">
        <v>340</v>
      </c>
      <c r="SOG56" s="181" t="s">
        <v>340</v>
      </c>
      <c r="SOH56" s="181" t="s">
        <v>340</v>
      </c>
      <c r="SOI56" s="181" t="s">
        <v>340</v>
      </c>
      <c r="SOJ56" s="181" t="s">
        <v>340</v>
      </c>
      <c r="SOK56" s="181" t="s">
        <v>340</v>
      </c>
      <c r="SOL56" s="181" t="s">
        <v>340</v>
      </c>
      <c r="SOM56" s="181" t="s">
        <v>340</v>
      </c>
      <c r="SON56" s="181" t="s">
        <v>340</v>
      </c>
      <c r="SOO56" s="181" t="s">
        <v>340</v>
      </c>
      <c r="SOP56" s="181" t="s">
        <v>340</v>
      </c>
      <c r="SOQ56" s="181" t="s">
        <v>340</v>
      </c>
      <c r="SOR56" s="181" t="s">
        <v>340</v>
      </c>
      <c r="SOS56" s="181" t="s">
        <v>340</v>
      </c>
      <c r="SOT56" s="181" t="s">
        <v>340</v>
      </c>
      <c r="SOU56" s="181" t="s">
        <v>340</v>
      </c>
      <c r="SOV56" s="181" t="s">
        <v>340</v>
      </c>
      <c r="SOW56" s="181" t="s">
        <v>340</v>
      </c>
      <c r="SOX56" s="181" t="s">
        <v>340</v>
      </c>
      <c r="SOY56" s="181" t="s">
        <v>340</v>
      </c>
      <c r="SOZ56" s="181" t="s">
        <v>340</v>
      </c>
      <c r="SPA56" s="181" t="s">
        <v>340</v>
      </c>
      <c r="SPB56" s="181" t="s">
        <v>340</v>
      </c>
      <c r="SPC56" s="181" t="s">
        <v>340</v>
      </c>
      <c r="SPD56" s="181" t="s">
        <v>340</v>
      </c>
      <c r="SPE56" s="181" t="s">
        <v>340</v>
      </c>
      <c r="SPF56" s="181" t="s">
        <v>340</v>
      </c>
      <c r="SPG56" s="181" t="s">
        <v>340</v>
      </c>
      <c r="SPH56" s="181" t="s">
        <v>340</v>
      </c>
      <c r="SPI56" s="181" t="s">
        <v>340</v>
      </c>
      <c r="SPJ56" s="181" t="s">
        <v>340</v>
      </c>
      <c r="SPK56" s="181" t="s">
        <v>340</v>
      </c>
      <c r="SPL56" s="181" t="s">
        <v>340</v>
      </c>
      <c r="SPM56" s="181" t="s">
        <v>340</v>
      </c>
      <c r="SPN56" s="181" t="s">
        <v>340</v>
      </c>
      <c r="SPO56" s="181" t="s">
        <v>340</v>
      </c>
      <c r="SPP56" s="181" t="s">
        <v>340</v>
      </c>
      <c r="SPQ56" s="181" t="s">
        <v>340</v>
      </c>
      <c r="SPR56" s="181" t="s">
        <v>340</v>
      </c>
      <c r="SPS56" s="181" t="s">
        <v>340</v>
      </c>
      <c r="SPT56" s="181" t="s">
        <v>340</v>
      </c>
      <c r="SPU56" s="181" t="s">
        <v>340</v>
      </c>
      <c r="SPV56" s="181" t="s">
        <v>340</v>
      </c>
      <c r="SPW56" s="181" t="s">
        <v>340</v>
      </c>
      <c r="SPX56" s="181" t="s">
        <v>340</v>
      </c>
      <c r="SPY56" s="181" t="s">
        <v>340</v>
      </c>
      <c r="SPZ56" s="181" t="s">
        <v>340</v>
      </c>
      <c r="SQA56" s="181" t="s">
        <v>340</v>
      </c>
      <c r="SQB56" s="181" t="s">
        <v>340</v>
      </c>
      <c r="SQC56" s="181" t="s">
        <v>340</v>
      </c>
      <c r="SQD56" s="181" t="s">
        <v>340</v>
      </c>
      <c r="SQE56" s="181" t="s">
        <v>340</v>
      </c>
      <c r="SQF56" s="181" t="s">
        <v>340</v>
      </c>
      <c r="SQG56" s="181" t="s">
        <v>340</v>
      </c>
      <c r="SQH56" s="181" t="s">
        <v>340</v>
      </c>
      <c r="SQI56" s="181" t="s">
        <v>340</v>
      </c>
      <c r="SQJ56" s="181" t="s">
        <v>340</v>
      </c>
      <c r="SQK56" s="181" t="s">
        <v>340</v>
      </c>
      <c r="SQL56" s="181" t="s">
        <v>340</v>
      </c>
      <c r="SQM56" s="181" t="s">
        <v>340</v>
      </c>
      <c r="SQN56" s="181" t="s">
        <v>340</v>
      </c>
      <c r="SQO56" s="181" t="s">
        <v>340</v>
      </c>
      <c r="SQP56" s="181" t="s">
        <v>340</v>
      </c>
      <c r="SQQ56" s="181" t="s">
        <v>340</v>
      </c>
      <c r="SQR56" s="181" t="s">
        <v>340</v>
      </c>
      <c r="SQS56" s="181" t="s">
        <v>340</v>
      </c>
      <c r="SQT56" s="181" t="s">
        <v>340</v>
      </c>
      <c r="SQU56" s="181" t="s">
        <v>340</v>
      </c>
      <c r="SQV56" s="181" t="s">
        <v>340</v>
      </c>
      <c r="SQW56" s="181" t="s">
        <v>340</v>
      </c>
      <c r="SQX56" s="181" t="s">
        <v>340</v>
      </c>
      <c r="SQY56" s="181" t="s">
        <v>340</v>
      </c>
      <c r="SQZ56" s="181" t="s">
        <v>340</v>
      </c>
      <c r="SRA56" s="181" t="s">
        <v>340</v>
      </c>
      <c r="SRB56" s="181" t="s">
        <v>340</v>
      </c>
      <c r="SRC56" s="181" t="s">
        <v>340</v>
      </c>
      <c r="SRD56" s="181" t="s">
        <v>340</v>
      </c>
      <c r="SRE56" s="181" t="s">
        <v>340</v>
      </c>
      <c r="SRF56" s="181" t="s">
        <v>340</v>
      </c>
      <c r="SRG56" s="181" t="s">
        <v>340</v>
      </c>
      <c r="SRH56" s="181" t="s">
        <v>340</v>
      </c>
      <c r="SRI56" s="181" t="s">
        <v>340</v>
      </c>
      <c r="SRJ56" s="181" t="s">
        <v>340</v>
      </c>
      <c r="SRK56" s="181" t="s">
        <v>340</v>
      </c>
      <c r="SRL56" s="181" t="s">
        <v>340</v>
      </c>
      <c r="SRM56" s="181" t="s">
        <v>340</v>
      </c>
      <c r="SRN56" s="181" t="s">
        <v>340</v>
      </c>
      <c r="SRO56" s="181" t="s">
        <v>340</v>
      </c>
      <c r="SRP56" s="181" t="s">
        <v>340</v>
      </c>
      <c r="SRQ56" s="181" t="s">
        <v>340</v>
      </c>
      <c r="SRR56" s="181" t="s">
        <v>340</v>
      </c>
      <c r="SRS56" s="181" t="s">
        <v>340</v>
      </c>
      <c r="SRT56" s="181" t="s">
        <v>340</v>
      </c>
      <c r="SRU56" s="181" t="s">
        <v>340</v>
      </c>
      <c r="SRV56" s="181" t="s">
        <v>340</v>
      </c>
      <c r="SRW56" s="181" t="s">
        <v>340</v>
      </c>
      <c r="SRX56" s="181" t="s">
        <v>340</v>
      </c>
      <c r="SRY56" s="181" t="s">
        <v>340</v>
      </c>
      <c r="SRZ56" s="181" t="s">
        <v>340</v>
      </c>
      <c r="SSA56" s="181" t="s">
        <v>340</v>
      </c>
      <c r="SSB56" s="181" t="s">
        <v>340</v>
      </c>
      <c r="SSC56" s="181" t="s">
        <v>340</v>
      </c>
      <c r="SSD56" s="181" t="s">
        <v>340</v>
      </c>
      <c r="SSE56" s="181" t="s">
        <v>340</v>
      </c>
      <c r="SSF56" s="181" t="s">
        <v>340</v>
      </c>
      <c r="SSG56" s="181" t="s">
        <v>340</v>
      </c>
      <c r="SSH56" s="181" t="s">
        <v>340</v>
      </c>
      <c r="SSI56" s="181" t="s">
        <v>340</v>
      </c>
      <c r="SSJ56" s="181" t="s">
        <v>340</v>
      </c>
      <c r="SSK56" s="181" t="s">
        <v>340</v>
      </c>
      <c r="SSL56" s="181" t="s">
        <v>340</v>
      </c>
      <c r="SSM56" s="181" t="s">
        <v>340</v>
      </c>
      <c r="SSN56" s="181" t="s">
        <v>340</v>
      </c>
      <c r="SSO56" s="181" t="s">
        <v>340</v>
      </c>
      <c r="SSP56" s="181" t="s">
        <v>340</v>
      </c>
      <c r="SSQ56" s="181" t="s">
        <v>340</v>
      </c>
      <c r="SSR56" s="181" t="s">
        <v>340</v>
      </c>
      <c r="SSS56" s="181" t="s">
        <v>340</v>
      </c>
      <c r="SST56" s="181" t="s">
        <v>340</v>
      </c>
      <c r="SSU56" s="181" t="s">
        <v>340</v>
      </c>
      <c r="SSV56" s="181" t="s">
        <v>340</v>
      </c>
      <c r="SSW56" s="181" t="s">
        <v>340</v>
      </c>
      <c r="SSX56" s="181" t="s">
        <v>340</v>
      </c>
      <c r="SSY56" s="181" t="s">
        <v>340</v>
      </c>
      <c r="SSZ56" s="181" t="s">
        <v>340</v>
      </c>
      <c r="STA56" s="181" t="s">
        <v>340</v>
      </c>
      <c r="STB56" s="181" t="s">
        <v>340</v>
      </c>
      <c r="STC56" s="181" t="s">
        <v>340</v>
      </c>
      <c r="STD56" s="181" t="s">
        <v>340</v>
      </c>
      <c r="STE56" s="181" t="s">
        <v>340</v>
      </c>
      <c r="STF56" s="181" t="s">
        <v>340</v>
      </c>
      <c r="STG56" s="181" t="s">
        <v>340</v>
      </c>
      <c r="STH56" s="181" t="s">
        <v>340</v>
      </c>
      <c r="STI56" s="181" t="s">
        <v>340</v>
      </c>
      <c r="STJ56" s="181" t="s">
        <v>340</v>
      </c>
      <c r="STK56" s="181" t="s">
        <v>340</v>
      </c>
      <c r="STL56" s="181" t="s">
        <v>340</v>
      </c>
      <c r="STM56" s="181" t="s">
        <v>340</v>
      </c>
      <c r="STN56" s="181" t="s">
        <v>340</v>
      </c>
      <c r="STO56" s="181" t="s">
        <v>340</v>
      </c>
      <c r="STP56" s="181" t="s">
        <v>340</v>
      </c>
      <c r="STQ56" s="181" t="s">
        <v>340</v>
      </c>
      <c r="STR56" s="181" t="s">
        <v>340</v>
      </c>
      <c r="STS56" s="181" t="s">
        <v>340</v>
      </c>
      <c r="STT56" s="181" t="s">
        <v>340</v>
      </c>
      <c r="STU56" s="181" t="s">
        <v>340</v>
      </c>
      <c r="STV56" s="181" t="s">
        <v>340</v>
      </c>
      <c r="STW56" s="181" t="s">
        <v>340</v>
      </c>
      <c r="STX56" s="181" t="s">
        <v>340</v>
      </c>
      <c r="STY56" s="181" t="s">
        <v>340</v>
      </c>
      <c r="STZ56" s="181" t="s">
        <v>340</v>
      </c>
      <c r="SUA56" s="181" t="s">
        <v>340</v>
      </c>
      <c r="SUB56" s="181" t="s">
        <v>340</v>
      </c>
      <c r="SUC56" s="181" t="s">
        <v>340</v>
      </c>
      <c r="SUD56" s="181" t="s">
        <v>340</v>
      </c>
      <c r="SUE56" s="181" t="s">
        <v>340</v>
      </c>
      <c r="SUF56" s="181" t="s">
        <v>340</v>
      </c>
      <c r="SUG56" s="181" t="s">
        <v>340</v>
      </c>
      <c r="SUH56" s="181" t="s">
        <v>340</v>
      </c>
      <c r="SUI56" s="181" t="s">
        <v>340</v>
      </c>
      <c r="SUJ56" s="181" t="s">
        <v>340</v>
      </c>
      <c r="SUK56" s="181" t="s">
        <v>340</v>
      </c>
      <c r="SUL56" s="181" t="s">
        <v>340</v>
      </c>
      <c r="SUM56" s="181" t="s">
        <v>340</v>
      </c>
      <c r="SUN56" s="181" t="s">
        <v>340</v>
      </c>
      <c r="SUO56" s="181" t="s">
        <v>340</v>
      </c>
      <c r="SUP56" s="181" t="s">
        <v>340</v>
      </c>
      <c r="SUQ56" s="181" t="s">
        <v>340</v>
      </c>
      <c r="SUR56" s="181" t="s">
        <v>340</v>
      </c>
      <c r="SUS56" s="181" t="s">
        <v>340</v>
      </c>
      <c r="SUT56" s="181" t="s">
        <v>340</v>
      </c>
      <c r="SUU56" s="181" t="s">
        <v>340</v>
      </c>
      <c r="SUV56" s="181" t="s">
        <v>340</v>
      </c>
      <c r="SUW56" s="181" t="s">
        <v>340</v>
      </c>
      <c r="SUX56" s="181" t="s">
        <v>340</v>
      </c>
      <c r="SUY56" s="181" t="s">
        <v>340</v>
      </c>
      <c r="SUZ56" s="181" t="s">
        <v>340</v>
      </c>
      <c r="SVA56" s="181" t="s">
        <v>340</v>
      </c>
      <c r="SVB56" s="181" t="s">
        <v>340</v>
      </c>
      <c r="SVC56" s="181" t="s">
        <v>340</v>
      </c>
      <c r="SVD56" s="181" t="s">
        <v>340</v>
      </c>
      <c r="SVE56" s="181" t="s">
        <v>340</v>
      </c>
      <c r="SVF56" s="181" t="s">
        <v>340</v>
      </c>
      <c r="SVG56" s="181" t="s">
        <v>340</v>
      </c>
      <c r="SVH56" s="181" t="s">
        <v>340</v>
      </c>
      <c r="SVI56" s="181" t="s">
        <v>340</v>
      </c>
      <c r="SVJ56" s="181" t="s">
        <v>340</v>
      </c>
      <c r="SVK56" s="181" t="s">
        <v>340</v>
      </c>
      <c r="SVL56" s="181" t="s">
        <v>340</v>
      </c>
      <c r="SVM56" s="181" t="s">
        <v>340</v>
      </c>
      <c r="SVN56" s="181" t="s">
        <v>340</v>
      </c>
      <c r="SVO56" s="181" t="s">
        <v>340</v>
      </c>
      <c r="SVP56" s="181" t="s">
        <v>340</v>
      </c>
      <c r="SVQ56" s="181" t="s">
        <v>340</v>
      </c>
      <c r="SVR56" s="181" t="s">
        <v>340</v>
      </c>
      <c r="SVS56" s="181" t="s">
        <v>340</v>
      </c>
      <c r="SVT56" s="181" t="s">
        <v>340</v>
      </c>
      <c r="SVU56" s="181" t="s">
        <v>340</v>
      </c>
      <c r="SVV56" s="181" t="s">
        <v>340</v>
      </c>
      <c r="SVW56" s="181" t="s">
        <v>340</v>
      </c>
      <c r="SVX56" s="181" t="s">
        <v>340</v>
      </c>
      <c r="SVY56" s="181" t="s">
        <v>340</v>
      </c>
      <c r="SVZ56" s="181" t="s">
        <v>340</v>
      </c>
      <c r="SWA56" s="181" t="s">
        <v>340</v>
      </c>
      <c r="SWB56" s="181" t="s">
        <v>340</v>
      </c>
      <c r="SWC56" s="181" t="s">
        <v>340</v>
      </c>
      <c r="SWD56" s="181" t="s">
        <v>340</v>
      </c>
      <c r="SWE56" s="181" t="s">
        <v>340</v>
      </c>
      <c r="SWF56" s="181" t="s">
        <v>340</v>
      </c>
      <c r="SWG56" s="181" t="s">
        <v>340</v>
      </c>
      <c r="SWH56" s="181" t="s">
        <v>340</v>
      </c>
      <c r="SWI56" s="181" t="s">
        <v>340</v>
      </c>
      <c r="SWJ56" s="181" t="s">
        <v>340</v>
      </c>
      <c r="SWK56" s="181" t="s">
        <v>340</v>
      </c>
      <c r="SWL56" s="181" t="s">
        <v>340</v>
      </c>
      <c r="SWM56" s="181" t="s">
        <v>340</v>
      </c>
      <c r="SWN56" s="181" t="s">
        <v>340</v>
      </c>
      <c r="SWO56" s="181" t="s">
        <v>340</v>
      </c>
      <c r="SWP56" s="181" t="s">
        <v>340</v>
      </c>
      <c r="SWQ56" s="181" t="s">
        <v>340</v>
      </c>
      <c r="SWR56" s="181" t="s">
        <v>340</v>
      </c>
      <c r="SWS56" s="181" t="s">
        <v>340</v>
      </c>
      <c r="SWT56" s="181" t="s">
        <v>340</v>
      </c>
      <c r="SWU56" s="181" t="s">
        <v>340</v>
      </c>
      <c r="SWV56" s="181" t="s">
        <v>340</v>
      </c>
      <c r="SWW56" s="181" t="s">
        <v>340</v>
      </c>
      <c r="SWX56" s="181" t="s">
        <v>340</v>
      </c>
      <c r="SWY56" s="181" t="s">
        <v>340</v>
      </c>
      <c r="SWZ56" s="181" t="s">
        <v>340</v>
      </c>
      <c r="SXA56" s="181" t="s">
        <v>340</v>
      </c>
      <c r="SXB56" s="181" t="s">
        <v>340</v>
      </c>
      <c r="SXC56" s="181" t="s">
        <v>340</v>
      </c>
      <c r="SXD56" s="181" t="s">
        <v>340</v>
      </c>
      <c r="SXE56" s="181" t="s">
        <v>340</v>
      </c>
      <c r="SXF56" s="181" t="s">
        <v>340</v>
      </c>
      <c r="SXG56" s="181" t="s">
        <v>340</v>
      </c>
      <c r="SXH56" s="181" t="s">
        <v>340</v>
      </c>
      <c r="SXI56" s="181" t="s">
        <v>340</v>
      </c>
      <c r="SXJ56" s="181" t="s">
        <v>340</v>
      </c>
      <c r="SXK56" s="181" t="s">
        <v>340</v>
      </c>
      <c r="SXL56" s="181" t="s">
        <v>340</v>
      </c>
      <c r="SXM56" s="181" t="s">
        <v>340</v>
      </c>
      <c r="SXN56" s="181" t="s">
        <v>340</v>
      </c>
      <c r="SXO56" s="181" t="s">
        <v>340</v>
      </c>
      <c r="SXP56" s="181" t="s">
        <v>340</v>
      </c>
      <c r="SXQ56" s="181" t="s">
        <v>340</v>
      </c>
      <c r="SXR56" s="181" t="s">
        <v>340</v>
      </c>
      <c r="SXS56" s="181" t="s">
        <v>340</v>
      </c>
      <c r="SXT56" s="181" t="s">
        <v>340</v>
      </c>
      <c r="SXU56" s="181" t="s">
        <v>340</v>
      </c>
      <c r="SXV56" s="181" t="s">
        <v>340</v>
      </c>
      <c r="SXW56" s="181" t="s">
        <v>340</v>
      </c>
      <c r="SXX56" s="181" t="s">
        <v>340</v>
      </c>
      <c r="SXY56" s="181" t="s">
        <v>340</v>
      </c>
      <c r="SXZ56" s="181" t="s">
        <v>340</v>
      </c>
      <c r="SYA56" s="181" t="s">
        <v>340</v>
      </c>
      <c r="SYB56" s="181" t="s">
        <v>340</v>
      </c>
      <c r="SYC56" s="181" t="s">
        <v>340</v>
      </c>
      <c r="SYD56" s="181" t="s">
        <v>340</v>
      </c>
      <c r="SYE56" s="181" t="s">
        <v>340</v>
      </c>
      <c r="SYF56" s="181" t="s">
        <v>340</v>
      </c>
      <c r="SYG56" s="181" t="s">
        <v>340</v>
      </c>
      <c r="SYH56" s="181" t="s">
        <v>340</v>
      </c>
      <c r="SYI56" s="181" t="s">
        <v>340</v>
      </c>
      <c r="SYJ56" s="181" t="s">
        <v>340</v>
      </c>
      <c r="SYK56" s="181" t="s">
        <v>340</v>
      </c>
      <c r="SYL56" s="181" t="s">
        <v>340</v>
      </c>
      <c r="SYM56" s="181" t="s">
        <v>340</v>
      </c>
      <c r="SYN56" s="181" t="s">
        <v>340</v>
      </c>
      <c r="SYO56" s="181" t="s">
        <v>340</v>
      </c>
      <c r="SYP56" s="181" t="s">
        <v>340</v>
      </c>
      <c r="SYQ56" s="181" t="s">
        <v>340</v>
      </c>
      <c r="SYR56" s="181" t="s">
        <v>340</v>
      </c>
      <c r="SYS56" s="181" t="s">
        <v>340</v>
      </c>
      <c r="SYT56" s="181" t="s">
        <v>340</v>
      </c>
      <c r="SYU56" s="181" t="s">
        <v>340</v>
      </c>
      <c r="SYV56" s="181" t="s">
        <v>340</v>
      </c>
      <c r="SYW56" s="181" t="s">
        <v>340</v>
      </c>
      <c r="SYX56" s="181" t="s">
        <v>340</v>
      </c>
      <c r="SYY56" s="181" t="s">
        <v>340</v>
      </c>
      <c r="SYZ56" s="181" t="s">
        <v>340</v>
      </c>
      <c r="SZA56" s="181" t="s">
        <v>340</v>
      </c>
      <c r="SZB56" s="181" t="s">
        <v>340</v>
      </c>
      <c r="SZC56" s="181" t="s">
        <v>340</v>
      </c>
      <c r="SZD56" s="181" t="s">
        <v>340</v>
      </c>
      <c r="SZE56" s="181" t="s">
        <v>340</v>
      </c>
      <c r="SZF56" s="181" t="s">
        <v>340</v>
      </c>
      <c r="SZG56" s="181" t="s">
        <v>340</v>
      </c>
      <c r="SZH56" s="181" t="s">
        <v>340</v>
      </c>
      <c r="SZI56" s="181" t="s">
        <v>340</v>
      </c>
      <c r="SZJ56" s="181" t="s">
        <v>340</v>
      </c>
      <c r="SZK56" s="181" t="s">
        <v>340</v>
      </c>
      <c r="SZL56" s="181" t="s">
        <v>340</v>
      </c>
      <c r="SZM56" s="181" t="s">
        <v>340</v>
      </c>
      <c r="SZN56" s="181" t="s">
        <v>340</v>
      </c>
      <c r="SZO56" s="181" t="s">
        <v>340</v>
      </c>
      <c r="SZP56" s="181" t="s">
        <v>340</v>
      </c>
      <c r="SZQ56" s="181" t="s">
        <v>340</v>
      </c>
      <c r="SZR56" s="181" t="s">
        <v>340</v>
      </c>
      <c r="SZS56" s="181" t="s">
        <v>340</v>
      </c>
      <c r="SZT56" s="181" t="s">
        <v>340</v>
      </c>
      <c r="SZU56" s="181" t="s">
        <v>340</v>
      </c>
      <c r="SZV56" s="181" t="s">
        <v>340</v>
      </c>
      <c r="SZW56" s="181" t="s">
        <v>340</v>
      </c>
      <c r="SZX56" s="181" t="s">
        <v>340</v>
      </c>
      <c r="SZY56" s="181" t="s">
        <v>340</v>
      </c>
      <c r="SZZ56" s="181" t="s">
        <v>340</v>
      </c>
      <c r="TAA56" s="181" t="s">
        <v>340</v>
      </c>
      <c r="TAB56" s="181" t="s">
        <v>340</v>
      </c>
      <c r="TAC56" s="181" t="s">
        <v>340</v>
      </c>
      <c r="TAD56" s="181" t="s">
        <v>340</v>
      </c>
      <c r="TAE56" s="181" t="s">
        <v>340</v>
      </c>
      <c r="TAF56" s="181" t="s">
        <v>340</v>
      </c>
      <c r="TAG56" s="181" t="s">
        <v>340</v>
      </c>
      <c r="TAH56" s="181" t="s">
        <v>340</v>
      </c>
      <c r="TAI56" s="181" t="s">
        <v>340</v>
      </c>
      <c r="TAJ56" s="181" t="s">
        <v>340</v>
      </c>
      <c r="TAK56" s="181" t="s">
        <v>340</v>
      </c>
      <c r="TAL56" s="181" t="s">
        <v>340</v>
      </c>
      <c r="TAM56" s="181" t="s">
        <v>340</v>
      </c>
      <c r="TAN56" s="181" t="s">
        <v>340</v>
      </c>
      <c r="TAO56" s="181" t="s">
        <v>340</v>
      </c>
      <c r="TAP56" s="181" t="s">
        <v>340</v>
      </c>
      <c r="TAQ56" s="181" t="s">
        <v>340</v>
      </c>
      <c r="TAR56" s="181" t="s">
        <v>340</v>
      </c>
      <c r="TAS56" s="181" t="s">
        <v>340</v>
      </c>
      <c r="TAT56" s="181" t="s">
        <v>340</v>
      </c>
      <c r="TAU56" s="181" t="s">
        <v>340</v>
      </c>
      <c r="TAV56" s="181" t="s">
        <v>340</v>
      </c>
      <c r="TAW56" s="181" t="s">
        <v>340</v>
      </c>
      <c r="TAX56" s="181" t="s">
        <v>340</v>
      </c>
      <c r="TAY56" s="181" t="s">
        <v>340</v>
      </c>
      <c r="TAZ56" s="181" t="s">
        <v>340</v>
      </c>
      <c r="TBA56" s="181" t="s">
        <v>340</v>
      </c>
      <c r="TBB56" s="181" t="s">
        <v>340</v>
      </c>
      <c r="TBC56" s="181" t="s">
        <v>340</v>
      </c>
      <c r="TBD56" s="181" t="s">
        <v>340</v>
      </c>
      <c r="TBE56" s="181" t="s">
        <v>340</v>
      </c>
      <c r="TBF56" s="181" t="s">
        <v>340</v>
      </c>
      <c r="TBG56" s="181" t="s">
        <v>340</v>
      </c>
      <c r="TBH56" s="181" t="s">
        <v>340</v>
      </c>
      <c r="TBI56" s="181" t="s">
        <v>340</v>
      </c>
      <c r="TBJ56" s="181" t="s">
        <v>340</v>
      </c>
      <c r="TBK56" s="181" t="s">
        <v>340</v>
      </c>
      <c r="TBL56" s="181" t="s">
        <v>340</v>
      </c>
      <c r="TBM56" s="181" t="s">
        <v>340</v>
      </c>
      <c r="TBN56" s="181" t="s">
        <v>340</v>
      </c>
      <c r="TBO56" s="181" t="s">
        <v>340</v>
      </c>
      <c r="TBP56" s="181" t="s">
        <v>340</v>
      </c>
      <c r="TBQ56" s="181" t="s">
        <v>340</v>
      </c>
      <c r="TBR56" s="181" t="s">
        <v>340</v>
      </c>
      <c r="TBS56" s="181" t="s">
        <v>340</v>
      </c>
      <c r="TBT56" s="181" t="s">
        <v>340</v>
      </c>
      <c r="TBU56" s="181" t="s">
        <v>340</v>
      </c>
      <c r="TBV56" s="181" t="s">
        <v>340</v>
      </c>
      <c r="TBW56" s="181" t="s">
        <v>340</v>
      </c>
      <c r="TBX56" s="181" t="s">
        <v>340</v>
      </c>
      <c r="TBY56" s="181" t="s">
        <v>340</v>
      </c>
      <c r="TBZ56" s="181" t="s">
        <v>340</v>
      </c>
      <c r="TCA56" s="181" t="s">
        <v>340</v>
      </c>
      <c r="TCB56" s="181" t="s">
        <v>340</v>
      </c>
      <c r="TCC56" s="181" t="s">
        <v>340</v>
      </c>
      <c r="TCD56" s="181" t="s">
        <v>340</v>
      </c>
      <c r="TCE56" s="181" t="s">
        <v>340</v>
      </c>
      <c r="TCF56" s="181" t="s">
        <v>340</v>
      </c>
      <c r="TCG56" s="181" t="s">
        <v>340</v>
      </c>
      <c r="TCH56" s="181" t="s">
        <v>340</v>
      </c>
      <c r="TCI56" s="181" t="s">
        <v>340</v>
      </c>
      <c r="TCJ56" s="181" t="s">
        <v>340</v>
      </c>
      <c r="TCK56" s="181" t="s">
        <v>340</v>
      </c>
      <c r="TCL56" s="181" t="s">
        <v>340</v>
      </c>
      <c r="TCM56" s="181" t="s">
        <v>340</v>
      </c>
      <c r="TCN56" s="181" t="s">
        <v>340</v>
      </c>
      <c r="TCO56" s="181" t="s">
        <v>340</v>
      </c>
      <c r="TCP56" s="181" t="s">
        <v>340</v>
      </c>
      <c r="TCQ56" s="181" t="s">
        <v>340</v>
      </c>
      <c r="TCR56" s="181" t="s">
        <v>340</v>
      </c>
      <c r="TCS56" s="181" t="s">
        <v>340</v>
      </c>
      <c r="TCT56" s="181" t="s">
        <v>340</v>
      </c>
      <c r="TCU56" s="181" t="s">
        <v>340</v>
      </c>
      <c r="TCV56" s="181" t="s">
        <v>340</v>
      </c>
      <c r="TCW56" s="181" t="s">
        <v>340</v>
      </c>
      <c r="TCX56" s="181" t="s">
        <v>340</v>
      </c>
      <c r="TCY56" s="181" t="s">
        <v>340</v>
      </c>
      <c r="TCZ56" s="181" t="s">
        <v>340</v>
      </c>
      <c r="TDA56" s="181" t="s">
        <v>340</v>
      </c>
      <c r="TDB56" s="181" t="s">
        <v>340</v>
      </c>
      <c r="TDC56" s="181" t="s">
        <v>340</v>
      </c>
      <c r="TDD56" s="181" t="s">
        <v>340</v>
      </c>
      <c r="TDE56" s="181" t="s">
        <v>340</v>
      </c>
      <c r="TDF56" s="181" t="s">
        <v>340</v>
      </c>
      <c r="TDG56" s="181" t="s">
        <v>340</v>
      </c>
      <c r="TDH56" s="181" t="s">
        <v>340</v>
      </c>
      <c r="TDI56" s="181" t="s">
        <v>340</v>
      </c>
      <c r="TDJ56" s="181" t="s">
        <v>340</v>
      </c>
      <c r="TDK56" s="181" t="s">
        <v>340</v>
      </c>
      <c r="TDL56" s="181" t="s">
        <v>340</v>
      </c>
      <c r="TDM56" s="181" t="s">
        <v>340</v>
      </c>
      <c r="TDN56" s="181" t="s">
        <v>340</v>
      </c>
      <c r="TDO56" s="181" t="s">
        <v>340</v>
      </c>
      <c r="TDP56" s="181" t="s">
        <v>340</v>
      </c>
      <c r="TDQ56" s="181" t="s">
        <v>340</v>
      </c>
      <c r="TDR56" s="181" t="s">
        <v>340</v>
      </c>
      <c r="TDS56" s="181" t="s">
        <v>340</v>
      </c>
      <c r="TDT56" s="181" t="s">
        <v>340</v>
      </c>
      <c r="TDU56" s="181" t="s">
        <v>340</v>
      </c>
      <c r="TDV56" s="181" t="s">
        <v>340</v>
      </c>
      <c r="TDW56" s="181" t="s">
        <v>340</v>
      </c>
      <c r="TDX56" s="181" t="s">
        <v>340</v>
      </c>
      <c r="TDY56" s="181" t="s">
        <v>340</v>
      </c>
      <c r="TDZ56" s="181" t="s">
        <v>340</v>
      </c>
      <c r="TEA56" s="181" t="s">
        <v>340</v>
      </c>
      <c r="TEB56" s="181" t="s">
        <v>340</v>
      </c>
      <c r="TEC56" s="181" t="s">
        <v>340</v>
      </c>
      <c r="TED56" s="181" t="s">
        <v>340</v>
      </c>
      <c r="TEE56" s="181" t="s">
        <v>340</v>
      </c>
      <c r="TEF56" s="181" t="s">
        <v>340</v>
      </c>
      <c r="TEG56" s="181" t="s">
        <v>340</v>
      </c>
      <c r="TEH56" s="181" t="s">
        <v>340</v>
      </c>
      <c r="TEI56" s="181" t="s">
        <v>340</v>
      </c>
      <c r="TEJ56" s="181" t="s">
        <v>340</v>
      </c>
      <c r="TEK56" s="181" t="s">
        <v>340</v>
      </c>
      <c r="TEL56" s="181" t="s">
        <v>340</v>
      </c>
      <c r="TEM56" s="181" t="s">
        <v>340</v>
      </c>
      <c r="TEN56" s="181" t="s">
        <v>340</v>
      </c>
      <c r="TEO56" s="181" t="s">
        <v>340</v>
      </c>
      <c r="TEP56" s="181" t="s">
        <v>340</v>
      </c>
      <c r="TEQ56" s="181" t="s">
        <v>340</v>
      </c>
      <c r="TER56" s="181" t="s">
        <v>340</v>
      </c>
      <c r="TES56" s="181" t="s">
        <v>340</v>
      </c>
      <c r="TET56" s="181" t="s">
        <v>340</v>
      </c>
      <c r="TEU56" s="181" t="s">
        <v>340</v>
      </c>
      <c r="TEV56" s="181" t="s">
        <v>340</v>
      </c>
      <c r="TEW56" s="181" t="s">
        <v>340</v>
      </c>
      <c r="TEX56" s="181" t="s">
        <v>340</v>
      </c>
      <c r="TEY56" s="181" t="s">
        <v>340</v>
      </c>
      <c r="TEZ56" s="181" t="s">
        <v>340</v>
      </c>
      <c r="TFA56" s="181" t="s">
        <v>340</v>
      </c>
      <c r="TFB56" s="181" t="s">
        <v>340</v>
      </c>
      <c r="TFC56" s="181" t="s">
        <v>340</v>
      </c>
      <c r="TFD56" s="181" t="s">
        <v>340</v>
      </c>
      <c r="TFE56" s="181" t="s">
        <v>340</v>
      </c>
      <c r="TFF56" s="181" t="s">
        <v>340</v>
      </c>
      <c r="TFG56" s="181" t="s">
        <v>340</v>
      </c>
      <c r="TFH56" s="181" t="s">
        <v>340</v>
      </c>
      <c r="TFI56" s="181" t="s">
        <v>340</v>
      </c>
      <c r="TFJ56" s="181" t="s">
        <v>340</v>
      </c>
      <c r="TFK56" s="181" t="s">
        <v>340</v>
      </c>
      <c r="TFL56" s="181" t="s">
        <v>340</v>
      </c>
      <c r="TFM56" s="181" t="s">
        <v>340</v>
      </c>
      <c r="TFN56" s="181" t="s">
        <v>340</v>
      </c>
      <c r="TFO56" s="181" t="s">
        <v>340</v>
      </c>
      <c r="TFP56" s="181" t="s">
        <v>340</v>
      </c>
      <c r="TFQ56" s="181" t="s">
        <v>340</v>
      </c>
      <c r="TFR56" s="181" t="s">
        <v>340</v>
      </c>
      <c r="TFS56" s="181" t="s">
        <v>340</v>
      </c>
      <c r="TFT56" s="181" t="s">
        <v>340</v>
      </c>
      <c r="TFU56" s="181" t="s">
        <v>340</v>
      </c>
      <c r="TFV56" s="181" t="s">
        <v>340</v>
      </c>
      <c r="TFW56" s="181" t="s">
        <v>340</v>
      </c>
      <c r="TFX56" s="181" t="s">
        <v>340</v>
      </c>
      <c r="TFY56" s="181" t="s">
        <v>340</v>
      </c>
      <c r="TFZ56" s="181" t="s">
        <v>340</v>
      </c>
      <c r="TGA56" s="181" t="s">
        <v>340</v>
      </c>
      <c r="TGB56" s="181" t="s">
        <v>340</v>
      </c>
      <c r="TGC56" s="181" t="s">
        <v>340</v>
      </c>
      <c r="TGD56" s="181" t="s">
        <v>340</v>
      </c>
      <c r="TGE56" s="181" t="s">
        <v>340</v>
      </c>
      <c r="TGF56" s="181" t="s">
        <v>340</v>
      </c>
      <c r="TGG56" s="181" t="s">
        <v>340</v>
      </c>
      <c r="TGH56" s="181" t="s">
        <v>340</v>
      </c>
      <c r="TGI56" s="181" t="s">
        <v>340</v>
      </c>
      <c r="TGJ56" s="181" t="s">
        <v>340</v>
      </c>
      <c r="TGK56" s="181" t="s">
        <v>340</v>
      </c>
      <c r="TGL56" s="181" t="s">
        <v>340</v>
      </c>
      <c r="TGM56" s="181" t="s">
        <v>340</v>
      </c>
      <c r="TGN56" s="181" t="s">
        <v>340</v>
      </c>
      <c r="TGO56" s="181" t="s">
        <v>340</v>
      </c>
      <c r="TGP56" s="181" t="s">
        <v>340</v>
      </c>
      <c r="TGQ56" s="181" t="s">
        <v>340</v>
      </c>
      <c r="TGR56" s="181" t="s">
        <v>340</v>
      </c>
      <c r="TGS56" s="181" t="s">
        <v>340</v>
      </c>
      <c r="TGT56" s="181" t="s">
        <v>340</v>
      </c>
      <c r="TGU56" s="181" t="s">
        <v>340</v>
      </c>
      <c r="TGV56" s="181" t="s">
        <v>340</v>
      </c>
      <c r="TGW56" s="181" t="s">
        <v>340</v>
      </c>
      <c r="TGX56" s="181" t="s">
        <v>340</v>
      </c>
      <c r="TGY56" s="181" t="s">
        <v>340</v>
      </c>
      <c r="TGZ56" s="181" t="s">
        <v>340</v>
      </c>
      <c r="THA56" s="181" t="s">
        <v>340</v>
      </c>
      <c r="THB56" s="181" t="s">
        <v>340</v>
      </c>
      <c r="THC56" s="181" t="s">
        <v>340</v>
      </c>
      <c r="THD56" s="181" t="s">
        <v>340</v>
      </c>
      <c r="THE56" s="181" t="s">
        <v>340</v>
      </c>
      <c r="THF56" s="181" t="s">
        <v>340</v>
      </c>
      <c r="THG56" s="181" t="s">
        <v>340</v>
      </c>
      <c r="THH56" s="181" t="s">
        <v>340</v>
      </c>
      <c r="THI56" s="181" t="s">
        <v>340</v>
      </c>
      <c r="THJ56" s="181" t="s">
        <v>340</v>
      </c>
      <c r="THK56" s="181" t="s">
        <v>340</v>
      </c>
      <c r="THL56" s="181" t="s">
        <v>340</v>
      </c>
      <c r="THM56" s="181" t="s">
        <v>340</v>
      </c>
      <c r="THN56" s="181" t="s">
        <v>340</v>
      </c>
      <c r="THO56" s="181" t="s">
        <v>340</v>
      </c>
      <c r="THP56" s="181" t="s">
        <v>340</v>
      </c>
      <c r="THQ56" s="181" t="s">
        <v>340</v>
      </c>
      <c r="THR56" s="181" t="s">
        <v>340</v>
      </c>
      <c r="THS56" s="181" t="s">
        <v>340</v>
      </c>
      <c r="THT56" s="181" t="s">
        <v>340</v>
      </c>
      <c r="THU56" s="181" t="s">
        <v>340</v>
      </c>
      <c r="THV56" s="181" t="s">
        <v>340</v>
      </c>
      <c r="THW56" s="181" t="s">
        <v>340</v>
      </c>
      <c r="THX56" s="181" t="s">
        <v>340</v>
      </c>
      <c r="THY56" s="181" t="s">
        <v>340</v>
      </c>
      <c r="THZ56" s="181" t="s">
        <v>340</v>
      </c>
      <c r="TIA56" s="181" t="s">
        <v>340</v>
      </c>
      <c r="TIB56" s="181" t="s">
        <v>340</v>
      </c>
      <c r="TIC56" s="181" t="s">
        <v>340</v>
      </c>
      <c r="TID56" s="181" t="s">
        <v>340</v>
      </c>
      <c r="TIE56" s="181" t="s">
        <v>340</v>
      </c>
      <c r="TIF56" s="181" t="s">
        <v>340</v>
      </c>
      <c r="TIG56" s="181" t="s">
        <v>340</v>
      </c>
      <c r="TIH56" s="181" t="s">
        <v>340</v>
      </c>
      <c r="TII56" s="181" t="s">
        <v>340</v>
      </c>
      <c r="TIJ56" s="181" t="s">
        <v>340</v>
      </c>
      <c r="TIK56" s="181" t="s">
        <v>340</v>
      </c>
      <c r="TIL56" s="181" t="s">
        <v>340</v>
      </c>
      <c r="TIM56" s="181" t="s">
        <v>340</v>
      </c>
      <c r="TIN56" s="181" t="s">
        <v>340</v>
      </c>
      <c r="TIO56" s="181" t="s">
        <v>340</v>
      </c>
      <c r="TIP56" s="181" t="s">
        <v>340</v>
      </c>
      <c r="TIQ56" s="181" t="s">
        <v>340</v>
      </c>
      <c r="TIR56" s="181" t="s">
        <v>340</v>
      </c>
      <c r="TIS56" s="181" t="s">
        <v>340</v>
      </c>
      <c r="TIT56" s="181" t="s">
        <v>340</v>
      </c>
      <c r="TIU56" s="181" t="s">
        <v>340</v>
      </c>
      <c r="TIV56" s="181" t="s">
        <v>340</v>
      </c>
      <c r="TIW56" s="181" t="s">
        <v>340</v>
      </c>
      <c r="TIX56" s="181" t="s">
        <v>340</v>
      </c>
      <c r="TIY56" s="181" t="s">
        <v>340</v>
      </c>
      <c r="TIZ56" s="181" t="s">
        <v>340</v>
      </c>
      <c r="TJA56" s="181" t="s">
        <v>340</v>
      </c>
      <c r="TJB56" s="181" t="s">
        <v>340</v>
      </c>
      <c r="TJC56" s="181" t="s">
        <v>340</v>
      </c>
      <c r="TJD56" s="181" t="s">
        <v>340</v>
      </c>
      <c r="TJE56" s="181" t="s">
        <v>340</v>
      </c>
      <c r="TJF56" s="181" t="s">
        <v>340</v>
      </c>
      <c r="TJG56" s="181" t="s">
        <v>340</v>
      </c>
      <c r="TJH56" s="181" t="s">
        <v>340</v>
      </c>
      <c r="TJI56" s="181" t="s">
        <v>340</v>
      </c>
      <c r="TJJ56" s="181" t="s">
        <v>340</v>
      </c>
      <c r="TJK56" s="181" t="s">
        <v>340</v>
      </c>
      <c r="TJL56" s="181" t="s">
        <v>340</v>
      </c>
      <c r="TJM56" s="181" t="s">
        <v>340</v>
      </c>
      <c r="TJN56" s="181" t="s">
        <v>340</v>
      </c>
      <c r="TJO56" s="181" t="s">
        <v>340</v>
      </c>
      <c r="TJP56" s="181" t="s">
        <v>340</v>
      </c>
      <c r="TJQ56" s="181" t="s">
        <v>340</v>
      </c>
      <c r="TJR56" s="181" t="s">
        <v>340</v>
      </c>
      <c r="TJS56" s="181" t="s">
        <v>340</v>
      </c>
      <c r="TJT56" s="181" t="s">
        <v>340</v>
      </c>
      <c r="TJU56" s="181" t="s">
        <v>340</v>
      </c>
      <c r="TJV56" s="181" t="s">
        <v>340</v>
      </c>
      <c r="TJW56" s="181" t="s">
        <v>340</v>
      </c>
      <c r="TJX56" s="181" t="s">
        <v>340</v>
      </c>
      <c r="TJY56" s="181" t="s">
        <v>340</v>
      </c>
      <c r="TJZ56" s="181" t="s">
        <v>340</v>
      </c>
      <c r="TKA56" s="181" t="s">
        <v>340</v>
      </c>
      <c r="TKB56" s="181" t="s">
        <v>340</v>
      </c>
      <c r="TKC56" s="181" t="s">
        <v>340</v>
      </c>
      <c r="TKD56" s="181" t="s">
        <v>340</v>
      </c>
      <c r="TKE56" s="181" t="s">
        <v>340</v>
      </c>
      <c r="TKF56" s="181" t="s">
        <v>340</v>
      </c>
      <c r="TKG56" s="181" t="s">
        <v>340</v>
      </c>
      <c r="TKH56" s="181" t="s">
        <v>340</v>
      </c>
      <c r="TKI56" s="181" t="s">
        <v>340</v>
      </c>
      <c r="TKJ56" s="181" t="s">
        <v>340</v>
      </c>
      <c r="TKK56" s="181" t="s">
        <v>340</v>
      </c>
      <c r="TKL56" s="181" t="s">
        <v>340</v>
      </c>
      <c r="TKM56" s="181" t="s">
        <v>340</v>
      </c>
      <c r="TKN56" s="181" t="s">
        <v>340</v>
      </c>
      <c r="TKO56" s="181" t="s">
        <v>340</v>
      </c>
      <c r="TKP56" s="181" t="s">
        <v>340</v>
      </c>
      <c r="TKQ56" s="181" t="s">
        <v>340</v>
      </c>
      <c r="TKR56" s="181" t="s">
        <v>340</v>
      </c>
      <c r="TKS56" s="181" t="s">
        <v>340</v>
      </c>
      <c r="TKT56" s="181" t="s">
        <v>340</v>
      </c>
      <c r="TKU56" s="181" t="s">
        <v>340</v>
      </c>
      <c r="TKV56" s="181" t="s">
        <v>340</v>
      </c>
      <c r="TKW56" s="181" t="s">
        <v>340</v>
      </c>
      <c r="TKX56" s="181" t="s">
        <v>340</v>
      </c>
      <c r="TKY56" s="181" t="s">
        <v>340</v>
      </c>
      <c r="TKZ56" s="181" t="s">
        <v>340</v>
      </c>
      <c r="TLA56" s="181" t="s">
        <v>340</v>
      </c>
      <c r="TLB56" s="181" t="s">
        <v>340</v>
      </c>
      <c r="TLC56" s="181" t="s">
        <v>340</v>
      </c>
      <c r="TLD56" s="181" t="s">
        <v>340</v>
      </c>
      <c r="TLE56" s="181" t="s">
        <v>340</v>
      </c>
      <c r="TLF56" s="181" t="s">
        <v>340</v>
      </c>
      <c r="TLG56" s="181" t="s">
        <v>340</v>
      </c>
      <c r="TLH56" s="181" t="s">
        <v>340</v>
      </c>
      <c r="TLI56" s="181" t="s">
        <v>340</v>
      </c>
      <c r="TLJ56" s="181" t="s">
        <v>340</v>
      </c>
      <c r="TLK56" s="181" t="s">
        <v>340</v>
      </c>
      <c r="TLL56" s="181" t="s">
        <v>340</v>
      </c>
      <c r="TLM56" s="181" t="s">
        <v>340</v>
      </c>
      <c r="TLN56" s="181" t="s">
        <v>340</v>
      </c>
      <c r="TLO56" s="181" t="s">
        <v>340</v>
      </c>
      <c r="TLP56" s="181" t="s">
        <v>340</v>
      </c>
      <c r="TLQ56" s="181" t="s">
        <v>340</v>
      </c>
      <c r="TLR56" s="181" t="s">
        <v>340</v>
      </c>
      <c r="TLS56" s="181" t="s">
        <v>340</v>
      </c>
      <c r="TLT56" s="181" t="s">
        <v>340</v>
      </c>
      <c r="TLU56" s="181" t="s">
        <v>340</v>
      </c>
      <c r="TLV56" s="181" t="s">
        <v>340</v>
      </c>
      <c r="TLW56" s="181" t="s">
        <v>340</v>
      </c>
      <c r="TLX56" s="181" t="s">
        <v>340</v>
      </c>
      <c r="TLY56" s="181" t="s">
        <v>340</v>
      </c>
      <c r="TLZ56" s="181" t="s">
        <v>340</v>
      </c>
      <c r="TMA56" s="181" t="s">
        <v>340</v>
      </c>
      <c r="TMB56" s="181" t="s">
        <v>340</v>
      </c>
      <c r="TMC56" s="181" t="s">
        <v>340</v>
      </c>
      <c r="TMD56" s="181" t="s">
        <v>340</v>
      </c>
      <c r="TME56" s="181" t="s">
        <v>340</v>
      </c>
      <c r="TMF56" s="181" t="s">
        <v>340</v>
      </c>
      <c r="TMG56" s="181" t="s">
        <v>340</v>
      </c>
      <c r="TMH56" s="181" t="s">
        <v>340</v>
      </c>
      <c r="TMI56" s="181" t="s">
        <v>340</v>
      </c>
      <c r="TMJ56" s="181" t="s">
        <v>340</v>
      </c>
      <c r="TMK56" s="181" t="s">
        <v>340</v>
      </c>
      <c r="TML56" s="181" t="s">
        <v>340</v>
      </c>
      <c r="TMM56" s="181" t="s">
        <v>340</v>
      </c>
      <c r="TMN56" s="181" t="s">
        <v>340</v>
      </c>
      <c r="TMO56" s="181" t="s">
        <v>340</v>
      </c>
      <c r="TMP56" s="181" t="s">
        <v>340</v>
      </c>
      <c r="TMQ56" s="181" t="s">
        <v>340</v>
      </c>
      <c r="TMR56" s="181" t="s">
        <v>340</v>
      </c>
      <c r="TMS56" s="181" t="s">
        <v>340</v>
      </c>
      <c r="TMT56" s="181" t="s">
        <v>340</v>
      </c>
      <c r="TMU56" s="181" t="s">
        <v>340</v>
      </c>
      <c r="TMV56" s="181" t="s">
        <v>340</v>
      </c>
      <c r="TMW56" s="181" t="s">
        <v>340</v>
      </c>
      <c r="TMX56" s="181" t="s">
        <v>340</v>
      </c>
      <c r="TMY56" s="181" t="s">
        <v>340</v>
      </c>
      <c r="TMZ56" s="181" t="s">
        <v>340</v>
      </c>
      <c r="TNA56" s="181" t="s">
        <v>340</v>
      </c>
      <c r="TNB56" s="181" t="s">
        <v>340</v>
      </c>
      <c r="TNC56" s="181" t="s">
        <v>340</v>
      </c>
      <c r="TND56" s="181" t="s">
        <v>340</v>
      </c>
      <c r="TNE56" s="181" t="s">
        <v>340</v>
      </c>
      <c r="TNF56" s="181" t="s">
        <v>340</v>
      </c>
      <c r="TNG56" s="181" t="s">
        <v>340</v>
      </c>
      <c r="TNH56" s="181" t="s">
        <v>340</v>
      </c>
      <c r="TNI56" s="181" t="s">
        <v>340</v>
      </c>
      <c r="TNJ56" s="181" t="s">
        <v>340</v>
      </c>
      <c r="TNK56" s="181" t="s">
        <v>340</v>
      </c>
      <c r="TNL56" s="181" t="s">
        <v>340</v>
      </c>
      <c r="TNM56" s="181" t="s">
        <v>340</v>
      </c>
      <c r="TNN56" s="181" t="s">
        <v>340</v>
      </c>
      <c r="TNO56" s="181" t="s">
        <v>340</v>
      </c>
      <c r="TNP56" s="181" t="s">
        <v>340</v>
      </c>
      <c r="TNQ56" s="181" t="s">
        <v>340</v>
      </c>
      <c r="TNR56" s="181" t="s">
        <v>340</v>
      </c>
      <c r="TNS56" s="181" t="s">
        <v>340</v>
      </c>
      <c r="TNT56" s="181" t="s">
        <v>340</v>
      </c>
      <c r="TNU56" s="181" t="s">
        <v>340</v>
      </c>
      <c r="TNV56" s="181" t="s">
        <v>340</v>
      </c>
      <c r="TNW56" s="181" t="s">
        <v>340</v>
      </c>
      <c r="TNX56" s="181" t="s">
        <v>340</v>
      </c>
      <c r="TNY56" s="181" t="s">
        <v>340</v>
      </c>
      <c r="TNZ56" s="181" t="s">
        <v>340</v>
      </c>
      <c r="TOA56" s="181" t="s">
        <v>340</v>
      </c>
      <c r="TOB56" s="181" t="s">
        <v>340</v>
      </c>
      <c r="TOC56" s="181" t="s">
        <v>340</v>
      </c>
      <c r="TOD56" s="181" t="s">
        <v>340</v>
      </c>
      <c r="TOE56" s="181" t="s">
        <v>340</v>
      </c>
      <c r="TOF56" s="181" t="s">
        <v>340</v>
      </c>
      <c r="TOG56" s="181" t="s">
        <v>340</v>
      </c>
      <c r="TOH56" s="181" t="s">
        <v>340</v>
      </c>
      <c r="TOI56" s="181" t="s">
        <v>340</v>
      </c>
      <c r="TOJ56" s="181" t="s">
        <v>340</v>
      </c>
      <c r="TOK56" s="181" t="s">
        <v>340</v>
      </c>
      <c r="TOL56" s="181" t="s">
        <v>340</v>
      </c>
      <c r="TOM56" s="181" t="s">
        <v>340</v>
      </c>
      <c r="TON56" s="181" t="s">
        <v>340</v>
      </c>
      <c r="TOO56" s="181" t="s">
        <v>340</v>
      </c>
      <c r="TOP56" s="181" t="s">
        <v>340</v>
      </c>
      <c r="TOQ56" s="181" t="s">
        <v>340</v>
      </c>
      <c r="TOR56" s="181" t="s">
        <v>340</v>
      </c>
      <c r="TOS56" s="181" t="s">
        <v>340</v>
      </c>
      <c r="TOT56" s="181" t="s">
        <v>340</v>
      </c>
      <c r="TOU56" s="181" t="s">
        <v>340</v>
      </c>
      <c r="TOV56" s="181" t="s">
        <v>340</v>
      </c>
      <c r="TOW56" s="181" t="s">
        <v>340</v>
      </c>
      <c r="TOX56" s="181" t="s">
        <v>340</v>
      </c>
      <c r="TOY56" s="181" t="s">
        <v>340</v>
      </c>
      <c r="TOZ56" s="181" t="s">
        <v>340</v>
      </c>
      <c r="TPA56" s="181" t="s">
        <v>340</v>
      </c>
      <c r="TPB56" s="181" t="s">
        <v>340</v>
      </c>
      <c r="TPC56" s="181" t="s">
        <v>340</v>
      </c>
      <c r="TPD56" s="181" t="s">
        <v>340</v>
      </c>
      <c r="TPE56" s="181" t="s">
        <v>340</v>
      </c>
      <c r="TPF56" s="181" t="s">
        <v>340</v>
      </c>
      <c r="TPG56" s="181" t="s">
        <v>340</v>
      </c>
      <c r="TPH56" s="181" t="s">
        <v>340</v>
      </c>
      <c r="TPI56" s="181" t="s">
        <v>340</v>
      </c>
      <c r="TPJ56" s="181" t="s">
        <v>340</v>
      </c>
      <c r="TPK56" s="181" t="s">
        <v>340</v>
      </c>
      <c r="TPL56" s="181" t="s">
        <v>340</v>
      </c>
      <c r="TPM56" s="181" t="s">
        <v>340</v>
      </c>
      <c r="TPN56" s="181" t="s">
        <v>340</v>
      </c>
      <c r="TPO56" s="181" t="s">
        <v>340</v>
      </c>
      <c r="TPP56" s="181" t="s">
        <v>340</v>
      </c>
      <c r="TPQ56" s="181" t="s">
        <v>340</v>
      </c>
      <c r="TPR56" s="181" t="s">
        <v>340</v>
      </c>
      <c r="TPS56" s="181" t="s">
        <v>340</v>
      </c>
      <c r="TPT56" s="181" t="s">
        <v>340</v>
      </c>
      <c r="TPU56" s="181" t="s">
        <v>340</v>
      </c>
      <c r="TPV56" s="181" t="s">
        <v>340</v>
      </c>
      <c r="TPW56" s="181" t="s">
        <v>340</v>
      </c>
      <c r="TPX56" s="181" t="s">
        <v>340</v>
      </c>
      <c r="TPY56" s="181" t="s">
        <v>340</v>
      </c>
      <c r="TPZ56" s="181" t="s">
        <v>340</v>
      </c>
      <c r="TQA56" s="181" t="s">
        <v>340</v>
      </c>
      <c r="TQB56" s="181" t="s">
        <v>340</v>
      </c>
      <c r="TQC56" s="181" t="s">
        <v>340</v>
      </c>
      <c r="TQD56" s="181" t="s">
        <v>340</v>
      </c>
      <c r="TQE56" s="181" t="s">
        <v>340</v>
      </c>
      <c r="TQF56" s="181" t="s">
        <v>340</v>
      </c>
      <c r="TQG56" s="181" t="s">
        <v>340</v>
      </c>
      <c r="TQH56" s="181" t="s">
        <v>340</v>
      </c>
      <c r="TQI56" s="181" t="s">
        <v>340</v>
      </c>
      <c r="TQJ56" s="181" t="s">
        <v>340</v>
      </c>
      <c r="TQK56" s="181" t="s">
        <v>340</v>
      </c>
      <c r="TQL56" s="181" t="s">
        <v>340</v>
      </c>
      <c r="TQM56" s="181" t="s">
        <v>340</v>
      </c>
      <c r="TQN56" s="181" t="s">
        <v>340</v>
      </c>
      <c r="TQO56" s="181" t="s">
        <v>340</v>
      </c>
      <c r="TQP56" s="181" t="s">
        <v>340</v>
      </c>
      <c r="TQQ56" s="181" t="s">
        <v>340</v>
      </c>
      <c r="TQR56" s="181" t="s">
        <v>340</v>
      </c>
      <c r="TQS56" s="181" t="s">
        <v>340</v>
      </c>
      <c r="TQT56" s="181" t="s">
        <v>340</v>
      </c>
      <c r="TQU56" s="181" t="s">
        <v>340</v>
      </c>
      <c r="TQV56" s="181" t="s">
        <v>340</v>
      </c>
      <c r="TQW56" s="181" t="s">
        <v>340</v>
      </c>
      <c r="TQX56" s="181" t="s">
        <v>340</v>
      </c>
      <c r="TQY56" s="181" t="s">
        <v>340</v>
      </c>
      <c r="TQZ56" s="181" t="s">
        <v>340</v>
      </c>
      <c r="TRA56" s="181" t="s">
        <v>340</v>
      </c>
      <c r="TRB56" s="181" t="s">
        <v>340</v>
      </c>
      <c r="TRC56" s="181" t="s">
        <v>340</v>
      </c>
      <c r="TRD56" s="181" t="s">
        <v>340</v>
      </c>
      <c r="TRE56" s="181" t="s">
        <v>340</v>
      </c>
      <c r="TRF56" s="181" t="s">
        <v>340</v>
      </c>
      <c r="TRG56" s="181" t="s">
        <v>340</v>
      </c>
      <c r="TRH56" s="181" t="s">
        <v>340</v>
      </c>
      <c r="TRI56" s="181" t="s">
        <v>340</v>
      </c>
      <c r="TRJ56" s="181" t="s">
        <v>340</v>
      </c>
      <c r="TRK56" s="181" t="s">
        <v>340</v>
      </c>
      <c r="TRL56" s="181" t="s">
        <v>340</v>
      </c>
      <c r="TRM56" s="181" t="s">
        <v>340</v>
      </c>
      <c r="TRN56" s="181" t="s">
        <v>340</v>
      </c>
      <c r="TRO56" s="181" t="s">
        <v>340</v>
      </c>
      <c r="TRP56" s="181" t="s">
        <v>340</v>
      </c>
      <c r="TRQ56" s="181" t="s">
        <v>340</v>
      </c>
      <c r="TRR56" s="181" t="s">
        <v>340</v>
      </c>
      <c r="TRS56" s="181" t="s">
        <v>340</v>
      </c>
      <c r="TRT56" s="181" t="s">
        <v>340</v>
      </c>
      <c r="TRU56" s="181" t="s">
        <v>340</v>
      </c>
      <c r="TRV56" s="181" t="s">
        <v>340</v>
      </c>
      <c r="TRW56" s="181" t="s">
        <v>340</v>
      </c>
      <c r="TRX56" s="181" t="s">
        <v>340</v>
      </c>
      <c r="TRY56" s="181" t="s">
        <v>340</v>
      </c>
      <c r="TRZ56" s="181" t="s">
        <v>340</v>
      </c>
      <c r="TSA56" s="181" t="s">
        <v>340</v>
      </c>
      <c r="TSB56" s="181" t="s">
        <v>340</v>
      </c>
      <c r="TSC56" s="181" t="s">
        <v>340</v>
      </c>
      <c r="TSD56" s="181" t="s">
        <v>340</v>
      </c>
      <c r="TSE56" s="181" t="s">
        <v>340</v>
      </c>
      <c r="TSF56" s="181" t="s">
        <v>340</v>
      </c>
      <c r="TSG56" s="181" t="s">
        <v>340</v>
      </c>
      <c r="TSH56" s="181" t="s">
        <v>340</v>
      </c>
      <c r="TSI56" s="181" t="s">
        <v>340</v>
      </c>
      <c r="TSJ56" s="181" t="s">
        <v>340</v>
      </c>
      <c r="TSK56" s="181" t="s">
        <v>340</v>
      </c>
      <c r="TSL56" s="181" t="s">
        <v>340</v>
      </c>
      <c r="TSM56" s="181" t="s">
        <v>340</v>
      </c>
      <c r="TSN56" s="181" t="s">
        <v>340</v>
      </c>
      <c r="TSO56" s="181" t="s">
        <v>340</v>
      </c>
      <c r="TSP56" s="181" t="s">
        <v>340</v>
      </c>
      <c r="TSQ56" s="181" t="s">
        <v>340</v>
      </c>
      <c r="TSR56" s="181" t="s">
        <v>340</v>
      </c>
      <c r="TSS56" s="181" t="s">
        <v>340</v>
      </c>
      <c r="TST56" s="181" t="s">
        <v>340</v>
      </c>
      <c r="TSU56" s="181" t="s">
        <v>340</v>
      </c>
      <c r="TSV56" s="181" t="s">
        <v>340</v>
      </c>
      <c r="TSW56" s="181" t="s">
        <v>340</v>
      </c>
      <c r="TSX56" s="181" t="s">
        <v>340</v>
      </c>
      <c r="TSY56" s="181" t="s">
        <v>340</v>
      </c>
      <c r="TSZ56" s="181" t="s">
        <v>340</v>
      </c>
      <c r="TTA56" s="181" t="s">
        <v>340</v>
      </c>
      <c r="TTB56" s="181" t="s">
        <v>340</v>
      </c>
      <c r="TTC56" s="181" t="s">
        <v>340</v>
      </c>
      <c r="TTD56" s="181" t="s">
        <v>340</v>
      </c>
      <c r="TTE56" s="181" t="s">
        <v>340</v>
      </c>
      <c r="TTF56" s="181" t="s">
        <v>340</v>
      </c>
      <c r="TTG56" s="181" t="s">
        <v>340</v>
      </c>
      <c r="TTH56" s="181" t="s">
        <v>340</v>
      </c>
      <c r="TTI56" s="181" t="s">
        <v>340</v>
      </c>
      <c r="TTJ56" s="181" t="s">
        <v>340</v>
      </c>
      <c r="TTK56" s="181" t="s">
        <v>340</v>
      </c>
      <c r="TTL56" s="181" t="s">
        <v>340</v>
      </c>
      <c r="TTM56" s="181" t="s">
        <v>340</v>
      </c>
      <c r="TTN56" s="181" t="s">
        <v>340</v>
      </c>
      <c r="TTO56" s="181" t="s">
        <v>340</v>
      </c>
      <c r="TTP56" s="181" t="s">
        <v>340</v>
      </c>
      <c r="TTQ56" s="181" t="s">
        <v>340</v>
      </c>
      <c r="TTR56" s="181" t="s">
        <v>340</v>
      </c>
      <c r="TTS56" s="181" t="s">
        <v>340</v>
      </c>
      <c r="TTT56" s="181" t="s">
        <v>340</v>
      </c>
      <c r="TTU56" s="181" t="s">
        <v>340</v>
      </c>
      <c r="TTV56" s="181" t="s">
        <v>340</v>
      </c>
      <c r="TTW56" s="181" t="s">
        <v>340</v>
      </c>
      <c r="TTX56" s="181" t="s">
        <v>340</v>
      </c>
      <c r="TTY56" s="181" t="s">
        <v>340</v>
      </c>
      <c r="TTZ56" s="181" t="s">
        <v>340</v>
      </c>
      <c r="TUA56" s="181" t="s">
        <v>340</v>
      </c>
      <c r="TUB56" s="181" t="s">
        <v>340</v>
      </c>
      <c r="TUC56" s="181" t="s">
        <v>340</v>
      </c>
      <c r="TUD56" s="181" t="s">
        <v>340</v>
      </c>
      <c r="TUE56" s="181" t="s">
        <v>340</v>
      </c>
      <c r="TUF56" s="181" t="s">
        <v>340</v>
      </c>
      <c r="TUG56" s="181" t="s">
        <v>340</v>
      </c>
      <c r="TUH56" s="181" t="s">
        <v>340</v>
      </c>
      <c r="TUI56" s="181" t="s">
        <v>340</v>
      </c>
      <c r="TUJ56" s="181" t="s">
        <v>340</v>
      </c>
      <c r="TUK56" s="181" t="s">
        <v>340</v>
      </c>
      <c r="TUL56" s="181" t="s">
        <v>340</v>
      </c>
      <c r="TUM56" s="181" t="s">
        <v>340</v>
      </c>
      <c r="TUN56" s="181" t="s">
        <v>340</v>
      </c>
      <c r="TUO56" s="181" t="s">
        <v>340</v>
      </c>
      <c r="TUP56" s="181" t="s">
        <v>340</v>
      </c>
      <c r="TUQ56" s="181" t="s">
        <v>340</v>
      </c>
      <c r="TUR56" s="181" t="s">
        <v>340</v>
      </c>
      <c r="TUS56" s="181" t="s">
        <v>340</v>
      </c>
      <c r="TUT56" s="181" t="s">
        <v>340</v>
      </c>
      <c r="TUU56" s="181" t="s">
        <v>340</v>
      </c>
      <c r="TUV56" s="181" t="s">
        <v>340</v>
      </c>
      <c r="TUW56" s="181" t="s">
        <v>340</v>
      </c>
      <c r="TUX56" s="181" t="s">
        <v>340</v>
      </c>
      <c r="TUY56" s="181" t="s">
        <v>340</v>
      </c>
      <c r="TUZ56" s="181" t="s">
        <v>340</v>
      </c>
      <c r="TVA56" s="181" t="s">
        <v>340</v>
      </c>
      <c r="TVB56" s="181" t="s">
        <v>340</v>
      </c>
      <c r="TVC56" s="181" t="s">
        <v>340</v>
      </c>
      <c r="TVD56" s="181" t="s">
        <v>340</v>
      </c>
      <c r="TVE56" s="181" t="s">
        <v>340</v>
      </c>
      <c r="TVF56" s="181" t="s">
        <v>340</v>
      </c>
      <c r="TVG56" s="181" t="s">
        <v>340</v>
      </c>
      <c r="TVH56" s="181" t="s">
        <v>340</v>
      </c>
      <c r="TVI56" s="181" t="s">
        <v>340</v>
      </c>
      <c r="TVJ56" s="181" t="s">
        <v>340</v>
      </c>
      <c r="TVK56" s="181" t="s">
        <v>340</v>
      </c>
      <c r="TVL56" s="181" t="s">
        <v>340</v>
      </c>
      <c r="TVM56" s="181" t="s">
        <v>340</v>
      </c>
      <c r="TVN56" s="181" t="s">
        <v>340</v>
      </c>
      <c r="TVO56" s="181" t="s">
        <v>340</v>
      </c>
      <c r="TVP56" s="181" t="s">
        <v>340</v>
      </c>
      <c r="TVQ56" s="181" t="s">
        <v>340</v>
      </c>
      <c r="TVR56" s="181" t="s">
        <v>340</v>
      </c>
      <c r="TVS56" s="181" t="s">
        <v>340</v>
      </c>
      <c r="TVT56" s="181" t="s">
        <v>340</v>
      </c>
      <c r="TVU56" s="181" t="s">
        <v>340</v>
      </c>
      <c r="TVV56" s="181" t="s">
        <v>340</v>
      </c>
      <c r="TVW56" s="181" t="s">
        <v>340</v>
      </c>
      <c r="TVX56" s="181" t="s">
        <v>340</v>
      </c>
      <c r="TVY56" s="181" t="s">
        <v>340</v>
      </c>
      <c r="TVZ56" s="181" t="s">
        <v>340</v>
      </c>
      <c r="TWA56" s="181" t="s">
        <v>340</v>
      </c>
      <c r="TWB56" s="181" t="s">
        <v>340</v>
      </c>
      <c r="TWC56" s="181" t="s">
        <v>340</v>
      </c>
      <c r="TWD56" s="181" t="s">
        <v>340</v>
      </c>
      <c r="TWE56" s="181" t="s">
        <v>340</v>
      </c>
      <c r="TWF56" s="181" t="s">
        <v>340</v>
      </c>
      <c r="TWG56" s="181" t="s">
        <v>340</v>
      </c>
      <c r="TWH56" s="181" t="s">
        <v>340</v>
      </c>
      <c r="TWI56" s="181" t="s">
        <v>340</v>
      </c>
      <c r="TWJ56" s="181" t="s">
        <v>340</v>
      </c>
      <c r="TWK56" s="181" t="s">
        <v>340</v>
      </c>
      <c r="TWL56" s="181" t="s">
        <v>340</v>
      </c>
      <c r="TWM56" s="181" t="s">
        <v>340</v>
      </c>
      <c r="TWN56" s="181" t="s">
        <v>340</v>
      </c>
      <c r="TWO56" s="181" t="s">
        <v>340</v>
      </c>
      <c r="TWP56" s="181" t="s">
        <v>340</v>
      </c>
      <c r="TWQ56" s="181" t="s">
        <v>340</v>
      </c>
      <c r="TWR56" s="181" t="s">
        <v>340</v>
      </c>
      <c r="TWS56" s="181" t="s">
        <v>340</v>
      </c>
      <c r="TWT56" s="181" t="s">
        <v>340</v>
      </c>
      <c r="TWU56" s="181" t="s">
        <v>340</v>
      </c>
      <c r="TWV56" s="181" t="s">
        <v>340</v>
      </c>
      <c r="TWW56" s="181" t="s">
        <v>340</v>
      </c>
      <c r="TWX56" s="181" t="s">
        <v>340</v>
      </c>
      <c r="TWY56" s="181" t="s">
        <v>340</v>
      </c>
      <c r="TWZ56" s="181" t="s">
        <v>340</v>
      </c>
      <c r="TXA56" s="181" t="s">
        <v>340</v>
      </c>
      <c r="TXB56" s="181" t="s">
        <v>340</v>
      </c>
      <c r="TXC56" s="181" t="s">
        <v>340</v>
      </c>
      <c r="TXD56" s="181" t="s">
        <v>340</v>
      </c>
      <c r="TXE56" s="181" t="s">
        <v>340</v>
      </c>
      <c r="TXF56" s="181" t="s">
        <v>340</v>
      </c>
      <c r="TXG56" s="181" t="s">
        <v>340</v>
      </c>
      <c r="TXH56" s="181" t="s">
        <v>340</v>
      </c>
      <c r="TXI56" s="181" t="s">
        <v>340</v>
      </c>
      <c r="TXJ56" s="181" t="s">
        <v>340</v>
      </c>
      <c r="TXK56" s="181" t="s">
        <v>340</v>
      </c>
      <c r="TXL56" s="181" t="s">
        <v>340</v>
      </c>
      <c r="TXM56" s="181" t="s">
        <v>340</v>
      </c>
      <c r="TXN56" s="181" t="s">
        <v>340</v>
      </c>
      <c r="TXO56" s="181" t="s">
        <v>340</v>
      </c>
      <c r="TXP56" s="181" t="s">
        <v>340</v>
      </c>
      <c r="TXQ56" s="181" t="s">
        <v>340</v>
      </c>
      <c r="TXR56" s="181" t="s">
        <v>340</v>
      </c>
      <c r="TXS56" s="181" t="s">
        <v>340</v>
      </c>
      <c r="TXT56" s="181" t="s">
        <v>340</v>
      </c>
      <c r="TXU56" s="181" t="s">
        <v>340</v>
      </c>
      <c r="TXV56" s="181" t="s">
        <v>340</v>
      </c>
      <c r="TXW56" s="181" t="s">
        <v>340</v>
      </c>
      <c r="TXX56" s="181" t="s">
        <v>340</v>
      </c>
      <c r="TXY56" s="181" t="s">
        <v>340</v>
      </c>
      <c r="TXZ56" s="181" t="s">
        <v>340</v>
      </c>
      <c r="TYA56" s="181" t="s">
        <v>340</v>
      </c>
      <c r="TYB56" s="181" t="s">
        <v>340</v>
      </c>
      <c r="TYC56" s="181" t="s">
        <v>340</v>
      </c>
      <c r="TYD56" s="181" t="s">
        <v>340</v>
      </c>
      <c r="TYE56" s="181" t="s">
        <v>340</v>
      </c>
      <c r="TYF56" s="181" t="s">
        <v>340</v>
      </c>
      <c r="TYG56" s="181" t="s">
        <v>340</v>
      </c>
      <c r="TYH56" s="181" t="s">
        <v>340</v>
      </c>
      <c r="TYI56" s="181" t="s">
        <v>340</v>
      </c>
      <c r="TYJ56" s="181" t="s">
        <v>340</v>
      </c>
      <c r="TYK56" s="181" t="s">
        <v>340</v>
      </c>
      <c r="TYL56" s="181" t="s">
        <v>340</v>
      </c>
      <c r="TYM56" s="181" t="s">
        <v>340</v>
      </c>
      <c r="TYN56" s="181" t="s">
        <v>340</v>
      </c>
      <c r="TYO56" s="181" t="s">
        <v>340</v>
      </c>
      <c r="TYP56" s="181" t="s">
        <v>340</v>
      </c>
      <c r="TYQ56" s="181" t="s">
        <v>340</v>
      </c>
      <c r="TYR56" s="181" t="s">
        <v>340</v>
      </c>
      <c r="TYS56" s="181" t="s">
        <v>340</v>
      </c>
      <c r="TYT56" s="181" t="s">
        <v>340</v>
      </c>
      <c r="TYU56" s="181" t="s">
        <v>340</v>
      </c>
      <c r="TYV56" s="181" t="s">
        <v>340</v>
      </c>
      <c r="TYW56" s="181" t="s">
        <v>340</v>
      </c>
      <c r="TYX56" s="181" t="s">
        <v>340</v>
      </c>
      <c r="TYY56" s="181" t="s">
        <v>340</v>
      </c>
      <c r="TYZ56" s="181" t="s">
        <v>340</v>
      </c>
      <c r="TZA56" s="181" t="s">
        <v>340</v>
      </c>
      <c r="TZB56" s="181" t="s">
        <v>340</v>
      </c>
      <c r="TZC56" s="181" t="s">
        <v>340</v>
      </c>
      <c r="TZD56" s="181" t="s">
        <v>340</v>
      </c>
      <c r="TZE56" s="181" t="s">
        <v>340</v>
      </c>
      <c r="TZF56" s="181" t="s">
        <v>340</v>
      </c>
      <c r="TZG56" s="181" t="s">
        <v>340</v>
      </c>
      <c r="TZH56" s="181" t="s">
        <v>340</v>
      </c>
      <c r="TZI56" s="181" t="s">
        <v>340</v>
      </c>
      <c r="TZJ56" s="181" t="s">
        <v>340</v>
      </c>
      <c r="TZK56" s="181" t="s">
        <v>340</v>
      </c>
      <c r="TZL56" s="181" t="s">
        <v>340</v>
      </c>
      <c r="TZM56" s="181" t="s">
        <v>340</v>
      </c>
      <c r="TZN56" s="181" t="s">
        <v>340</v>
      </c>
      <c r="TZO56" s="181" t="s">
        <v>340</v>
      </c>
      <c r="TZP56" s="181" t="s">
        <v>340</v>
      </c>
      <c r="TZQ56" s="181" t="s">
        <v>340</v>
      </c>
      <c r="TZR56" s="181" t="s">
        <v>340</v>
      </c>
      <c r="TZS56" s="181" t="s">
        <v>340</v>
      </c>
      <c r="TZT56" s="181" t="s">
        <v>340</v>
      </c>
      <c r="TZU56" s="181" t="s">
        <v>340</v>
      </c>
      <c r="TZV56" s="181" t="s">
        <v>340</v>
      </c>
      <c r="TZW56" s="181" t="s">
        <v>340</v>
      </c>
      <c r="TZX56" s="181" t="s">
        <v>340</v>
      </c>
      <c r="TZY56" s="181" t="s">
        <v>340</v>
      </c>
      <c r="TZZ56" s="181" t="s">
        <v>340</v>
      </c>
      <c r="UAA56" s="181" t="s">
        <v>340</v>
      </c>
      <c r="UAB56" s="181" t="s">
        <v>340</v>
      </c>
      <c r="UAC56" s="181" t="s">
        <v>340</v>
      </c>
      <c r="UAD56" s="181" t="s">
        <v>340</v>
      </c>
      <c r="UAE56" s="181" t="s">
        <v>340</v>
      </c>
      <c r="UAF56" s="181" t="s">
        <v>340</v>
      </c>
      <c r="UAG56" s="181" t="s">
        <v>340</v>
      </c>
      <c r="UAH56" s="181" t="s">
        <v>340</v>
      </c>
      <c r="UAI56" s="181" t="s">
        <v>340</v>
      </c>
      <c r="UAJ56" s="181" t="s">
        <v>340</v>
      </c>
      <c r="UAK56" s="181" t="s">
        <v>340</v>
      </c>
      <c r="UAL56" s="181" t="s">
        <v>340</v>
      </c>
      <c r="UAM56" s="181" t="s">
        <v>340</v>
      </c>
      <c r="UAN56" s="181" t="s">
        <v>340</v>
      </c>
      <c r="UAO56" s="181" t="s">
        <v>340</v>
      </c>
      <c r="UAP56" s="181" t="s">
        <v>340</v>
      </c>
      <c r="UAQ56" s="181" t="s">
        <v>340</v>
      </c>
      <c r="UAR56" s="181" t="s">
        <v>340</v>
      </c>
      <c r="UAS56" s="181" t="s">
        <v>340</v>
      </c>
      <c r="UAT56" s="181" t="s">
        <v>340</v>
      </c>
      <c r="UAU56" s="181" t="s">
        <v>340</v>
      </c>
      <c r="UAV56" s="181" t="s">
        <v>340</v>
      </c>
      <c r="UAW56" s="181" t="s">
        <v>340</v>
      </c>
      <c r="UAX56" s="181" t="s">
        <v>340</v>
      </c>
      <c r="UAY56" s="181" t="s">
        <v>340</v>
      </c>
      <c r="UAZ56" s="181" t="s">
        <v>340</v>
      </c>
      <c r="UBA56" s="181" t="s">
        <v>340</v>
      </c>
      <c r="UBB56" s="181" t="s">
        <v>340</v>
      </c>
      <c r="UBC56" s="181" t="s">
        <v>340</v>
      </c>
      <c r="UBD56" s="181" t="s">
        <v>340</v>
      </c>
      <c r="UBE56" s="181" t="s">
        <v>340</v>
      </c>
      <c r="UBF56" s="181" t="s">
        <v>340</v>
      </c>
      <c r="UBG56" s="181" t="s">
        <v>340</v>
      </c>
      <c r="UBH56" s="181" t="s">
        <v>340</v>
      </c>
      <c r="UBI56" s="181" t="s">
        <v>340</v>
      </c>
      <c r="UBJ56" s="181" t="s">
        <v>340</v>
      </c>
      <c r="UBK56" s="181" t="s">
        <v>340</v>
      </c>
      <c r="UBL56" s="181" t="s">
        <v>340</v>
      </c>
      <c r="UBM56" s="181" t="s">
        <v>340</v>
      </c>
      <c r="UBN56" s="181" t="s">
        <v>340</v>
      </c>
      <c r="UBO56" s="181" t="s">
        <v>340</v>
      </c>
      <c r="UBP56" s="181" t="s">
        <v>340</v>
      </c>
      <c r="UBQ56" s="181" t="s">
        <v>340</v>
      </c>
      <c r="UBR56" s="181" t="s">
        <v>340</v>
      </c>
      <c r="UBS56" s="181" t="s">
        <v>340</v>
      </c>
      <c r="UBT56" s="181" t="s">
        <v>340</v>
      </c>
      <c r="UBU56" s="181" t="s">
        <v>340</v>
      </c>
      <c r="UBV56" s="181" t="s">
        <v>340</v>
      </c>
      <c r="UBW56" s="181" t="s">
        <v>340</v>
      </c>
      <c r="UBX56" s="181" t="s">
        <v>340</v>
      </c>
      <c r="UBY56" s="181" t="s">
        <v>340</v>
      </c>
      <c r="UBZ56" s="181" t="s">
        <v>340</v>
      </c>
      <c r="UCA56" s="181" t="s">
        <v>340</v>
      </c>
      <c r="UCB56" s="181" t="s">
        <v>340</v>
      </c>
      <c r="UCC56" s="181" t="s">
        <v>340</v>
      </c>
      <c r="UCD56" s="181" t="s">
        <v>340</v>
      </c>
      <c r="UCE56" s="181" t="s">
        <v>340</v>
      </c>
      <c r="UCF56" s="181" t="s">
        <v>340</v>
      </c>
      <c r="UCG56" s="181" t="s">
        <v>340</v>
      </c>
      <c r="UCH56" s="181" t="s">
        <v>340</v>
      </c>
      <c r="UCI56" s="181" t="s">
        <v>340</v>
      </c>
      <c r="UCJ56" s="181" t="s">
        <v>340</v>
      </c>
      <c r="UCK56" s="181" t="s">
        <v>340</v>
      </c>
      <c r="UCL56" s="181" t="s">
        <v>340</v>
      </c>
      <c r="UCM56" s="181" t="s">
        <v>340</v>
      </c>
      <c r="UCN56" s="181" t="s">
        <v>340</v>
      </c>
      <c r="UCO56" s="181" t="s">
        <v>340</v>
      </c>
      <c r="UCP56" s="181" t="s">
        <v>340</v>
      </c>
      <c r="UCQ56" s="181" t="s">
        <v>340</v>
      </c>
      <c r="UCR56" s="181" t="s">
        <v>340</v>
      </c>
      <c r="UCS56" s="181" t="s">
        <v>340</v>
      </c>
      <c r="UCT56" s="181" t="s">
        <v>340</v>
      </c>
      <c r="UCU56" s="181" t="s">
        <v>340</v>
      </c>
      <c r="UCV56" s="181" t="s">
        <v>340</v>
      </c>
      <c r="UCW56" s="181" t="s">
        <v>340</v>
      </c>
      <c r="UCX56" s="181" t="s">
        <v>340</v>
      </c>
      <c r="UCY56" s="181" t="s">
        <v>340</v>
      </c>
      <c r="UCZ56" s="181" t="s">
        <v>340</v>
      </c>
      <c r="UDA56" s="181" t="s">
        <v>340</v>
      </c>
      <c r="UDB56" s="181" t="s">
        <v>340</v>
      </c>
      <c r="UDC56" s="181" t="s">
        <v>340</v>
      </c>
      <c r="UDD56" s="181" t="s">
        <v>340</v>
      </c>
      <c r="UDE56" s="181" t="s">
        <v>340</v>
      </c>
      <c r="UDF56" s="181" t="s">
        <v>340</v>
      </c>
      <c r="UDG56" s="181" t="s">
        <v>340</v>
      </c>
      <c r="UDH56" s="181" t="s">
        <v>340</v>
      </c>
      <c r="UDI56" s="181" t="s">
        <v>340</v>
      </c>
      <c r="UDJ56" s="181" t="s">
        <v>340</v>
      </c>
      <c r="UDK56" s="181" t="s">
        <v>340</v>
      </c>
      <c r="UDL56" s="181" t="s">
        <v>340</v>
      </c>
      <c r="UDM56" s="181" t="s">
        <v>340</v>
      </c>
      <c r="UDN56" s="181" t="s">
        <v>340</v>
      </c>
      <c r="UDO56" s="181" t="s">
        <v>340</v>
      </c>
      <c r="UDP56" s="181" t="s">
        <v>340</v>
      </c>
      <c r="UDQ56" s="181" t="s">
        <v>340</v>
      </c>
      <c r="UDR56" s="181" t="s">
        <v>340</v>
      </c>
      <c r="UDS56" s="181" t="s">
        <v>340</v>
      </c>
      <c r="UDT56" s="181" t="s">
        <v>340</v>
      </c>
      <c r="UDU56" s="181" t="s">
        <v>340</v>
      </c>
      <c r="UDV56" s="181" t="s">
        <v>340</v>
      </c>
      <c r="UDW56" s="181" t="s">
        <v>340</v>
      </c>
      <c r="UDX56" s="181" t="s">
        <v>340</v>
      </c>
      <c r="UDY56" s="181" t="s">
        <v>340</v>
      </c>
      <c r="UDZ56" s="181" t="s">
        <v>340</v>
      </c>
      <c r="UEA56" s="181" t="s">
        <v>340</v>
      </c>
      <c r="UEB56" s="181" t="s">
        <v>340</v>
      </c>
      <c r="UEC56" s="181" t="s">
        <v>340</v>
      </c>
      <c r="UED56" s="181" t="s">
        <v>340</v>
      </c>
      <c r="UEE56" s="181" t="s">
        <v>340</v>
      </c>
      <c r="UEF56" s="181" t="s">
        <v>340</v>
      </c>
      <c r="UEG56" s="181" t="s">
        <v>340</v>
      </c>
      <c r="UEH56" s="181" t="s">
        <v>340</v>
      </c>
      <c r="UEI56" s="181" t="s">
        <v>340</v>
      </c>
      <c r="UEJ56" s="181" t="s">
        <v>340</v>
      </c>
      <c r="UEK56" s="181" t="s">
        <v>340</v>
      </c>
      <c r="UEL56" s="181" t="s">
        <v>340</v>
      </c>
      <c r="UEM56" s="181" t="s">
        <v>340</v>
      </c>
      <c r="UEN56" s="181" t="s">
        <v>340</v>
      </c>
      <c r="UEO56" s="181" t="s">
        <v>340</v>
      </c>
      <c r="UEP56" s="181" t="s">
        <v>340</v>
      </c>
      <c r="UEQ56" s="181" t="s">
        <v>340</v>
      </c>
      <c r="UER56" s="181" t="s">
        <v>340</v>
      </c>
      <c r="UES56" s="181" t="s">
        <v>340</v>
      </c>
      <c r="UET56" s="181" t="s">
        <v>340</v>
      </c>
      <c r="UEU56" s="181" t="s">
        <v>340</v>
      </c>
      <c r="UEV56" s="181" t="s">
        <v>340</v>
      </c>
      <c r="UEW56" s="181" t="s">
        <v>340</v>
      </c>
      <c r="UEX56" s="181" t="s">
        <v>340</v>
      </c>
      <c r="UEY56" s="181" t="s">
        <v>340</v>
      </c>
      <c r="UEZ56" s="181" t="s">
        <v>340</v>
      </c>
      <c r="UFA56" s="181" t="s">
        <v>340</v>
      </c>
      <c r="UFB56" s="181" t="s">
        <v>340</v>
      </c>
      <c r="UFC56" s="181" t="s">
        <v>340</v>
      </c>
      <c r="UFD56" s="181" t="s">
        <v>340</v>
      </c>
      <c r="UFE56" s="181" t="s">
        <v>340</v>
      </c>
      <c r="UFF56" s="181" t="s">
        <v>340</v>
      </c>
      <c r="UFG56" s="181" t="s">
        <v>340</v>
      </c>
      <c r="UFH56" s="181" t="s">
        <v>340</v>
      </c>
      <c r="UFI56" s="181" t="s">
        <v>340</v>
      </c>
      <c r="UFJ56" s="181" t="s">
        <v>340</v>
      </c>
      <c r="UFK56" s="181" t="s">
        <v>340</v>
      </c>
      <c r="UFL56" s="181" t="s">
        <v>340</v>
      </c>
      <c r="UFM56" s="181" t="s">
        <v>340</v>
      </c>
      <c r="UFN56" s="181" t="s">
        <v>340</v>
      </c>
      <c r="UFO56" s="181" t="s">
        <v>340</v>
      </c>
      <c r="UFP56" s="181" t="s">
        <v>340</v>
      </c>
      <c r="UFQ56" s="181" t="s">
        <v>340</v>
      </c>
      <c r="UFR56" s="181" t="s">
        <v>340</v>
      </c>
      <c r="UFS56" s="181" t="s">
        <v>340</v>
      </c>
      <c r="UFT56" s="181" t="s">
        <v>340</v>
      </c>
      <c r="UFU56" s="181" t="s">
        <v>340</v>
      </c>
      <c r="UFV56" s="181" t="s">
        <v>340</v>
      </c>
      <c r="UFW56" s="181" t="s">
        <v>340</v>
      </c>
      <c r="UFX56" s="181" t="s">
        <v>340</v>
      </c>
      <c r="UFY56" s="181" t="s">
        <v>340</v>
      </c>
      <c r="UFZ56" s="181" t="s">
        <v>340</v>
      </c>
      <c r="UGA56" s="181" t="s">
        <v>340</v>
      </c>
      <c r="UGB56" s="181" t="s">
        <v>340</v>
      </c>
      <c r="UGC56" s="181" t="s">
        <v>340</v>
      </c>
      <c r="UGD56" s="181" t="s">
        <v>340</v>
      </c>
      <c r="UGE56" s="181" t="s">
        <v>340</v>
      </c>
      <c r="UGF56" s="181" t="s">
        <v>340</v>
      </c>
      <c r="UGG56" s="181" t="s">
        <v>340</v>
      </c>
      <c r="UGH56" s="181" t="s">
        <v>340</v>
      </c>
      <c r="UGI56" s="181" t="s">
        <v>340</v>
      </c>
      <c r="UGJ56" s="181" t="s">
        <v>340</v>
      </c>
      <c r="UGK56" s="181" t="s">
        <v>340</v>
      </c>
      <c r="UGL56" s="181" t="s">
        <v>340</v>
      </c>
      <c r="UGM56" s="181" t="s">
        <v>340</v>
      </c>
      <c r="UGN56" s="181" t="s">
        <v>340</v>
      </c>
      <c r="UGO56" s="181" t="s">
        <v>340</v>
      </c>
      <c r="UGP56" s="181" t="s">
        <v>340</v>
      </c>
      <c r="UGQ56" s="181" t="s">
        <v>340</v>
      </c>
      <c r="UGR56" s="181" t="s">
        <v>340</v>
      </c>
      <c r="UGS56" s="181" t="s">
        <v>340</v>
      </c>
      <c r="UGT56" s="181" t="s">
        <v>340</v>
      </c>
      <c r="UGU56" s="181" t="s">
        <v>340</v>
      </c>
      <c r="UGV56" s="181" t="s">
        <v>340</v>
      </c>
      <c r="UGW56" s="181" t="s">
        <v>340</v>
      </c>
      <c r="UGX56" s="181" t="s">
        <v>340</v>
      </c>
      <c r="UGY56" s="181" t="s">
        <v>340</v>
      </c>
      <c r="UGZ56" s="181" t="s">
        <v>340</v>
      </c>
      <c r="UHA56" s="181" t="s">
        <v>340</v>
      </c>
      <c r="UHB56" s="181" t="s">
        <v>340</v>
      </c>
      <c r="UHC56" s="181" t="s">
        <v>340</v>
      </c>
      <c r="UHD56" s="181" t="s">
        <v>340</v>
      </c>
      <c r="UHE56" s="181" t="s">
        <v>340</v>
      </c>
      <c r="UHF56" s="181" t="s">
        <v>340</v>
      </c>
      <c r="UHG56" s="181" t="s">
        <v>340</v>
      </c>
      <c r="UHH56" s="181" t="s">
        <v>340</v>
      </c>
      <c r="UHI56" s="181" t="s">
        <v>340</v>
      </c>
      <c r="UHJ56" s="181" t="s">
        <v>340</v>
      </c>
      <c r="UHK56" s="181" t="s">
        <v>340</v>
      </c>
      <c r="UHL56" s="181" t="s">
        <v>340</v>
      </c>
      <c r="UHM56" s="181" t="s">
        <v>340</v>
      </c>
      <c r="UHN56" s="181" t="s">
        <v>340</v>
      </c>
      <c r="UHO56" s="181" t="s">
        <v>340</v>
      </c>
      <c r="UHP56" s="181" t="s">
        <v>340</v>
      </c>
      <c r="UHQ56" s="181" t="s">
        <v>340</v>
      </c>
      <c r="UHR56" s="181" t="s">
        <v>340</v>
      </c>
      <c r="UHS56" s="181" t="s">
        <v>340</v>
      </c>
      <c r="UHT56" s="181" t="s">
        <v>340</v>
      </c>
      <c r="UHU56" s="181" t="s">
        <v>340</v>
      </c>
      <c r="UHV56" s="181" t="s">
        <v>340</v>
      </c>
      <c r="UHW56" s="181" t="s">
        <v>340</v>
      </c>
      <c r="UHX56" s="181" t="s">
        <v>340</v>
      </c>
      <c r="UHY56" s="181" t="s">
        <v>340</v>
      </c>
      <c r="UHZ56" s="181" t="s">
        <v>340</v>
      </c>
      <c r="UIA56" s="181" t="s">
        <v>340</v>
      </c>
      <c r="UIB56" s="181" t="s">
        <v>340</v>
      </c>
      <c r="UIC56" s="181" t="s">
        <v>340</v>
      </c>
      <c r="UID56" s="181" t="s">
        <v>340</v>
      </c>
      <c r="UIE56" s="181" t="s">
        <v>340</v>
      </c>
      <c r="UIF56" s="181" t="s">
        <v>340</v>
      </c>
      <c r="UIG56" s="181" t="s">
        <v>340</v>
      </c>
      <c r="UIH56" s="181" t="s">
        <v>340</v>
      </c>
      <c r="UII56" s="181" t="s">
        <v>340</v>
      </c>
      <c r="UIJ56" s="181" t="s">
        <v>340</v>
      </c>
      <c r="UIK56" s="181" t="s">
        <v>340</v>
      </c>
      <c r="UIL56" s="181" t="s">
        <v>340</v>
      </c>
      <c r="UIM56" s="181" t="s">
        <v>340</v>
      </c>
      <c r="UIN56" s="181" t="s">
        <v>340</v>
      </c>
      <c r="UIO56" s="181" t="s">
        <v>340</v>
      </c>
      <c r="UIP56" s="181" t="s">
        <v>340</v>
      </c>
      <c r="UIQ56" s="181" t="s">
        <v>340</v>
      </c>
      <c r="UIR56" s="181" t="s">
        <v>340</v>
      </c>
      <c r="UIS56" s="181" t="s">
        <v>340</v>
      </c>
      <c r="UIT56" s="181" t="s">
        <v>340</v>
      </c>
      <c r="UIU56" s="181" t="s">
        <v>340</v>
      </c>
      <c r="UIV56" s="181" t="s">
        <v>340</v>
      </c>
      <c r="UIW56" s="181" t="s">
        <v>340</v>
      </c>
      <c r="UIX56" s="181" t="s">
        <v>340</v>
      </c>
      <c r="UIY56" s="181" t="s">
        <v>340</v>
      </c>
      <c r="UIZ56" s="181" t="s">
        <v>340</v>
      </c>
      <c r="UJA56" s="181" t="s">
        <v>340</v>
      </c>
      <c r="UJB56" s="181" t="s">
        <v>340</v>
      </c>
      <c r="UJC56" s="181" t="s">
        <v>340</v>
      </c>
      <c r="UJD56" s="181" t="s">
        <v>340</v>
      </c>
      <c r="UJE56" s="181" t="s">
        <v>340</v>
      </c>
      <c r="UJF56" s="181" t="s">
        <v>340</v>
      </c>
      <c r="UJG56" s="181" t="s">
        <v>340</v>
      </c>
      <c r="UJH56" s="181" t="s">
        <v>340</v>
      </c>
      <c r="UJI56" s="181" t="s">
        <v>340</v>
      </c>
      <c r="UJJ56" s="181" t="s">
        <v>340</v>
      </c>
      <c r="UJK56" s="181" t="s">
        <v>340</v>
      </c>
      <c r="UJL56" s="181" t="s">
        <v>340</v>
      </c>
      <c r="UJM56" s="181" t="s">
        <v>340</v>
      </c>
      <c r="UJN56" s="181" t="s">
        <v>340</v>
      </c>
      <c r="UJO56" s="181" t="s">
        <v>340</v>
      </c>
      <c r="UJP56" s="181" t="s">
        <v>340</v>
      </c>
      <c r="UJQ56" s="181" t="s">
        <v>340</v>
      </c>
      <c r="UJR56" s="181" t="s">
        <v>340</v>
      </c>
      <c r="UJS56" s="181" t="s">
        <v>340</v>
      </c>
      <c r="UJT56" s="181" t="s">
        <v>340</v>
      </c>
      <c r="UJU56" s="181" t="s">
        <v>340</v>
      </c>
      <c r="UJV56" s="181" t="s">
        <v>340</v>
      </c>
      <c r="UJW56" s="181" t="s">
        <v>340</v>
      </c>
      <c r="UJX56" s="181" t="s">
        <v>340</v>
      </c>
      <c r="UJY56" s="181" t="s">
        <v>340</v>
      </c>
      <c r="UJZ56" s="181" t="s">
        <v>340</v>
      </c>
      <c r="UKA56" s="181" t="s">
        <v>340</v>
      </c>
      <c r="UKB56" s="181" t="s">
        <v>340</v>
      </c>
      <c r="UKC56" s="181" t="s">
        <v>340</v>
      </c>
      <c r="UKD56" s="181" t="s">
        <v>340</v>
      </c>
      <c r="UKE56" s="181" t="s">
        <v>340</v>
      </c>
      <c r="UKF56" s="181" t="s">
        <v>340</v>
      </c>
      <c r="UKG56" s="181" t="s">
        <v>340</v>
      </c>
      <c r="UKH56" s="181" t="s">
        <v>340</v>
      </c>
      <c r="UKI56" s="181" t="s">
        <v>340</v>
      </c>
      <c r="UKJ56" s="181" t="s">
        <v>340</v>
      </c>
      <c r="UKK56" s="181" t="s">
        <v>340</v>
      </c>
      <c r="UKL56" s="181" t="s">
        <v>340</v>
      </c>
      <c r="UKM56" s="181" t="s">
        <v>340</v>
      </c>
      <c r="UKN56" s="181" t="s">
        <v>340</v>
      </c>
      <c r="UKO56" s="181" t="s">
        <v>340</v>
      </c>
      <c r="UKP56" s="181" t="s">
        <v>340</v>
      </c>
      <c r="UKQ56" s="181" t="s">
        <v>340</v>
      </c>
      <c r="UKR56" s="181" t="s">
        <v>340</v>
      </c>
      <c r="UKS56" s="181" t="s">
        <v>340</v>
      </c>
      <c r="UKT56" s="181" t="s">
        <v>340</v>
      </c>
      <c r="UKU56" s="181" t="s">
        <v>340</v>
      </c>
      <c r="UKV56" s="181" t="s">
        <v>340</v>
      </c>
      <c r="UKW56" s="181" t="s">
        <v>340</v>
      </c>
      <c r="UKX56" s="181" t="s">
        <v>340</v>
      </c>
      <c r="UKY56" s="181" t="s">
        <v>340</v>
      </c>
      <c r="UKZ56" s="181" t="s">
        <v>340</v>
      </c>
      <c r="ULA56" s="181" t="s">
        <v>340</v>
      </c>
      <c r="ULB56" s="181" t="s">
        <v>340</v>
      </c>
      <c r="ULC56" s="181" t="s">
        <v>340</v>
      </c>
      <c r="ULD56" s="181" t="s">
        <v>340</v>
      </c>
      <c r="ULE56" s="181" t="s">
        <v>340</v>
      </c>
      <c r="ULF56" s="181" t="s">
        <v>340</v>
      </c>
      <c r="ULG56" s="181" t="s">
        <v>340</v>
      </c>
      <c r="ULH56" s="181" t="s">
        <v>340</v>
      </c>
      <c r="ULI56" s="181" t="s">
        <v>340</v>
      </c>
      <c r="ULJ56" s="181" t="s">
        <v>340</v>
      </c>
      <c r="ULK56" s="181" t="s">
        <v>340</v>
      </c>
      <c r="ULL56" s="181" t="s">
        <v>340</v>
      </c>
      <c r="ULM56" s="181" t="s">
        <v>340</v>
      </c>
      <c r="ULN56" s="181" t="s">
        <v>340</v>
      </c>
      <c r="ULO56" s="181" t="s">
        <v>340</v>
      </c>
      <c r="ULP56" s="181" t="s">
        <v>340</v>
      </c>
      <c r="ULQ56" s="181" t="s">
        <v>340</v>
      </c>
      <c r="ULR56" s="181" t="s">
        <v>340</v>
      </c>
      <c r="ULS56" s="181" t="s">
        <v>340</v>
      </c>
      <c r="ULT56" s="181" t="s">
        <v>340</v>
      </c>
      <c r="ULU56" s="181" t="s">
        <v>340</v>
      </c>
      <c r="ULV56" s="181" t="s">
        <v>340</v>
      </c>
      <c r="ULW56" s="181" t="s">
        <v>340</v>
      </c>
      <c r="ULX56" s="181" t="s">
        <v>340</v>
      </c>
      <c r="ULY56" s="181" t="s">
        <v>340</v>
      </c>
      <c r="ULZ56" s="181" t="s">
        <v>340</v>
      </c>
      <c r="UMA56" s="181" t="s">
        <v>340</v>
      </c>
      <c r="UMB56" s="181" t="s">
        <v>340</v>
      </c>
      <c r="UMC56" s="181" t="s">
        <v>340</v>
      </c>
      <c r="UMD56" s="181" t="s">
        <v>340</v>
      </c>
      <c r="UME56" s="181" t="s">
        <v>340</v>
      </c>
      <c r="UMF56" s="181" t="s">
        <v>340</v>
      </c>
      <c r="UMG56" s="181" t="s">
        <v>340</v>
      </c>
      <c r="UMH56" s="181" t="s">
        <v>340</v>
      </c>
      <c r="UMI56" s="181" t="s">
        <v>340</v>
      </c>
      <c r="UMJ56" s="181" t="s">
        <v>340</v>
      </c>
      <c r="UMK56" s="181" t="s">
        <v>340</v>
      </c>
      <c r="UML56" s="181" t="s">
        <v>340</v>
      </c>
      <c r="UMM56" s="181" t="s">
        <v>340</v>
      </c>
      <c r="UMN56" s="181" t="s">
        <v>340</v>
      </c>
      <c r="UMO56" s="181" t="s">
        <v>340</v>
      </c>
      <c r="UMP56" s="181" t="s">
        <v>340</v>
      </c>
      <c r="UMQ56" s="181" t="s">
        <v>340</v>
      </c>
      <c r="UMR56" s="181" t="s">
        <v>340</v>
      </c>
      <c r="UMS56" s="181" t="s">
        <v>340</v>
      </c>
      <c r="UMT56" s="181" t="s">
        <v>340</v>
      </c>
      <c r="UMU56" s="181" t="s">
        <v>340</v>
      </c>
      <c r="UMV56" s="181" t="s">
        <v>340</v>
      </c>
      <c r="UMW56" s="181" t="s">
        <v>340</v>
      </c>
      <c r="UMX56" s="181" t="s">
        <v>340</v>
      </c>
      <c r="UMY56" s="181" t="s">
        <v>340</v>
      </c>
      <c r="UMZ56" s="181" t="s">
        <v>340</v>
      </c>
      <c r="UNA56" s="181" t="s">
        <v>340</v>
      </c>
      <c r="UNB56" s="181" t="s">
        <v>340</v>
      </c>
      <c r="UNC56" s="181" t="s">
        <v>340</v>
      </c>
      <c r="UND56" s="181" t="s">
        <v>340</v>
      </c>
      <c r="UNE56" s="181" t="s">
        <v>340</v>
      </c>
      <c r="UNF56" s="181" t="s">
        <v>340</v>
      </c>
      <c r="UNG56" s="181" t="s">
        <v>340</v>
      </c>
      <c r="UNH56" s="181" t="s">
        <v>340</v>
      </c>
      <c r="UNI56" s="181" t="s">
        <v>340</v>
      </c>
      <c r="UNJ56" s="181" t="s">
        <v>340</v>
      </c>
      <c r="UNK56" s="181" t="s">
        <v>340</v>
      </c>
      <c r="UNL56" s="181" t="s">
        <v>340</v>
      </c>
      <c r="UNM56" s="181" t="s">
        <v>340</v>
      </c>
      <c r="UNN56" s="181" t="s">
        <v>340</v>
      </c>
      <c r="UNO56" s="181" t="s">
        <v>340</v>
      </c>
      <c r="UNP56" s="181" t="s">
        <v>340</v>
      </c>
      <c r="UNQ56" s="181" t="s">
        <v>340</v>
      </c>
      <c r="UNR56" s="181" t="s">
        <v>340</v>
      </c>
      <c r="UNS56" s="181" t="s">
        <v>340</v>
      </c>
      <c r="UNT56" s="181" t="s">
        <v>340</v>
      </c>
      <c r="UNU56" s="181" t="s">
        <v>340</v>
      </c>
      <c r="UNV56" s="181" t="s">
        <v>340</v>
      </c>
      <c r="UNW56" s="181" t="s">
        <v>340</v>
      </c>
      <c r="UNX56" s="181" t="s">
        <v>340</v>
      </c>
      <c r="UNY56" s="181" t="s">
        <v>340</v>
      </c>
      <c r="UNZ56" s="181" t="s">
        <v>340</v>
      </c>
      <c r="UOA56" s="181" t="s">
        <v>340</v>
      </c>
      <c r="UOB56" s="181" t="s">
        <v>340</v>
      </c>
      <c r="UOC56" s="181" t="s">
        <v>340</v>
      </c>
      <c r="UOD56" s="181" t="s">
        <v>340</v>
      </c>
      <c r="UOE56" s="181" t="s">
        <v>340</v>
      </c>
      <c r="UOF56" s="181" t="s">
        <v>340</v>
      </c>
      <c r="UOG56" s="181" t="s">
        <v>340</v>
      </c>
      <c r="UOH56" s="181" t="s">
        <v>340</v>
      </c>
      <c r="UOI56" s="181" t="s">
        <v>340</v>
      </c>
      <c r="UOJ56" s="181" t="s">
        <v>340</v>
      </c>
      <c r="UOK56" s="181" t="s">
        <v>340</v>
      </c>
      <c r="UOL56" s="181" t="s">
        <v>340</v>
      </c>
      <c r="UOM56" s="181" t="s">
        <v>340</v>
      </c>
      <c r="UON56" s="181" t="s">
        <v>340</v>
      </c>
      <c r="UOO56" s="181" t="s">
        <v>340</v>
      </c>
      <c r="UOP56" s="181" t="s">
        <v>340</v>
      </c>
      <c r="UOQ56" s="181" t="s">
        <v>340</v>
      </c>
      <c r="UOR56" s="181" t="s">
        <v>340</v>
      </c>
      <c r="UOS56" s="181" t="s">
        <v>340</v>
      </c>
      <c r="UOT56" s="181" t="s">
        <v>340</v>
      </c>
      <c r="UOU56" s="181" t="s">
        <v>340</v>
      </c>
      <c r="UOV56" s="181" t="s">
        <v>340</v>
      </c>
      <c r="UOW56" s="181" t="s">
        <v>340</v>
      </c>
      <c r="UOX56" s="181" t="s">
        <v>340</v>
      </c>
      <c r="UOY56" s="181" t="s">
        <v>340</v>
      </c>
      <c r="UOZ56" s="181" t="s">
        <v>340</v>
      </c>
      <c r="UPA56" s="181" t="s">
        <v>340</v>
      </c>
      <c r="UPB56" s="181" t="s">
        <v>340</v>
      </c>
      <c r="UPC56" s="181" t="s">
        <v>340</v>
      </c>
      <c r="UPD56" s="181" t="s">
        <v>340</v>
      </c>
      <c r="UPE56" s="181" t="s">
        <v>340</v>
      </c>
      <c r="UPF56" s="181" t="s">
        <v>340</v>
      </c>
      <c r="UPG56" s="181" t="s">
        <v>340</v>
      </c>
      <c r="UPH56" s="181" t="s">
        <v>340</v>
      </c>
      <c r="UPI56" s="181" t="s">
        <v>340</v>
      </c>
      <c r="UPJ56" s="181" t="s">
        <v>340</v>
      </c>
      <c r="UPK56" s="181" t="s">
        <v>340</v>
      </c>
      <c r="UPL56" s="181" t="s">
        <v>340</v>
      </c>
      <c r="UPM56" s="181" t="s">
        <v>340</v>
      </c>
      <c r="UPN56" s="181" t="s">
        <v>340</v>
      </c>
      <c r="UPO56" s="181" t="s">
        <v>340</v>
      </c>
      <c r="UPP56" s="181" t="s">
        <v>340</v>
      </c>
      <c r="UPQ56" s="181" t="s">
        <v>340</v>
      </c>
      <c r="UPR56" s="181" t="s">
        <v>340</v>
      </c>
      <c r="UPS56" s="181" t="s">
        <v>340</v>
      </c>
      <c r="UPT56" s="181" t="s">
        <v>340</v>
      </c>
      <c r="UPU56" s="181" t="s">
        <v>340</v>
      </c>
      <c r="UPV56" s="181" t="s">
        <v>340</v>
      </c>
      <c r="UPW56" s="181" t="s">
        <v>340</v>
      </c>
      <c r="UPX56" s="181" t="s">
        <v>340</v>
      </c>
      <c r="UPY56" s="181" t="s">
        <v>340</v>
      </c>
      <c r="UPZ56" s="181" t="s">
        <v>340</v>
      </c>
      <c r="UQA56" s="181" t="s">
        <v>340</v>
      </c>
      <c r="UQB56" s="181" t="s">
        <v>340</v>
      </c>
      <c r="UQC56" s="181" t="s">
        <v>340</v>
      </c>
      <c r="UQD56" s="181" t="s">
        <v>340</v>
      </c>
      <c r="UQE56" s="181" t="s">
        <v>340</v>
      </c>
      <c r="UQF56" s="181" t="s">
        <v>340</v>
      </c>
      <c r="UQG56" s="181" t="s">
        <v>340</v>
      </c>
      <c r="UQH56" s="181" t="s">
        <v>340</v>
      </c>
      <c r="UQI56" s="181" t="s">
        <v>340</v>
      </c>
      <c r="UQJ56" s="181" t="s">
        <v>340</v>
      </c>
      <c r="UQK56" s="181" t="s">
        <v>340</v>
      </c>
      <c r="UQL56" s="181" t="s">
        <v>340</v>
      </c>
      <c r="UQM56" s="181" t="s">
        <v>340</v>
      </c>
      <c r="UQN56" s="181" t="s">
        <v>340</v>
      </c>
      <c r="UQO56" s="181" t="s">
        <v>340</v>
      </c>
      <c r="UQP56" s="181" t="s">
        <v>340</v>
      </c>
      <c r="UQQ56" s="181" t="s">
        <v>340</v>
      </c>
      <c r="UQR56" s="181" t="s">
        <v>340</v>
      </c>
      <c r="UQS56" s="181" t="s">
        <v>340</v>
      </c>
      <c r="UQT56" s="181" t="s">
        <v>340</v>
      </c>
      <c r="UQU56" s="181" t="s">
        <v>340</v>
      </c>
      <c r="UQV56" s="181" t="s">
        <v>340</v>
      </c>
      <c r="UQW56" s="181" t="s">
        <v>340</v>
      </c>
      <c r="UQX56" s="181" t="s">
        <v>340</v>
      </c>
      <c r="UQY56" s="181" t="s">
        <v>340</v>
      </c>
      <c r="UQZ56" s="181" t="s">
        <v>340</v>
      </c>
      <c r="URA56" s="181" t="s">
        <v>340</v>
      </c>
      <c r="URB56" s="181" t="s">
        <v>340</v>
      </c>
      <c r="URC56" s="181" t="s">
        <v>340</v>
      </c>
      <c r="URD56" s="181" t="s">
        <v>340</v>
      </c>
      <c r="URE56" s="181" t="s">
        <v>340</v>
      </c>
      <c r="URF56" s="181" t="s">
        <v>340</v>
      </c>
      <c r="URG56" s="181" t="s">
        <v>340</v>
      </c>
      <c r="URH56" s="181" t="s">
        <v>340</v>
      </c>
      <c r="URI56" s="181" t="s">
        <v>340</v>
      </c>
      <c r="URJ56" s="181" t="s">
        <v>340</v>
      </c>
      <c r="URK56" s="181" t="s">
        <v>340</v>
      </c>
      <c r="URL56" s="181" t="s">
        <v>340</v>
      </c>
      <c r="URM56" s="181" t="s">
        <v>340</v>
      </c>
      <c r="URN56" s="181" t="s">
        <v>340</v>
      </c>
      <c r="URO56" s="181" t="s">
        <v>340</v>
      </c>
      <c r="URP56" s="181" t="s">
        <v>340</v>
      </c>
      <c r="URQ56" s="181" t="s">
        <v>340</v>
      </c>
      <c r="URR56" s="181" t="s">
        <v>340</v>
      </c>
      <c r="URS56" s="181" t="s">
        <v>340</v>
      </c>
      <c r="URT56" s="181" t="s">
        <v>340</v>
      </c>
      <c r="URU56" s="181" t="s">
        <v>340</v>
      </c>
      <c r="URV56" s="181" t="s">
        <v>340</v>
      </c>
      <c r="URW56" s="181" t="s">
        <v>340</v>
      </c>
      <c r="URX56" s="181" t="s">
        <v>340</v>
      </c>
      <c r="URY56" s="181" t="s">
        <v>340</v>
      </c>
      <c r="URZ56" s="181" t="s">
        <v>340</v>
      </c>
      <c r="USA56" s="181" t="s">
        <v>340</v>
      </c>
      <c r="USB56" s="181" t="s">
        <v>340</v>
      </c>
      <c r="USC56" s="181" t="s">
        <v>340</v>
      </c>
      <c r="USD56" s="181" t="s">
        <v>340</v>
      </c>
      <c r="USE56" s="181" t="s">
        <v>340</v>
      </c>
      <c r="USF56" s="181" t="s">
        <v>340</v>
      </c>
      <c r="USG56" s="181" t="s">
        <v>340</v>
      </c>
      <c r="USH56" s="181" t="s">
        <v>340</v>
      </c>
      <c r="USI56" s="181" t="s">
        <v>340</v>
      </c>
      <c r="USJ56" s="181" t="s">
        <v>340</v>
      </c>
      <c r="USK56" s="181" t="s">
        <v>340</v>
      </c>
      <c r="USL56" s="181" t="s">
        <v>340</v>
      </c>
      <c r="USM56" s="181" t="s">
        <v>340</v>
      </c>
      <c r="USN56" s="181" t="s">
        <v>340</v>
      </c>
      <c r="USO56" s="181" t="s">
        <v>340</v>
      </c>
      <c r="USP56" s="181" t="s">
        <v>340</v>
      </c>
      <c r="USQ56" s="181" t="s">
        <v>340</v>
      </c>
      <c r="USR56" s="181" t="s">
        <v>340</v>
      </c>
      <c r="USS56" s="181" t="s">
        <v>340</v>
      </c>
      <c r="UST56" s="181" t="s">
        <v>340</v>
      </c>
      <c r="USU56" s="181" t="s">
        <v>340</v>
      </c>
      <c r="USV56" s="181" t="s">
        <v>340</v>
      </c>
      <c r="USW56" s="181" t="s">
        <v>340</v>
      </c>
      <c r="USX56" s="181" t="s">
        <v>340</v>
      </c>
      <c r="USY56" s="181" t="s">
        <v>340</v>
      </c>
      <c r="USZ56" s="181" t="s">
        <v>340</v>
      </c>
      <c r="UTA56" s="181" t="s">
        <v>340</v>
      </c>
      <c r="UTB56" s="181" t="s">
        <v>340</v>
      </c>
      <c r="UTC56" s="181" t="s">
        <v>340</v>
      </c>
      <c r="UTD56" s="181" t="s">
        <v>340</v>
      </c>
      <c r="UTE56" s="181" t="s">
        <v>340</v>
      </c>
      <c r="UTF56" s="181" t="s">
        <v>340</v>
      </c>
      <c r="UTG56" s="181" t="s">
        <v>340</v>
      </c>
      <c r="UTH56" s="181" t="s">
        <v>340</v>
      </c>
      <c r="UTI56" s="181" t="s">
        <v>340</v>
      </c>
      <c r="UTJ56" s="181" t="s">
        <v>340</v>
      </c>
      <c r="UTK56" s="181" t="s">
        <v>340</v>
      </c>
      <c r="UTL56" s="181" t="s">
        <v>340</v>
      </c>
      <c r="UTM56" s="181" t="s">
        <v>340</v>
      </c>
      <c r="UTN56" s="181" t="s">
        <v>340</v>
      </c>
      <c r="UTO56" s="181" t="s">
        <v>340</v>
      </c>
      <c r="UTP56" s="181" t="s">
        <v>340</v>
      </c>
      <c r="UTQ56" s="181" t="s">
        <v>340</v>
      </c>
      <c r="UTR56" s="181" t="s">
        <v>340</v>
      </c>
      <c r="UTS56" s="181" t="s">
        <v>340</v>
      </c>
      <c r="UTT56" s="181" t="s">
        <v>340</v>
      </c>
      <c r="UTU56" s="181" t="s">
        <v>340</v>
      </c>
      <c r="UTV56" s="181" t="s">
        <v>340</v>
      </c>
      <c r="UTW56" s="181" t="s">
        <v>340</v>
      </c>
      <c r="UTX56" s="181" t="s">
        <v>340</v>
      </c>
      <c r="UTY56" s="181" t="s">
        <v>340</v>
      </c>
      <c r="UTZ56" s="181" t="s">
        <v>340</v>
      </c>
      <c r="UUA56" s="181" t="s">
        <v>340</v>
      </c>
      <c r="UUB56" s="181" t="s">
        <v>340</v>
      </c>
      <c r="UUC56" s="181" t="s">
        <v>340</v>
      </c>
      <c r="UUD56" s="181" t="s">
        <v>340</v>
      </c>
      <c r="UUE56" s="181" t="s">
        <v>340</v>
      </c>
      <c r="UUF56" s="181" t="s">
        <v>340</v>
      </c>
      <c r="UUG56" s="181" t="s">
        <v>340</v>
      </c>
      <c r="UUH56" s="181" t="s">
        <v>340</v>
      </c>
      <c r="UUI56" s="181" t="s">
        <v>340</v>
      </c>
      <c r="UUJ56" s="181" t="s">
        <v>340</v>
      </c>
      <c r="UUK56" s="181" t="s">
        <v>340</v>
      </c>
      <c r="UUL56" s="181" t="s">
        <v>340</v>
      </c>
      <c r="UUM56" s="181" t="s">
        <v>340</v>
      </c>
      <c r="UUN56" s="181" t="s">
        <v>340</v>
      </c>
      <c r="UUO56" s="181" t="s">
        <v>340</v>
      </c>
      <c r="UUP56" s="181" t="s">
        <v>340</v>
      </c>
      <c r="UUQ56" s="181" t="s">
        <v>340</v>
      </c>
      <c r="UUR56" s="181" t="s">
        <v>340</v>
      </c>
      <c r="UUS56" s="181" t="s">
        <v>340</v>
      </c>
      <c r="UUT56" s="181" t="s">
        <v>340</v>
      </c>
      <c r="UUU56" s="181" t="s">
        <v>340</v>
      </c>
      <c r="UUV56" s="181" t="s">
        <v>340</v>
      </c>
      <c r="UUW56" s="181" t="s">
        <v>340</v>
      </c>
      <c r="UUX56" s="181" t="s">
        <v>340</v>
      </c>
      <c r="UUY56" s="181" t="s">
        <v>340</v>
      </c>
      <c r="UUZ56" s="181" t="s">
        <v>340</v>
      </c>
      <c r="UVA56" s="181" t="s">
        <v>340</v>
      </c>
      <c r="UVB56" s="181" t="s">
        <v>340</v>
      </c>
      <c r="UVC56" s="181" t="s">
        <v>340</v>
      </c>
      <c r="UVD56" s="181" t="s">
        <v>340</v>
      </c>
      <c r="UVE56" s="181" t="s">
        <v>340</v>
      </c>
      <c r="UVF56" s="181" t="s">
        <v>340</v>
      </c>
      <c r="UVG56" s="181" t="s">
        <v>340</v>
      </c>
      <c r="UVH56" s="181" t="s">
        <v>340</v>
      </c>
      <c r="UVI56" s="181" t="s">
        <v>340</v>
      </c>
      <c r="UVJ56" s="181" t="s">
        <v>340</v>
      </c>
      <c r="UVK56" s="181" t="s">
        <v>340</v>
      </c>
      <c r="UVL56" s="181" t="s">
        <v>340</v>
      </c>
      <c r="UVM56" s="181" t="s">
        <v>340</v>
      </c>
      <c r="UVN56" s="181" t="s">
        <v>340</v>
      </c>
      <c r="UVO56" s="181" t="s">
        <v>340</v>
      </c>
      <c r="UVP56" s="181" t="s">
        <v>340</v>
      </c>
      <c r="UVQ56" s="181" t="s">
        <v>340</v>
      </c>
      <c r="UVR56" s="181" t="s">
        <v>340</v>
      </c>
      <c r="UVS56" s="181" t="s">
        <v>340</v>
      </c>
      <c r="UVT56" s="181" t="s">
        <v>340</v>
      </c>
      <c r="UVU56" s="181" t="s">
        <v>340</v>
      </c>
      <c r="UVV56" s="181" t="s">
        <v>340</v>
      </c>
      <c r="UVW56" s="181" t="s">
        <v>340</v>
      </c>
      <c r="UVX56" s="181" t="s">
        <v>340</v>
      </c>
      <c r="UVY56" s="181" t="s">
        <v>340</v>
      </c>
      <c r="UVZ56" s="181" t="s">
        <v>340</v>
      </c>
      <c r="UWA56" s="181" t="s">
        <v>340</v>
      </c>
      <c r="UWB56" s="181" t="s">
        <v>340</v>
      </c>
      <c r="UWC56" s="181" t="s">
        <v>340</v>
      </c>
      <c r="UWD56" s="181" t="s">
        <v>340</v>
      </c>
      <c r="UWE56" s="181" t="s">
        <v>340</v>
      </c>
      <c r="UWF56" s="181" t="s">
        <v>340</v>
      </c>
      <c r="UWG56" s="181" t="s">
        <v>340</v>
      </c>
      <c r="UWH56" s="181" t="s">
        <v>340</v>
      </c>
      <c r="UWI56" s="181" t="s">
        <v>340</v>
      </c>
      <c r="UWJ56" s="181" t="s">
        <v>340</v>
      </c>
      <c r="UWK56" s="181" t="s">
        <v>340</v>
      </c>
      <c r="UWL56" s="181" t="s">
        <v>340</v>
      </c>
      <c r="UWM56" s="181" t="s">
        <v>340</v>
      </c>
      <c r="UWN56" s="181" t="s">
        <v>340</v>
      </c>
      <c r="UWO56" s="181" t="s">
        <v>340</v>
      </c>
      <c r="UWP56" s="181" t="s">
        <v>340</v>
      </c>
      <c r="UWQ56" s="181" t="s">
        <v>340</v>
      </c>
      <c r="UWR56" s="181" t="s">
        <v>340</v>
      </c>
      <c r="UWS56" s="181" t="s">
        <v>340</v>
      </c>
      <c r="UWT56" s="181" t="s">
        <v>340</v>
      </c>
      <c r="UWU56" s="181" t="s">
        <v>340</v>
      </c>
      <c r="UWV56" s="181" t="s">
        <v>340</v>
      </c>
      <c r="UWW56" s="181" t="s">
        <v>340</v>
      </c>
      <c r="UWX56" s="181" t="s">
        <v>340</v>
      </c>
      <c r="UWY56" s="181" t="s">
        <v>340</v>
      </c>
      <c r="UWZ56" s="181" t="s">
        <v>340</v>
      </c>
      <c r="UXA56" s="181" t="s">
        <v>340</v>
      </c>
      <c r="UXB56" s="181" t="s">
        <v>340</v>
      </c>
      <c r="UXC56" s="181" t="s">
        <v>340</v>
      </c>
      <c r="UXD56" s="181" t="s">
        <v>340</v>
      </c>
      <c r="UXE56" s="181" t="s">
        <v>340</v>
      </c>
      <c r="UXF56" s="181" t="s">
        <v>340</v>
      </c>
      <c r="UXG56" s="181" t="s">
        <v>340</v>
      </c>
      <c r="UXH56" s="181" t="s">
        <v>340</v>
      </c>
      <c r="UXI56" s="181" t="s">
        <v>340</v>
      </c>
      <c r="UXJ56" s="181" t="s">
        <v>340</v>
      </c>
      <c r="UXK56" s="181" t="s">
        <v>340</v>
      </c>
      <c r="UXL56" s="181" t="s">
        <v>340</v>
      </c>
      <c r="UXM56" s="181" t="s">
        <v>340</v>
      </c>
      <c r="UXN56" s="181" t="s">
        <v>340</v>
      </c>
      <c r="UXO56" s="181" t="s">
        <v>340</v>
      </c>
      <c r="UXP56" s="181" t="s">
        <v>340</v>
      </c>
      <c r="UXQ56" s="181" t="s">
        <v>340</v>
      </c>
      <c r="UXR56" s="181" t="s">
        <v>340</v>
      </c>
      <c r="UXS56" s="181" t="s">
        <v>340</v>
      </c>
      <c r="UXT56" s="181" t="s">
        <v>340</v>
      </c>
      <c r="UXU56" s="181" t="s">
        <v>340</v>
      </c>
      <c r="UXV56" s="181" t="s">
        <v>340</v>
      </c>
      <c r="UXW56" s="181" t="s">
        <v>340</v>
      </c>
      <c r="UXX56" s="181" t="s">
        <v>340</v>
      </c>
      <c r="UXY56" s="181" t="s">
        <v>340</v>
      </c>
      <c r="UXZ56" s="181" t="s">
        <v>340</v>
      </c>
      <c r="UYA56" s="181" t="s">
        <v>340</v>
      </c>
      <c r="UYB56" s="181" t="s">
        <v>340</v>
      </c>
      <c r="UYC56" s="181" t="s">
        <v>340</v>
      </c>
      <c r="UYD56" s="181" t="s">
        <v>340</v>
      </c>
      <c r="UYE56" s="181" t="s">
        <v>340</v>
      </c>
      <c r="UYF56" s="181" t="s">
        <v>340</v>
      </c>
      <c r="UYG56" s="181" t="s">
        <v>340</v>
      </c>
      <c r="UYH56" s="181" t="s">
        <v>340</v>
      </c>
      <c r="UYI56" s="181" t="s">
        <v>340</v>
      </c>
      <c r="UYJ56" s="181" t="s">
        <v>340</v>
      </c>
      <c r="UYK56" s="181" t="s">
        <v>340</v>
      </c>
      <c r="UYL56" s="181" t="s">
        <v>340</v>
      </c>
      <c r="UYM56" s="181" t="s">
        <v>340</v>
      </c>
      <c r="UYN56" s="181" t="s">
        <v>340</v>
      </c>
      <c r="UYO56" s="181" t="s">
        <v>340</v>
      </c>
      <c r="UYP56" s="181" t="s">
        <v>340</v>
      </c>
      <c r="UYQ56" s="181" t="s">
        <v>340</v>
      </c>
      <c r="UYR56" s="181" t="s">
        <v>340</v>
      </c>
      <c r="UYS56" s="181" t="s">
        <v>340</v>
      </c>
      <c r="UYT56" s="181" t="s">
        <v>340</v>
      </c>
      <c r="UYU56" s="181" t="s">
        <v>340</v>
      </c>
      <c r="UYV56" s="181" t="s">
        <v>340</v>
      </c>
      <c r="UYW56" s="181" t="s">
        <v>340</v>
      </c>
      <c r="UYX56" s="181" t="s">
        <v>340</v>
      </c>
      <c r="UYY56" s="181" t="s">
        <v>340</v>
      </c>
      <c r="UYZ56" s="181" t="s">
        <v>340</v>
      </c>
      <c r="UZA56" s="181" t="s">
        <v>340</v>
      </c>
      <c r="UZB56" s="181" t="s">
        <v>340</v>
      </c>
      <c r="UZC56" s="181" t="s">
        <v>340</v>
      </c>
      <c r="UZD56" s="181" t="s">
        <v>340</v>
      </c>
      <c r="UZE56" s="181" t="s">
        <v>340</v>
      </c>
      <c r="UZF56" s="181" t="s">
        <v>340</v>
      </c>
      <c r="UZG56" s="181" t="s">
        <v>340</v>
      </c>
      <c r="UZH56" s="181" t="s">
        <v>340</v>
      </c>
      <c r="UZI56" s="181" t="s">
        <v>340</v>
      </c>
      <c r="UZJ56" s="181" t="s">
        <v>340</v>
      </c>
      <c r="UZK56" s="181" t="s">
        <v>340</v>
      </c>
      <c r="UZL56" s="181" t="s">
        <v>340</v>
      </c>
      <c r="UZM56" s="181" t="s">
        <v>340</v>
      </c>
      <c r="UZN56" s="181" t="s">
        <v>340</v>
      </c>
      <c r="UZO56" s="181" t="s">
        <v>340</v>
      </c>
      <c r="UZP56" s="181" t="s">
        <v>340</v>
      </c>
      <c r="UZQ56" s="181" t="s">
        <v>340</v>
      </c>
      <c r="UZR56" s="181" t="s">
        <v>340</v>
      </c>
      <c r="UZS56" s="181" t="s">
        <v>340</v>
      </c>
      <c r="UZT56" s="181" t="s">
        <v>340</v>
      </c>
      <c r="UZU56" s="181" t="s">
        <v>340</v>
      </c>
      <c r="UZV56" s="181" t="s">
        <v>340</v>
      </c>
      <c r="UZW56" s="181" t="s">
        <v>340</v>
      </c>
      <c r="UZX56" s="181" t="s">
        <v>340</v>
      </c>
      <c r="UZY56" s="181" t="s">
        <v>340</v>
      </c>
      <c r="UZZ56" s="181" t="s">
        <v>340</v>
      </c>
      <c r="VAA56" s="181" t="s">
        <v>340</v>
      </c>
      <c r="VAB56" s="181" t="s">
        <v>340</v>
      </c>
      <c r="VAC56" s="181" t="s">
        <v>340</v>
      </c>
      <c r="VAD56" s="181" t="s">
        <v>340</v>
      </c>
      <c r="VAE56" s="181" t="s">
        <v>340</v>
      </c>
      <c r="VAF56" s="181" t="s">
        <v>340</v>
      </c>
      <c r="VAG56" s="181" t="s">
        <v>340</v>
      </c>
      <c r="VAH56" s="181" t="s">
        <v>340</v>
      </c>
      <c r="VAI56" s="181" t="s">
        <v>340</v>
      </c>
      <c r="VAJ56" s="181" t="s">
        <v>340</v>
      </c>
      <c r="VAK56" s="181" t="s">
        <v>340</v>
      </c>
      <c r="VAL56" s="181" t="s">
        <v>340</v>
      </c>
      <c r="VAM56" s="181" t="s">
        <v>340</v>
      </c>
      <c r="VAN56" s="181" t="s">
        <v>340</v>
      </c>
      <c r="VAO56" s="181" t="s">
        <v>340</v>
      </c>
      <c r="VAP56" s="181" t="s">
        <v>340</v>
      </c>
      <c r="VAQ56" s="181" t="s">
        <v>340</v>
      </c>
      <c r="VAR56" s="181" t="s">
        <v>340</v>
      </c>
      <c r="VAS56" s="181" t="s">
        <v>340</v>
      </c>
      <c r="VAT56" s="181" t="s">
        <v>340</v>
      </c>
      <c r="VAU56" s="181" t="s">
        <v>340</v>
      </c>
      <c r="VAV56" s="181" t="s">
        <v>340</v>
      </c>
      <c r="VAW56" s="181" t="s">
        <v>340</v>
      </c>
      <c r="VAX56" s="181" t="s">
        <v>340</v>
      </c>
      <c r="VAY56" s="181" t="s">
        <v>340</v>
      </c>
      <c r="VAZ56" s="181" t="s">
        <v>340</v>
      </c>
      <c r="VBA56" s="181" t="s">
        <v>340</v>
      </c>
      <c r="VBB56" s="181" t="s">
        <v>340</v>
      </c>
      <c r="VBC56" s="181" t="s">
        <v>340</v>
      </c>
      <c r="VBD56" s="181" t="s">
        <v>340</v>
      </c>
      <c r="VBE56" s="181" t="s">
        <v>340</v>
      </c>
      <c r="VBF56" s="181" t="s">
        <v>340</v>
      </c>
      <c r="VBG56" s="181" t="s">
        <v>340</v>
      </c>
      <c r="VBH56" s="181" t="s">
        <v>340</v>
      </c>
      <c r="VBI56" s="181" t="s">
        <v>340</v>
      </c>
      <c r="VBJ56" s="181" t="s">
        <v>340</v>
      </c>
      <c r="VBK56" s="181" t="s">
        <v>340</v>
      </c>
      <c r="VBL56" s="181" t="s">
        <v>340</v>
      </c>
      <c r="VBM56" s="181" t="s">
        <v>340</v>
      </c>
      <c r="VBN56" s="181" t="s">
        <v>340</v>
      </c>
      <c r="VBO56" s="181" t="s">
        <v>340</v>
      </c>
      <c r="VBP56" s="181" t="s">
        <v>340</v>
      </c>
      <c r="VBQ56" s="181" t="s">
        <v>340</v>
      </c>
      <c r="VBR56" s="181" t="s">
        <v>340</v>
      </c>
      <c r="VBS56" s="181" t="s">
        <v>340</v>
      </c>
      <c r="VBT56" s="181" t="s">
        <v>340</v>
      </c>
      <c r="VBU56" s="181" t="s">
        <v>340</v>
      </c>
      <c r="VBV56" s="181" t="s">
        <v>340</v>
      </c>
      <c r="VBW56" s="181" t="s">
        <v>340</v>
      </c>
      <c r="VBX56" s="181" t="s">
        <v>340</v>
      </c>
      <c r="VBY56" s="181" t="s">
        <v>340</v>
      </c>
      <c r="VBZ56" s="181" t="s">
        <v>340</v>
      </c>
      <c r="VCA56" s="181" t="s">
        <v>340</v>
      </c>
      <c r="VCB56" s="181" t="s">
        <v>340</v>
      </c>
      <c r="VCC56" s="181" t="s">
        <v>340</v>
      </c>
      <c r="VCD56" s="181" t="s">
        <v>340</v>
      </c>
      <c r="VCE56" s="181" t="s">
        <v>340</v>
      </c>
      <c r="VCF56" s="181" t="s">
        <v>340</v>
      </c>
      <c r="VCG56" s="181" t="s">
        <v>340</v>
      </c>
      <c r="VCH56" s="181" t="s">
        <v>340</v>
      </c>
      <c r="VCI56" s="181" t="s">
        <v>340</v>
      </c>
      <c r="VCJ56" s="181" t="s">
        <v>340</v>
      </c>
      <c r="VCK56" s="181" t="s">
        <v>340</v>
      </c>
      <c r="VCL56" s="181" t="s">
        <v>340</v>
      </c>
      <c r="VCM56" s="181" t="s">
        <v>340</v>
      </c>
      <c r="VCN56" s="181" t="s">
        <v>340</v>
      </c>
      <c r="VCO56" s="181" t="s">
        <v>340</v>
      </c>
      <c r="VCP56" s="181" t="s">
        <v>340</v>
      </c>
      <c r="VCQ56" s="181" t="s">
        <v>340</v>
      </c>
      <c r="VCR56" s="181" t="s">
        <v>340</v>
      </c>
      <c r="VCS56" s="181" t="s">
        <v>340</v>
      </c>
      <c r="VCT56" s="181" t="s">
        <v>340</v>
      </c>
      <c r="VCU56" s="181" t="s">
        <v>340</v>
      </c>
      <c r="VCV56" s="181" t="s">
        <v>340</v>
      </c>
      <c r="VCW56" s="181" t="s">
        <v>340</v>
      </c>
      <c r="VCX56" s="181" t="s">
        <v>340</v>
      </c>
      <c r="VCY56" s="181" t="s">
        <v>340</v>
      </c>
      <c r="VCZ56" s="181" t="s">
        <v>340</v>
      </c>
      <c r="VDA56" s="181" t="s">
        <v>340</v>
      </c>
      <c r="VDB56" s="181" t="s">
        <v>340</v>
      </c>
      <c r="VDC56" s="181" t="s">
        <v>340</v>
      </c>
      <c r="VDD56" s="181" t="s">
        <v>340</v>
      </c>
      <c r="VDE56" s="181" t="s">
        <v>340</v>
      </c>
      <c r="VDF56" s="181" t="s">
        <v>340</v>
      </c>
      <c r="VDG56" s="181" t="s">
        <v>340</v>
      </c>
      <c r="VDH56" s="181" t="s">
        <v>340</v>
      </c>
      <c r="VDI56" s="181" t="s">
        <v>340</v>
      </c>
      <c r="VDJ56" s="181" t="s">
        <v>340</v>
      </c>
      <c r="VDK56" s="181" t="s">
        <v>340</v>
      </c>
      <c r="VDL56" s="181" t="s">
        <v>340</v>
      </c>
      <c r="VDM56" s="181" t="s">
        <v>340</v>
      </c>
      <c r="VDN56" s="181" t="s">
        <v>340</v>
      </c>
      <c r="VDO56" s="181" t="s">
        <v>340</v>
      </c>
      <c r="VDP56" s="181" t="s">
        <v>340</v>
      </c>
      <c r="VDQ56" s="181" t="s">
        <v>340</v>
      </c>
      <c r="VDR56" s="181" t="s">
        <v>340</v>
      </c>
      <c r="VDS56" s="181" t="s">
        <v>340</v>
      </c>
      <c r="VDT56" s="181" t="s">
        <v>340</v>
      </c>
      <c r="VDU56" s="181" t="s">
        <v>340</v>
      </c>
      <c r="VDV56" s="181" t="s">
        <v>340</v>
      </c>
      <c r="VDW56" s="181" t="s">
        <v>340</v>
      </c>
      <c r="VDX56" s="181" t="s">
        <v>340</v>
      </c>
      <c r="VDY56" s="181" t="s">
        <v>340</v>
      </c>
      <c r="VDZ56" s="181" t="s">
        <v>340</v>
      </c>
      <c r="VEA56" s="181" t="s">
        <v>340</v>
      </c>
      <c r="VEB56" s="181" t="s">
        <v>340</v>
      </c>
      <c r="VEC56" s="181" t="s">
        <v>340</v>
      </c>
      <c r="VED56" s="181" t="s">
        <v>340</v>
      </c>
      <c r="VEE56" s="181" t="s">
        <v>340</v>
      </c>
      <c r="VEF56" s="181" t="s">
        <v>340</v>
      </c>
      <c r="VEG56" s="181" t="s">
        <v>340</v>
      </c>
      <c r="VEH56" s="181" t="s">
        <v>340</v>
      </c>
      <c r="VEI56" s="181" t="s">
        <v>340</v>
      </c>
      <c r="VEJ56" s="181" t="s">
        <v>340</v>
      </c>
      <c r="VEK56" s="181" t="s">
        <v>340</v>
      </c>
      <c r="VEL56" s="181" t="s">
        <v>340</v>
      </c>
      <c r="VEM56" s="181" t="s">
        <v>340</v>
      </c>
      <c r="VEN56" s="181" t="s">
        <v>340</v>
      </c>
      <c r="VEO56" s="181" t="s">
        <v>340</v>
      </c>
      <c r="VEP56" s="181" t="s">
        <v>340</v>
      </c>
      <c r="VEQ56" s="181" t="s">
        <v>340</v>
      </c>
      <c r="VER56" s="181" t="s">
        <v>340</v>
      </c>
      <c r="VES56" s="181" t="s">
        <v>340</v>
      </c>
      <c r="VET56" s="181" t="s">
        <v>340</v>
      </c>
      <c r="VEU56" s="181" t="s">
        <v>340</v>
      </c>
      <c r="VEV56" s="181" t="s">
        <v>340</v>
      </c>
      <c r="VEW56" s="181" t="s">
        <v>340</v>
      </c>
      <c r="VEX56" s="181" t="s">
        <v>340</v>
      </c>
      <c r="VEY56" s="181" t="s">
        <v>340</v>
      </c>
      <c r="VEZ56" s="181" t="s">
        <v>340</v>
      </c>
      <c r="VFA56" s="181" t="s">
        <v>340</v>
      </c>
      <c r="VFB56" s="181" t="s">
        <v>340</v>
      </c>
      <c r="VFC56" s="181" t="s">
        <v>340</v>
      </c>
      <c r="VFD56" s="181" t="s">
        <v>340</v>
      </c>
      <c r="VFE56" s="181" t="s">
        <v>340</v>
      </c>
      <c r="VFF56" s="181" t="s">
        <v>340</v>
      </c>
      <c r="VFG56" s="181" t="s">
        <v>340</v>
      </c>
      <c r="VFH56" s="181" t="s">
        <v>340</v>
      </c>
      <c r="VFI56" s="181" t="s">
        <v>340</v>
      </c>
      <c r="VFJ56" s="181" t="s">
        <v>340</v>
      </c>
      <c r="VFK56" s="181" t="s">
        <v>340</v>
      </c>
      <c r="VFL56" s="181" t="s">
        <v>340</v>
      </c>
      <c r="VFM56" s="181" t="s">
        <v>340</v>
      </c>
      <c r="VFN56" s="181" t="s">
        <v>340</v>
      </c>
      <c r="VFO56" s="181" t="s">
        <v>340</v>
      </c>
      <c r="VFP56" s="181" t="s">
        <v>340</v>
      </c>
      <c r="VFQ56" s="181" t="s">
        <v>340</v>
      </c>
      <c r="VFR56" s="181" t="s">
        <v>340</v>
      </c>
      <c r="VFS56" s="181" t="s">
        <v>340</v>
      </c>
      <c r="VFT56" s="181" t="s">
        <v>340</v>
      </c>
      <c r="VFU56" s="181" t="s">
        <v>340</v>
      </c>
      <c r="VFV56" s="181" t="s">
        <v>340</v>
      </c>
      <c r="VFW56" s="181" t="s">
        <v>340</v>
      </c>
      <c r="VFX56" s="181" t="s">
        <v>340</v>
      </c>
      <c r="VFY56" s="181" t="s">
        <v>340</v>
      </c>
      <c r="VFZ56" s="181" t="s">
        <v>340</v>
      </c>
      <c r="VGA56" s="181" t="s">
        <v>340</v>
      </c>
      <c r="VGB56" s="181" t="s">
        <v>340</v>
      </c>
      <c r="VGC56" s="181" t="s">
        <v>340</v>
      </c>
      <c r="VGD56" s="181" t="s">
        <v>340</v>
      </c>
      <c r="VGE56" s="181" t="s">
        <v>340</v>
      </c>
      <c r="VGF56" s="181" t="s">
        <v>340</v>
      </c>
      <c r="VGG56" s="181" t="s">
        <v>340</v>
      </c>
      <c r="VGH56" s="181" t="s">
        <v>340</v>
      </c>
      <c r="VGI56" s="181" t="s">
        <v>340</v>
      </c>
      <c r="VGJ56" s="181" t="s">
        <v>340</v>
      </c>
      <c r="VGK56" s="181" t="s">
        <v>340</v>
      </c>
      <c r="VGL56" s="181" t="s">
        <v>340</v>
      </c>
      <c r="VGM56" s="181" t="s">
        <v>340</v>
      </c>
      <c r="VGN56" s="181" t="s">
        <v>340</v>
      </c>
      <c r="VGO56" s="181" t="s">
        <v>340</v>
      </c>
      <c r="VGP56" s="181" t="s">
        <v>340</v>
      </c>
      <c r="VGQ56" s="181" t="s">
        <v>340</v>
      </c>
      <c r="VGR56" s="181" t="s">
        <v>340</v>
      </c>
      <c r="VGS56" s="181" t="s">
        <v>340</v>
      </c>
      <c r="VGT56" s="181" t="s">
        <v>340</v>
      </c>
      <c r="VGU56" s="181" t="s">
        <v>340</v>
      </c>
      <c r="VGV56" s="181" t="s">
        <v>340</v>
      </c>
      <c r="VGW56" s="181" t="s">
        <v>340</v>
      </c>
      <c r="VGX56" s="181" t="s">
        <v>340</v>
      </c>
      <c r="VGY56" s="181" t="s">
        <v>340</v>
      </c>
      <c r="VGZ56" s="181" t="s">
        <v>340</v>
      </c>
      <c r="VHA56" s="181" t="s">
        <v>340</v>
      </c>
      <c r="VHB56" s="181" t="s">
        <v>340</v>
      </c>
      <c r="VHC56" s="181" t="s">
        <v>340</v>
      </c>
      <c r="VHD56" s="181" t="s">
        <v>340</v>
      </c>
      <c r="VHE56" s="181" t="s">
        <v>340</v>
      </c>
      <c r="VHF56" s="181" t="s">
        <v>340</v>
      </c>
      <c r="VHG56" s="181" t="s">
        <v>340</v>
      </c>
      <c r="VHH56" s="181" t="s">
        <v>340</v>
      </c>
      <c r="VHI56" s="181" t="s">
        <v>340</v>
      </c>
      <c r="VHJ56" s="181" t="s">
        <v>340</v>
      </c>
      <c r="VHK56" s="181" t="s">
        <v>340</v>
      </c>
      <c r="VHL56" s="181" t="s">
        <v>340</v>
      </c>
      <c r="VHM56" s="181" t="s">
        <v>340</v>
      </c>
      <c r="VHN56" s="181" t="s">
        <v>340</v>
      </c>
      <c r="VHO56" s="181" t="s">
        <v>340</v>
      </c>
      <c r="VHP56" s="181" t="s">
        <v>340</v>
      </c>
      <c r="VHQ56" s="181" t="s">
        <v>340</v>
      </c>
      <c r="VHR56" s="181" t="s">
        <v>340</v>
      </c>
      <c r="VHS56" s="181" t="s">
        <v>340</v>
      </c>
      <c r="VHT56" s="181" t="s">
        <v>340</v>
      </c>
      <c r="VHU56" s="181" t="s">
        <v>340</v>
      </c>
      <c r="VHV56" s="181" t="s">
        <v>340</v>
      </c>
      <c r="VHW56" s="181" t="s">
        <v>340</v>
      </c>
      <c r="VHX56" s="181" t="s">
        <v>340</v>
      </c>
      <c r="VHY56" s="181" t="s">
        <v>340</v>
      </c>
      <c r="VHZ56" s="181" t="s">
        <v>340</v>
      </c>
      <c r="VIA56" s="181" t="s">
        <v>340</v>
      </c>
      <c r="VIB56" s="181" t="s">
        <v>340</v>
      </c>
      <c r="VIC56" s="181" t="s">
        <v>340</v>
      </c>
      <c r="VID56" s="181" t="s">
        <v>340</v>
      </c>
      <c r="VIE56" s="181" t="s">
        <v>340</v>
      </c>
      <c r="VIF56" s="181" t="s">
        <v>340</v>
      </c>
      <c r="VIG56" s="181" t="s">
        <v>340</v>
      </c>
      <c r="VIH56" s="181" t="s">
        <v>340</v>
      </c>
      <c r="VII56" s="181" t="s">
        <v>340</v>
      </c>
      <c r="VIJ56" s="181" t="s">
        <v>340</v>
      </c>
      <c r="VIK56" s="181" t="s">
        <v>340</v>
      </c>
      <c r="VIL56" s="181" t="s">
        <v>340</v>
      </c>
      <c r="VIM56" s="181" t="s">
        <v>340</v>
      </c>
      <c r="VIN56" s="181" t="s">
        <v>340</v>
      </c>
      <c r="VIO56" s="181" t="s">
        <v>340</v>
      </c>
      <c r="VIP56" s="181" t="s">
        <v>340</v>
      </c>
      <c r="VIQ56" s="181" t="s">
        <v>340</v>
      </c>
      <c r="VIR56" s="181" t="s">
        <v>340</v>
      </c>
      <c r="VIS56" s="181" t="s">
        <v>340</v>
      </c>
      <c r="VIT56" s="181" t="s">
        <v>340</v>
      </c>
      <c r="VIU56" s="181" t="s">
        <v>340</v>
      </c>
      <c r="VIV56" s="181" t="s">
        <v>340</v>
      </c>
      <c r="VIW56" s="181" t="s">
        <v>340</v>
      </c>
      <c r="VIX56" s="181" t="s">
        <v>340</v>
      </c>
      <c r="VIY56" s="181" t="s">
        <v>340</v>
      </c>
      <c r="VIZ56" s="181" t="s">
        <v>340</v>
      </c>
      <c r="VJA56" s="181" t="s">
        <v>340</v>
      </c>
      <c r="VJB56" s="181" t="s">
        <v>340</v>
      </c>
      <c r="VJC56" s="181" t="s">
        <v>340</v>
      </c>
      <c r="VJD56" s="181" t="s">
        <v>340</v>
      </c>
      <c r="VJE56" s="181" t="s">
        <v>340</v>
      </c>
      <c r="VJF56" s="181" t="s">
        <v>340</v>
      </c>
      <c r="VJG56" s="181" t="s">
        <v>340</v>
      </c>
      <c r="VJH56" s="181" t="s">
        <v>340</v>
      </c>
      <c r="VJI56" s="181" t="s">
        <v>340</v>
      </c>
      <c r="VJJ56" s="181" t="s">
        <v>340</v>
      </c>
      <c r="VJK56" s="181" t="s">
        <v>340</v>
      </c>
      <c r="VJL56" s="181" t="s">
        <v>340</v>
      </c>
      <c r="VJM56" s="181" t="s">
        <v>340</v>
      </c>
      <c r="VJN56" s="181" t="s">
        <v>340</v>
      </c>
      <c r="VJO56" s="181" t="s">
        <v>340</v>
      </c>
      <c r="VJP56" s="181" t="s">
        <v>340</v>
      </c>
      <c r="VJQ56" s="181" t="s">
        <v>340</v>
      </c>
      <c r="VJR56" s="181" t="s">
        <v>340</v>
      </c>
      <c r="VJS56" s="181" t="s">
        <v>340</v>
      </c>
      <c r="VJT56" s="181" t="s">
        <v>340</v>
      </c>
      <c r="VJU56" s="181" t="s">
        <v>340</v>
      </c>
      <c r="VJV56" s="181" t="s">
        <v>340</v>
      </c>
      <c r="VJW56" s="181" t="s">
        <v>340</v>
      </c>
      <c r="VJX56" s="181" t="s">
        <v>340</v>
      </c>
      <c r="VJY56" s="181" t="s">
        <v>340</v>
      </c>
      <c r="VJZ56" s="181" t="s">
        <v>340</v>
      </c>
      <c r="VKA56" s="181" t="s">
        <v>340</v>
      </c>
      <c r="VKB56" s="181" t="s">
        <v>340</v>
      </c>
      <c r="VKC56" s="181" t="s">
        <v>340</v>
      </c>
      <c r="VKD56" s="181" t="s">
        <v>340</v>
      </c>
      <c r="VKE56" s="181" t="s">
        <v>340</v>
      </c>
      <c r="VKF56" s="181" t="s">
        <v>340</v>
      </c>
      <c r="VKG56" s="181" t="s">
        <v>340</v>
      </c>
      <c r="VKH56" s="181" t="s">
        <v>340</v>
      </c>
      <c r="VKI56" s="181" t="s">
        <v>340</v>
      </c>
      <c r="VKJ56" s="181" t="s">
        <v>340</v>
      </c>
      <c r="VKK56" s="181" t="s">
        <v>340</v>
      </c>
      <c r="VKL56" s="181" t="s">
        <v>340</v>
      </c>
      <c r="VKM56" s="181" t="s">
        <v>340</v>
      </c>
      <c r="VKN56" s="181" t="s">
        <v>340</v>
      </c>
      <c r="VKO56" s="181" t="s">
        <v>340</v>
      </c>
      <c r="VKP56" s="181" t="s">
        <v>340</v>
      </c>
      <c r="VKQ56" s="181" t="s">
        <v>340</v>
      </c>
      <c r="VKR56" s="181" t="s">
        <v>340</v>
      </c>
      <c r="VKS56" s="181" t="s">
        <v>340</v>
      </c>
      <c r="VKT56" s="181" t="s">
        <v>340</v>
      </c>
      <c r="VKU56" s="181" t="s">
        <v>340</v>
      </c>
      <c r="VKV56" s="181" t="s">
        <v>340</v>
      </c>
      <c r="VKW56" s="181" t="s">
        <v>340</v>
      </c>
      <c r="VKX56" s="181" t="s">
        <v>340</v>
      </c>
      <c r="VKY56" s="181" t="s">
        <v>340</v>
      </c>
      <c r="VKZ56" s="181" t="s">
        <v>340</v>
      </c>
      <c r="VLA56" s="181" t="s">
        <v>340</v>
      </c>
      <c r="VLB56" s="181" t="s">
        <v>340</v>
      </c>
      <c r="VLC56" s="181" t="s">
        <v>340</v>
      </c>
      <c r="VLD56" s="181" t="s">
        <v>340</v>
      </c>
      <c r="VLE56" s="181" t="s">
        <v>340</v>
      </c>
      <c r="VLF56" s="181" t="s">
        <v>340</v>
      </c>
      <c r="VLG56" s="181" t="s">
        <v>340</v>
      </c>
      <c r="VLH56" s="181" t="s">
        <v>340</v>
      </c>
      <c r="VLI56" s="181" t="s">
        <v>340</v>
      </c>
      <c r="VLJ56" s="181" t="s">
        <v>340</v>
      </c>
      <c r="VLK56" s="181" t="s">
        <v>340</v>
      </c>
      <c r="VLL56" s="181" t="s">
        <v>340</v>
      </c>
      <c r="VLM56" s="181" t="s">
        <v>340</v>
      </c>
      <c r="VLN56" s="181" t="s">
        <v>340</v>
      </c>
      <c r="VLO56" s="181" t="s">
        <v>340</v>
      </c>
      <c r="VLP56" s="181" t="s">
        <v>340</v>
      </c>
      <c r="VLQ56" s="181" t="s">
        <v>340</v>
      </c>
      <c r="VLR56" s="181" t="s">
        <v>340</v>
      </c>
      <c r="VLS56" s="181" t="s">
        <v>340</v>
      </c>
      <c r="VLT56" s="181" t="s">
        <v>340</v>
      </c>
      <c r="VLU56" s="181" t="s">
        <v>340</v>
      </c>
      <c r="VLV56" s="181" t="s">
        <v>340</v>
      </c>
      <c r="VLW56" s="181" t="s">
        <v>340</v>
      </c>
      <c r="VLX56" s="181" t="s">
        <v>340</v>
      </c>
      <c r="VLY56" s="181" t="s">
        <v>340</v>
      </c>
      <c r="VLZ56" s="181" t="s">
        <v>340</v>
      </c>
      <c r="VMA56" s="181" t="s">
        <v>340</v>
      </c>
      <c r="VMB56" s="181" t="s">
        <v>340</v>
      </c>
      <c r="VMC56" s="181" t="s">
        <v>340</v>
      </c>
      <c r="VMD56" s="181" t="s">
        <v>340</v>
      </c>
      <c r="VME56" s="181" t="s">
        <v>340</v>
      </c>
      <c r="VMF56" s="181" t="s">
        <v>340</v>
      </c>
      <c r="VMG56" s="181" t="s">
        <v>340</v>
      </c>
      <c r="VMH56" s="181" t="s">
        <v>340</v>
      </c>
      <c r="VMI56" s="181" t="s">
        <v>340</v>
      </c>
      <c r="VMJ56" s="181" t="s">
        <v>340</v>
      </c>
      <c r="VMK56" s="181" t="s">
        <v>340</v>
      </c>
      <c r="VML56" s="181" t="s">
        <v>340</v>
      </c>
      <c r="VMM56" s="181" t="s">
        <v>340</v>
      </c>
      <c r="VMN56" s="181" t="s">
        <v>340</v>
      </c>
      <c r="VMO56" s="181" t="s">
        <v>340</v>
      </c>
      <c r="VMP56" s="181" t="s">
        <v>340</v>
      </c>
      <c r="VMQ56" s="181" t="s">
        <v>340</v>
      </c>
      <c r="VMR56" s="181" t="s">
        <v>340</v>
      </c>
      <c r="VMS56" s="181" t="s">
        <v>340</v>
      </c>
      <c r="VMT56" s="181" t="s">
        <v>340</v>
      </c>
      <c r="VMU56" s="181" t="s">
        <v>340</v>
      </c>
      <c r="VMV56" s="181" t="s">
        <v>340</v>
      </c>
      <c r="VMW56" s="181" t="s">
        <v>340</v>
      </c>
      <c r="VMX56" s="181" t="s">
        <v>340</v>
      </c>
      <c r="VMY56" s="181" t="s">
        <v>340</v>
      </c>
      <c r="VMZ56" s="181" t="s">
        <v>340</v>
      </c>
      <c r="VNA56" s="181" t="s">
        <v>340</v>
      </c>
      <c r="VNB56" s="181" t="s">
        <v>340</v>
      </c>
      <c r="VNC56" s="181" t="s">
        <v>340</v>
      </c>
      <c r="VND56" s="181" t="s">
        <v>340</v>
      </c>
      <c r="VNE56" s="181" t="s">
        <v>340</v>
      </c>
      <c r="VNF56" s="181" t="s">
        <v>340</v>
      </c>
      <c r="VNG56" s="181" t="s">
        <v>340</v>
      </c>
      <c r="VNH56" s="181" t="s">
        <v>340</v>
      </c>
      <c r="VNI56" s="181" t="s">
        <v>340</v>
      </c>
      <c r="VNJ56" s="181" t="s">
        <v>340</v>
      </c>
      <c r="VNK56" s="181" t="s">
        <v>340</v>
      </c>
      <c r="VNL56" s="181" t="s">
        <v>340</v>
      </c>
      <c r="VNM56" s="181" t="s">
        <v>340</v>
      </c>
      <c r="VNN56" s="181" t="s">
        <v>340</v>
      </c>
      <c r="VNO56" s="181" t="s">
        <v>340</v>
      </c>
      <c r="VNP56" s="181" t="s">
        <v>340</v>
      </c>
      <c r="VNQ56" s="181" t="s">
        <v>340</v>
      </c>
      <c r="VNR56" s="181" t="s">
        <v>340</v>
      </c>
      <c r="VNS56" s="181" t="s">
        <v>340</v>
      </c>
      <c r="VNT56" s="181" t="s">
        <v>340</v>
      </c>
      <c r="VNU56" s="181" t="s">
        <v>340</v>
      </c>
      <c r="VNV56" s="181" t="s">
        <v>340</v>
      </c>
      <c r="VNW56" s="181" t="s">
        <v>340</v>
      </c>
      <c r="VNX56" s="181" t="s">
        <v>340</v>
      </c>
      <c r="VNY56" s="181" t="s">
        <v>340</v>
      </c>
      <c r="VNZ56" s="181" t="s">
        <v>340</v>
      </c>
      <c r="VOA56" s="181" t="s">
        <v>340</v>
      </c>
      <c r="VOB56" s="181" t="s">
        <v>340</v>
      </c>
      <c r="VOC56" s="181" t="s">
        <v>340</v>
      </c>
      <c r="VOD56" s="181" t="s">
        <v>340</v>
      </c>
      <c r="VOE56" s="181" t="s">
        <v>340</v>
      </c>
      <c r="VOF56" s="181" t="s">
        <v>340</v>
      </c>
      <c r="VOG56" s="181" t="s">
        <v>340</v>
      </c>
      <c r="VOH56" s="181" t="s">
        <v>340</v>
      </c>
      <c r="VOI56" s="181" t="s">
        <v>340</v>
      </c>
      <c r="VOJ56" s="181" t="s">
        <v>340</v>
      </c>
      <c r="VOK56" s="181" t="s">
        <v>340</v>
      </c>
      <c r="VOL56" s="181" t="s">
        <v>340</v>
      </c>
      <c r="VOM56" s="181" t="s">
        <v>340</v>
      </c>
      <c r="VON56" s="181" t="s">
        <v>340</v>
      </c>
      <c r="VOO56" s="181" t="s">
        <v>340</v>
      </c>
      <c r="VOP56" s="181" t="s">
        <v>340</v>
      </c>
      <c r="VOQ56" s="181" t="s">
        <v>340</v>
      </c>
      <c r="VOR56" s="181" t="s">
        <v>340</v>
      </c>
      <c r="VOS56" s="181" t="s">
        <v>340</v>
      </c>
      <c r="VOT56" s="181" t="s">
        <v>340</v>
      </c>
      <c r="VOU56" s="181" t="s">
        <v>340</v>
      </c>
      <c r="VOV56" s="181" t="s">
        <v>340</v>
      </c>
      <c r="VOW56" s="181" t="s">
        <v>340</v>
      </c>
      <c r="VOX56" s="181" t="s">
        <v>340</v>
      </c>
      <c r="VOY56" s="181" t="s">
        <v>340</v>
      </c>
      <c r="VOZ56" s="181" t="s">
        <v>340</v>
      </c>
      <c r="VPA56" s="181" t="s">
        <v>340</v>
      </c>
      <c r="VPB56" s="181" t="s">
        <v>340</v>
      </c>
      <c r="VPC56" s="181" t="s">
        <v>340</v>
      </c>
      <c r="VPD56" s="181" t="s">
        <v>340</v>
      </c>
      <c r="VPE56" s="181" t="s">
        <v>340</v>
      </c>
      <c r="VPF56" s="181" t="s">
        <v>340</v>
      </c>
      <c r="VPG56" s="181" t="s">
        <v>340</v>
      </c>
      <c r="VPH56" s="181" t="s">
        <v>340</v>
      </c>
      <c r="VPI56" s="181" t="s">
        <v>340</v>
      </c>
      <c r="VPJ56" s="181" t="s">
        <v>340</v>
      </c>
      <c r="VPK56" s="181" t="s">
        <v>340</v>
      </c>
      <c r="VPL56" s="181" t="s">
        <v>340</v>
      </c>
      <c r="VPM56" s="181" t="s">
        <v>340</v>
      </c>
      <c r="VPN56" s="181" t="s">
        <v>340</v>
      </c>
      <c r="VPO56" s="181" t="s">
        <v>340</v>
      </c>
      <c r="VPP56" s="181" t="s">
        <v>340</v>
      </c>
      <c r="VPQ56" s="181" t="s">
        <v>340</v>
      </c>
      <c r="VPR56" s="181" t="s">
        <v>340</v>
      </c>
      <c r="VPS56" s="181" t="s">
        <v>340</v>
      </c>
      <c r="VPT56" s="181" t="s">
        <v>340</v>
      </c>
      <c r="VPU56" s="181" t="s">
        <v>340</v>
      </c>
      <c r="VPV56" s="181" t="s">
        <v>340</v>
      </c>
      <c r="VPW56" s="181" t="s">
        <v>340</v>
      </c>
      <c r="VPX56" s="181" t="s">
        <v>340</v>
      </c>
      <c r="VPY56" s="181" t="s">
        <v>340</v>
      </c>
      <c r="VPZ56" s="181" t="s">
        <v>340</v>
      </c>
      <c r="VQA56" s="181" t="s">
        <v>340</v>
      </c>
      <c r="VQB56" s="181" t="s">
        <v>340</v>
      </c>
      <c r="VQC56" s="181" t="s">
        <v>340</v>
      </c>
      <c r="VQD56" s="181" t="s">
        <v>340</v>
      </c>
      <c r="VQE56" s="181" t="s">
        <v>340</v>
      </c>
      <c r="VQF56" s="181" t="s">
        <v>340</v>
      </c>
      <c r="VQG56" s="181" t="s">
        <v>340</v>
      </c>
      <c r="VQH56" s="181" t="s">
        <v>340</v>
      </c>
      <c r="VQI56" s="181" t="s">
        <v>340</v>
      </c>
      <c r="VQJ56" s="181" t="s">
        <v>340</v>
      </c>
      <c r="VQK56" s="181" t="s">
        <v>340</v>
      </c>
      <c r="VQL56" s="181" t="s">
        <v>340</v>
      </c>
      <c r="VQM56" s="181" t="s">
        <v>340</v>
      </c>
      <c r="VQN56" s="181" t="s">
        <v>340</v>
      </c>
      <c r="VQO56" s="181" t="s">
        <v>340</v>
      </c>
      <c r="VQP56" s="181" t="s">
        <v>340</v>
      </c>
      <c r="VQQ56" s="181" t="s">
        <v>340</v>
      </c>
      <c r="VQR56" s="181" t="s">
        <v>340</v>
      </c>
      <c r="VQS56" s="181" t="s">
        <v>340</v>
      </c>
      <c r="VQT56" s="181" t="s">
        <v>340</v>
      </c>
      <c r="VQU56" s="181" t="s">
        <v>340</v>
      </c>
      <c r="VQV56" s="181" t="s">
        <v>340</v>
      </c>
      <c r="VQW56" s="181" t="s">
        <v>340</v>
      </c>
      <c r="VQX56" s="181" t="s">
        <v>340</v>
      </c>
      <c r="VQY56" s="181" t="s">
        <v>340</v>
      </c>
      <c r="VQZ56" s="181" t="s">
        <v>340</v>
      </c>
      <c r="VRA56" s="181" t="s">
        <v>340</v>
      </c>
      <c r="VRB56" s="181" t="s">
        <v>340</v>
      </c>
      <c r="VRC56" s="181" t="s">
        <v>340</v>
      </c>
      <c r="VRD56" s="181" t="s">
        <v>340</v>
      </c>
      <c r="VRE56" s="181" t="s">
        <v>340</v>
      </c>
      <c r="VRF56" s="181" t="s">
        <v>340</v>
      </c>
      <c r="VRG56" s="181" t="s">
        <v>340</v>
      </c>
      <c r="VRH56" s="181" t="s">
        <v>340</v>
      </c>
      <c r="VRI56" s="181" t="s">
        <v>340</v>
      </c>
      <c r="VRJ56" s="181" t="s">
        <v>340</v>
      </c>
      <c r="VRK56" s="181" t="s">
        <v>340</v>
      </c>
      <c r="VRL56" s="181" t="s">
        <v>340</v>
      </c>
      <c r="VRM56" s="181" t="s">
        <v>340</v>
      </c>
      <c r="VRN56" s="181" t="s">
        <v>340</v>
      </c>
      <c r="VRO56" s="181" t="s">
        <v>340</v>
      </c>
      <c r="VRP56" s="181" t="s">
        <v>340</v>
      </c>
      <c r="VRQ56" s="181" t="s">
        <v>340</v>
      </c>
      <c r="VRR56" s="181" t="s">
        <v>340</v>
      </c>
      <c r="VRS56" s="181" t="s">
        <v>340</v>
      </c>
      <c r="VRT56" s="181" t="s">
        <v>340</v>
      </c>
      <c r="VRU56" s="181" t="s">
        <v>340</v>
      </c>
      <c r="VRV56" s="181" t="s">
        <v>340</v>
      </c>
      <c r="VRW56" s="181" t="s">
        <v>340</v>
      </c>
      <c r="VRX56" s="181" t="s">
        <v>340</v>
      </c>
      <c r="VRY56" s="181" t="s">
        <v>340</v>
      </c>
      <c r="VRZ56" s="181" t="s">
        <v>340</v>
      </c>
      <c r="VSA56" s="181" t="s">
        <v>340</v>
      </c>
      <c r="VSB56" s="181" t="s">
        <v>340</v>
      </c>
      <c r="VSC56" s="181" t="s">
        <v>340</v>
      </c>
      <c r="VSD56" s="181" t="s">
        <v>340</v>
      </c>
      <c r="VSE56" s="181" t="s">
        <v>340</v>
      </c>
      <c r="VSF56" s="181" t="s">
        <v>340</v>
      </c>
      <c r="VSG56" s="181" t="s">
        <v>340</v>
      </c>
      <c r="VSH56" s="181" t="s">
        <v>340</v>
      </c>
      <c r="VSI56" s="181" t="s">
        <v>340</v>
      </c>
      <c r="VSJ56" s="181" t="s">
        <v>340</v>
      </c>
      <c r="VSK56" s="181" t="s">
        <v>340</v>
      </c>
      <c r="VSL56" s="181" t="s">
        <v>340</v>
      </c>
      <c r="VSM56" s="181" t="s">
        <v>340</v>
      </c>
      <c r="VSN56" s="181" t="s">
        <v>340</v>
      </c>
      <c r="VSO56" s="181" t="s">
        <v>340</v>
      </c>
      <c r="VSP56" s="181" t="s">
        <v>340</v>
      </c>
      <c r="VSQ56" s="181" t="s">
        <v>340</v>
      </c>
      <c r="VSR56" s="181" t="s">
        <v>340</v>
      </c>
      <c r="VSS56" s="181" t="s">
        <v>340</v>
      </c>
      <c r="VST56" s="181" t="s">
        <v>340</v>
      </c>
      <c r="VSU56" s="181" t="s">
        <v>340</v>
      </c>
      <c r="VSV56" s="181" t="s">
        <v>340</v>
      </c>
      <c r="VSW56" s="181" t="s">
        <v>340</v>
      </c>
      <c r="VSX56" s="181" t="s">
        <v>340</v>
      </c>
      <c r="VSY56" s="181" t="s">
        <v>340</v>
      </c>
      <c r="VSZ56" s="181" t="s">
        <v>340</v>
      </c>
      <c r="VTA56" s="181" t="s">
        <v>340</v>
      </c>
      <c r="VTB56" s="181" t="s">
        <v>340</v>
      </c>
      <c r="VTC56" s="181" t="s">
        <v>340</v>
      </c>
      <c r="VTD56" s="181" t="s">
        <v>340</v>
      </c>
      <c r="VTE56" s="181" t="s">
        <v>340</v>
      </c>
      <c r="VTF56" s="181" t="s">
        <v>340</v>
      </c>
      <c r="VTG56" s="181" t="s">
        <v>340</v>
      </c>
      <c r="VTH56" s="181" t="s">
        <v>340</v>
      </c>
      <c r="VTI56" s="181" t="s">
        <v>340</v>
      </c>
      <c r="VTJ56" s="181" t="s">
        <v>340</v>
      </c>
      <c r="VTK56" s="181" t="s">
        <v>340</v>
      </c>
      <c r="VTL56" s="181" t="s">
        <v>340</v>
      </c>
      <c r="VTM56" s="181" t="s">
        <v>340</v>
      </c>
      <c r="VTN56" s="181" t="s">
        <v>340</v>
      </c>
      <c r="VTO56" s="181" t="s">
        <v>340</v>
      </c>
      <c r="VTP56" s="181" t="s">
        <v>340</v>
      </c>
      <c r="VTQ56" s="181" t="s">
        <v>340</v>
      </c>
      <c r="VTR56" s="181" t="s">
        <v>340</v>
      </c>
      <c r="VTS56" s="181" t="s">
        <v>340</v>
      </c>
      <c r="VTT56" s="181" t="s">
        <v>340</v>
      </c>
      <c r="VTU56" s="181" t="s">
        <v>340</v>
      </c>
      <c r="VTV56" s="181" t="s">
        <v>340</v>
      </c>
      <c r="VTW56" s="181" t="s">
        <v>340</v>
      </c>
      <c r="VTX56" s="181" t="s">
        <v>340</v>
      </c>
      <c r="VTY56" s="181" t="s">
        <v>340</v>
      </c>
      <c r="VTZ56" s="181" t="s">
        <v>340</v>
      </c>
      <c r="VUA56" s="181" t="s">
        <v>340</v>
      </c>
      <c r="VUB56" s="181" t="s">
        <v>340</v>
      </c>
      <c r="VUC56" s="181" t="s">
        <v>340</v>
      </c>
      <c r="VUD56" s="181" t="s">
        <v>340</v>
      </c>
      <c r="VUE56" s="181" t="s">
        <v>340</v>
      </c>
      <c r="VUF56" s="181" t="s">
        <v>340</v>
      </c>
      <c r="VUG56" s="181" t="s">
        <v>340</v>
      </c>
      <c r="VUH56" s="181" t="s">
        <v>340</v>
      </c>
      <c r="VUI56" s="181" t="s">
        <v>340</v>
      </c>
      <c r="VUJ56" s="181" t="s">
        <v>340</v>
      </c>
      <c r="VUK56" s="181" t="s">
        <v>340</v>
      </c>
      <c r="VUL56" s="181" t="s">
        <v>340</v>
      </c>
      <c r="VUM56" s="181" t="s">
        <v>340</v>
      </c>
      <c r="VUN56" s="181" t="s">
        <v>340</v>
      </c>
      <c r="VUO56" s="181" t="s">
        <v>340</v>
      </c>
      <c r="VUP56" s="181" t="s">
        <v>340</v>
      </c>
      <c r="VUQ56" s="181" t="s">
        <v>340</v>
      </c>
      <c r="VUR56" s="181" t="s">
        <v>340</v>
      </c>
      <c r="VUS56" s="181" t="s">
        <v>340</v>
      </c>
      <c r="VUT56" s="181" t="s">
        <v>340</v>
      </c>
      <c r="VUU56" s="181" t="s">
        <v>340</v>
      </c>
      <c r="VUV56" s="181" t="s">
        <v>340</v>
      </c>
      <c r="VUW56" s="181" t="s">
        <v>340</v>
      </c>
      <c r="VUX56" s="181" t="s">
        <v>340</v>
      </c>
      <c r="VUY56" s="181" t="s">
        <v>340</v>
      </c>
      <c r="VUZ56" s="181" t="s">
        <v>340</v>
      </c>
      <c r="VVA56" s="181" t="s">
        <v>340</v>
      </c>
      <c r="VVB56" s="181" t="s">
        <v>340</v>
      </c>
      <c r="VVC56" s="181" t="s">
        <v>340</v>
      </c>
      <c r="VVD56" s="181" t="s">
        <v>340</v>
      </c>
      <c r="VVE56" s="181" t="s">
        <v>340</v>
      </c>
      <c r="VVF56" s="181" t="s">
        <v>340</v>
      </c>
      <c r="VVG56" s="181" t="s">
        <v>340</v>
      </c>
      <c r="VVH56" s="181" t="s">
        <v>340</v>
      </c>
      <c r="VVI56" s="181" t="s">
        <v>340</v>
      </c>
      <c r="VVJ56" s="181" t="s">
        <v>340</v>
      </c>
      <c r="VVK56" s="181" t="s">
        <v>340</v>
      </c>
      <c r="VVL56" s="181" t="s">
        <v>340</v>
      </c>
      <c r="VVM56" s="181" t="s">
        <v>340</v>
      </c>
      <c r="VVN56" s="181" t="s">
        <v>340</v>
      </c>
      <c r="VVO56" s="181" t="s">
        <v>340</v>
      </c>
      <c r="VVP56" s="181" t="s">
        <v>340</v>
      </c>
      <c r="VVQ56" s="181" t="s">
        <v>340</v>
      </c>
      <c r="VVR56" s="181" t="s">
        <v>340</v>
      </c>
      <c r="VVS56" s="181" t="s">
        <v>340</v>
      </c>
      <c r="VVT56" s="181" t="s">
        <v>340</v>
      </c>
      <c r="VVU56" s="181" t="s">
        <v>340</v>
      </c>
      <c r="VVV56" s="181" t="s">
        <v>340</v>
      </c>
      <c r="VVW56" s="181" t="s">
        <v>340</v>
      </c>
      <c r="VVX56" s="181" t="s">
        <v>340</v>
      </c>
      <c r="VVY56" s="181" t="s">
        <v>340</v>
      </c>
      <c r="VVZ56" s="181" t="s">
        <v>340</v>
      </c>
      <c r="VWA56" s="181" t="s">
        <v>340</v>
      </c>
      <c r="VWB56" s="181" t="s">
        <v>340</v>
      </c>
      <c r="VWC56" s="181" t="s">
        <v>340</v>
      </c>
      <c r="VWD56" s="181" t="s">
        <v>340</v>
      </c>
      <c r="VWE56" s="181" t="s">
        <v>340</v>
      </c>
      <c r="VWF56" s="181" t="s">
        <v>340</v>
      </c>
      <c r="VWG56" s="181" t="s">
        <v>340</v>
      </c>
      <c r="VWH56" s="181" t="s">
        <v>340</v>
      </c>
      <c r="VWI56" s="181" t="s">
        <v>340</v>
      </c>
      <c r="VWJ56" s="181" t="s">
        <v>340</v>
      </c>
      <c r="VWK56" s="181" t="s">
        <v>340</v>
      </c>
      <c r="VWL56" s="181" t="s">
        <v>340</v>
      </c>
      <c r="VWM56" s="181" t="s">
        <v>340</v>
      </c>
      <c r="VWN56" s="181" t="s">
        <v>340</v>
      </c>
      <c r="VWO56" s="181" t="s">
        <v>340</v>
      </c>
      <c r="VWP56" s="181" t="s">
        <v>340</v>
      </c>
      <c r="VWQ56" s="181" t="s">
        <v>340</v>
      </c>
      <c r="VWR56" s="181" t="s">
        <v>340</v>
      </c>
      <c r="VWS56" s="181" t="s">
        <v>340</v>
      </c>
      <c r="VWT56" s="181" t="s">
        <v>340</v>
      </c>
      <c r="VWU56" s="181" t="s">
        <v>340</v>
      </c>
      <c r="VWV56" s="181" t="s">
        <v>340</v>
      </c>
      <c r="VWW56" s="181" t="s">
        <v>340</v>
      </c>
      <c r="VWX56" s="181" t="s">
        <v>340</v>
      </c>
      <c r="VWY56" s="181" t="s">
        <v>340</v>
      </c>
      <c r="VWZ56" s="181" t="s">
        <v>340</v>
      </c>
      <c r="VXA56" s="181" t="s">
        <v>340</v>
      </c>
      <c r="VXB56" s="181" t="s">
        <v>340</v>
      </c>
      <c r="VXC56" s="181" t="s">
        <v>340</v>
      </c>
      <c r="VXD56" s="181" t="s">
        <v>340</v>
      </c>
      <c r="VXE56" s="181" t="s">
        <v>340</v>
      </c>
      <c r="VXF56" s="181" t="s">
        <v>340</v>
      </c>
      <c r="VXG56" s="181" t="s">
        <v>340</v>
      </c>
      <c r="VXH56" s="181" t="s">
        <v>340</v>
      </c>
      <c r="VXI56" s="181" t="s">
        <v>340</v>
      </c>
      <c r="VXJ56" s="181" t="s">
        <v>340</v>
      </c>
      <c r="VXK56" s="181" t="s">
        <v>340</v>
      </c>
      <c r="VXL56" s="181" t="s">
        <v>340</v>
      </c>
      <c r="VXM56" s="181" t="s">
        <v>340</v>
      </c>
      <c r="VXN56" s="181" t="s">
        <v>340</v>
      </c>
      <c r="VXO56" s="181" t="s">
        <v>340</v>
      </c>
      <c r="VXP56" s="181" t="s">
        <v>340</v>
      </c>
      <c r="VXQ56" s="181" t="s">
        <v>340</v>
      </c>
      <c r="VXR56" s="181" t="s">
        <v>340</v>
      </c>
      <c r="VXS56" s="181" t="s">
        <v>340</v>
      </c>
      <c r="VXT56" s="181" t="s">
        <v>340</v>
      </c>
      <c r="VXU56" s="181" t="s">
        <v>340</v>
      </c>
      <c r="VXV56" s="181" t="s">
        <v>340</v>
      </c>
      <c r="VXW56" s="181" t="s">
        <v>340</v>
      </c>
      <c r="VXX56" s="181" t="s">
        <v>340</v>
      </c>
      <c r="VXY56" s="181" t="s">
        <v>340</v>
      </c>
      <c r="VXZ56" s="181" t="s">
        <v>340</v>
      </c>
      <c r="VYA56" s="181" t="s">
        <v>340</v>
      </c>
      <c r="VYB56" s="181" t="s">
        <v>340</v>
      </c>
      <c r="VYC56" s="181" t="s">
        <v>340</v>
      </c>
      <c r="VYD56" s="181" t="s">
        <v>340</v>
      </c>
      <c r="VYE56" s="181" t="s">
        <v>340</v>
      </c>
      <c r="VYF56" s="181" t="s">
        <v>340</v>
      </c>
      <c r="VYG56" s="181" t="s">
        <v>340</v>
      </c>
      <c r="VYH56" s="181" t="s">
        <v>340</v>
      </c>
      <c r="VYI56" s="181" t="s">
        <v>340</v>
      </c>
      <c r="VYJ56" s="181" t="s">
        <v>340</v>
      </c>
      <c r="VYK56" s="181" t="s">
        <v>340</v>
      </c>
      <c r="VYL56" s="181" t="s">
        <v>340</v>
      </c>
      <c r="VYM56" s="181" t="s">
        <v>340</v>
      </c>
      <c r="VYN56" s="181" t="s">
        <v>340</v>
      </c>
      <c r="VYO56" s="181" t="s">
        <v>340</v>
      </c>
      <c r="VYP56" s="181" t="s">
        <v>340</v>
      </c>
      <c r="VYQ56" s="181" t="s">
        <v>340</v>
      </c>
      <c r="VYR56" s="181" t="s">
        <v>340</v>
      </c>
      <c r="VYS56" s="181" t="s">
        <v>340</v>
      </c>
      <c r="VYT56" s="181" t="s">
        <v>340</v>
      </c>
      <c r="VYU56" s="181" t="s">
        <v>340</v>
      </c>
      <c r="VYV56" s="181" t="s">
        <v>340</v>
      </c>
      <c r="VYW56" s="181" t="s">
        <v>340</v>
      </c>
      <c r="VYX56" s="181" t="s">
        <v>340</v>
      </c>
      <c r="VYY56" s="181" t="s">
        <v>340</v>
      </c>
      <c r="VYZ56" s="181" t="s">
        <v>340</v>
      </c>
      <c r="VZA56" s="181" t="s">
        <v>340</v>
      </c>
      <c r="VZB56" s="181" t="s">
        <v>340</v>
      </c>
      <c r="VZC56" s="181" t="s">
        <v>340</v>
      </c>
      <c r="VZD56" s="181" t="s">
        <v>340</v>
      </c>
      <c r="VZE56" s="181" t="s">
        <v>340</v>
      </c>
      <c r="VZF56" s="181" t="s">
        <v>340</v>
      </c>
      <c r="VZG56" s="181" t="s">
        <v>340</v>
      </c>
      <c r="VZH56" s="181" t="s">
        <v>340</v>
      </c>
      <c r="VZI56" s="181" t="s">
        <v>340</v>
      </c>
      <c r="VZJ56" s="181" t="s">
        <v>340</v>
      </c>
      <c r="VZK56" s="181" t="s">
        <v>340</v>
      </c>
      <c r="VZL56" s="181" t="s">
        <v>340</v>
      </c>
      <c r="VZM56" s="181" t="s">
        <v>340</v>
      </c>
      <c r="VZN56" s="181" t="s">
        <v>340</v>
      </c>
      <c r="VZO56" s="181" t="s">
        <v>340</v>
      </c>
      <c r="VZP56" s="181" t="s">
        <v>340</v>
      </c>
      <c r="VZQ56" s="181" t="s">
        <v>340</v>
      </c>
      <c r="VZR56" s="181" t="s">
        <v>340</v>
      </c>
      <c r="VZS56" s="181" t="s">
        <v>340</v>
      </c>
      <c r="VZT56" s="181" t="s">
        <v>340</v>
      </c>
      <c r="VZU56" s="181" t="s">
        <v>340</v>
      </c>
      <c r="VZV56" s="181" t="s">
        <v>340</v>
      </c>
      <c r="VZW56" s="181" t="s">
        <v>340</v>
      </c>
      <c r="VZX56" s="181" t="s">
        <v>340</v>
      </c>
      <c r="VZY56" s="181" t="s">
        <v>340</v>
      </c>
      <c r="VZZ56" s="181" t="s">
        <v>340</v>
      </c>
      <c r="WAA56" s="181" t="s">
        <v>340</v>
      </c>
      <c r="WAB56" s="181" t="s">
        <v>340</v>
      </c>
      <c r="WAC56" s="181" t="s">
        <v>340</v>
      </c>
      <c r="WAD56" s="181" t="s">
        <v>340</v>
      </c>
      <c r="WAE56" s="181" t="s">
        <v>340</v>
      </c>
      <c r="WAF56" s="181" t="s">
        <v>340</v>
      </c>
      <c r="WAG56" s="181" t="s">
        <v>340</v>
      </c>
      <c r="WAH56" s="181" t="s">
        <v>340</v>
      </c>
      <c r="WAI56" s="181" t="s">
        <v>340</v>
      </c>
      <c r="WAJ56" s="181" t="s">
        <v>340</v>
      </c>
      <c r="WAK56" s="181" t="s">
        <v>340</v>
      </c>
      <c r="WAL56" s="181" t="s">
        <v>340</v>
      </c>
      <c r="WAM56" s="181" t="s">
        <v>340</v>
      </c>
      <c r="WAN56" s="181" t="s">
        <v>340</v>
      </c>
      <c r="WAO56" s="181" t="s">
        <v>340</v>
      </c>
      <c r="WAP56" s="181" t="s">
        <v>340</v>
      </c>
      <c r="WAQ56" s="181" t="s">
        <v>340</v>
      </c>
      <c r="WAR56" s="181" t="s">
        <v>340</v>
      </c>
      <c r="WAS56" s="181" t="s">
        <v>340</v>
      </c>
      <c r="WAT56" s="181" t="s">
        <v>340</v>
      </c>
      <c r="WAU56" s="181" t="s">
        <v>340</v>
      </c>
      <c r="WAV56" s="181" t="s">
        <v>340</v>
      </c>
      <c r="WAW56" s="181" t="s">
        <v>340</v>
      </c>
      <c r="WAX56" s="181" t="s">
        <v>340</v>
      </c>
      <c r="WAY56" s="181" t="s">
        <v>340</v>
      </c>
      <c r="WAZ56" s="181" t="s">
        <v>340</v>
      </c>
      <c r="WBA56" s="181" t="s">
        <v>340</v>
      </c>
      <c r="WBB56" s="181" t="s">
        <v>340</v>
      </c>
      <c r="WBC56" s="181" t="s">
        <v>340</v>
      </c>
      <c r="WBD56" s="181" t="s">
        <v>340</v>
      </c>
      <c r="WBE56" s="181" t="s">
        <v>340</v>
      </c>
      <c r="WBF56" s="181" t="s">
        <v>340</v>
      </c>
      <c r="WBG56" s="181" t="s">
        <v>340</v>
      </c>
      <c r="WBH56" s="181" t="s">
        <v>340</v>
      </c>
      <c r="WBI56" s="181" t="s">
        <v>340</v>
      </c>
      <c r="WBJ56" s="181" t="s">
        <v>340</v>
      </c>
      <c r="WBK56" s="181" t="s">
        <v>340</v>
      </c>
      <c r="WBL56" s="181" t="s">
        <v>340</v>
      </c>
      <c r="WBM56" s="181" t="s">
        <v>340</v>
      </c>
      <c r="WBN56" s="181" t="s">
        <v>340</v>
      </c>
      <c r="WBO56" s="181" t="s">
        <v>340</v>
      </c>
      <c r="WBP56" s="181" t="s">
        <v>340</v>
      </c>
      <c r="WBQ56" s="181" t="s">
        <v>340</v>
      </c>
      <c r="WBR56" s="181" t="s">
        <v>340</v>
      </c>
      <c r="WBS56" s="181" t="s">
        <v>340</v>
      </c>
      <c r="WBT56" s="181" t="s">
        <v>340</v>
      </c>
      <c r="WBU56" s="181" t="s">
        <v>340</v>
      </c>
      <c r="WBV56" s="181" t="s">
        <v>340</v>
      </c>
      <c r="WBW56" s="181" t="s">
        <v>340</v>
      </c>
      <c r="WBX56" s="181" t="s">
        <v>340</v>
      </c>
      <c r="WBY56" s="181" t="s">
        <v>340</v>
      </c>
      <c r="WBZ56" s="181" t="s">
        <v>340</v>
      </c>
      <c r="WCA56" s="181" t="s">
        <v>340</v>
      </c>
      <c r="WCB56" s="181" t="s">
        <v>340</v>
      </c>
      <c r="WCC56" s="181" t="s">
        <v>340</v>
      </c>
      <c r="WCD56" s="181" t="s">
        <v>340</v>
      </c>
      <c r="WCE56" s="181" t="s">
        <v>340</v>
      </c>
      <c r="WCF56" s="181" t="s">
        <v>340</v>
      </c>
      <c r="WCG56" s="181" t="s">
        <v>340</v>
      </c>
      <c r="WCH56" s="181" t="s">
        <v>340</v>
      </c>
      <c r="WCI56" s="181" t="s">
        <v>340</v>
      </c>
      <c r="WCJ56" s="181" t="s">
        <v>340</v>
      </c>
      <c r="WCK56" s="181" t="s">
        <v>340</v>
      </c>
      <c r="WCL56" s="181" t="s">
        <v>340</v>
      </c>
      <c r="WCM56" s="181" t="s">
        <v>340</v>
      </c>
      <c r="WCN56" s="181" t="s">
        <v>340</v>
      </c>
      <c r="WCO56" s="181" t="s">
        <v>340</v>
      </c>
      <c r="WCP56" s="181" t="s">
        <v>340</v>
      </c>
      <c r="WCQ56" s="181" t="s">
        <v>340</v>
      </c>
      <c r="WCR56" s="181" t="s">
        <v>340</v>
      </c>
      <c r="WCS56" s="181" t="s">
        <v>340</v>
      </c>
      <c r="WCT56" s="181" t="s">
        <v>340</v>
      </c>
      <c r="WCU56" s="181" t="s">
        <v>340</v>
      </c>
      <c r="WCV56" s="181" t="s">
        <v>340</v>
      </c>
      <c r="WCW56" s="181" t="s">
        <v>340</v>
      </c>
      <c r="WCX56" s="181" t="s">
        <v>340</v>
      </c>
      <c r="WCY56" s="181" t="s">
        <v>340</v>
      </c>
      <c r="WCZ56" s="181" t="s">
        <v>340</v>
      </c>
      <c r="WDA56" s="181" t="s">
        <v>340</v>
      </c>
      <c r="WDB56" s="181" t="s">
        <v>340</v>
      </c>
      <c r="WDC56" s="181" t="s">
        <v>340</v>
      </c>
      <c r="WDD56" s="181" t="s">
        <v>340</v>
      </c>
      <c r="WDE56" s="181" t="s">
        <v>340</v>
      </c>
      <c r="WDF56" s="181" t="s">
        <v>340</v>
      </c>
      <c r="WDG56" s="181" t="s">
        <v>340</v>
      </c>
      <c r="WDH56" s="181" t="s">
        <v>340</v>
      </c>
      <c r="WDI56" s="181" t="s">
        <v>340</v>
      </c>
      <c r="WDJ56" s="181" t="s">
        <v>340</v>
      </c>
      <c r="WDK56" s="181" t="s">
        <v>340</v>
      </c>
      <c r="WDL56" s="181" t="s">
        <v>340</v>
      </c>
      <c r="WDM56" s="181" t="s">
        <v>340</v>
      </c>
      <c r="WDN56" s="181" t="s">
        <v>340</v>
      </c>
      <c r="WDO56" s="181" t="s">
        <v>340</v>
      </c>
      <c r="WDP56" s="181" t="s">
        <v>340</v>
      </c>
      <c r="WDQ56" s="181" t="s">
        <v>340</v>
      </c>
      <c r="WDR56" s="181" t="s">
        <v>340</v>
      </c>
      <c r="WDS56" s="181" t="s">
        <v>340</v>
      </c>
      <c r="WDT56" s="181" t="s">
        <v>340</v>
      </c>
      <c r="WDU56" s="181" t="s">
        <v>340</v>
      </c>
      <c r="WDV56" s="181" t="s">
        <v>340</v>
      </c>
      <c r="WDW56" s="181" t="s">
        <v>340</v>
      </c>
      <c r="WDX56" s="181" t="s">
        <v>340</v>
      </c>
      <c r="WDY56" s="181" t="s">
        <v>340</v>
      </c>
      <c r="WDZ56" s="181" t="s">
        <v>340</v>
      </c>
      <c r="WEA56" s="181" t="s">
        <v>340</v>
      </c>
      <c r="WEB56" s="181" t="s">
        <v>340</v>
      </c>
      <c r="WEC56" s="181" t="s">
        <v>340</v>
      </c>
      <c r="WED56" s="181" t="s">
        <v>340</v>
      </c>
      <c r="WEE56" s="181" t="s">
        <v>340</v>
      </c>
      <c r="WEF56" s="181" t="s">
        <v>340</v>
      </c>
      <c r="WEG56" s="181" t="s">
        <v>340</v>
      </c>
      <c r="WEH56" s="181" t="s">
        <v>340</v>
      </c>
      <c r="WEI56" s="181" t="s">
        <v>340</v>
      </c>
      <c r="WEJ56" s="181" t="s">
        <v>340</v>
      </c>
      <c r="WEK56" s="181" t="s">
        <v>340</v>
      </c>
      <c r="WEL56" s="181" t="s">
        <v>340</v>
      </c>
      <c r="WEM56" s="181" t="s">
        <v>340</v>
      </c>
      <c r="WEN56" s="181" t="s">
        <v>340</v>
      </c>
      <c r="WEO56" s="181" t="s">
        <v>340</v>
      </c>
      <c r="WEP56" s="181" t="s">
        <v>340</v>
      </c>
      <c r="WEQ56" s="181" t="s">
        <v>340</v>
      </c>
      <c r="WER56" s="181" t="s">
        <v>340</v>
      </c>
      <c r="WES56" s="181" t="s">
        <v>340</v>
      </c>
      <c r="WET56" s="181" t="s">
        <v>340</v>
      </c>
      <c r="WEU56" s="181" t="s">
        <v>340</v>
      </c>
      <c r="WEV56" s="181" t="s">
        <v>340</v>
      </c>
      <c r="WEW56" s="181" t="s">
        <v>340</v>
      </c>
      <c r="WEX56" s="181" t="s">
        <v>340</v>
      </c>
      <c r="WEY56" s="181" t="s">
        <v>340</v>
      </c>
      <c r="WEZ56" s="181" t="s">
        <v>340</v>
      </c>
      <c r="WFA56" s="181" t="s">
        <v>340</v>
      </c>
      <c r="WFB56" s="181" t="s">
        <v>340</v>
      </c>
      <c r="WFC56" s="181" t="s">
        <v>340</v>
      </c>
      <c r="WFD56" s="181" t="s">
        <v>340</v>
      </c>
      <c r="WFE56" s="181" t="s">
        <v>340</v>
      </c>
      <c r="WFF56" s="181" t="s">
        <v>340</v>
      </c>
      <c r="WFG56" s="181" t="s">
        <v>340</v>
      </c>
      <c r="WFH56" s="181" t="s">
        <v>340</v>
      </c>
      <c r="WFI56" s="181" t="s">
        <v>340</v>
      </c>
      <c r="WFJ56" s="181" t="s">
        <v>340</v>
      </c>
      <c r="WFK56" s="181" t="s">
        <v>340</v>
      </c>
      <c r="WFL56" s="181" t="s">
        <v>340</v>
      </c>
      <c r="WFM56" s="181" t="s">
        <v>340</v>
      </c>
      <c r="WFN56" s="181" t="s">
        <v>340</v>
      </c>
      <c r="WFO56" s="181" t="s">
        <v>340</v>
      </c>
      <c r="WFP56" s="181" t="s">
        <v>340</v>
      </c>
      <c r="WFQ56" s="181" t="s">
        <v>340</v>
      </c>
      <c r="WFR56" s="181" t="s">
        <v>340</v>
      </c>
      <c r="WFS56" s="181" t="s">
        <v>340</v>
      </c>
      <c r="WFT56" s="181" t="s">
        <v>340</v>
      </c>
      <c r="WFU56" s="181" t="s">
        <v>340</v>
      </c>
      <c r="WFV56" s="181" t="s">
        <v>340</v>
      </c>
      <c r="WFW56" s="181" t="s">
        <v>340</v>
      </c>
      <c r="WFX56" s="181" t="s">
        <v>340</v>
      </c>
      <c r="WFY56" s="181" t="s">
        <v>340</v>
      </c>
      <c r="WFZ56" s="181" t="s">
        <v>340</v>
      </c>
      <c r="WGA56" s="181" t="s">
        <v>340</v>
      </c>
      <c r="WGB56" s="181" t="s">
        <v>340</v>
      </c>
      <c r="WGC56" s="181" t="s">
        <v>340</v>
      </c>
      <c r="WGD56" s="181" t="s">
        <v>340</v>
      </c>
      <c r="WGE56" s="181" t="s">
        <v>340</v>
      </c>
      <c r="WGF56" s="181" t="s">
        <v>340</v>
      </c>
      <c r="WGG56" s="181" t="s">
        <v>340</v>
      </c>
      <c r="WGH56" s="181" t="s">
        <v>340</v>
      </c>
      <c r="WGI56" s="181" t="s">
        <v>340</v>
      </c>
      <c r="WGJ56" s="181" t="s">
        <v>340</v>
      </c>
      <c r="WGK56" s="181" t="s">
        <v>340</v>
      </c>
      <c r="WGL56" s="181" t="s">
        <v>340</v>
      </c>
      <c r="WGM56" s="181" t="s">
        <v>340</v>
      </c>
      <c r="WGN56" s="181" t="s">
        <v>340</v>
      </c>
      <c r="WGO56" s="181" t="s">
        <v>340</v>
      </c>
      <c r="WGP56" s="181" t="s">
        <v>340</v>
      </c>
      <c r="WGQ56" s="181" t="s">
        <v>340</v>
      </c>
      <c r="WGR56" s="181" t="s">
        <v>340</v>
      </c>
      <c r="WGS56" s="181" t="s">
        <v>340</v>
      </c>
      <c r="WGT56" s="181" t="s">
        <v>340</v>
      </c>
      <c r="WGU56" s="181" t="s">
        <v>340</v>
      </c>
      <c r="WGV56" s="181" t="s">
        <v>340</v>
      </c>
      <c r="WGW56" s="181" t="s">
        <v>340</v>
      </c>
      <c r="WGX56" s="181" t="s">
        <v>340</v>
      </c>
      <c r="WGY56" s="181" t="s">
        <v>340</v>
      </c>
      <c r="WGZ56" s="181" t="s">
        <v>340</v>
      </c>
      <c r="WHA56" s="181" t="s">
        <v>340</v>
      </c>
      <c r="WHB56" s="181" t="s">
        <v>340</v>
      </c>
      <c r="WHC56" s="181" t="s">
        <v>340</v>
      </c>
      <c r="WHD56" s="181" t="s">
        <v>340</v>
      </c>
      <c r="WHE56" s="181" t="s">
        <v>340</v>
      </c>
      <c r="WHF56" s="181" t="s">
        <v>340</v>
      </c>
      <c r="WHG56" s="181" t="s">
        <v>340</v>
      </c>
      <c r="WHH56" s="181" t="s">
        <v>340</v>
      </c>
      <c r="WHI56" s="181" t="s">
        <v>340</v>
      </c>
      <c r="WHJ56" s="181" t="s">
        <v>340</v>
      </c>
      <c r="WHK56" s="181" t="s">
        <v>340</v>
      </c>
      <c r="WHL56" s="181" t="s">
        <v>340</v>
      </c>
      <c r="WHM56" s="181" t="s">
        <v>340</v>
      </c>
      <c r="WHN56" s="181" t="s">
        <v>340</v>
      </c>
      <c r="WHO56" s="181" t="s">
        <v>340</v>
      </c>
      <c r="WHP56" s="181" t="s">
        <v>340</v>
      </c>
      <c r="WHQ56" s="181" t="s">
        <v>340</v>
      </c>
      <c r="WHR56" s="181" t="s">
        <v>340</v>
      </c>
      <c r="WHS56" s="181" t="s">
        <v>340</v>
      </c>
      <c r="WHT56" s="181" t="s">
        <v>340</v>
      </c>
      <c r="WHU56" s="181" t="s">
        <v>340</v>
      </c>
      <c r="WHV56" s="181" t="s">
        <v>340</v>
      </c>
      <c r="WHW56" s="181" t="s">
        <v>340</v>
      </c>
      <c r="WHX56" s="181" t="s">
        <v>340</v>
      </c>
      <c r="WHY56" s="181" t="s">
        <v>340</v>
      </c>
      <c r="WHZ56" s="181" t="s">
        <v>340</v>
      </c>
      <c r="WIA56" s="181" t="s">
        <v>340</v>
      </c>
      <c r="WIB56" s="181" t="s">
        <v>340</v>
      </c>
      <c r="WIC56" s="181" t="s">
        <v>340</v>
      </c>
      <c r="WID56" s="181" t="s">
        <v>340</v>
      </c>
      <c r="WIE56" s="181" t="s">
        <v>340</v>
      </c>
      <c r="WIF56" s="181" t="s">
        <v>340</v>
      </c>
      <c r="WIG56" s="181" t="s">
        <v>340</v>
      </c>
      <c r="WIH56" s="181" t="s">
        <v>340</v>
      </c>
      <c r="WII56" s="181" t="s">
        <v>340</v>
      </c>
      <c r="WIJ56" s="181" t="s">
        <v>340</v>
      </c>
      <c r="WIK56" s="181" t="s">
        <v>340</v>
      </c>
      <c r="WIL56" s="181" t="s">
        <v>340</v>
      </c>
      <c r="WIM56" s="181" t="s">
        <v>340</v>
      </c>
      <c r="WIN56" s="181" t="s">
        <v>340</v>
      </c>
      <c r="WIO56" s="181" t="s">
        <v>340</v>
      </c>
      <c r="WIP56" s="181" t="s">
        <v>340</v>
      </c>
      <c r="WIQ56" s="181" t="s">
        <v>340</v>
      </c>
      <c r="WIR56" s="181" t="s">
        <v>340</v>
      </c>
      <c r="WIS56" s="181" t="s">
        <v>340</v>
      </c>
      <c r="WIT56" s="181" t="s">
        <v>340</v>
      </c>
      <c r="WIU56" s="181" t="s">
        <v>340</v>
      </c>
      <c r="WIV56" s="181" t="s">
        <v>340</v>
      </c>
      <c r="WIW56" s="181" t="s">
        <v>340</v>
      </c>
      <c r="WIX56" s="181" t="s">
        <v>340</v>
      </c>
      <c r="WIY56" s="181" t="s">
        <v>340</v>
      </c>
      <c r="WIZ56" s="181" t="s">
        <v>340</v>
      </c>
      <c r="WJA56" s="181" t="s">
        <v>340</v>
      </c>
      <c r="WJB56" s="181" t="s">
        <v>340</v>
      </c>
      <c r="WJC56" s="181" t="s">
        <v>340</v>
      </c>
      <c r="WJD56" s="181" t="s">
        <v>340</v>
      </c>
      <c r="WJE56" s="181" t="s">
        <v>340</v>
      </c>
      <c r="WJF56" s="181" t="s">
        <v>340</v>
      </c>
      <c r="WJG56" s="181" t="s">
        <v>340</v>
      </c>
      <c r="WJH56" s="181" t="s">
        <v>340</v>
      </c>
      <c r="WJI56" s="181" t="s">
        <v>340</v>
      </c>
      <c r="WJJ56" s="181" t="s">
        <v>340</v>
      </c>
      <c r="WJK56" s="181" t="s">
        <v>340</v>
      </c>
      <c r="WJL56" s="181" t="s">
        <v>340</v>
      </c>
      <c r="WJM56" s="181" t="s">
        <v>340</v>
      </c>
      <c r="WJN56" s="181" t="s">
        <v>340</v>
      </c>
      <c r="WJO56" s="181" t="s">
        <v>340</v>
      </c>
      <c r="WJP56" s="181" t="s">
        <v>340</v>
      </c>
      <c r="WJQ56" s="181" t="s">
        <v>340</v>
      </c>
      <c r="WJR56" s="181" t="s">
        <v>340</v>
      </c>
      <c r="WJS56" s="181" t="s">
        <v>340</v>
      </c>
      <c r="WJT56" s="181" t="s">
        <v>340</v>
      </c>
      <c r="WJU56" s="181" t="s">
        <v>340</v>
      </c>
      <c r="WJV56" s="181" t="s">
        <v>340</v>
      </c>
      <c r="WJW56" s="181" t="s">
        <v>340</v>
      </c>
      <c r="WJX56" s="181" t="s">
        <v>340</v>
      </c>
      <c r="WJY56" s="181" t="s">
        <v>340</v>
      </c>
      <c r="WJZ56" s="181" t="s">
        <v>340</v>
      </c>
      <c r="WKA56" s="181" t="s">
        <v>340</v>
      </c>
      <c r="WKB56" s="181" t="s">
        <v>340</v>
      </c>
      <c r="WKC56" s="181" t="s">
        <v>340</v>
      </c>
      <c r="WKD56" s="181" t="s">
        <v>340</v>
      </c>
      <c r="WKE56" s="181" t="s">
        <v>340</v>
      </c>
      <c r="WKF56" s="181" t="s">
        <v>340</v>
      </c>
      <c r="WKG56" s="181" t="s">
        <v>340</v>
      </c>
      <c r="WKH56" s="181" t="s">
        <v>340</v>
      </c>
      <c r="WKI56" s="181" t="s">
        <v>340</v>
      </c>
      <c r="WKJ56" s="181" t="s">
        <v>340</v>
      </c>
      <c r="WKK56" s="181" t="s">
        <v>340</v>
      </c>
      <c r="WKL56" s="181" t="s">
        <v>340</v>
      </c>
      <c r="WKM56" s="181" t="s">
        <v>340</v>
      </c>
      <c r="WKN56" s="181" t="s">
        <v>340</v>
      </c>
      <c r="WKO56" s="181" t="s">
        <v>340</v>
      </c>
      <c r="WKP56" s="181" t="s">
        <v>340</v>
      </c>
      <c r="WKQ56" s="181" t="s">
        <v>340</v>
      </c>
      <c r="WKR56" s="181" t="s">
        <v>340</v>
      </c>
      <c r="WKS56" s="181" t="s">
        <v>340</v>
      </c>
      <c r="WKT56" s="181" t="s">
        <v>340</v>
      </c>
      <c r="WKU56" s="181" t="s">
        <v>340</v>
      </c>
      <c r="WKV56" s="181" t="s">
        <v>340</v>
      </c>
      <c r="WKW56" s="181" t="s">
        <v>340</v>
      </c>
      <c r="WKX56" s="181" t="s">
        <v>340</v>
      </c>
      <c r="WKY56" s="181" t="s">
        <v>340</v>
      </c>
      <c r="WKZ56" s="181" t="s">
        <v>340</v>
      </c>
      <c r="WLA56" s="181" t="s">
        <v>340</v>
      </c>
      <c r="WLB56" s="181" t="s">
        <v>340</v>
      </c>
      <c r="WLC56" s="181" t="s">
        <v>340</v>
      </c>
      <c r="WLD56" s="181" t="s">
        <v>340</v>
      </c>
      <c r="WLE56" s="181" t="s">
        <v>340</v>
      </c>
      <c r="WLF56" s="181" t="s">
        <v>340</v>
      </c>
      <c r="WLG56" s="181" t="s">
        <v>340</v>
      </c>
      <c r="WLH56" s="181" t="s">
        <v>340</v>
      </c>
      <c r="WLI56" s="181" t="s">
        <v>340</v>
      </c>
      <c r="WLJ56" s="181" t="s">
        <v>340</v>
      </c>
      <c r="WLK56" s="181" t="s">
        <v>340</v>
      </c>
      <c r="WLL56" s="181" t="s">
        <v>340</v>
      </c>
      <c r="WLM56" s="181" t="s">
        <v>340</v>
      </c>
      <c r="WLN56" s="181" t="s">
        <v>340</v>
      </c>
      <c r="WLO56" s="181" t="s">
        <v>340</v>
      </c>
      <c r="WLP56" s="181" t="s">
        <v>340</v>
      </c>
      <c r="WLQ56" s="181" t="s">
        <v>340</v>
      </c>
      <c r="WLR56" s="181" t="s">
        <v>340</v>
      </c>
      <c r="WLS56" s="181" t="s">
        <v>340</v>
      </c>
      <c r="WLT56" s="181" t="s">
        <v>340</v>
      </c>
      <c r="WLU56" s="181" t="s">
        <v>340</v>
      </c>
      <c r="WLV56" s="181" t="s">
        <v>340</v>
      </c>
      <c r="WLW56" s="181" t="s">
        <v>340</v>
      </c>
      <c r="WLX56" s="181" t="s">
        <v>340</v>
      </c>
      <c r="WLY56" s="181" t="s">
        <v>340</v>
      </c>
      <c r="WLZ56" s="181" t="s">
        <v>340</v>
      </c>
      <c r="WMA56" s="181" t="s">
        <v>340</v>
      </c>
      <c r="WMB56" s="181" t="s">
        <v>340</v>
      </c>
      <c r="WMC56" s="181" t="s">
        <v>340</v>
      </c>
      <c r="WMD56" s="181" t="s">
        <v>340</v>
      </c>
      <c r="WME56" s="181" t="s">
        <v>340</v>
      </c>
      <c r="WMF56" s="181" t="s">
        <v>340</v>
      </c>
      <c r="WMG56" s="181" t="s">
        <v>340</v>
      </c>
      <c r="WMH56" s="181" t="s">
        <v>340</v>
      </c>
      <c r="WMI56" s="181" t="s">
        <v>340</v>
      </c>
      <c r="WMJ56" s="181" t="s">
        <v>340</v>
      </c>
      <c r="WMK56" s="181" t="s">
        <v>340</v>
      </c>
      <c r="WML56" s="181" t="s">
        <v>340</v>
      </c>
      <c r="WMM56" s="181" t="s">
        <v>340</v>
      </c>
      <c r="WMN56" s="181" t="s">
        <v>340</v>
      </c>
      <c r="WMO56" s="181" t="s">
        <v>340</v>
      </c>
      <c r="WMP56" s="181" t="s">
        <v>340</v>
      </c>
      <c r="WMQ56" s="181" t="s">
        <v>340</v>
      </c>
      <c r="WMR56" s="181" t="s">
        <v>340</v>
      </c>
      <c r="WMS56" s="181" t="s">
        <v>340</v>
      </c>
      <c r="WMT56" s="181" t="s">
        <v>340</v>
      </c>
      <c r="WMU56" s="181" t="s">
        <v>340</v>
      </c>
      <c r="WMV56" s="181" t="s">
        <v>340</v>
      </c>
      <c r="WMW56" s="181" t="s">
        <v>340</v>
      </c>
      <c r="WMX56" s="181" t="s">
        <v>340</v>
      </c>
      <c r="WMY56" s="181" t="s">
        <v>340</v>
      </c>
      <c r="WMZ56" s="181" t="s">
        <v>340</v>
      </c>
      <c r="WNA56" s="181" t="s">
        <v>340</v>
      </c>
      <c r="WNB56" s="181" t="s">
        <v>340</v>
      </c>
      <c r="WNC56" s="181" t="s">
        <v>340</v>
      </c>
      <c r="WND56" s="181" t="s">
        <v>340</v>
      </c>
      <c r="WNE56" s="181" t="s">
        <v>340</v>
      </c>
      <c r="WNF56" s="181" t="s">
        <v>340</v>
      </c>
      <c r="WNG56" s="181" t="s">
        <v>340</v>
      </c>
      <c r="WNH56" s="181" t="s">
        <v>340</v>
      </c>
      <c r="WNI56" s="181" t="s">
        <v>340</v>
      </c>
      <c r="WNJ56" s="181" t="s">
        <v>340</v>
      </c>
      <c r="WNK56" s="181" t="s">
        <v>340</v>
      </c>
      <c r="WNL56" s="181" t="s">
        <v>340</v>
      </c>
      <c r="WNM56" s="181" t="s">
        <v>340</v>
      </c>
      <c r="WNN56" s="181" t="s">
        <v>340</v>
      </c>
      <c r="WNO56" s="181" t="s">
        <v>340</v>
      </c>
      <c r="WNP56" s="181" t="s">
        <v>340</v>
      </c>
      <c r="WNQ56" s="181" t="s">
        <v>340</v>
      </c>
      <c r="WNR56" s="181" t="s">
        <v>340</v>
      </c>
      <c r="WNS56" s="181" t="s">
        <v>340</v>
      </c>
      <c r="WNT56" s="181" t="s">
        <v>340</v>
      </c>
      <c r="WNU56" s="181" t="s">
        <v>340</v>
      </c>
      <c r="WNV56" s="181" t="s">
        <v>340</v>
      </c>
      <c r="WNW56" s="181" t="s">
        <v>340</v>
      </c>
      <c r="WNX56" s="181" t="s">
        <v>340</v>
      </c>
      <c r="WNY56" s="181" t="s">
        <v>340</v>
      </c>
      <c r="WNZ56" s="181" t="s">
        <v>340</v>
      </c>
      <c r="WOA56" s="181" t="s">
        <v>340</v>
      </c>
      <c r="WOB56" s="181" t="s">
        <v>340</v>
      </c>
      <c r="WOC56" s="181" t="s">
        <v>340</v>
      </c>
      <c r="WOD56" s="181" t="s">
        <v>340</v>
      </c>
      <c r="WOE56" s="181" t="s">
        <v>340</v>
      </c>
      <c r="WOF56" s="181" t="s">
        <v>340</v>
      </c>
      <c r="WOG56" s="181" t="s">
        <v>340</v>
      </c>
      <c r="WOH56" s="181" t="s">
        <v>340</v>
      </c>
      <c r="WOI56" s="181" t="s">
        <v>340</v>
      </c>
      <c r="WOJ56" s="181" t="s">
        <v>340</v>
      </c>
      <c r="WOK56" s="181" t="s">
        <v>340</v>
      </c>
      <c r="WOL56" s="181" t="s">
        <v>340</v>
      </c>
      <c r="WOM56" s="181" t="s">
        <v>340</v>
      </c>
      <c r="WON56" s="181" t="s">
        <v>340</v>
      </c>
      <c r="WOO56" s="181" t="s">
        <v>340</v>
      </c>
      <c r="WOP56" s="181" t="s">
        <v>340</v>
      </c>
      <c r="WOQ56" s="181" t="s">
        <v>340</v>
      </c>
      <c r="WOR56" s="181" t="s">
        <v>340</v>
      </c>
      <c r="WOS56" s="181" t="s">
        <v>340</v>
      </c>
      <c r="WOT56" s="181" t="s">
        <v>340</v>
      </c>
      <c r="WOU56" s="181" t="s">
        <v>340</v>
      </c>
      <c r="WOV56" s="181" t="s">
        <v>340</v>
      </c>
      <c r="WOW56" s="181" t="s">
        <v>340</v>
      </c>
      <c r="WOX56" s="181" t="s">
        <v>340</v>
      </c>
      <c r="WOY56" s="181" t="s">
        <v>340</v>
      </c>
      <c r="WOZ56" s="181" t="s">
        <v>340</v>
      </c>
      <c r="WPA56" s="181" t="s">
        <v>340</v>
      </c>
      <c r="WPB56" s="181" t="s">
        <v>340</v>
      </c>
      <c r="WPC56" s="181" t="s">
        <v>340</v>
      </c>
      <c r="WPD56" s="181" t="s">
        <v>340</v>
      </c>
      <c r="WPE56" s="181" t="s">
        <v>340</v>
      </c>
      <c r="WPF56" s="181" t="s">
        <v>340</v>
      </c>
      <c r="WPG56" s="181" t="s">
        <v>340</v>
      </c>
      <c r="WPH56" s="181" t="s">
        <v>340</v>
      </c>
      <c r="WPI56" s="181" t="s">
        <v>340</v>
      </c>
      <c r="WPJ56" s="181" t="s">
        <v>340</v>
      </c>
      <c r="WPK56" s="181" t="s">
        <v>340</v>
      </c>
      <c r="WPL56" s="181" t="s">
        <v>340</v>
      </c>
      <c r="WPM56" s="181" t="s">
        <v>340</v>
      </c>
      <c r="WPN56" s="181" t="s">
        <v>340</v>
      </c>
      <c r="WPO56" s="181" t="s">
        <v>340</v>
      </c>
      <c r="WPP56" s="181" t="s">
        <v>340</v>
      </c>
      <c r="WPQ56" s="181" t="s">
        <v>340</v>
      </c>
      <c r="WPR56" s="181" t="s">
        <v>340</v>
      </c>
      <c r="WPS56" s="181" t="s">
        <v>340</v>
      </c>
      <c r="WPT56" s="181" t="s">
        <v>340</v>
      </c>
      <c r="WPU56" s="181" t="s">
        <v>340</v>
      </c>
      <c r="WPV56" s="181" t="s">
        <v>340</v>
      </c>
      <c r="WPW56" s="181" t="s">
        <v>340</v>
      </c>
      <c r="WPX56" s="181" t="s">
        <v>340</v>
      </c>
      <c r="WPY56" s="181" t="s">
        <v>340</v>
      </c>
      <c r="WPZ56" s="181" t="s">
        <v>340</v>
      </c>
      <c r="WQA56" s="181" t="s">
        <v>340</v>
      </c>
      <c r="WQB56" s="181" t="s">
        <v>340</v>
      </c>
      <c r="WQC56" s="181" t="s">
        <v>340</v>
      </c>
      <c r="WQD56" s="181" t="s">
        <v>340</v>
      </c>
      <c r="WQE56" s="181" t="s">
        <v>340</v>
      </c>
      <c r="WQF56" s="181" t="s">
        <v>340</v>
      </c>
      <c r="WQG56" s="181" t="s">
        <v>340</v>
      </c>
      <c r="WQH56" s="181" t="s">
        <v>340</v>
      </c>
      <c r="WQI56" s="181" t="s">
        <v>340</v>
      </c>
      <c r="WQJ56" s="181" t="s">
        <v>340</v>
      </c>
      <c r="WQK56" s="181" t="s">
        <v>340</v>
      </c>
      <c r="WQL56" s="181" t="s">
        <v>340</v>
      </c>
      <c r="WQM56" s="181" t="s">
        <v>340</v>
      </c>
      <c r="WQN56" s="181" t="s">
        <v>340</v>
      </c>
      <c r="WQO56" s="181" t="s">
        <v>340</v>
      </c>
      <c r="WQP56" s="181" t="s">
        <v>340</v>
      </c>
      <c r="WQQ56" s="181" t="s">
        <v>340</v>
      </c>
      <c r="WQR56" s="181" t="s">
        <v>340</v>
      </c>
      <c r="WQS56" s="181" t="s">
        <v>340</v>
      </c>
      <c r="WQT56" s="181" t="s">
        <v>340</v>
      </c>
      <c r="WQU56" s="181" t="s">
        <v>340</v>
      </c>
      <c r="WQV56" s="181" t="s">
        <v>340</v>
      </c>
      <c r="WQW56" s="181" t="s">
        <v>340</v>
      </c>
      <c r="WQX56" s="181" t="s">
        <v>340</v>
      </c>
      <c r="WQY56" s="181" t="s">
        <v>340</v>
      </c>
      <c r="WQZ56" s="181" t="s">
        <v>340</v>
      </c>
      <c r="WRA56" s="181" t="s">
        <v>340</v>
      </c>
      <c r="WRB56" s="181" t="s">
        <v>340</v>
      </c>
      <c r="WRC56" s="181" t="s">
        <v>340</v>
      </c>
      <c r="WRD56" s="181" t="s">
        <v>340</v>
      </c>
      <c r="WRE56" s="181" t="s">
        <v>340</v>
      </c>
      <c r="WRF56" s="181" t="s">
        <v>340</v>
      </c>
      <c r="WRG56" s="181" t="s">
        <v>340</v>
      </c>
      <c r="WRH56" s="181" t="s">
        <v>340</v>
      </c>
      <c r="WRI56" s="181" t="s">
        <v>340</v>
      </c>
      <c r="WRJ56" s="181" t="s">
        <v>340</v>
      </c>
      <c r="WRK56" s="181" t="s">
        <v>340</v>
      </c>
      <c r="WRL56" s="181" t="s">
        <v>340</v>
      </c>
      <c r="WRM56" s="181" t="s">
        <v>340</v>
      </c>
      <c r="WRN56" s="181" t="s">
        <v>340</v>
      </c>
      <c r="WRO56" s="181" t="s">
        <v>340</v>
      </c>
      <c r="WRP56" s="181" t="s">
        <v>340</v>
      </c>
      <c r="WRQ56" s="181" t="s">
        <v>340</v>
      </c>
      <c r="WRR56" s="181" t="s">
        <v>340</v>
      </c>
      <c r="WRS56" s="181" t="s">
        <v>340</v>
      </c>
      <c r="WRT56" s="181" t="s">
        <v>340</v>
      </c>
      <c r="WRU56" s="181" t="s">
        <v>340</v>
      </c>
      <c r="WRV56" s="181" t="s">
        <v>340</v>
      </c>
      <c r="WRW56" s="181" t="s">
        <v>340</v>
      </c>
      <c r="WRX56" s="181" t="s">
        <v>340</v>
      </c>
      <c r="WRY56" s="181" t="s">
        <v>340</v>
      </c>
      <c r="WRZ56" s="181" t="s">
        <v>340</v>
      </c>
      <c r="WSA56" s="181" t="s">
        <v>340</v>
      </c>
      <c r="WSB56" s="181" t="s">
        <v>340</v>
      </c>
      <c r="WSC56" s="181" t="s">
        <v>340</v>
      </c>
      <c r="WSD56" s="181" t="s">
        <v>340</v>
      </c>
      <c r="WSE56" s="181" t="s">
        <v>340</v>
      </c>
      <c r="WSF56" s="181" t="s">
        <v>340</v>
      </c>
      <c r="WSG56" s="181" t="s">
        <v>340</v>
      </c>
      <c r="WSH56" s="181" t="s">
        <v>340</v>
      </c>
      <c r="WSI56" s="181" t="s">
        <v>340</v>
      </c>
      <c r="WSJ56" s="181" t="s">
        <v>340</v>
      </c>
      <c r="WSK56" s="181" t="s">
        <v>340</v>
      </c>
      <c r="WSL56" s="181" t="s">
        <v>340</v>
      </c>
      <c r="WSM56" s="181" t="s">
        <v>340</v>
      </c>
      <c r="WSN56" s="181" t="s">
        <v>340</v>
      </c>
      <c r="WSO56" s="181" t="s">
        <v>340</v>
      </c>
      <c r="WSP56" s="181" t="s">
        <v>340</v>
      </c>
      <c r="WSQ56" s="181" t="s">
        <v>340</v>
      </c>
      <c r="WSR56" s="181" t="s">
        <v>340</v>
      </c>
      <c r="WSS56" s="181" t="s">
        <v>340</v>
      </c>
      <c r="WST56" s="181" t="s">
        <v>340</v>
      </c>
      <c r="WSU56" s="181" t="s">
        <v>340</v>
      </c>
      <c r="WSV56" s="181" t="s">
        <v>340</v>
      </c>
      <c r="WSW56" s="181" t="s">
        <v>340</v>
      </c>
      <c r="WSX56" s="181" t="s">
        <v>340</v>
      </c>
      <c r="WSY56" s="181" t="s">
        <v>340</v>
      </c>
      <c r="WSZ56" s="181" t="s">
        <v>340</v>
      </c>
      <c r="WTA56" s="181" t="s">
        <v>340</v>
      </c>
      <c r="WTB56" s="181" t="s">
        <v>340</v>
      </c>
      <c r="WTC56" s="181" t="s">
        <v>340</v>
      </c>
      <c r="WTD56" s="181" t="s">
        <v>340</v>
      </c>
      <c r="WTE56" s="181" t="s">
        <v>340</v>
      </c>
      <c r="WTF56" s="181" t="s">
        <v>340</v>
      </c>
      <c r="WTG56" s="181" t="s">
        <v>340</v>
      </c>
      <c r="WTH56" s="181" t="s">
        <v>340</v>
      </c>
      <c r="WTI56" s="181" t="s">
        <v>340</v>
      </c>
      <c r="WTJ56" s="181" t="s">
        <v>340</v>
      </c>
      <c r="WTK56" s="181" t="s">
        <v>340</v>
      </c>
      <c r="WTL56" s="181" t="s">
        <v>340</v>
      </c>
      <c r="WTM56" s="181" t="s">
        <v>340</v>
      </c>
      <c r="WTN56" s="181" t="s">
        <v>340</v>
      </c>
      <c r="WTO56" s="181" t="s">
        <v>340</v>
      </c>
      <c r="WTP56" s="181" t="s">
        <v>340</v>
      </c>
      <c r="WTQ56" s="181" t="s">
        <v>340</v>
      </c>
      <c r="WTR56" s="181" t="s">
        <v>340</v>
      </c>
      <c r="WTS56" s="181" t="s">
        <v>340</v>
      </c>
      <c r="WTT56" s="181" t="s">
        <v>340</v>
      </c>
      <c r="WTU56" s="181" t="s">
        <v>340</v>
      </c>
      <c r="WTV56" s="181" t="s">
        <v>340</v>
      </c>
      <c r="WTW56" s="181" t="s">
        <v>340</v>
      </c>
      <c r="WTX56" s="181" t="s">
        <v>340</v>
      </c>
      <c r="WTY56" s="181" t="s">
        <v>340</v>
      </c>
      <c r="WTZ56" s="181" t="s">
        <v>340</v>
      </c>
      <c r="WUA56" s="181" t="s">
        <v>340</v>
      </c>
      <c r="WUB56" s="181" t="s">
        <v>340</v>
      </c>
      <c r="WUC56" s="181" t="s">
        <v>340</v>
      </c>
      <c r="WUD56" s="181" t="s">
        <v>340</v>
      </c>
      <c r="WUE56" s="181" t="s">
        <v>340</v>
      </c>
      <c r="WUF56" s="181" t="s">
        <v>340</v>
      </c>
      <c r="WUG56" s="181" t="s">
        <v>340</v>
      </c>
      <c r="WUH56" s="181" t="s">
        <v>340</v>
      </c>
      <c r="WUI56" s="181" t="s">
        <v>340</v>
      </c>
      <c r="WUJ56" s="181" t="s">
        <v>340</v>
      </c>
      <c r="WUK56" s="181" t="s">
        <v>340</v>
      </c>
      <c r="WUL56" s="181" t="s">
        <v>340</v>
      </c>
      <c r="WUM56" s="181" t="s">
        <v>340</v>
      </c>
      <c r="WUN56" s="181" t="s">
        <v>340</v>
      </c>
      <c r="WUO56" s="181" t="s">
        <v>340</v>
      </c>
      <c r="WUP56" s="181" t="s">
        <v>340</v>
      </c>
      <c r="WUQ56" s="181" t="s">
        <v>340</v>
      </c>
      <c r="WUR56" s="181" t="s">
        <v>340</v>
      </c>
      <c r="WUS56" s="181" t="s">
        <v>340</v>
      </c>
      <c r="WUT56" s="181" t="s">
        <v>340</v>
      </c>
      <c r="WUU56" s="181" t="s">
        <v>340</v>
      </c>
      <c r="WUV56" s="181" t="s">
        <v>340</v>
      </c>
      <c r="WUW56" s="181" t="s">
        <v>340</v>
      </c>
      <c r="WUX56" s="181" t="s">
        <v>340</v>
      </c>
      <c r="WUY56" s="181" t="s">
        <v>340</v>
      </c>
      <c r="WUZ56" s="181" t="s">
        <v>340</v>
      </c>
      <c r="WVA56" s="181" t="s">
        <v>340</v>
      </c>
      <c r="WVB56" s="181" t="s">
        <v>340</v>
      </c>
      <c r="WVC56" s="181" t="s">
        <v>340</v>
      </c>
      <c r="WVD56" s="181" t="s">
        <v>340</v>
      </c>
      <c r="WVE56" s="181" t="s">
        <v>340</v>
      </c>
      <c r="WVF56" s="181" t="s">
        <v>340</v>
      </c>
      <c r="WVG56" s="181" t="s">
        <v>340</v>
      </c>
      <c r="WVH56" s="181" t="s">
        <v>340</v>
      </c>
      <c r="WVI56" s="181" t="s">
        <v>340</v>
      </c>
      <c r="WVJ56" s="181" t="s">
        <v>340</v>
      </c>
      <c r="WVK56" s="181" t="s">
        <v>340</v>
      </c>
      <c r="WVL56" s="181" t="s">
        <v>340</v>
      </c>
      <c r="WVM56" s="181" t="s">
        <v>340</v>
      </c>
      <c r="WVN56" s="181" t="s">
        <v>340</v>
      </c>
      <c r="WVO56" s="181" t="s">
        <v>340</v>
      </c>
      <c r="WVP56" s="181" t="s">
        <v>340</v>
      </c>
      <c r="WVQ56" s="181" t="s">
        <v>340</v>
      </c>
      <c r="WVR56" s="181" t="s">
        <v>340</v>
      </c>
      <c r="WVS56" s="181" t="s">
        <v>340</v>
      </c>
      <c r="WVT56" s="181" t="s">
        <v>340</v>
      </c>
      <c r="WVU56" s="181" t="s">
        <v>340</v>
      </c>
      <c r="WVV56" s="181" t="s">
        <v>340</v>
      </c>
      <c r="WVW56" s="181" t="s">
        <v>340</v>
      </c>
      <c r="WVX56" s="181" t="s">
        <v>340</v>
      </c>
      <c r="WVY56" s="181" t="s">
        <v>340</v>
      </c>
      <c r="WVZ56" s="181" t="s">
        <v>340</v>
      </c>
      <c r="WWA56" s="181" t="s">
        <v>340</v>
      </c>
      <c r="WWB56" s="181" t="s">
        <v>340</v>
      </c>
      <c r="WWC56" s="181" t="s">
        <v>340</v>
      </c>
      <c r="WWD56" s="181" t="s">
        <v>340</v>
      </c>
      <c r="WWE56" s="181" t="s">
        <v>340</v>
      </c>
      <c r="WWF56" s="181" t="s">
        <v>340</v>
      </c>
      <c r="WWG56" s="181" t="s">
        <v>340</v>
      </c>
      <c r="WWH56" s="181" t="s">
        <v>340</v>
      </c>
      <c r="WWI56" s="181" t="s">
        <v>340</v>
      </c>
      <c r="WWJ56" s="181" t="s">
        <v>340</v>
      </c>
      <c r="WWK56" s="181" t="s">
        <v>340</v>
      </c>
      <c r="WWL56" s="181" t="s">
        <v>340</v>
      </c>
      <c r="WWM56" s="181" t="s">
        <v>340</v>
      </c>
      <c r="WWN56" s="181" t="s">
        <v>340</v>
      </c>
      <c r="WWO56" s="181" t="s">
        <v>340</v>
      </c>
      <c r="WWP56" s="181" t="s">
        <v>340</v>
      </c>
      <c r="WWQ56" s="181" t="s">
        <v>340</v>
      </c>
      <c r="WWR56" s="181" t="s">
        <v>340</v>
      </c>
      <c r="WWS56" s="181" t="s">
        <v>340</v>
      </c>
      <c r="WWT56" s="181" t="s">
        <v>340</v>
      </c>
      <c r="WWU56" s="181" t="s">
        <v>340</v>
      </c>
      <c r="WWV56" s="181" t="s">
        <v>340</v>
      </c>
      <c r="WWW56" s="181" t="s">
        <v>340</v>
      </c>
      <c r="WWX56" s="181" t="s">
        <v>340</v>
      </c>
      <c r="WWY56" s="181" t="s">
        <v>340</v>
      </c>
      <c r="WWZ56" s="181" t="s">
        <v>340</v>
      </c>
      <c r="WXA56" s="181" t="s">
        <v>340</v>
      </c>
      <c r="WXB56" s="181" t="s">
        <v>340</v>
      </c>
      <c r="WXC56" s="181" t="s">
        <v>340</v>
      </c>
      <c r="WXD56" s="181" t="s">
        <v>340</v>
      </c>
      <c r="WXE56" s="181" t="s">
        <v>340</v>
      </c>
      <c r="WXF56" s="181" t="s">
        <v>340</v>
      </c>
      <c r="WXG56" s="181" t="s">
        <v>340</v>
      </c>
      <c r="WXH56" s="181" t="s">
        <v>340</v>
      </c>
      <c r="WXI56" s="181" t="s">
        <v>340</v>
      </c>
      <c r="WXJ56" s="181" t="s">
        <v>340</v>
      </c>
      <c r="WXK56" s="181" t="s">
        <v>340</v>
      </c>
      <c r="WXL56" s="181" t="s">
        <v>340</v>
      </c>
      <c r="WXM56" s="181" t="s">
        <v>340</v>
      </c>
      <c r="WXN56" s="181" t="s">
        <v>340</v>
      </c>
      <c r="WXO56" s="181" t="s">
        <v>340</v>
      </c>
      <c r="WXP56" s="181" t="s">
        <v>340</v>
      </c>
      <c r="WXQ56" s="181" t="s">
        <v>340</v>
      </c>
      <c r="WXR56" s="181" t="s">
        <v>340</v>
      </c>
      <c r="WXS56" s="181" t="s">
        <v>340</v>
      </c>
      <c r="WXT56" s="181" t="s">
        <v>340</v>
      </c>
      <c r="WXU56" s="181" t="s">
        <v>340</v>
      </c>
      <c r="WXV56" s="181" t="s">
        <v>340</v>
      </c>
      <c r="WXW56" s="181" t="s">
        <v>340</v>
      </c>
      <c r="WXX56" s="181" t="s">
        <v>340</v>
      </c>
      <c r="WXY56" s="181" t="s">
        <v>340</v>
      </c>
      <c r="WXZ56" s="181" t="s">
        <v>340</v>
      </c>
      <c r="WYA56" s="181" t="s">
        <v>340</v>
      </c>
      <c r="WYB56" s="181" t="s">
        <v>340</v>
      </c>
      <c r="WYC56" s="181" t="s">
        <v>340</v>
      </c>
      <c r="WYD56" s="181" t="s">
        <v>340</v>
      </c>
      <c r="WYE56" s="181" t="s">
        <v>340</v>
      </c>
      <c r="WYF56" s="181" t="s">
        <v>340</v>
      </c>
      <c r="WYG56" s="181" t="s">
        <v>340</v>
      </c>
      <c r="WYH56" s="181" t="s">
        <v>340</v>
      </c>
      <c r="WYI56" s="181" t="s">
        <v>340</v>
      </c>
      <c r="WYJ56" s="181" t="s">
        <v>340</v>
      </c>
      <c r="WYK56" s="181" t="s">
        <v>340</v>
      </c>
      <c r="WYL56" s="181" t="s">
        <v>340</v>
      </c>
      <c r="WYM56" s="181" t="s">
        <v>340</v>
      </c>
      <c r="WYN56" s="181" t="s">
        <v>340</v>
      </c>
      <c r="WYO56" s="181" t="s">
        <v>340</v>
      </c>
      <c r="WYP56" s="181" t="s">
        <v>340</v>
      </c>
      <c r="WYQ56" s="181" t="s">
        <v>340</v>
      </c>
      <c r="WYR56" s="181" t="s">
        <v>340</v>
      </c>
      <c r="WYS56" s="181" t="s">
        <v>340</v>
      </c>
      <c r="WYT56" s="181" t="s">
        <v>340</v>
      </c>
      <c r="WYU56" s="181" t="s">
        <v>340</v>
      </c>
      <c r="WYV56" s="181" t="s">
        <v>340</v>
      </c>
      <c r="WYW56" s="181" t="s">
        <v>340</v>
      </c>
      <c r="WYX56" s="181" t="s">
        <v>340</v>
      </c>
      <c r="WYY56" s="181" t="s">
        <v>340</v>
      </c>
      <c r="WYZ56" s="181" t="s">
        <v>340</v>
      </c>
      <c r="WZA56" s="181" t="s">
        <v>340</v>
      </c>
      <c r="WZB56" s="181" t="s">
        <v>340</v>
      </c>
      <c r="WZC56" s="181" t="s">
        <v>340</v>
      </c>
      <c r="WZD56" s="181" t="s">
        <v>340</v>
      </c>
      <c r="WZE56" s="181" t="s">
        <v>340</v>
      </c>
      <c r="WZF56" s="181" t="s">
        <v>340</v>
      </c>
      <c r="WZG56" s="181" t="s">
        <v>340</v>
      </c>
      <c r="WZH56" s="181" t="s">
        <v>340</v>
      </c>
      <c r="WZI56" s="181" t="s">
        <v>340</v>
      </c>
      <c r="WZJ56" s="181" t="s">
        <v>340</v>
      </c>
      <c r="WZK56" s="181" t="s">
        <v>340</v>
      </c>
      <c r="WZL56" s="181" t="s">
        <v>340</v>
      </c>
      <c r="WZM56" s="181" t="s">
        <v>340</v>
      </c>
      <c r="WZN56" s="181" t="s">
        <v>340</v>
      </c>
      <c r="WZO56" s="181" t="s">
        <v>340</v>
      </c>
      <c r="WZP56" s="181" t="s">
        <v>340</v>
      </c>
      <c r="WZQ56" s="181" t="s">
        <v>340</v>
      </c>
      <c r="WZR56" s="181" t="s">
        <v>340</v>
      </c>
      <c r="WZS56" s="181" t="s">
        <v>340</v>
      </c>
      <c r="WZT56" s="181" t="s">
        <v>340</v>
      </c>
      <c r="WZU56" s="181" t="s">
        <v>340</v>
      </c>
      <c r="WZV56" s="181" t="s">
        <v>340</v>
      </c>
      <c r="WZW56" s="181" t="s">
        <v>340</v>
      </c>
      <c r="WZX56" s="181" t="s">
        <v>340</v>
      </c>
      <c r="WZY56" s="181" t="s">
        <v>340</v>
      </c>
      <c r="WZZ56" s="181" t="s">
        <v>340</v>
      </c>
      <c r="XAA56" s="181" t="s">
        <v>340</v>
      </c>
      <c r="XAB56" s="181" t="s">
        <v>340</v>
      </c>
      <c r="XAC56" s="181" t="s">
        <v>340</v>
      </c>
      <c r="XAD56" s="181" t="s">
        <v>340</v>
      </c>
      <c r="XAE56" s="181" t="s">
        <v>340</v>
      </c>
      <c r="XAF56" s="181" t="s">
        <v>340</v>
      </c>
      <c r="XAG56" s="181" t="s">
        <v>340</v>
      </c>
      <c r="XAH56" s="181" t="s">
        <v>340</v>
      </c>
      <c r="XAI56" s="181" t="s">
        <v>340</v>
      </c>
      <c r="XAJ56" s="181" t="s">
        <v>340</v>
      </c>
      <c r="XAK56" s="181" t="s">
        <v>340</v>
      </c>
      <c r="XAL56" s="181" t="s">
        <v>340</v>
      </c>
      <c r="XAM56" s="181" t="s">
        <v>340</v>
      </c>
      <c r="XAN56" s="181" t="s">
        <v>340</v>
      </c>
      <c r="XAO56" s="181" t="s">
        <v>340</v>
      </c>
      <c r="XAP56" s="181" t="s">
        <v>340</v>
      </c>
      <c r="XAQ56" s="181" t="s">
        <v>340</v>
      </c>
      <c r="XAR56" s="181" t="s">
        <v>340</v>
      </c>
      <c r="XAS56" s="181" t="s">
        <v>340</v>
      </c>
      <c r="XAT56" s="181" t="s">
        <v>340</v>
      </c>
      <c r="XAU56" s="181" t="s">
        <v>340</v>
      </c>
      <c r="XAV56" s="181" t="s">
        <v>340</v>
      </c>
      <c r="XAW56" s="181" t="s">
        <v>340</v>
      </c>
      <c r="XAX56" s="181" t="s">
        <v>340</v>
      </c>
      <c r="XAY56" s="181" t="s">
        <v>340</v>
      </c>
      <c r="XAZ56" s="181" t="s">
        <v>340</v>
      </c>
      <c r="XBA56" s="181" t="s">
        <v>340</v>
      </c>
      <c r="XBB56" s="181" t="s">
        <v>340</v>
      </c>
      <c r="XBC56" s="181" t="s">
        <v>340</v>
      </c>
      <c r="XBD56" s="181" t="s">
        <v>340</v>
      </c>
      <c r="XBE56" s="181" t="s">
        <v>340</v>
      </c>
      <c r="XBF56" s="181" t="s">
        <v>340</v>
      </c>
      <c r="XBG56" s="181" t="s">
        <v>340</v>
      </c>
      <c r="XBH56" s="181" t="s">
        <v>340</v>
      </c>
      <c r="XBI56" s="181" t="s">
        <v>340</v>
      </c>
      <c r="XBJ56" s="181" t="s">
        <v>340</v>
      </c>
      <c r="XBK56" s="181" t="s">
        <v>340</v>
      </c>
      <c r="XBL56" s="181" t="s">
        <v>340</v>
      </c>
      <c r="XBM56" s="181" t="s">
        <v>340</v>
      </c>
      <c r="XBN56" s="181" t="s">
        <v>340</v>
      </c>
      <c r="XBO56" s="181" t="s">
        <v>340</v>
      </c>
      <c r="XBP56" s="181" t="s">
        <v>340</v>
      </c>
      <c r="XBQ56" s="181" t="s">
        <v>340</v>
      </c>
      <c r="XBR56" s="181" t="s">
        <v>340</v>
      </c>
      <c r="XBS56" s="181" t="s">
        <v>340</v>
      </c>
      <c r="XBT56" s="181" t="s">
        <v>340</v>
      </c>
      <c r="XBU56" s="181" t="s">
        <v>340</v>
      </c>
      <c r="XBV56" s="181" t="s">
        <v>340</v>
      </c>
      <c r="XBW56" s="181" t="s">
        <v>340</v>
      </c>
      <c r="XBX56" s="181" t="s">
        <v>340</v>
      </c>
      <c r="XBY56" s="181" t="s">
        <v>340</v>
      </c>
      <c r="XBZ56" s="181" t="s">
        <v>340</v>
      </c>
      <c r="XCA56" s="181" t="s">
        <v>340</v>
      </c>
      <c r="XCB56" s="181" t="s">
        <v>340</v>
      </c>
      <c r="XCC56" s="181" t="s">
        <v>340</v>
      </c>
      <c r="XCD56" s="181" t="s">
        <v>340</v>
      </c>
      <c r="XCE56" s="181" t="s">
        <v>340</v>
      </c>
      <c r="XCF56" s="181" t="s">
        <v>340</v>
      </c>
      <c r="XCG56" s="181" t="s">
        <v>340</v>
      </c>
      <c r="XCH56" s="181" t="s">
        <v>340</v>
      </c>
      <c r="XCI56" s="181" t="s">
        <v>340</v>
      </c>
      <c r="XCJ56" s="181" t="s">
        <v>340</v>
      </c>
      <c r="XCK56" s="181" t="s">
        <v>340</v>
      </c>
      <c r="XCL56" s="181" t="s">
        <v>340</v>
      </c>
      <c r="XCM56" s="181" t="s">
        <v>340</v>
      </c>
      <c r="XCN56" s="181" t="s">
        <v>340</v>
      </c>
      <c r="XCO56" s="181" t="s">
        <v>340</v>
      </c>
      <c r="XCP56" s="181" t="s">
        <v>340</v>
      </c>
      <c r="XCQ56" s="181" t="s">
        <v>340</v>
      </c>
      <c r="XCR56" s="181" t="s">
        <v>340</v>
      </c>
      <c r="XCS56" s="181" t="s">
        <v>340</v>
      </c>
      <c r="XCT56" s="181" t="s">
        <v>340</v>
      </c>
      <c r="XCU56" s="181" t="s">
        <v>340</v>
      </c>
      <c r="XCV56" s="181" t="s">
        <v>340</v>
      </c>
      <c r="XCW56" s="181" t="s">
        <v>340</v>
      </c>
      <c r="XCX56" s="181" t="s">
        <v>340</v>
      </c>
      <c r="XCY56" s="181" t="s">
        <v>340</v>
      </c>
      <c r="XCZ56" s="181" t="s">
        <v>340</v>
      </c>
      <c r="XDA56" s="181" t="s">
        <v>340</v>
      </c>
      <c r="XDB56" s="181" t="s">
        <v>340</v>
      </c>
      <c r="XDC56" s="181" t="s">
        <v>340</v>
      </c>
      <c r="XDD56" s="181" t="s">
        <v>340</v>
      </c>
      <c r="XDE56" s="181" t="s">
        <v>340</v>
      </c>
      <c r="XDF56" s="181" t="s">
        <v>340</v>
      </c>
      <c r="XDG56" s="181" t="s">
        <v>340</v>
      </c>
      <c r="XDH56" s="181" t="s">
        <v>340</v>
      </c>
      <c r="XDI56" s="181" t="s">
        <v>340</v>
      </c>
      <c r="XDJ56" s="181" t="s">
        <v>340</v>
      </c>
      <c r="XDK56" s="181" t="s">
        <v>340</v>
      </c>
      <c r="XDL56" s="181" t="s">
        <v>340</v>
      </c>
      <c r="XDM56" s="181" t="s">
        <v>340</v>
      </c>
      <c r="XDN56" s="181" t="s">
        <v>340</v>
      </c>
      <c r="XDO56" s="181" t="s">
        <v>340</v>
      </c>
      <c r="XDP56" s="181" t="s">
        <v>340</v>
      </c>
      <c r="XDQ56" s="181" t="s">
        <v>340</v>
      </c>
      <c r="XDR56" s="181" t="s">
        <v>340</v>
      </c>
      <c r="XDS56" s="181" t="s">
        <v>340</v>
      </c>
      <c r="XDT56" s="181" t="s">
        <v>340</v>
      </c>
      <c r="XDU56" s="181" t="s">
        <v>340</v>
      </c>
      <c r="XDV56" s="181" t="s">
        <v>340</v>
      </c>
      <c r="XDW56" s="181" t="s">
        <v>340</v>
      </c>
      <c r="XDX56" s="181" t="s">
        <v>340</v>
      </c>
      <c r="XDY56" s="181" t="s">
        <v>340</v>
      </c>
      <c r="XDZ56" s="181" t="s">
        <v>340</v>
      </c>
      <c r="XEA56" s="181" t="s">
        <v>340</v>
      </c>
      <c r="XEB56" s="181" t="s">
        <v>340</v>
      </c>
      <c r="XEC56" s="181" t="s">
        <v>340</v>
      </c>
      <c r="XED56" s="181" t="s">
        <v>340</v>
      </c>
      <c r="XEE56" s="181" t="s">
        <v>340</v>
      </c>
      <c r="XEF56" s="181" t="s">
        <v>340</v>
      </c>
      <c r="XEG56" s="181" t="s">
        <v>340</v>
      </c>
      <c r="XEH56" s="181" t="s">
        <v>340</v>
      </c>
      <c r="XEI56" s="181" t="s">
        <v>340</v>
      </c>
      <c r="XEJ56" s="181" t="s">
        <v>340</v>
      </c>
      <c r="XEK56" s="181" t="s">
        <v>340</v>
      </c>
      <c r="XEL56" s="181" t="s">
        <v>340</v>
      </c>
      <c r="XEM56" s="181" t="s">
        <v>340</v>
      </c>
      <c r="XEN56" s="181" t="s">
        <v>340</v>
      </c>
      <c r="XEO56" s="181" t="s">
        <v>340</v>
      </c>
      <c r="XEP56" s="181" t="s">
        <v>340</v>
      </c>
      <c r="XEQ56" s="181" t="s">
        <v>340</v>
      </c>
      <c r="XER56" s="181" t="s">
        <v>340</v>
      </c>
      <c r="XES56" s="181" t="s">
        <v>340</v>
      </c>
      <c r="XET56" s="181" t="s">
        <v>340</v>
      </c>
      <c r="XEU56" s="181" t="s">
        <v>340</v>
      </c>
      <c r="XEV56" s="181" t="s">
        <v>340</v>
      </c>
      <c r="XEW56" s="181" t="s">
        <v>340</v>
      </c>
      <c r="XEX56" s="181" t="s">
        <v>340</v>
      </c>
      <c r="XEY56" s="181" t="s">
        <v>340</v>
      </c>
      <c r="XEZ56" s="181" t="s">
        <v>340</v>
      </c>
      <c r="XFA56" s="181" t="s">
        <v>340</v>
      </c>
      <c r="XFB56" s="181" t="s">
        <v>340</v>
      </c>
      <c r="XFC56" s="181" t="s">
        <v>340</v>
      </c>
      <c r="XFD56" s="181" t="s">
        <v>340</v>
      </c>
    </row>
    <row r="57" spans="1:16384" x14ac:dyDescent="0.4"/>
    <row r="58" spans="1:16384" x14ac:dyDescent="0.4"/>
    <row r="59" spans="1:16384" x14ac:dyDescent="0.4"/>
  </sheetData>
  <conditionalFormatting sqref="E28">
    <cfRule type="cellIs" dxfId="136" priority="1" stopIfTrue="1" operator="notEqual">
      <formula>0</formula>
    </cfRule>
    <cfRule type="cellIs" dxfId="135" priority="2" stopIfTrue="1" operator="equal">
      <formula>""</formula>
    </cfRule>
  </conditionalFormatting>
  <pageMargins left="0.70866141732283472" right="0.70866141732283472" top="0.74803149606299213" bottom="0.74803149606299213" header="0.31496062992125984" footer="0.31496062992125984"/>
  <pageSetup paperSize="8" scale="85"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8AB30-D5AF-4E30-A614-6F3378BCC90F}">
  <sheetPr codeName="Sheet8">
    <tabColor rgb="FFCCCCCE"/>
    <pageSetUpPr fitToPage="1"/>
  </sheetPr>
  <dimension ref="A1:CW800"/>
  <sheetViews>
    <sheetView showGridLines="0" zoomScale="80" zoomScaleNormal="80" workbookViewId="0"/>
  </sheetViews>
  <sheetFormatPr defaultColWidth="0" defaultRowHeight="10.5" x14ac:dyDescent="0.25"/>
  <cols>
    <col min="1" max="1" width="30.81640625" style="110" customWidth="1"/>
    <col min="2" max="2" width="45.81640625" style="110" customWidth="1"/>
    <col min="3" max="3" width="90.81640625" style="110" customWidth="1"/>
    <col min="4" max="4" width="9.36328125" style="110" customWidth="1"/>
    <col min="5" max="26" width="9.36328125" style="110" hidden="1" customWidth="1"/>
    <col min="27" max="55" width="9.1796875" style="110" hidden="1" customWidth="1"/>
    <col min="56" max="56" width="9.36328125" style="110" hidden="1" customWidth="1"/>
    <col min="57" max="16384" width="9.36328125" style="110" hidden="1"/>
  </cols>
  <sheetData>
    <row r="1" spans="1:101" s="27" customFormat="1" ht="30.75" x14ac:dyDescent="0.25">
      <c r="A1" s="27" t="str">
        <f ca="1" xml:space="preserve"> RIGHT(CELL("filename", A1), LEN(CELL("filename", A1)) - SEARCH("]", CELL("filename", A1)))</f>
        <v>Contents</v>
      </c>
    </row>
    <row r="5" spans="1:101" s="231" customFormat="1" ht="15.75" x14ac:dyDescent="0.25">
      <c r="A5" s="18" t="s">
        <v>421</v>
      </c>
      <c r="B5" s="18"/>
      <c r="C5" s="18"/>
    </row>
    <row r="6" spans="1:101" ht="15.75" x14ac:dyDescent="0.25">
      <c r="A6" s="149"/>
      <c r="B6" s="139"/>
      <c r="C6" s="165"/>
    </row>
    <row r="7" spans="1:101" ht="15.75" x14ac:dyDescent="0.25">
      <c r="A7" s="149" t="str">
        <f>HYPERLINK("#TOCrepobxOutputs_Year_","Outputs")</f>
        <v>Outputs</v>
      </c>
      <c r="B7" s="139"/>
      <c r="C7" s="165"/>
    </row>
    <row r="8" spans="1:101" ht="15.75" x14ac:dyDescent="0.25">
      <c r="A8" s="149"/>
      <c r="B8" s="139"/>
      <c r="C8" s="165"/>
    </row>
    <row r="9" spans="1:101" ht="15.75" x14ac:dyDescent="0.25">
      <c r="A9" s="149"/>
      <c r="B9" s="139"/>
      <c r="C9" s="165"/>
    </row>
    <row r="10" spans="1:101" ht="15.75" x14ac:dyDescent="0.25">
      <c r="A10" s="18" t="s">
        <v>422</v>
      </c>
      <c r="B10" s="18" t="s">
        <v>423</v>
      </c>
      <c r="C10" s="18" t="s">
        <v>424</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row>
    <row r="11" spans="1:101" ht="15.75" x14ac:dyDescent="0.25">
      <c r="A11" s="149"/>
      <c r="B11" s="139"/>
      <c r="C11" s="165"/>
    </row>
    <row r="12" spans="1:101" ht="15.75" x14ac:dyDescent="0.25">
      <c r="A12" s="149"/>
      <c r="B12" s="139"/>
      <c r="C12" s="165"/>
    </row>
    <row r="13" spans="1:101" ht="15.75" x14ac:dyDescent="0.25">
      <c r="A13" s="149" t="str">
        <f>HYPERLINK("#TOCobxInputs", "Inputs")</f>
        <v>Inputs</v>
      </c>
      <c r="B13" s="139"/>
      <c r="C13" s="165"/>
    </row>
    <row r="14" spans="1:101" ht="15.75" x14ac:dyDescent="0.25">
      <c r="A14" s="149"/>
      <c r="B14" s="139" t="str">
        <f>HYPERLINK("#TOCobxInputs.Model_Constants", "Model Constants")</f>
        <v>Model Constants</v>
      </c>
      <c r="C14" s="165"/>
    </row>
    <row r="15" spans="1:101" ht="15.75" x14ac:dyDescent="0.25">
      <c r="A15" s="149"/>
      <c r="B15" s="139" t="str">
        <f>HYPERLINK("#TOCobxInputs.Time", "Time")</f>
        <v>Time</v>
      </c>
      <c r="C15" s="165"/>
    </row>
    <row r="16" spans="1:101" ht="15.75" x14ac:dyDescent="0.25">
      <c r="A16" s="149"/>
      <c r="B16" s="139" t="str">
        <f>HYPERLINK("#TOCobxInputs.ODI_Payments", "ODI Payments")</f>
        <v>ODI Payments</v>
      </c>
      <c r="C16" s="165"/>
    </row>
    <row r="17" spans="1:3" ht="15.75" x14ac:dyDescent="0.25">
      <c r="A17" s="149"/>
      <c r="B17" s="139"/>
      <c r="C17" s="165" t="str">
        <f>HYPERLINK("#TOCobxInputs.ODI_Payments.Net_ODI_payments__by_price_control_", "Net ODI payments (by price control)")</f>
        <v>Net ODI payments (by price control)</v>
      </c>
    </row>
    <row r="18" spans="1:3" ht="15.75" x14ac:dyDescent="0.25">
      <c r="A18" s="149"/>
      <c r="B18" s="139"/>
      <c r="C18" s="165" t="str">
        <f>HYPERLINK("#TOCobxInputs.ODI_Payments.ODI_payments_deferred_from_previous_reconciliation_year", "ODI payments deferred from previous reconciliation year")</f>
        <v>ODI payments deferred from previous reconciliation year</v>
      </c>
    </row>
    <row r="19" spans="1:3" ht="15.75" x14ac:dyDescent="0.25">
      <c r="A19" s="149"/>
      <c r="B19" s="139"/>
      <c r="C19" s="165" t="str">
        <f>HYPERLINK("#TOCobxInputs.ODI_Payments.Voluntary_abatements_or_deferrals___to_be_applied_this_year", "Voluntary abatements or deferrals - to be applied this year")</f>
        <v>Voluntary abatements or deferrals - to be applied this year</v>
      </c>
    </row>
    <row r="20" spans="1:3" ht="15.75" x14ac:dyDescent="0.25">
      <c r="A20" s="149"/>
      <c r="B20" s="139"/>
      <c r="C20" s="165" t="str">
        <f>HYPERLINK("#TOCobxInputs.ODI_Payments.Voluntary_abatements_or_deferrals___to_be_applied_this_year.Voluntary_abatements", "Voluntary abatements")</f>
        <v>Voluntary abatements</v>
      </c>
    </row>
    <row r="21" spans="1:3" ht="15.75" x14ac:dyDescent="0.25">
      <c r="A21" s="149"/>
      <c r="B21" s="139"/>
      <c r="C21" s="165"/>
    </row>
    <row r="22" spans="1:3" ht="15.75" x14ac:dyDescent="0.25">
      <c r="A22" s="149"/>
      <c r="B22" s="139"/>
      <c r="C22" s="165" t="str">
        <f>HYPERLINK("#TOCobxInputs.ODI_Payments.Voluntary_abatements_or_deferrals___to_be_applied_this_year.Voluntary_deferrals", "Voluntary deferrals")</f>
        <v>Voluntary deferrals</v>
      </c>
    </row>
    <row r="23" spans="1:3" ht="15.75" x14ac:dyDescent="0.25">
      <c r="A23" s="149"/>
      <c r="B23" s="139"/>
      <c r="C23" s="165"/>
    </row>
    <row r="24" spans="1:3" ht="15.75" x14ac:dyDescent="0.25">
      <c r="A24" s="149"/>
      <c r="B24" s="139"/>
      <c r="C24" s="165" t="str">
        <f>HYPERLINK("#TOCobxInputs.ODI_Payments.Other_adjustments___to_be_applied_this_year", "Other adjustments - to be applied this year")</f>
        <v>Other adjustments - to be applied this year</v>
      </c>
    </row>
    <row r="25" spans="1:3" ht="15.75" x14ac:dyDescent="0.25">
      <c r="A25" s="149"/>
      <c r="B25" s="139" t="str">
        <f>HYPERLINK("#TOCobxInputs._Cost___delivery_related_revenue_adjustments", " Cost &amp; delivery related revenue adjustments")</f>
        <v xml:space="preserve"> Cost &amp; delivery related revenue adjustments</v>
      </c>
      <c r="C25" s="165"/>
    </row>
    <row r="26" spans="1:3" ht="15.75" x14ac:dyDescent="0.25">
      <c r="A26" s="149"/>
      <c r="B26" s="139" t="str">
        <f>HYPERLINK("#TOCobxInputs.Company_wide_adjustments", "Company-wide adjustments")</f>
        <v>Company-wide adjustments</v>
      </c>
      <c r="C26" s="165"/>
    </row>
    <row r="27" spans="1:3" ht="15.75" x14ac:dyDescent="0.25">
      <c r="A27" s="149"/>
      <c r="B27" s="139" t="str">
        <f>HYPERLINK("#TOCobxInputs.Price_control_variables", "Price control variables")</f>
        <v>Price control variables</v>
      </c>
      <c r="C27" s="165"/>
    </row>
    <row r="28" spans="1:3" ht="15.75" x14ac:dyDescent="0.25">
      <c r="A28" s="149"/>
      <c r="B28" s="139"/>
      <c r="C28" s="165" t="str">
        <f>HYPERLINK("#TOCobxInputs.Price_control_variables.Bioresources__sludge_", "Bioresources (sludge)")</f>
        <v>Bioresources (sludge)</v>
      </c>
    </row>
    <row r="29" spans="1:3" ht="15.75" x14ac:dyDescent="0.25">
      <c r="A29" s="149"/>
      <c r="B29" s="139"/>
      <c r="C29" s="165" t="str">
        <f>HYPERLINK("#TOCobxInputs.Price_control_variables.Residential_retail", "Residential retail")</f>
        <v>Residential retail</v>
      </c>
    </row>
    <row r="30" spans="1:3" ht="15.75" x14ac:dyDescent="0.25">
      <c r="A30" s="149"/>
      <c r="B30" s="139"/>
      <c r="C30" s="165" t="str">
        <f>HYPERLINK("#TOCobxInputs.Price_control_variables.Business_retail", "Business retail")</f>
        <v>Business retail</v>
      </c>
    </row>
    <row r="31" spans="1:3" ht="15.75" x14ac:dyDescent="0.25">
      <c r="A31" s="149"/>
      <c r="B31" s="139"/>
      <c r="C31" s="165"/>
    </row>
    <row r="32" spans="1:3" ht="15.75" x14ac:dyDescent="0.25">
      <c r="A32" s="149" t="str">
        <f>HYPERLINK("#TOCobxTime", "Time")</f>
        <v>Time</v>
      </c>
      <c r="B32" s="139"/>
      <c r="C32" s="165"/>
    </row>
    <row r="33" spans="1:3" ht="15.75" x14ac:dyDescent="0.25">
      <c r="A33" s="149"/>
      <c r="B33" s="139" t="str">
        <f>HYPERLINK("#TOCobxTime.Timing", "Timing")</f>
        <v>Timing</v>
      </c>
      <c r="C33" s="165"/>
    </row>
    <row r="34" spans="1:3" ht="15.75" x14ac:dyDescent="0.25">
      <c r="A34" s="149"/>
      <c r="B34" s="139" t="str">
        <f>HYPERLINK("#TOCobxTime.Model_period", "Model period")</f>
        <v>Model period</v>
      </c>
      <c r="C34" s="165"/>
    </row>
    <row r="35" spans="1:3" ht="15.75" x14ac:dyDescent="0.25">
      <c r="A35" s="149"/>
      <c r="B35" s="139"/>
      <c r="C35" s="165" t="str">
        <f>HYPERLINK("#TOCobxTime.Model_period.Model_Column_Counter_", "Model Column Counter ")</f>
        <v xml:space="preserve">Model Column Counter </v>
      </c>
    </row>
    <row r="36" spans="1:3" ht="15.75" x14ac:dyDescent="0.25">
      <c r="A36" s="149"/>
      <c r="B36" s="139" t="str">
        <f>HYPERLINK("#TOCobxTime.Pre_forecast_period", "Pre forecast period")</f>
        <v>Pre forecast period</v>
      </c>
      <c r="C36" s="165"/>
    </row>
    <row r="37" spans="1:3" ht="15.75" x14ac:dyDescent="0.25">
      <c r="A37" s="149"/>
      <c r="B37" s="139" t="str">
        <f>HYPERLINK("#TOCobxTime.Forecast_period", "Forecast period")</f>
        <v>Forecast period</v>
      </c>
      <c r="C37" s="165"/>
    </row>
    <row r="38" spans="1:3" ht="15.75" x14ac:dyDescent="0.25">
      <c r="A38" s="149"/>
      <c r="B38" s="139" t="str">
        <f>HYPERLINK("#TOCobxTime.Post_forecast_period", "Post forecast period")</f>
        <v>Post forecast period</v>
      </c>
      <c r="C38" s="165"/>
    </row>
    <row r="39" spans="1:3" ht="15.75" x14ac:dyDescent="0.25">
      <c r="A39" s="149"/>
      <c r="B39" s="139" t="str">
        <f>HYPERLINK("#TOCobxTime.Other", "Other")</f>
        <v>Other</v>
      </c>
      <c r="C39" s="165"/>
    </row>
    <row r="40" spans="1:3" ht="15.75" x14ac:dyDescent="0.25">
      <c r="A40" s="149"/>
      <c r="B40" s="139" t="str">
        <f>HYPERLINK("#TOCobxTime.Headers", "Headers")</f>
        <v>Headers</v>
      </c>
      <c r="C40" s="165"/>
    </row>
    <row r="41" spans="1:3" ht="15.75" x14ac:dyDescent="0.25">
      <c r="A41" s="149"/>
      <c r="B41" s="139"/>
      <c r="C41" s="165"/>
    </row>
    <row r="42" spans="1:3" ht="15.75" x14ac:dyDescent="0.25">
      <c r="A42" s="149" t="str">
        <f>HYPERLINK("#TOCobxIndex", "Index")</f>
        <v>Index</v>
      </c>
      <c r="B42" s="139"/>
      <c r="C42" s="165"/>
    </row>
    <row r="43" spans="1:3" ht="15.75" x14ac:dyDescent="0.25">
      <c r="A43" s="149"/>
      <c r="B43" s="139"/>
      <c r="C43" s="165"/>
    </row>
    <row r="44" spans="1:3" ht="15.75" x14ac:dyDescent="0.25">
      <c r="A44" s="149" t="str">
        <f>HYPERLINK("#TOCobxTax_adjustment", "Tax adjustment")</f>
        <v>Tax adjustment</v>
      </c>
      <c r="B44" s="139"/>
      <c r="C44" s="165"/>
    </row>
    <row r="45" spans="1:3" ht="15.75" x14ac:dyDescent="0.25">
      <c r="A45" s="149"/>
      <c r="B45" s="139" t="str">
        <f>HYPERLINK("#TOCobxTax_adjustment.Cost_change_process", "Cost change process")</f>
        <v>Cost change process</v>
      </c>
      <c r="C45" s="165"/>
    </row>
    <row r="46" spans="1:3" ht="15.75" x14ac:dyDescent="0.25">
      <c r="A46" s="149"/>
      <c r="B46" s="139" t="str">
        <f>HYPERLINK("#TOCobxTax_adjustment.ODI_revenues", "ODI revenues")</f>
        <v>ODI revenues</v>
      </c>
      <c r="C46" s="165"/>
    </row>
    <row r="47" spans="1:3" ht="15.75" x14ac:dyDescent="0.25">
      <c r="A47" s="149"/>
      <c r="B47" s="139"/>
      <c r="C47" s="165"/>
    </row>
    <row r="48" spans="1:3" ht="15.75" x14ac:dyDescent="0.25">
      <c r="A48" s="149" t="str">
        <f>HYPERLINK("#TOCobxK_based_controls", "K-based controls")</f>
        <v>K-based controls</v>
      </c>
      <c r="B48" s="139"/>
      <c r="C48" s="165"/>
    </row>
    <row r="49" spans="1:3" ht="15.75" x14ac:dyDescent="0.25">
      <c r="A49" s="149"/>
      <c r="B49" s="139" t="str">
        <f>HYPERLINK("#TOCobxK_based_controls.Abatements_and_deferrals", "Abatements and deferrals")</f>
        <v>Abatements and deferrals</v>
      </c>
      <c r="C49" s="165"/>
    </row>
    <row r="50" spans="1:3" ht="15.75" x14ac:dyDescent="0.25">
      <c r="A50" s="149"/>
      <c r="B50" s="139"/>
      <c r="C50" s="165" t="str">
        <f>HYPERLINK("#TOCobxK_based_controls.Abatements_and_deferrals.Cost_change_process", "Cost change process")</f>
        <v>Cost change process</v>
      </c>
    </row>
    <row r="51" spans="1:3" ht="15.75" x14ac:dyDescent="0.25">
      <c r="A51" s="149"/>
      <c r="B51" s="139" t="str">
        <f>HYPERLINK("#TOCobxK_based_controls.Revenue_adjustments", "Revenue adjustments")</f>
        <v>Revenue adjustments</v>
      </c>
      <c r="C51" s="165"/>
    </row>
    <row r="52" spans="1:3" ht="15.75" x14ac:dyDescent="0.25">
      <c r="A52" s="149"/>
      <c r="B52" s="139"/>
      <c r="C52" s="165" t="str">
        <f>HYPERLINK("#TOCobxK_based_controls.Revenue_adjustments.Revised_K_Cost_change_process", "Revised K Cost change process")</f>
        <v>Revised K Cost change process</v>
      </c>
    </row>
    <row r="53" spans="1:3" ht="15.75" x14ac:dyDescent="0.25">
      <c r="A53" s="149"/>
      <c r="B53" s="139"/>
      <c r="C53" s="165" t="str">
        <f>HYPERLINK("#TOCobxK_based_controls.Revenue_adjustments.Revised_K_ODI", "Revised K ODI")</f>
        <v>Revised K ODI</v>
      </c>
    </row>
    <row r="54" spans="1:3" ht="15.75" x14ac:dyDescent="0.25">
      <c r="A54" s="149"/>
      <c r="B54" s="139" t="str">
        <f>HYPERLINK("#TOCobxK_based_controls.Combined_revised_K", "Combined revised K")</f>
        <v>Combined revised K</v>
      </c>
      <c r="C54" s="165"/>
    </row>
    <row r="55" spans="1:3" ht="15.75" x14ac:dyDescent="0.25">
      <c r="A55" s="149"/>
      <c r="B55" s="139"/>
      <c r="C55" s="165"/>
    </row>
    <row r="56" spans="1:3" ht="15.75" x14ac:dyDescent="0.25">
      <c r="A56" s="149" t="str">
        <f>HYPERLINK("#TOCobxBioresources__Sludge_", "Bioresources (Sludge)")</f>
        <v>Bioresources (Sludge)</v>
      </c>
      <c r="B56" s="139"/>
      <c r="C56" s="165"/>
    </row>
    <row r="57" spans="1:3" ht="15.75" x14ac:dyDescent="0.25">
      <c r="A57" s="149"/>
      <c r="B57" s="139" t="str">
        <f>HYPERLINK("#TOCobxBioresources__Sludge_.Abatements_and_deferrals", "Abatements and deferrals")</f>
        <v>Abatements and deferrals</v>
      </c>
      <c r="C57" s="165"/>
    </row>
    <row r="58" spans="1:3" ht="15.75" x14ac:dyDescent="0.25">
      <c r="A58" s="149"/>
      <c r="B58" s="139" t="str">
        <f>HYPERLINK("#TOCobxBioresources__Sludge_.Revenue_adjustments", "Revenue adjustments")</f>
        <v>Revenue adjustments</v>
      </c>
      <c r="C58" s="165"/>
    </row>
    <row r="59" spans="1:3" ht="15.75" x14ac:dyDescent="0.25">
      <c r="A59" s="149"/>
      <c r="B59" s="139"/>
      <c r="C59" s="165"/>
    </row>
    <row r="60" spans="1:3" ht="15.75" x14ac:dyDescent="0.25">
      <c r="A60" s="149" t="str">
        <f>HYPERLINK("#TOCobxResidential_retail", "Residential retail")</f>
        <v>Residential retail</v>
      </c>
      <c r="B60" s="139"/>
      <c r="C60" s="165"/>
    </row>
    <row r="61" spans="1:3" ht="15.75" x14ac:dyDescent="0.25">
      <c r="A61" s="149"/>
      <c r="B61" s="139" t="str">
        <f>HYPERLINK("#TOCobxResidential_retail.Abatements_and_deferrals", "Abatements and deferrals")</f>
        <v>Abatements and deferrals</v>
      </c>
      <c r="C61" s="165"/>
    </row>
    <row r="62" spans="1:3" ht="15.75" x14ac:dyDescent="0.25">
      <c r="A62" s="149"/>
      <c r="B62" s="139" t="str">
        <f>HYPERLINK("#TOCobxResidential_retail.Revenue_adjustments", "Revenue adjustments")</f>
        <v>Revenue adjustments</v>
      </c>
      <c r="C62" s="165"/>
    </row>
    <row r="63" spans="1:3" ht="15.75" x14ac:dyDescent="0.25">
      <c r="A63" s="149"/>
      <c r="B63" s="139"/>
      <c r="C63" s="165"/>
    </row>
    <row r="64" spans="1:3" ht="15.75" x14ac:dyDescent="0.25">
      <c r="A64" s="149" t="str">
        <f>HYPERLINK("#TOCobxBusiness_retail", "Business retail")</f>
        <v>Business retail</v>
      </c>
      <c r="B64" s="139"/>
      <c r="C64" s="165"/>
    </row>
    <row r="65" spans="1:3" ht="15.75" x14ac:dyDescent="0.25">
      <c r="A65" s="149"/>
      <c r="B65" s="139" t="str">
        <f>HYPERLINK("#TOCobxBusiness_retail.Abatements_and_deferrals", "Abatements and deferrals")</f>
        <v>Abatements and deferrals</v>
      </c>
      <c r="C65" s="165"/>
    </row>
    <row r="66" spans="1:3" ht="15.75" x14ac:dyDescent="0.25">
      <c r="A66" s="149"/>
      <c r="B66" s="139" t="str">
        <f>HYPERLINK("#TOCobxBusiness_retail.Revenue_adjustments", "Revenue adjustments")</f>
        <v>Revenue adjustments</v>
      </c>
      <c r="C66" s="165"/>
    </row>
    <row r="67" spans="1:3" ht="15.75" x14ac:dyDescent="0.25">
      <c r="A67" s="149"/>
      <c r="B67" s="139"/>
      <c r="C67" s="165"/>
    </row>
    <row r="68" spans="1:3" ht="15.75" x14ac:dyDescent="0.25">
      <c r="A68" s="149" t="str">
        <f>HYPERLINK("#TOCobxOutput_calcs", "Output calcs")</f>
        <v>Output calcs</v>
      </c>
      <c r="B68" s="139"/>
      <c r="C68" s="165"/>
    </row>
    <row r="69" spans="1:3" ht="15.75" x14ac:dyDescent="0.25">
      <c r="A69" s="149"/>
      <c r="B69" s="139" t="str">
        <f>HYPERLINK("#TOCobxOutput_calcs.Application_of_ODI_payments", "Application of ODI payments")</f>
        <v>Application of ODI payments</v>
      </c>
      <c r="C69" s="165"/>
    </row>
    <row r="70" spans="1:3" ht="15.75" x14ac:dyDescent="0.25">
      <c r="A70" s="149"/>
      <c r="B70" s="139" t="str">
        <f>HYPERLINK("#TOCobxOutput_calcs.ODI_payments_deferred_until_next_reconciliation_year", "ODI payments deferred until next reconciliation year")</f>
        <v>ODI payments deferred until next reconciliation year</v>
      </c>
      <c r="C70" s="165"/>
    </row>
    <row r="71" spans="1:3" ht="15.75" x14ac:dyDescent="0.25">
      <c r="A71" s="149"/>
      <c r="B71" s="139"/>
      <c r="C71" s="165"/>
    </row>
    <row r="72" spans="1:3" ht="15.75" x14ac:dyDescent="0.25">
      <c r="A72" s="421" t="s">
        <v>1881</v>
      </c>
      <c r="B72" s="139"/>
      <c r="C72" s="165"/>
    </row>
    <row r="73" spans="1:3" ht="15.75" x14ac:dyDescent="0.25">
      <c r="A73" s="149"/>
      <c r="B73" s="149"/>
      <c r="C73" s="165"/>
    </row>
    <row r="74" spans="1:3" ht="15.75" x14ac:dyDescent="0.25">
      <c r="A74" s="421" t="s">
        <v>1882</v>
      </c>
      <c r="B74" s="421"/>
      <c r="C74" s="165"/>
    </row>
    <row r="75" spans="1:3" ht="15.75" x14ac:dyDescent="0.25">
      <c r="A75" s="149"/>
      <c r="B75" s="149"/>
      <c r="C75" s="165"/>
    </row>
    <row r="76" spans="1:3" ht="15.75" x14ac:dyDescent="0.25">
      <c r="A76" s="421" t="s">
        <v>1883</v>
      </c>
      <c r="B76" s="421"/>
      <c r="C76" s="165"/>
    </row>
    <row r="77" spans="1:3" ht="15.75" x14ac:dyDescent="0.25">
      <c r="A77" s="149"/>
      <c r="B77" s="149"/>
      <c r="C77" s="165"/>
    </row>
    <row r="78" spans="1:3" ht="15.75" x14ac:dyDescent="0.25">
      <c r="A78" s="149"/>
      <c r="B78" s="421"/>
      <c r="C78" s="165"/>
    </row>
    <row r="79" spans="1:3" ht="15.75" x14ac:dyDescent="0.25">
      <c r="A79" s="149"/>
      <c r="B79" s="149"/>
      <c r="C79" s="165"/>
    </row>
    <row r="80" spans="1:3" ht="15.75" x14ac:dyDescent="0.25">
      <c r="A80" s="149"/>
      <c r="B80" s="139"/>
      <c r="C80" s="165"/>
    </row>
    <row r="81" spans="1:3" ht="15.75" x14ac:dyDescent="0.25">
      <c r="A81" s="149"/>
      <c r="B81" s="139"/>
      <c r="C81" s="165"/>
    </row>
    <row r="82" spans="1:3" ht="15.75" x14ac:dyDescent="0.25">
      <c r="A82" s="149"/>
      <c r="B82" s="139"/>
      <c r="C82" s="165"/>
    </row>
    <row r="83" spans="1:3" ht="15.75" x14ac:dyDescent="0.25">
      <c r="A83" s="149"/>
      <c r="B83" s="139"/>
      <c r="C83" s="165"/>
    </row>
    <row r="84" spans="1:3" ht="15.75" x14ac:dyDescent="0.25">
      <c r="A84" s="149"/>
      <c r="B84" s="139"/>
      <c r="C84" s="165"/>
    </row>
    <row r="85" spans="1:3" ht="15.75" x14ac:dyDescent="0.25">
      <c r="A85" s="149"/>
      <c r="B85" s="139"/>
      <c r="C85" s="165"/>
    </row>
    <row r="86" spans="1:3" ht="15.75" x14ac:dyDescent="0.25">
      <c r="A86" s="149"/>
      <c r="B86" s="139"/>
      <c r="C86" s="165"/>
    </row>
    <row r="87" spans="1:3" ht="15.75" x14ac:dyDescent="0.25">
      <c r="A87" s="149"/>
      <c r="B87" s="139"/>
      <c r="C87" s="165"/>
    </row>
    <row r="88" spans="1:3" ht="15.75" x14ac:dyDescent="0.25">
      <c r="A88" s="149"/>
      <c r="B88" s="139"/>
      <c r="C88" s="165"/>
    </row>
    <row r="89" spans="1:3" ht="15.75" x14ac:dyDescent="0.25">
      <c r="A89" s="149"/>
      <c r="B89" s="139"/>
      <c r="C89" s="165"/>
    </row>
    <row r="90" spans="1:3" ht="15.75" x14ac:dyDescent="0.25">
      <c r="A90" s="149"/>
      <c r="B90" s="139"/>
      <c r="C90" s="165"/>
    </row>
    <row r="91" spans="1:3" ht="15.75" x14ac:dyDescent="0.25">
      <c r="A91" s="149"/>
      <c r="B91" s="139"/>
      <c r="C91" s="165"/>
    </row>
    <row r="92" spans="1:3" ht="15.75" x14ac:dyDescent="0.25">
      <c r="A92" s="149"/>
      <c r="B92" s="139"/>
      <c r="C92" s="165"/>
    </row>
    <row r="93" spans="1:3" ht="15.75" x14ac:dyDescent="0.25">
      <c r="A93" s="149"/>
      <c r="B93" s="139"/>
      <c r="C93" s="165"/>
    </row>
    <row r="94" spans="1:3" ht="15.75" x14ac:dyDescent="0.25">
      <c r="A94" s="149"/>
      <c r="B94" s="139"/>
      <c r="C94" s="165"/>
    </row>
    <row r="95" spans="1:3" ht="15.75" x14ac:dyDescent="0.25">
      <c r="A95" s="149"/>
      <c r="B95" s="139"/>
      <c r="C95" s="165"/>
    </row>
    <row r="96" spans="1:3" ht="15.75" x14ac:dyDescent="0.25">
      <c r="A96" s="149"/>
      <c r="B96" s="139"/>
      <c r="C96" s="165"/>
    </row>
    <row r="97" spans="1:3" ht="15.75" x14ac:dyDescent="0.25">
      <c r="A97" s="149"/>
      <c r="B97" s="139"/>
      <c r="C97" s="165"/>
    </row>
    <row r="98" spans="1:3" ht="15.75" x14ac:dyDescent="0.25">
      <c r="A98" s="149"/>
      <c r="B98" s="139"/>
      <c r="C98" s="165"/>
    </row>
    <row r="99" spans="1:3" ht="15.75" x14ac:dyDescent="0.25">
      <c r="A99" s="149"/>
      <c r="B99" s="139"/>
      <c r="C99" s="165"/>
    </row>
    <row r="100" spans="1:3" ht="15.75" x14ac:dyDescent="0.25">
      <c r="A100" s="149"/>
      <c r="B100" s="139"/>
      <c r="C100" s="165"/>
    </row>
    <row r="101" spans="1:3" ht="15.75" x14ac:dyDescent="0.25">
      <c r="A101" s="149"/>
      <c r="B101" s="139"/>
      <c r="C101" s="165"/>
    </row>
    <row r="102" spans="1:3" ht="15.75" x14ac:dyDescent="0.25">
      <c r="A102" s="149"/>
      <c r="B102" s="139"/>
      <c r="C102" s="165"/>
    </row>
    <row r="103" spans="1:3" ht="15.75" x14ac:dyDescent="0.25">
      <c r="A103" s="149"/>
      <c r="B103" s="139"/>
      <c r="C103" s="165"/>
    </row>
    <row r="104" spans="1:3" ht="15.75" x14ac:dyDescent="0.25">
      <c r="A104" s="149"/>
      <c r="B104" s="139"/>
      <c r="C104" s="165"/>
    </row>
    <row r="105" spans="1:3" ht="15.75" x14ac:dyDescent="0.25">
      <c r="A105" s="149"/>
      <c r="B105" s="139"/>
      <c r="C105" s="165"/>
    </row>
    <row r="106" spans="1:3" ht="15.75" x14ac:dyDescent="0.25">
      <c r="A106" s="149"/>
      <c r="B106" s="139"/>
      <c r="C106" s="165"/>
    </row>
    <row r="107" spans="1:3" ht="15.75" x14ac:dyDescent="0.25">
      <c r="A107" s="149"/>
      <c r="B107" s="139"/>
      <c r="C107" s="165"/>
    </row>
    <row r="108" spans="1:3" ht="15.75" x14ac:dyDescent="0.25">
      <c r="A108" s="149"/>
      <c r="B108" s="139"/>
      <c r="C108" s="165"/>
    </row>
    <row r="109" spans="1:3" ht="15.75" x14ac:dyDescent="0.25">
      <c r="A109" s="149"/>
      <c r="B109" s="139"/>
      <c r="C109" s="165"/>
    </row>
    <row r="110" spans="1:3" ht="15.75" x14ac:dyDescent="0.25">
      <c r="A110" s="149"/>
      <c r="B110" s="139"/>
      <c r="C110" s="165"/>
    </row>
    <row r="111" spans="1:3" ht="15.75" x14ac:dyDescent="0.25">
      <c r="A111" s="149"/>
      <c r="B111" s="139"/>
      <c r="C111" s="165"/>
    </row>
    <row r="112" spans="1:3" ht="15.75" x14ac:dyDescent="0.25">
      <c r="A112" s="149"/>
      <c r="B112" s="139"/>
      <c r="C112" s="165"/>
    </row>
    <row r="113" spans="1:3" ht="15.75" x14ac:dyDescent="0.25">
      <c r="A113" s="149"/>
      <c r="B113" s="139"/>
      <c r="C113" s="165"/>
    </row>
    <row r="114" spans="1:3" ht="15.75" x14ac:dyDescent="0.25">
      <c r="A114" s="149"/>
      <c r="B114" s="139"/>
      <c r="C114" s="165"/>
    </row>
    <row r="115" spans="1:3" ht="15.75" x14ac:dyDescent="0.25">
      <c r="A115" s="149"/>
      <c r="B115" s="139"/>
      <c r="C115" s="165"/>
    </row>
    <row r="116" spans="1:3" ht="15.75" x14ac:dyDescent="0.25">
      <c r="A116" s="149"/>
      <c r="B116" s="139"/>
      <c r="C116" s="165"/>
    </row>
    <row r="117" spans="1:3" ht="15.75" x14ac:dyDescent="0.25">
      <c r="A117" s="149"/>
      <c r="B117" s="139"/>
      <c r="C117" s="165"/>
    </row>
    <row r="118" spans="1:3" ht="15.75" x14ac:dyDescent="0.25">
      <c r="A118" s="149"/>
      <c r="B118" s="139"/>
      <c r="C118" s="165"/>
    </row>
    <row r="119" spans="1:3" ht="15.75" x14ac:dyDescent="0.25">
      <c r="A119" s="149"/>
      <c r="B119" s="139"/>
      <c r="C119" s="165"/>
    </row>
    <row r="120" spans="1:3" ht="15.75" x14ac:dyDescent="0.25">
      <c r="A120" s="149"/>
      <c r="B120" s="139"/>
      <c r="C120" s="165"/>
    </row>
    <row r="121" spans="1:3" ht="15.75" x14ac:dyDescent="0.25">
      <c r="A121" s="149"/>
      <c r="B121" s="139"/>
      <c r="C121" s="165"/>
    </row>
    <row r="122" spans="1:3" ht="15.75" x14ac:dyDescent="0.25">
      <c r="A122" s="149"/>
      <c r="B122" s="139"/>
      <c r="C122" s="165"/>
    </row>
    <row r="123" spans="1:3" ht="15.75" x14ac:dyDescent="0.25">
      <c r="A123" s="149"/>
      <c r="B123" s="139"/>
      <c r="C123" s="165"/>
    </row>
    <row r="124" spans="1:3" ht="15.75" x14ac:dyDescent="0.25">
      <c r="A124" s="149"/>
      <c r="B124" s="139"/>
      <c r="C124" s="165"/>
    </row>
    <row r="125" spans="1:3" ht="15.75" x14ac:dyDescent="0.25">
      <c r="A125" s="149"/>
      <c r="B125" s="139"/>
      <c r="C125" s="165"/>
    </row>
    <row r="126" spans="1:3" ht="15.75" x14ac:dyDescent="0.25">
      <c r="A126" s="149"/>
      <c r="B126" s="139"/>
      <c r="C126" s="165"/>
    </row>
    <row r="127" spans="1:3" ht="15.75" x14ac:dyDescent="0.25">
      <c r="A127" s="149"/>
      <c r="B127" s="139"/>
      <c r="C127" s="165"/>
    </row>
    <row r="128" spans="1:3" ht="15.75" x14ac:dyDescent="0.25">
      <c r="A128" s="149"/>
      <c r="B128" s="139"/>
      <c r="C128" s="165"/>
    </row>
    <row r="129" spans="1:3" ht="15.75" x14ac:dyDescent="0.25">
      <c r="A129" s="149"/>
      <c r="B129" s="139"/>
      <c r="C129" s="165"/>
    </row>
    <row r="130" spans="1:3" ht="15.75" x14ac:dyDescent="0.25">
      <c r="A130" s="149"/>
      <c r="B130" s="139"/>
      <c r="C130" s="165"/>
    </row>
    <row r="131" spans="1:3" ht="15.75" x14ac:dyDescent="0.25">
      <c r="A131" s="149"/>
      <c r="B131" s="139"/>
      <c r="C131" s="165"/>
    </row>
    <row r="132" spans="1:3" ht="15.75" x14ac:dyDescent="0.25">
      <c r="A132" s="149"/>
      <c r="B132" s="139"/>
      <c r="C132" s="165"/>
    </row>
    <row r="133" spans="1:3" ht="15.75" x14ac:dyDescent="0.25">
      <c r="A133" s="149"/>
      <c r="B133" s="139"/>
      <c r="C133" s="165"/>
    </row>
    <row r="134" spans="1:3" ht="15.75" x14ac:dyDescent="0.25">
      <c r="A134" s="149"/>
      <c r="B134" s="139"/>
      <c r="C134" s="165"/>
    </row>
    <row r="135" spans="1:3" ht="15.75" x14ac:dyDescent="0.25">
      <c r="A135" s="149"/>
      <c r="B135" s="139"/>
      <c r="C135" s="165"/>
    </row>
    <row r="136" spans="1:3" ht="15.75" x14ac:dyDescent="0.25">
      <c r="A136" s="149"/>
      <c r="B136" s="139"/>
      <c r="C136" s="165"/>
    </row>
    <row r="137" spans="1:3" ht="15.75" x14ac:dyDescent="0.25">
      <c r="A137" s="149"/>
      <c r="B137" s="139"/>
      <c r="C137" s="165"/>
    </row>
    <row r="138" spans="1:3" ht="15.75" x14ac:dyDescent="0.25">
      <c r="A138" s="149"/>
      <c r="B138" s="139"/>
      <c r="C138" s="165"/>
    </row>
    <row r="139" spans="1:3" ht="15.75" x14ac:dyDescent="0.25">
      <c r="A139" s="149"/>
      <c r="B139" s="139"/>
      <c r="C139" s="165"/>
    </row>
    <row r="140" spans="1:3" ht="15.75" x14ac:dyDescent="0.25">
      <c r="A140" s="149"/>
      <c r="B140" s="139"/>
      <c r="C140" s="165"/>
    </row>
    <row r="141" spans="1:3" ht="15.75" x14ac:dyDescent="0.25">
      <c r="A141" s="149"/>
      <c r="B141" s="139"/>
      <c r="C141" s="165"/>
    </row>
    <row r="142" spans="1:3" ht="15.75" x14ac:dyDescent="0.25">
      <c r="A142" s="149"/>
      <c r="B142" s="139"/>
      <c r="C142" s="165"/>
    </row>
    <row r="143" spans="1:3" ht="15.75" x14ac:dyDescent="0.25">
      <c r="A143" s="149"/>
      <c r="B143" s="139"/>
      <c r="C143" s="165"/>
    </row>
    <row r="144" spans="1:3" ht="15.75" x14ac:dyDescent="0.25">
      <c r="A144" s="149"/>
      <c r="B144" s="139"/>
      <c r="C144" s="165"/>
    </row>
    <row r="145" spans="1:3" ht="15.75" x14ac:dyDescent="0.25">
      <c r="A145" s="149"/>
      <c r="B145" s="139"/>
      <c r="C145" s="165"/>
    </row>
    <row r="146" spans="1:3" ht="15.75" x14ac:dyDescent="0.25">
      <c r="A146" s="149"/>
      <c r="B146" s="139"/>
      <c r="C146" s="165"/>
    </row>
    <row r="147" spans="1:3" ht="15.75" x14ac:dyDescent="0.25">
      <c r="A147" s="149"/>
      <c r="B147" s="139"/>
      <c r="C147" s="165"/>
    </row>
    <row r="148" spans="1:3" ht="15.75" x14ac:dyDescent="0.25">
      <c r="A148" s="149"/>
      <c r="B148" s="139"/>
      <c r="C148" s="165"/>
    </row>
    <row r="149" spans="1:3" ht="15.75" x14ac:dyDescent="0.25">
      <c r="A149" s="149"/>
      <c r="B149" s="139"/>
      <c r="C149" s="165"/>
    </row>
    <row r="150" spans="1:3" ht="15.75" x14ac:dyDescent="0.25">
      <c r="A150" s="149"/>
      <c r="B150" s="139"/>
      <c r="C150" s="165"/>
    </row>
    <row r="151" spans="1:3" ht="15.75" x14ac:dyDescent="0.25">
      <c r="A151" s="149"/>
      <c r="B151" s="139"/>
      <c r="C151" s="165"/>
    </row>
    <row r="152" spans="1:3" ht="15.75" x14ac:dyDescent="0.25">
      <c r="A152" s="149"/>
      <c r="B152" s="139"/>
      <c r="C152" s="165"/>
    </row>
    <row r="153" spans="1:3" ht="15.75" x14ac:dyDescent="0.25">
      <c r="A153" s="149"/>
      <c r="B153" s="139"/>
      <c r="C153" s="165"/>
    </row>
    <row r="154" spans="1:3" ht="15.75" x14ac:dyDescent="0.25">
      <c r="A154" s="149"/>
      <c r="B154" s="139"/>
      <c r="C154" s="165"/>
    </row>
    <row r="155" spans="1:3" ht="15.75" x14ac:dyDescent="0.25">
      <c r="A155" s="149"/>
      <c r="B155" s="139"/>
      <c r="C155" s="165"/>
    </row>
    <row r="156" spans="1:3" ht="15.75" x14ac:dyDescent="0.25">
      <c r="A156" s="149"/>
      <c r="B156" s="139"/>
      <c r="C156" s="165"/>
    </row>
    <row r="157" spans="1:3" ht="15.75" x14ac:dyDescent="0.25">
      <c r="A157" s="149"/>
      <c r="B157" s="139"/>
      <c r="C157" s="165"/>
    </row>
    <row r="158" spans="1:3" ht="15.75" x14ac:dyDescent="0.25">
      <c r="A158" s="149"/>
      <c r="B158" s="139"/>
      <c r="C158" s="165"/>
    </row>
    <row r="159" spans="1:3" ht="15.75" x14ac:dyDescent="0.25">
      <c r="A159" s="149"/>
      <c r="B159" s="139"/>
      <c r="C159" s="165"/>
    </row>
    <row r="160" spans="1:3" ht="15.75" x14ac:dyDescent="0.25">
      <c r="A160" s="149"/>
      <c r="B160" s="139"/>
      <c r="C160" s="165"/>
    </row>
    <row r="161" spans="1:3" ht="15.75" x14ac:dyDescent="0.25">
      <c r="A161" s="149"/>
      <c r="B161" s="139"/>
      <c r="C161" s="165"/>
    </row>
    <row r="162" spans="1:3" ht="15.75" x14ac:dyDescent="0.25">
      <c r="A162" s="149"/>
      <c r="B162" s="139"/>
      <c r="C162" s="165"/>
    </row>
    <row r="163" spans="1:3" ht="15.75" x14ac:dyDescent="0.25">
      <c r="A163" s="149"/>
      <c r="B163" s="139"/>
      <c r="C163" s="165"/>
    </row>
    <row r="164" spans="1:3" ht="15.75" x14ac:dyDescent="0.25">
      <c r="A164" s="149"/>
      <c r="B164" s="139"/>
      <c r="C164" s="165"/>
    </row>
    <row r="165" spans="1:3" ht="15.75" x14ac:dyDescent="0.25">
      <c r="A165" s="149"/>
      <c r="B165" s="139"/>
      <c r="C165" s="165"/>
    </row>
    <row r="166" spans="1:3" ht="15.75" x14ac:dyDescent="0.25">
      <c r="A166" s="149"/>
      <c r="B166" s="139"/>
      <c r="C166" s="165"/>
    </row>
    <row r="167" spans="1:3" ht="15.75" x14ac:dyDescent="0.25">
      <c r="A167" s="149"/>
      <c r="B167" s="139"/>
      <c r="C167" s="165"/>
    </row>
    <row r="168" spans="1:3" ht="15.75" x14ac:dyDescent="0.25">
      <c r="A168" s="149"/>
      <c r="B168" s="139"/>
      <c r="C168" s="165"/>
    </row>
    <row r="169" spans="1:3" ht="15.75" x14ac:dyDescent="0.25">
      <c r="A169" s="149"/>
      <c r="B169" s="139"/>
      <c r="C169" s="165"/>
    </row>
    <row r="170" spans="1:3" ht="15.75" x14ac:dyDescent="0.25">
      <c r="A170" s="149"/>
      <c r="B170" s="139"/>
      <c r="C170" s="165"/>
    </row>
    <row r="171" spans="1:3" ht="15.75" x14ac:dyDescent="0.25">
      <c r="A171" s="149"/>
      <c r="B171" s="139"/>
      <c r="C171" s="165"/>
    </row>
    <row r="172" spans="1:3" ht="15.75" x14ac:dyDescent="0.25">
      <c r="A172" s="149"/>
      <c r="B172" s="139"/>
      <c r="C172" s="165"/>
    </row>
    <row r="173" spans="1:3" ht="15.75" x14ac:dyDescent="0.25">
      <c r="A173" s="149"/>
      <c r="B173" s="139"/>
      <c r="C173" s="165"/>
    </row>
    <row r="174" spans="1:3" ht="15.75" x14ac:dyDescent="0.25">
      <c r="A174" s="149"/>
      <c r="B174" s="139"/>
      <c r="C174" s="165"/>
    </row>
    <row r="175" spans="1:3" ht="15.75" x14ac:dyDescent="0.25">
      <c r="A175" s="149"/>
      <c r="B175" s="139"/>
      <c r="C175" s="165"/>
    </row>
    <row r="176" spans="1:3" ht="15.75" x14ac:dyDescent="0.25">
      <c r="A176" s="149"/>
      <c r="B176" s="139"/>
      <c r="C176" s="165"/>
    </row>
    <row r="177" spans="1:3" ht="15.75" x14ac:dyDescent="0.25">
      <c r="A177" s="149"/>
      <c r="B177" s="139"/>
      <c r="C177" s="165"/>
    </row>
    <row r="178" spans="1:3" ht="15.75" x14ac:dyDescent="0.25">
      <c r="A178" s="149"/>
      <c r="B178" s="139"/>
      <c r="C178" s="165"/>
    </row>
    <row r="179" spans="1:3" ht="15.75" x14ac:dyDescent="0.25">
      <c r="A179" s="149"/>
      <c r="B179" s="139"/>
      <c r="C179" s="165"/>
    </row>
    <row r="180" spans="1:3" ht="15.75" x14ac:dyDescent="0.25">
      <c r="A180" s="149"/>
      <c r="B180" s="139"/>
      <c r="C180" s="165"/>
    </row>
    <row r="181" spans="1:3" ht="15.75" x14ac:dyDescent="0.25">
      <c r="A181" s="149"/>
      <c r="B181" s="139"/>
      <c r="C181" s="165"/>
    </row>
    <row r="182" spans="1:3" ht="15.75" x14ac:dyDescent="0.25">
      <c r="A182" s="149"/>
      <c r="B182" s="139"/>
      <c r="C182" s="165"/>
    </row>
    <row r="183" spans="1:3" ht="15.75" x14ac:dyDescent="0.25">
      <c r="A183" s="149"/>
      <c r="B183" s="139"/>
      <c r="C183" s="165"/>
    </row>
    <row r="184" spans="1:3" ht="15.75" x14ac:dyDescent="0.25">
      <c r="A184" s="149"/>
      <c r="B184" s="139"/>
      <c r="C184" s="165"/>
    </row>
    <row r="185" spans="1:3" ht="15.75" x14ac:dyDescent="0.25">
      <c r="A185" s="149"/>
      <c r="B185" s="139"/>
      <c r="C185" s="165"/>
    </row>
    <row r="186" spans="1:3" ht="15.75" x14ac:dyDescent="0.25">
      <c r="A186" s="149"/>
      <c r="B186" s="139"/>
      <c r="C186" s="165"/>
    </row>
    <row r="187" spans="1:3" ht="15.75" x14ac:dyDescent="0.25">
      <c r="A187" s="149"/>
      <c r="B187" s="139"/>
      <c r="C187" s="165"/>
    </row>
    <row r="188" spans="1:3" ht="15.75" x14ac:dyDescent="0.25">
      <c r="A188" s="149"/>
      <c r="B188" s="139"/>
      <c r="C188" s="165"/>
    </row>
    <row r="189" spans="1:3" ht="15.75" x14ac:dyDescent="0.25">
      <c r="A189" s="149"/>
      <c r="B189" s="139"/>
      <c r="C189" s="165"/>
    </row>
    <row r="190" spans="1:3" ht="15.75" x14ac:dyDescent="0.25">
      <c r="A190" s="149"/>
      <c r="B190" s="139"/>
      <c r="C190" s="165"/>
    </row>
    <row r="191" spans="1:3" ht="15.75" x14ac:dyDescent="0.25">
      <c r="A191" s="149"/>
      <c r="B191" s="139"/>
      <c r="C191" s="165"/>
    </row>
    <row r="192" spans="1:3" ht="15.75" x14ac:dyDescent="0.25">
      <c r="A192" s="149"/>
      <c r="B192" s="139"/>
      <c r="C192" s="165"/>
    </row>
    <row r="193" spans="1:3" ht="15.75" x14ac:dyDescent="0.25">
      <c r="A193" s="149"/>
      <c r="B193" s="139"/>
      <c r="C193" s="165"/>
    </row>
    <row r="194" spans="1:3" ht="15.75" x14ac:dyDescent="0.25">
      <c r="A194" s="149"/>
      <c r="B194" s="139"/>
      <c r="C194" s="165"/>
    </row>
    <row r="195" spans="1:3" ht="15.75" x14ac:dyDescent="0.25">
      <c r="A195" s="149"/>
      <c r="B195" s="139"/>
      <c r="C195" s="165"/>
    </row>
    <row r="196" spans="1:3" ht="15.75" x14ac:dyDescent="0.25">
      <c r="A196" s="149"/>
      <c r="B196" s="139"/>
      <c r="C196" s="165"/>
    </row>
    <row r="197" spans="1:3" ht="15.75" x14ac:dyDescent="0.25">
      <c r="A197" s="149"/>
      <c r="B197" s="139"/>
      <c r="C197" s="165"/>
    </row>
    <row r="198" spans="1:3" ht="15.75" x14ac:dyDescent="0.25">
      <c r="A198" s="149"/>
      <c r="B198" s="139"/>
      <c r="C198" s="165"/>
    </row>
    <row r="199" spans="1:3" ht="15.75" x14ac:dyDescent="0.25">
      <c r="A199" s="149"/>
      <c r="B199" s="139"/>
      <c r="C199" s="165"/>
    </row>
    <row r="200" spans="1:3" ht="15.75" x14ac:dyDescent="0.25">
      <c r="A200" s="149"/>
      <c r="B200" s="139"/>
      <c r="C200" s="165"/>
    </row>
    <row r="201" spans="1:3" ht="15.75" x14ac:dyDescent="0.25">
      <c r="A201" s="149"/>
      <c r="B201" s="139"/>
      <c r="C201" s="165"/>
    </row>
    <row r="202" spans="1:3" ht="15.75" x14ac:dyDescent="0.25">
      <c r="A202" s="149"/>
      <c r="B202" s="139"/>
      <c r="C202" s="165"/>
    </row>
    <row r="203" spans="1:3" ht="15.75" x14ac:dyDescent="0.25">
      <c r="A203" s="149"/>
      <c r="B203" s="139"/>
      <c r="C203" s="165"/>
    </row>
    <row r="204" spans="1:3" ht="15.75" x14ac:dyDescent="0.25">
      <c r="A204" s="149"/>
      <c r="B204" s="139"/>
      <c r="C204" s="165"/>
    </row>
    <row r="205" spans="1:3" ht="15.75" x14ac:dyDescent="0.25">
      <c r="A205" s="149"/>
      <c r="B205" s="139"/>
      <c r="C205" s="165"/>
    </row>
    <row r="206" spans="1:3" ht="15.75" x14ac:dyDescent="0.25">
      <c r="A206" s="149"/>
      <c r="B206" s="139"/>
      <c r="C206" s="165"/>
    </row>
    <row r="207" spans="1:3" ht="15.75" x14ac:dyDescent="0.25">
      <c r="A207" s="149"/>
      <c r="B207" s="139"/>
      <c r="C207" s="165"/>
    </row>
    <row r="208" spans="1:3" ht="15.75" x14ac:dyDescent="0.25">
      <c r="A208" s="149"/>
      <c r="B208" s="139"/>
      <c r="C208" s="165"/>
    </row>
    <row r="209" spans="1:3" ht="15.75" x14ac:dyDescent="0.25">
      <c r="A209" s="149"/>
      <c r="B209" s="139"/>
      <c r="C209" s="165"/>
    </row>
    <row r="210" spans="1:3" ht="15.75" x14ac:dyDescent="0.25">
      <c r="A210" s="149"/>
      <c r="B210" s="139"/>
      <c r="C210" s="165"/>
    </row>
    <row r="211" spans="1:3" ht="15.75" x14ac:dyDescent="0.25">
      <c r="A211" s="149"/>
      <c r="B211" s="139"/>
      <c r="C211" s="165"/>
    </row>
    <row r="212" spans="1:3" ht="15.75" x14ac:dyDescent="0.25">
      <c r="A212" s="149"/>
      <c r="B212" s="139"/>
      <c r="C212" s="165"/>
    </row>
    <row r="213" spans="1:3" ht="15.75" x14ac:dyDescent="0.25">
      <c r="A213" s="149"/>
      <c r="B213" s="139"/>
      <c r="C213" s="165"/>
    </row>
    <row r="214" spans="1:3" ht="15.75" x14ac:dyDescent="0.25">
      <c r="A214" s="149"/>
      <c r="B214" s="139"/>
      <c r="C214" s="165"/>
    </row>
    <row r="215" spans="1:3" ht="15.75" x14ac:dyDescent="0.25">
      <c r="A215" s="149"/>
      <c r="B215" s="139"/>
      <c r="C215" s="165"/>
    </row>
    <row r="216" spans="1:3" ht="15.75" x14ac:dyDescent="0.25">
      <c r="A216" s="149"/>
      <c r="B216" s="139"/>
      <c r="C216" s="165"/>
    </row>
    <row r="217" spans="1:3" ht="15.75" x14ac:dyDescent="0.25">
      <c r="A217" s="149"/>
      <c r="B217" s="139"/>
      <c r="C217" s="165"/>
    </row>
    <row r="218" spans="1:3" ht="15.75" x14ac:dyDescent="0.25">
      <c r="A218" s="149"/>
      <c r="B218" s="139"/>
      <c r="C218" s="165"/>
    </row>
    <row r="219" spans="1:3" ht="15.75" x14ac:dyDescent="0.25">
      <c r="A219" s="149"/>
      <c r="B219" s="139"/>
      <c r="C219" s="165"/>
    </row>
    <row r="220" spans="1:3" ht="15.75" x14ac:dyDescent="0.25">
      <c r="A220" s="149"/>
      <c r="B220" s="139"/>
      <c r="C220" s="165"/>
    </row>
    <row r="221" spans="1:3" ht="15.75" x14ac:dyDescent="0.25">
      <c r="A221" s="149"/>
      <c r="B221" s="139"/>
      <c r="C221" s="165"/>
    </row>
    <row r="222" spans="1:3" ht="15.75" x14ac:dyDescent="0.25">
      <c r="A222" s="149"/>
      <c r="B222" s="139"/>
      <c r="C222" s="165"/>
    </row>
    <row r="223" spans="1:3" ht="15.75" x14ac:dyDescent="0.25">
      <c r="A223" s="149"/>
      <c r="B223" s="139"/>
      <c r="C223" s="165"/>
    </row>
    <row r="224" spans="1:3" ht="15.75" x14ac:dyDescent="0.25">
      <c r="A224" s="149"/>
      <c r="B224" s="139"/>
      <c r="C224" s="165"/>
    </row>
    <row r="225" spans="1:3" ht="15.75" x14ac:dyDescent="0.25">
      <c r="A225" s="149"/>
      <c r="B225" s="139"/>
      <c r="C225" s="165"/>
    </row>
    <row r="226" spans="1:3" ht="15.75" x14ac:dyDescent="0.25">
      <c r="A226" s="149"/>
      <c r="B226" s="139"/>
      <c r="C226" s="165"/>
    </row>
    <row r="227" spans="1:3" ht="15.75" x14ac:dyDescent="0.25">
      <c r="A227" s="149"/>
      <c r="B227" s="139"/>
      <c r="C227" s="165"/>
    </row>
    <row r="228" spans="1:3" ht="15.75" x14ac:dyDescent="0.25">
      <c r="A228" s="149"/>
      <c r="B228" s="139"/>
      <c r="C228" s="165"/>
    </row>
    <row r="229" spans="1:3" ht="15.75" x14ac:dyDescent="0.25">
      <c r="A229" s="149"/>
      <c r="B229" s="139"/>
      <c r="C229" s="165"/>
    </row>
    <row r="230" spans="1:3" ht="15.75" x14ac:dyDescent="0.25">
      <c r="A230" s="149"/>
      <c r="B230" s="139"/>
      <c r="C230" s="165"/>
    </row>
    <row r="231" spans="1:3" ht="15.75" x14ac:dyDescent="0.25">
      <c r="A231" s="149"/>
      <c r="B231" s="139"/>
      <c r="C231" s="165"/>
    </row>
    <row r="232" spans="1:3" ht="15.75" x14ac:dyDescent="0.25">
      <c r="A232" s="149"/>
      <c r="B232" s="139"/>
      <c r="C232" s="165"/>
    </row>
    <row r="233" spans="1:3" ht="15.75" x14ac:dyDescent="0.25">
      <c r="A233" s="149"/>
      <c r="B233" s="139"/>
      <c r="C233" s="165"/>
    </row>
    <row r="234" spans="1:3" ht="15.75" x14ac:dyDescent="0.25">
      <c r="A234" s="149"/>
      <c r="B234" s="139"/>
      <c r="C234" s="165"/>
    </row>
    <row r="235" spans="1:3" ht="15.75" x14ac:dyDescent="0.25">
      <c r="A235" s="149"/>
      <c r="B235" s="139"/>
      <c r="C235" s="165"/>
    </row>
    <row r="236" spans="1:3" ht="15.75" x14ac:dyDescent="0.25">
      <c r="A236" s="149"/>
      <c r="B236" s="139"/>
      <c r="C236" s="165"/>
    </row>
    <row r="237" spans="1:3" ht="15.75" x14ac:dyDescent="0.25">
      <c r="A237" s="149"/>
      <c r="B237" s="139"/>
      <c r="C237" s="165"/>
    </row>
    <row r="238" spans="1:3" ht="15.75" x14ac:dyDescent="0.25">
      <c r="A238" s="149"/>
      <c r="B238" s="139"/>
      <c r="C238" s="165"/>
    </row>
    <row r="239" spans="1:3" ht="15.75" x14ac:dyDescent="0.25">
      <c r="A239" s="149"/>
      <c r="B239" s="139"/>
      <c r="C239" s="165"/>
    </row>
    <row r="240" spans="1:3" ht="15.75" x14ac:dyDescent="0.25">
      <c r="A240" s="149"/>
      <c r="B240" s="139"/>
      <c r="C240" s="165"/>
    </row>
    <row r="241" spans="1:3" ht="15.75" x14ac:dyDescent="0.25">
      <c r="A241" s="149"/>
      <c r="B241" s="139"/>
      <c r="C241" s="165"/>
    </row>
    <row r="242" spans="1:3" ht="15.75" x14ac:dyDescent="0.25">
      <c r="A242" s="149"/>
      <c r="B242" s="139"/>
      <c r="C242" s="165"/>
    </row>
    <row r="243" spans="1:3" ht="15.75" x14ac:dyDescent="0.25">
      <c r="A243" s="149"/>
      <c r="B243" s="139"/>
      <c r="C243" s="165"/>
    </row>
    <row r="244" spans="1:3" ht="15.75" x14ac:dyDescent="0.25">
      <c r="A244" s="149"/>
      <c r="B244" s="139"/>
      <c r="C244" s="165"/>
    </row>
    <row r="245" spans="1:3" ht="15.75" x14ac:dyDescent="0.25">
      <c r="A245" s="149"/>
      <c r="B245" s="139"/>
      <c r="C245" s="165"/>
    </row>
    <row r="246" spans="1:3" ht="15.75" x14ac:dyDescent="0.25">
      <c r="A246" s="149"/>
      <c r="B246" s="139"/>
      <c r="C246" s="165"/>
    </row>
    <row r="247" spans="1:3" ht="15.75" x14ac:dyDescent="0.25">
      <c r="A247" s="149"/>
      <c r="B247" s="139"/>
      <c r="C247" s="165"/>
    </row>
    <row r="248" spans="1:3" ht="15.75" x14ac:dyDescent="0.25">
      <c r="A248" s="149"/>
      <c r="B248" s="139"/>
      <c r="C248" s="165"/>
    </row>
    <row r="249" spans="1:3" ht="15.75" x14ac:dyDescent="0.25">
      <c r="A249" s="149"/>
      <c r="B249" s="139"/>
      <c r="C249" s="165"/>
    </row>
    <row r="250" spans="1:3" ht="15.75" x14ac:dyDescent="0.25">
      <c r="A250" s="149"/>
      <c r="B250" s="139"/>
      <c r="C250" s="165"/>
    </row>
    <row r="251" spans="1:3" ht="15.75" x14ac:dyDescent="0.25">
      <c r="A251" s="149"/>
      <c r="B251" s="139"/>
      <c r="C251" s="165"/>
    </row>
    <row r="252" spans="1:3" ht="15.75" x14ac:dyDescent="0.25">
      <c r="A252" s="149"/>
      <c r="B252" s="139"/>
      <c r="C252" s="165"/>
    </row>
    <row r="253" spans="1:3" ht="15.75" x14ac:dyDescent="0.25">
      <c r="A253" s="149"/>
      <c r="B253" s="139"/>
      <c r="C253" s="165"/>
    </row>
    <row r="254" spans="1:3" ht="15.75" x14ac:dyDescent="0.25">
      <c r="A254" s="149"/>
      <c r="B254" s="139"/>
      <c r="C254" s="165"/>
    </row>
    <row r="255" spans="1:3" ht="15.75" x14ac:dyDescent="0.25">
      <c r="A255" s="149"/>
      <c r="B255" s="139"/>
      <c r="C255" s="165"/>
    </row>
    <row r="256" spans="1:3" ht="15.75" x14ac:dyDescent="0.25">
      <c r="A256" s="149"/>
      <c r="B256" s="139"/>
      <c r="C256" s="165"/>
    </row>
    <row r="257" spans="1:3" ht="15.75" x14ac:dyDescent="0.25">
      <c r="A257" s="149"/>
      <c r="B257" s="139"/>
      <c r="C257" s="165"/>
    </row>
    <row r="258" spans="1:3" ht="15.75" x14ac:dyDescent="0.25">
      <c r="A258" s="149"/>
      <c r="B258" s="139"/>
      <c r="C258" s="165"/>
    </row>
    <row r="259" spans="1:3" ht="15.75" x14ac:dyDescent="0.25">
      <c r="A259" s="149"/>
      <c r="B259" s="139"/>
      <c r="C259" s="165"/>
    </row>
    <row r="260" spans="1:3" ht="15.75" x14ac:dyDescent="0.25">
      <c r="A260" s="149"/>
      <c r="B260" s="139"/>
      <c r="C260" s="165"/>
    </row>
    <row r="261" spans="1:3" ht="15.75" x14ac:dyDescent="0.25">
      <c r="A261" s="149"/>
      <c r="B261" s="139"/>
      <c r="C261" s="165"/>
    </row>
    <row r="262" spans="1:3" ht="15.75" x14ac:dyDescent="0.25">
      <c r="A262" s="149"/>
      <c r="B262" s="139"/>
      <c r="C262" s="165"/>
    </row>
    <row r="263" spans="1:3" ht="15.75" x14ac:dyDescent="0.25">
      <c r="A263" s="149"/>
      <c r="B263" s="139"/>
      <c r="C263" s="165"/>
    </row>
    <row r="264" spans="1:3" ht="15.75" x14ac:dyDescent="0.25">
      <c r="A264" s="149"/>
      <c r="B264" s="139"/>
      <c r="C264" s="165"/>
    </row>
    <row r="265" spans="1:3" ht="15.75" x14ac:dyDescent="0.25">
      <c r="A265" s="149"/>
      <c r="B265" s="139"/>
      <c r="C265" s="165"/>
    </row>
    <row r="266" spans="1:3" ht="15.75" x14ac:dyDescent="0.25">
      <c r="A266" s="149"/>
      <c r="B266" s="139"/>
      <c r="C266" s="165"/>
    </row>
    <row r="267" spans="1:3" ht="15.75" x14ac:dyDescent="0.25">
      <c r="A267" s="149"/>
      <c r="B267" s="139"/>
      <c r="C267" s="165"/>
    </row>
    <row r="268" spans="1:3" ht="15.75" x14ac:dyDescent="0.25">
      <c r="A268" s="149"/>
      <c r="B268" s="139"/>
      <c r="C268" s="165"/>
    </row>
    <row r="269" spans="1:3" ht="15.75" x14ac:dyDescent="0.25">
      <c r="A269" s="149"/>
      <c r="B269" s="139"/>
      <c r="C269" s="165"/>
    </row>
    <row r="270" spans="1:3" ht="15.75" x14ac:dyDescent="0.25">
      <c r="A270" s="149"/>
      <c r="B270" s="139"/>
      <c r="C270" s="165"/>
    </row>
    <row r="271" spans="1:3" ht="15.75" x14ac:dyDescent="0.25">
      <c r="A271" s="149"/>
      <c r="B271" s="139"/>
      <c r="C271" s="165"/>
    </row>
    <row r="272" spans="1:3" ht="15.75" x14ac:dyDescent="0.25">
      <c r="A272" s="149"/>
      <c r="B272" s="139"/>
      <c r="C272" s="165"/>
    </row>
    <row r="273" spans="1:3" ht="15.75" x14ac:dyDescent="0.25">
      <c r="A273" s="149"/>
      <c r="B273" s="139"/>
      <c r="C273" s="165"/>
    </row>
    <row r="274" spans="1:3" ht="15.75" x14ac:dyDescent="0.25">
      <c r="A274" s="149"/>
      <c r="B274" s="139"/>
      <c r="C274" s="165"/>
    </row>
    <row r="275" spans="1:3" ht="15.75" x14ac:dyDescent="0.25">
      <c r="A275" s="149"/>
      <c r="B275" s="139"/>
      <c r="C275" s="165"/>
    </row>
    <row r="276" spans="1:3" ht="15.75" x14ac:dyDescent="0.25">
      <c r="A276" s="149"/>
      <c r="B276" s="139"/>
      <c r="C276" s="165"/>
    </row>
    <row r="277" spans="1:3" ht="15.75" x14ac:dyDescent="0.25">
      <c r="A277" s="149"/>
      <c r="B277" s="139"/>
      <c r="C277" s="165"/>
    </row>
    <row r="278" spans="1:3" ht="15.75" x14ac:dyDescent="0.25">
      <c r="A278" s="149"/>
      <c r="B278" s="139"/>
      <c r="C278" s="165"/>
    </row>
    <row r="279" spans="1:3" ht="15.75" x14ac:dyDescent="0.25">
      <c r="A279" s="149"/>
      <c r="B279" s="139"/>
      <c r="C279" s="165"/>
    </row>
    <row r="280" spans="1:3" ht="15.75" x14ac:dyDescent="0.25">
      <c r="A280" s="149"/>
      <c r="B280" s="139"/>
      <c r="C280" s="165"/>
    </row>
    <row r="281" spans="1:3" ht="15.75" x14ac:dyDescent="0.25">
      <c r="A281" s="149"/>
      <c r="B281" s="139"/>
      <c r="C281" s="165"/>
    </row>
    <row r="282" spans="1:3" ht="15.75" x14ac:dyDescent="0.25">
      <c r="A282" s="149"/>
      <c r="B282" s="139"/>
      <c r="C282" s="165"/>
    </row>
    <row r="283" spans="1:3" ht="15.75" x14ac:dyDescent="0.25">
      <c r="A283" s="149"/>
      <c r="B283" s="139"/>
      <c r="C283" s="165"/>
    </row>
    <row r="284" spans="1:3" ht="15.75" x14ac:dyDescent="0.25">
      <c r="A284" s="149"/>
      <c r="B284" s="139"/>
      <c r="C284" s="165"/>
    </row>
    <row r="285" spans="1:3" ht="15.75" x14ac:dyDescent="0.25">
      <c r="A285" s="149"/>
      <c r="B285" s="139"/>
      <c r="C285" s="165"/>
    </row>
    <row r="286" spans="1:3" ht="15.75" x14ac:dyDescent="0.25">
      <c r="A286" s="149"/>
      <c r="B286" s="139"/>
      <c r="C286" s="165"/>
    </row>
    <row r="287" spans="1:3" ht="15.75" x14ac:dyDescent="0.25">
      <c r="A287" s="149"/>
      <c r="B287" s="139"/>
      <c r="C287" s="165"/>
    </row>
    <row r="288" spans="1:3" ht="15.75" x14ac:dyDescent="0.25">
      <c r="A288" s="149"/>
      <c r="B288" s="139"/>
      <c r="C288" s="165"/>
    </row>
    <row r="289" spans="1:3" ht="15.75" x14ac:dyDescent="0.25">
      <c r="A289" s="149"/>
      <c r="B289" s="139"/>
      <c r="C289" s="165"/>
    </row>
    <row r="290" spans="1:3" ht="15.75" x14ac:dyDescent="0.25">
      <c r="A290" s="149"/>
      <c r="B290" s="139"/>
      <c r="C290" s="165"/>
    </row>
    <row r="291" spans="1:3" ht="15.75" x14ac:dyDescent="0.25">
      <c r="A291" s="149"/>
      <c r="B291" s="139"/>
      <c r="C291" s="165"/>
    </row>
    <row r="292" spans="1:3" ht="15.75" x14ac:dyDescent="0.25">
      <c r="A292" s="149"/>
      <c r="B292" s="139"/>
      <c r="C292" s="165"/>
    </row>
    <row r="293" spans="1:3" ht="15.75" x14ac:dyDescent="0.25">
      <c r="A293" s="149"/>
      <c r="B293" s="139"/>
      <c r="C293" s="165"/>
    </row>
    <row r="294" spans="1:3" ht="15.75" x14ac:dyDescent="0.25">
      <c r="A294" s="149"/>
      <c r="B294" s="139"/>
      <c r="C294" s="165"/>
    </row>
    <row r="295" spans="1:3" ht="15.75" x14ac:dyDescent="0.25">
      <c r="A295" s="149"/>
      <c r="B295" s="139"/>
      <c r="C295" s="165"/>
    </row>
    <row r="296" spans="1:3" ht="15.75" x14ac:dyDescent="0.25">
      <c r="A296" s="149"/>
      <c r="B296" s="139"/>
      <c r="C296" s="165"/>
    </row>
    <row r="297" spans="1:3" ht="15.75" x14ac:dyDescent="0.25">
      <c r="A297" s="149"/>
      <c r="B297" s="139"/>
      <c r="C297" s="165"/>
    </row>
    <row r="298" spans="1:3" ht="15.75" x14ac:dyDescent="0.25">
      <c r="A298" s="149"/>
      <c r="B298" s="139"/>
      <c r="C298" s="165"/>
    </row>
    <row r="299" spans="1:3" ht="15.75" x14ac:dyDescent="0.25">
      <c r="A299" s="149"/>
      <c r="B299" s="139"/>
      <c r="C299" s="165"/>
    </row>
    <row r="300" spans="1:3" ht="15.75" x14ac:dyDescent="0.25">
      <c r="A300" s="149"/>
      <c r="B300" s="139"/>
      <c r="C300" s="165"/>
    </row>
    <row r="301" spans="1:3" ht="15.75" x14ac:dyDescent="0.25">
      <c r="A301" s="149"/>
      <c r="B301" s="139"/>
      <c r="C301" s="165"/>
    </row>
    <row r="302" spans="1:3" ht="15.75" x14ac:dyDescent="0.25">
      <c r="A302" s="149"/>
      <c r="B302" s="139"/>
      <c r="C302" s="165"/>
    </row>
    <row r="303" spans="1:3" ht="15.75" x14ac:dyDescent="0.25">
      <c r="A303" s="149"/>
      <c r="B303" s="139"/>
      <c r="C303" s="165"/>
    </row>
    <row r="304" spans="1:3" ht="15.75" x14ac:dyDescent="0.25">
      <c r="A304" s="149"/>
      <c r="B304" s="139"/>
      <c r="C304" s="165"/>
    </row>
    <row r="305" spans="1:3" ht="15.75" x14ac:dyDescent="0.25">
      <c r="A305" s="149"/>
      <c r="B305" s="139"/>
      <c r="C305" s="165"/>
    </row>
    <row r="306" spans="1:3" ht="15.75" x14ac:dyDescent="0.25">
      <c r="A306" s="149"/>
      <c r="B306" s="139"/>
      <c r="C306" s="165"/>
    </row>
    <row r="307" spans="1:3" ht="15.75" x14ac:dyDescent="0.25">
      <c r="A307" s="149"/>
      <c r="B307" s="139"/>
      <c r="C307" s="165"/>
    </row>
    <row r="308" spans="1:3" ht="15.75" x14ac:dyDescent="0.25">
      <c r="A308" s="149"/>
      <c r="B308" s="139"/>
      <c r="C308" s="165"/>
    </row>
    <row r="309" spans="1:3" ht="15.75" x14ac:dyDescent="0.25">
      <c r="A309" s="149"/>
      <c r="B309" s="139"/>
      <c r="C309" s="165"/>
    </row>
    <row r="310" spans="1:3" ht="15.75" x14ac:dyDescent="0.25">
      <c r="A310" s="149"/>
      <c r="B310" s="139"/>
      <c r="C310" s="165"/>
    </row>
    <row r="311" spans="1:3" ht="15.75" x14ac:dyDescent="0.25">
      <c r="A311" s="149"/>
      <c r="B311" s="139"/>
      <c r="C311" s="165"/>
    </row>
    <row r="312" spans="1:3" ht="15.75" x14ac:dyDescent="0.25">
      <c r="A312" s="149"/>
      <c r="B312" s="139"/>
      <c r="C312" s="165"/>
    </row>
    <row r="313" spans="1:3" ht="15.75" x14ac:dyDescent="0.25">
      <c r="A313" s="149"/>
      <c r="B313" s="139"/>
      <c r="C313" s="165"/>
    </row>
    <row r="314" spans="1:3" ht="15.75" x14ac:dyDescent="0.25">
      <c r="A314" s="149"/>
      <c r="B314" s="139"/>
      <c r="C314" s="165"/>
    </row>
    <row r="315" spans="1:3" ht="15.75" x14ac:dyDescent="0.25">
      <c r="A315" s="149"/>
      <c r="B315" s="139"/>
      <c r="C315" s="165"/>
    </row>
    <row r="316" spans="1:3" ht="15.75" x14ac:dyDescent="0.25">
      <c r="A316" s="149"/>
      <c r="B316" s="139"/>
      <c r="C316" s="165"/>
    </row>
    <row r="317" spans="1:3" ht="15.75" x14ac:dyDescent="0.25">
      <c r="A317" s="149"/>
      <c r="B317" s="139"/>
      <c r="C317" s="165"/>
    </row>
    <row r="318" spans="1:3" ht="15.75" x14ac:dyDescent="0.25">
      <c r="A318" s="149"/>
      <c r="B318" s="139"/>
      <c r="C318" s="165"/>
    </row>
    <row r="319" spans="1:3" ht="15.75" x14ac:dyDescent="0.25">
      <c r="A319" s="149"/>
      <c r="B319" s="139"/>
      <c r="C319" s="165"/>
    </row>
    <row r="320" spans="1:3" ht="15.75" x14ac:dyDescent="0.25">
      <c r="A320" s="149"/>
      <c r="B320" s="139"/>
      <c r="C320" s="165"/>
    </row>
    <row r="321" spans="1:3" ht="15.75" x14ac:dyDescent="0.25">
      <c r="A321" s="149"/>
      <c r="B321" s="139"/>
      <c r="C321" s="165"/>
    </row>
    <row r="322" spans="1:3" ht="15.75" x14ac:dyDescent="0.25">
      <c r="A322" s="149"/>
      <c r="B322" s="139"/>
      <c r="C322" s="165"/>
    </row>
    <row r="323" spans="1:3" ht="15.75" x14ac:dyDescent="0.25">
      <c r="A323" s="149"/>
      <c r="B323" s="139"/>
      <c r="C323" s="165"/>
    </row>
    <row r="324" spans="1:3" ht="15.75" x14ac:dyDescent="0.25">
      <c r="A324" s="149"/>
      <c r="B324" s="139"/>
      <c r="C324" s="165"/>
    </row>
    <row r="325" spans="1:3" ht="15.75" x14ac:dyDescent="0.25">
      <c r="A325" s="149"/>
      <c r="B325" s="139"/>
      <c r="C325" s="165"/>
    </row>
    <row r="326" spans="1:3" ht="15.75" x14ac:dyDescent="0.25">
      <c r="A326" s="149"/>
      <c r="B326" s="139"/>
      <c r="C326" s="165"/>
    </row>
    <row r="327" spans="1:3" ht="15.75" x14ac:dyDescent="0.25">
      <c r="A327" s="149"/>
      <c r="B327" s="139"/>
      <c r="C327" s="165"/>
    </row>
    <row r="328" spans="1:3" ht="15.75" x14ac:dyDescent="0.25">
      <c r="A328" s="149"/>
      <c r="B328" s="139"/>
      <c r="C328" s="165"/>
    </row>
    <row r="329" spans="1:3" ht="15.75" x14ac:dyDescent="0.25">
      <c r="A329" s="149"/>
      <c r="B329" s="139"/>
      <c r="C329" s="165"/>
    </row>
    <row r="330" spans="1:3" ht="15.75" x14ac:dyDescent="0.25">
      <c r="A330" s="149"/>
      <c r="B330" s="139"/>
      <c r="C330" s="165"/>
    </row>
    <row r="331" spans="1:3" ht="15.75" x14ac:dyDescent="0.25">
      <c r="A331" s="149"/>
      <c r="B331" s="139"/>
      <c r="C331" s="165"/>
    </row>
    <row r="332" spans="1:3" ht="15.75" x14ac:dyDescent="0.25">
      <c r="A332" s="149"/>
      <c r="B332" s="139"/>
      <c r="C332" s="165"/>
    </row>
    <row r="333" spans="1:3" ht="15.75" x14ac:dyDescent="0.25">
      <c r="A333" s="149"/>
      <c r="B333" s="139"/>
      <c r="C333" s="165"/>
    </row>
    <row r="334" spans="1:3" ht="15.75" x14ac:dyDescent="0.25">
      <c r="A334" s="149"/>
      <c r="B334" s="139"/>
      <c r="C334" s="165"/>
    </row>
    <row r="335" spans="1:3" ht="15.75" x14ac:dyDescent="0.25">
      <c r="A335" s="149"/>
      <c r="B335" s="139"/>
      <c r="C335" s="165"/>
    </row>
    <row r="336" spans="1:3" ht="15.75" x14ac:dyDescent="0.25">
      <c r="A336" s="149"/>
      <c r="B336" s="139"/>
      <c r="C336" s="165"/>
    </row>
    <row r="337" spans="1:3" ht="15.75" x14ac:dyDescent="0.25">
      <c r="A337" s="149"/>
      <c r="B337" s="139"/>
      <c r="C337" s="165"/>
    </row>
    <row r="338" spans="1:3" ht="15.75" x14ac:dyDescent="0.25">
      <c r="A338" s="149"/>
      <c r="B338" s="139"/>
      <c r="C338" s="165"/>
    </row>
    <row r="339" spans="1:3" ht="15.75" x14ac:dyDescent="0.25">
      <c r="A339" s="149"/>
      <c r="B339" s="139"/>
      <c r="C339" s="165"/>
    </row>
    <row r="340" spans="1:3" ht="15.75" x14ac:dyDescent="0.25">
      <c r="A340" s="149"/>
      <c r="B340" s="139"/>
      <c r="C340" s="165"/>
    </row>
    <row r="341" spans="1:3" ht="15.75" x14ac:dyDescent="0.25">
      <c r="A341" s="149"/>
      <c r="B341" s="139"/>
      <c r="C341" s="165"/>
    </row>
    <row r="342" spans="1:3" ht="15.75" x14ac:dyDescent="0.25">
      <c r="A342" s="149"/>
      <c r="B342" s="139"/>
      <c r="C342" s="165"/>
    </row>
    <row r="343" spans="1:3" ht="15.75" x14ac:dyDescent="0.25">
      <c r="A343" s="149"/>
      <c r="B343" s="139"/>
      <c r="C343" s="165"/>
    </row>
    <row r="344" spans="1:3" ht="15.75" x14ac:dyDescent="0.25">
      <c r="A344" s="149"/>
      <c r="B344" s="139"/>
      <c r="C344" s="165"/>
    </row>
    <row r="345" spans="1:3" ht="15.75" x14ac:dyDescent="0.25">
      <c r="A345" s="149"/>
      <c r="B345" s="139"/>
      <c r="C345" s="165"/>
    </row>
    <row r="346" spans="1:3" ht="15.75" x14ac:dyDescent="0.25">
      <c r="A346" s="149"/>
      <c r="B346" s="139"/>
      <c r="C346" s="165"/>
    </row>
    <row r="347" spans="1:3" ht="15.75" x14ac:dyDescent="0.25">
      <c r="A347" s="149"/>
      <c r="B347" s="139"/>
      <c r="C347" s="165"/>
    </row>
    <row r="348" spans="1:3" ht="15.75" x14ac:dyDescent="0.25">
      <c r="A348" s="149"/>
      <c r="B348" s="139"/>
      <c r="C348" s="165"/>
    </row>
    <row r="349" spans="1:3" ht="15.75" x14ac:dyDescent="0.25">
      <c r="A349" s="149"/>
      <c r="B349" s="139"/>
      <c r="C349" s="165"/>
    </row>
    <row r="350" spans="1:3" ht="15.75" x14ac:dyDescent="0.25">
      <c r="A350" s="149"/>
      <c r="B350" s="139"/>
      <c r="C350" s="165"/>
    </row>
    <row r="351" spans="1:3" ht="15.75" x14ac:dyDescent="0.25">
      <c r="A351" s="149"/>
      <c r="B351" s="139"/>
      <c r="C351" s="165"/>
    </row>
    <row r="352" spans="1:3" ht="15.75" x14ac:dyDescent="0.25">
      <c r="A352" s="149"/>
      <c r="B352" s="139"/>
      <c r="C352" s="165"/>
    </row>
    <row r="353" spans="1:3" ht="15.75" x14ac:dyDescent="0.25">
      <c r="A353" s="149"/>
      <c r="B353" s="139"/>
      <c r="C353" s="165"/>
    </row>
    <row r="354" spans="1:3" ht="15.75" x14ac:dyDescent="0.25">
      <c r="A354" s="149"/>
      <c r="B354" s="139"/>
      <c r="C354" s="165"/>
    </row>
    <row r="355" spans="1:3" ht="15.75" x14ac:dyDescent="0.25">
      <c r="A355" s="149"/>
      <c r="B355" s="139"/>
      <c r="C355" s="165"/>
    </row>
    <row r="356" spans="1:3" ht="15.75" x14ac:dyDescent="0.25">
      <c r="A356" s="149"/>
      <c r="B356" s="139"/>
      <c r="C356" s="165"/>
    </row>
    <row r="357" spans="1:3" ht="15.75" x14ac:dyDescent="0.25">
      <c r="A357" s="149"/>
      <c r="B357" s="139"/>
      <c r="C357" s="165"/>
    </row>
    <row r="358" spans="1:3" ht="15.75" x14ac:dyDescent="0.25">
      <c r="A358" s="149"/>
      <c r="B358" s="139"/>
      <c r="C358" s="165"/>
    </row>
    <row r="359" spans="1:3" ht="15.75" x14ac:dyDescent="0.25">
      <c r="A359" s="149"/>
      <c r="B359" s="139"/>
      <c r="C359" s="165"/>
    </row>
    <row r="360" spans="1:3" ht="15.75" x14ac:dyDescent="0.25">
      <c r="A360" s="149"/>
      <c r="B360" s="139"/>
      <c r="C360" s="165"/>
    </row>
    <row r="361" spans="1:3" ht="15.75" x14ac:dyDescent="0.25">
      <c r="A361" s="149"/>
      <c r="B361" s="139"/>
      <c r="C361" s="165"/>
    </row>
    <row r="362" spans="1:3" ht="15.75" x14ac:dyDescent="0.25">
      <c r="A362" s="149"/>
      <c r="B362" s="139"/>
      <c r="C362" s="165"/>
    </row>
    <row r="363" spans="1:3" ht="15.75" x14ac:dyDescent="0.25">
      <c r="A363" s="149"/>
      <c r="B363" s="139"/>
      <c r="C363" s="165"/>
    </row>
    <row r="364" spans="1:3" ht="15.75" x14ac:dyDescent="0.25">
      <c r="A364" s="149"/>
      <c r="B364" s="139"/>
      <c r="C364" s="165"/>
    </row>
    <row r="365" spans="1:3" ht="15.75" x14ac:dyDescent="0.25">
      <c r="A365" s="149"/>
      <c r="B365" s="139"/>
      <c r="C365" s="165"/>
    </row>
    <row r="366" spans="1:3" ht="15.75" x14ac:dyDescent="0.25">
      <c r="A366" s="149"/>
      <c r="B366" s="139"/>
      <c r="C366" s="165"/>
    </row>
    <row r="367" spans="1:3" ht="15.75" x14ac:dyDescent="0.25">
      <c r="A367" s="149"/>
      <c r="B367" s="139"/>
      <c r="C367" s="165"/>
    </row>
    <row r="368" spans="1:3" ht="15.75" x14ac:dyDescent="0.25">
      <c r="A368" s="149"/>
      <c r="B368" s="139"/>
      <c r="C368" s="165"/>
    </row>
    <row r="369" spans="1:3" ht="15.75" x14ac:dyDescent="0.25">
      <c r="A369" s="149"/>
      <c r="B369" s="139"/>
      <c r="C369" s="165"/>
    </row>
    <row r="370" spans="1:3" ht="15.75" x14ac:dyDescent="0.25">
      <c r="A370" s="149"/>
      <c r="B370" s="139"/>
      <c r="C370" s="165"/>
    </row>
    <row r="371" spans="1:3" ht="15.75" x14ac:dyDescent="0.25">
      <c r="A371" s="149"/>
      <c r="B371" s="139"/>
      <c r="C371" s="165"/>
    </row>
    <row r="372" spans="1:3" ht="15.75" x14ac:dyDescent="0.25">
      <c r="A372" s="149"/>
      <c r="B372" s="139"/>
      <c r="C372" s="165"/>
    </row>
    <row r="373" spans="1:3" ht="15.75" x14ac:dyDescent="0.25">
      <c r="A373" s="149"/>
      <c r="B373" s="139"/>
      <c r="C373" s="165"/>
    </row>
    <row r="374" spans="1:3" ht="15.75" x14ac:dyDescent="0.25">
      <c r="A374" s="149"/>
      <c r="B374" s="139"/>
      <c r="C374" s="165"/>
    </row>
    <row r="375" spans="1:3" ht="15.75" x14ac:dyDescent="0.25">
      <c r="A375" s="149"/>
      <c r="B375" s="139"/>
      <c r="C375" s="165"/>
    </row>
    <row r="376" spans="1:3" ht="15.75" x14ac:dyDescent="0.25">
      <c r="A376" s="149"/>
      <c r="B376" s="139"/>
      <c r="C376" s="165"/>
    </row>
    <row r="377" spans="1:3" ht="15.75" x14ac:dyDescent="0.25">
      <c r="A377" s="149"/>
      <c r="B377" s="139"/>
      <c r="C377" s="165"/>
    </row>
    <row r="378" spans="1:3" ht="15.75" x14ac:dyDescent="0.25">
      <c r="A378" s="149"/>
      <c r="B378" s="139"/>
      <c r="C378" s="165"/>
    </row>
    <row r="379" spans="1:3" ht="15.75" x14ac:dyDescent="0.25">
      <c r="A379" s="149"/>
      <c r="B379" s="139"/>
      <c r="C379" s="165"/>
    </row>
    <row r="380" spans="1:3" ht="15.75" x14ac:dyDescent="0.25">
      <c r="A380" s="149"/>
      <c r="B380" s="139"/>
      <c r="C380" s="165"/>
    </row>
    <row r="381" spans="1:3" ht="15.75" x14ac:dyDescent="0.25">
      <c r="A381" s="149"/>
      <c r="B381" s="139"/>
      <c r="C381" s="165"/>
    </row>
    <row r="382" spans="1:3" ht="15.75" x14ac:dyDescent="0.25">
      <c r="A382" s="149"/>
      <c r="B382" s="139"/>
      <c r="C382" s="165"/>
    </row>
    <row r="383" spans="1:3" ht="15.75" x14ac:dyDescent="0.25">
      <c r="A383" s="149"/>
      <c r="B383" s="139"/>
      <c r="C383" s="165"/>
    </row>
    <row r="384" spans="1:3" ht="15.75" x14ac:dyDescent="0.25">
      <c r="A384" s="149"/>
      <c r="B384" s="139"/>
      <c r="C384" s="165"/>
    </row>
    <row r="385" spans="1:3" ht="15.75" x14ac:dyDescent="0.25">
      <c r="A385" s="149"/>
      <c r="B385" s="139"/>
      <c r="C385" s="165"/>
    </row>
    <row r="386" spans="1:3" ht="15.75" x14ac:dyDescent="0.25">
      <c r="A386" s="149"/>
      <c r="B386" s="139"/>
      <c r="C386" s="165"/>
    </row>
    <row r="387" spans="1:3" ht="15.75" x14ac:dyDescent="0.25">
      <c r="A387" s="149"/>
      <c r="B387" s="139"/>
      <c r="C387" s="165"/>
    </row>
    <row r="388" spans="1:3" ht="15.75" x14ac:dyDescent="0.25">
      <c r="A388" s="149"/>
      <c r="B388" s="139"/>
      <c r="C388" s="165"/>
    </row>
    <row r="389" spans="1:3" ht="15.75" x14ac:dyDescent="0.25">
      <c r="A389" s="149"/>
      <c r="B389" s="139"/>
      <c r="C389" s="165"/>
    </row>
    <row r="390" spans="1:3" ht="15.75" x14ac:dyDescent="0.25">
      <c r="A390" s="149"/>
      <c r="B390" s="139"/>
      <c r="C390" s="165"/>
    </row>
    <row r="391" spans="1:3" ht="15.75" x14ac:dyDescent="0.25">
      <c r="A391" s="149"/>
      <c r="B391" s="139"/>
      <c r="C391" s="165"/>
    </row>
    <row r="392" spans="1:3" ht="15.75" x14ac:dyDescent="0.25">
      <c r="A392" s="149"/>
      <c r="B392" s="139"/>
      <c r="C392" s="165"/>
    </row>
    <row r="393" spans="1:3" ht="15.75" x14ac:dyDescent="0.25">
      <c r="A393" s="149"/>
      <c r="B393" s="139"/>
      <c r="C393" s="165"/>
    </row>
    <row r="394" spans="1:3" ht="15.75" x14ac:dyDescent="0.25">
      <c r="A394" s="149"/>
      <c r="B394" s="139"/>
      <c r="C394" s="165"/>
    </row>
    <row r="395" spans="1:3" ht="15.75" x14ac:dyDescent="0.25">
      <c r="A395" s="149"/>
      <c r="B395" s="139"/>
      <c r="C395" s="165"/>
    </row>
    <row r="396" spans="1:3" ht="15.75" x14ac:dyDescent="0.25">
      <c r="A396" s="149"/>
      <c r="B396" s="139"/>
      <c r="C396" s="165"/>
    </row>
    <row r="397" spans="1:3" ht="15.75" x14ac:dyDescent="0.25">
      <c r="A397" s="149"/>
      <c r="B397" s="139"/>
      <c r="C397" s="165"/>
    </row>
    <row r="398" spans="1:3" ht="15.75" x14ac:dyDescent="0.25">
      <c r="A398" s="149"/>
      <c r="B398" s="139"/>
      <c r="C398" s="165"/>
    </row>
    <row r="399" spans="1:3" ht="15.75" x14ac:dyDescent="0.25">
      <c r="A399" s="149"/>
      <c r="B399" s="139"/>
      <c r="C399" s="165"/>
    </row>
    <row r="400" spans="1:3" ht="15.75" x14ac:dyDescent="0.25">
      <c r="A400" s="149"/>
      <c r="B400" s="139"/>
      <c r="C400" s="165"/>
    </row>
    <row r="401" spans="1:3" ht="15.75" x14ac:dyDescent="0.25">
      <c r="A401" s="149"/>
      <c r="B401" s="139"/>
      <c r="C401" s="165"/>
    </row>
    <row r="402" spans="1:3" ht="15.75" x14ac:dyDescent="0.25">
      <c r="A402" s="149"/>
      <c r="B402" s="139"/>
      <c r="C402" s="165"/>
    </row>
    <row r="403" spans="1:3" ht="15.75" x14ac:dyDescent="0.25">
      <c r="A403" s="149"/>
      <c r="B403" s="139"/>
      <c r="C403" s="165"/>
    </row>
    <row r="404" spans="1:3" ht="15.75" x14ac:dyDescent="0.25">
      <c r="A404" s="149"/>
      <c r="B404" s="139"/>
      <c r="C404" s="165"/>
    </row>
    <row r="405" spans="1:3" ht="15.75" x14ac:dyDescent="0.25">
      <c r="A405" s="149"/>
      <c r="B405" s="139"/>
      <c r="C405" s="165"/>
    </row>
    <row r="406" spans="1:3" ht="15.75" x14ac:dyDescent="0.25">
      <c r="A406" s="149"/>
      <c r="B406" s="139"/>
      <c r="C406" s="165"/>
    </row>
    <row r="407" spans="1:3" ht="15.75" x14ac:dyDescent="0.25">
      <c r="A407" s="149"/>
      <c r="B407" s="139"/>
      <c r="C407" s="165"/>
    </row>
    <row r="408" spans="1:3" ht="15.75" x14ac:dyDescent="0.25">
      <c r="A408" s="149"/>
      <c r="B408" s="139"/>
      <c r="C408" s="165"/>
    </row>
    <row r="409" spans="1:3" ht="15.75" x14ac:dyDescent="0.25">
      <c r="A409" s="149"/>
      <c r="B409" s="139"/>
      <c r="C409" s="165"/>
    </row>
    <row r="410" spans="1:3" ht="15.75" x14ac:dyDescent="0.25">
      <c r="A410" s="149"/>
      <c r="B410" s="139"/>
      <c r="C410" s="165"/>
    </row>
    <row r="411" spans="1:3" ht="15.75" x14ac:dyDescent="0.25">
      <c r="A411" s="149"/>
      <c r="B411" s="139"/>
      <c r="C411" s="165"/>
    </row>
    <row r="412" spans="1:3" ht="15.75" x14ac:dyDescent="0.25">
      <c r="A412" s="149"/>
      <c r="B412" s="139"/>
      <c r="C412" s="165"/>
    </row>
    <row r="413" spans="1:3" ht="15.75" x14ac:dyDescent="0.25">
      <c r="A413" s="149"/>
      <c r="B413" s="139"/>
      <c r="C413" s="165"/>
    </row>
    <row r="414" spans="1:3" ht="15.75" x14ac:dyDescent="0.25">
      <c r="A414" s="149"/>
      <c r="B414" s="139"/>
      <c r="C414" s="165"/>
    </row>
    <row r="415" spans="1:3" ht="15.75" x14ac:dyDescent="0.25">
      <c r="A415" s="149"/>
      <c r="B415" s="139"/>
      <c r="C415" s="165"/>
    </row>
    <row r="416" spans="1:3" ht="15.75" x14ac:dyDescent="0.25">
      <c r="A416" s="149"/>
      <c r="B416" s="139"/>
      <c r="C416" s="165"/>
    </row>
    <row r="417" spans="1:3" ht="15.75" x14ac:dyDescent="0.25">
      <c r="A417" s="149"/>
      <c r="B417" s="139"/>
      <c r="C417" s="165"/>
    </row>
    <row r="418" spans="1:3" ht="15.75" x14ac:dyDescent="0.25">
      <c r="A418" s="149"/>
      <c r="B418" s="139"/>
      <c r="C418" s="165"/>
    </row>
    <row r="419" spans="1:3" ht="15.75" x14ac:dyDescent="0.25">
      <c r="A419" s="149"/>
      <c r="B419" s="139"/>
      <c r="C419" s="165"/>
    </row>
    <row r="420" spans="1:3" ht="15.75" x14ac:dyDescent="0.25">
      <c r="A420" s="149"/>
      <c r="B420" s="139"/>
      <c r="C420" s="165"/>
    </row>
    <row r="421" spans="1:3" ht="15.75" x14ac:dyDescent="0.25">
      <c r="A421" s="149"/>
      <c r="B421" s="139"/>
      <c r="C421" s="165"/>
    </row>
    <row r="422" spans="1:3" ht="15.75" x14ac:dyDescent="0.25">
      <c r="A422" s="149"/>
      <c r="B422" s="139"/>
      <c r="C422" s="165"/>
    </row>
    <row r="423" spans="1:3" ht="15.75" x14ac:dyDescent="0.25">
      <c r="A423" s="149"/>
      <c r="B423" s="139"/>
      <c r="C423" s="165"/>
    </row>
    <row r="424" spans="1:3" ht="15.75" x14ac:dyDescent="0.25">
      <c r="A424" s="149"/>
      <c r="B424" s="139"/>
      <c r="C424" s="165"/>
    </row>
    <row r="425" spans="1:3" ht="15.75" x14ac:dyDescent="0.25">
      <c r="A425" s="149"/>
      <c r="B425" s="139"/>
      <c r="C425" s="165"/>
    </row>
    <row r="426" spans="1:3" ht="15.75" x14ac:dyDescent="0.25">
      <c r="A426" s="149"/>
      <c r="B426" s="139"/>
      <c r="C426" s="165"/>
    </row>
    <row r="427" spans="1:3" ht="15.75" x14ac:dyDescent="0.25">
      <c r="A427" s="149"/>
      <c r="B427" s="139"/>
      <c r="C427" s="165"/>
    </row>
    <row r="428" spans="1:3" ht="15.75" x14ac:dyDescent="0.25">
      <c r="A428" s="149"/>
      <c r="B428" s="139"/>
      <c r="C428" s="165"/>
    </row>
    <row r="429" spans="1:3" ht="15.75" x14ac:dyDescent="0.25">
      <c r="A429" s="149"/>
      <c r="B429" s="139"/>
      <c r="C429" s="165"/>
    </row>
    <row r="430" spans="1:3" ht="15.75" x14ac:dyDescent="0.25">
      <c r="A430" s="149"/>
      <c r="B430" s="139"/>
      <c r="C430" s="165"/>
    </row>
    <row r="431" spans="1:3" ht="15.75" x14ac:dyDescent="0.25">
      <c r="A431" s="149"/>
      <c r="B431" s="139"/>
      <c r="C431" s="165"/>
    </row>
    <row r="432" spans="1:3" ht="15.75" x14ac:dyDescent="0.25">
      <c r="A432" s="149"/>
      <c r="B432" s="139"/>
      <c r="C432" s="165"/>
    </row>
    <row r="433" spans="1:3" ht="15.75" x14ac:dyDescent="0.25">
      <c r="A433" s="149"/>
      <c r="B433" s="139"/>
      <c r="C433" s="165"/>
    </row>
    <row r="434" spans="1:3" ht="15.75" x14ac:dyDescent="0.25">
      <c r="A434" s="149"/>
      <c r="B434" s="139"/>
      <c r="C434" s="165"/>
    </row>
    <row r="435" spans="1:3" ht="15.75" x14ac:dyDescent="0.25">
      <c r="A435" s="149"/>
      <c r="B435" s="139"/>
      <c r="C435" s="165"/>
    </row>
    <row r="436" spans="1:3" ht="15.75" x14ac:dyDescent="0.25">
      <c r="A436" s="149"/>
      <c r="B436" s="139"/>
      <c r="C436" s="165"/>
    </row>
    <row r="437" spans="1:3" ht="15.75" x14ac:dyDescent="0.25">
      <c r="A437" s="149"/>
      <c r="B437" s="139"/>
      <c r="C437" s="165"/>
    </row>
    <row r="438" spans="1:3" ht="15.75" x14ac:dyDescent="0.25">
      <c r="A438" s="149"/>
      <c r="B438" s="139"/>
      <c r="C438" s="165"/>
    </row>
    <row r="439" spans="1:3" ht="15.75" x14ac:dyDescent="0.25">
      <c r="A439" s="149"/>
      <c r="B439" s="139"/>
      <c r="C439" s="165"/>
    </row>
    <row r="440" spans="1:3" ht="15.75" x14ac:dyDescent="0.25">
      <c r="A440" s="149"/>
      <c r="B440" s="139"/>
      <c r="C440" s="165"/>
    </row>
    <row r="441" spans="1:3" ht="15.75" x14ac:dyDescent="0.25">
      <c r="A441" s="149"/>
      <c r="B441" s="139"/>
      <c r="C441" s="165"/>
    </row>
    <row r="442" spans="1:3" ht="15.75" x14ac:dyDescent="0.25">
      <c r="A442" s="149"/>
      <c r="B442" s="139"/>
      <c r="C442" s="165"/>
    </row>
    <row r="443" spans="1:3" ht="15.75" x14ac:dyDescent="0.25">
      <c r="A443" s="149"/>
      <c r="B443" s="139"/>
      <c r="C443" s="165"/>
    </row>
    <row r="444" spans="1:3" ht="15.75" x14ac:dyDescent="0.25">
      <c r="A444" s="149"/>
      <c r="B444" s="139"/>
      <c r="C444" s="165"/>
    </row>
    <row r="445" spans="1:3" ht="15.75" x14ac:dyDescent="0.25">
      <c r="A445" s="149"/>
      <c r="B445" s="139"/>
      <c r="C445" s="165"/>
    </row>
    <row r="446" spans="1:3" ht="15.75" x14ac:dyDescent="0.25">
      <c r="A446" s="149"/>
      <c r="B446" s="139"/>
      <c r="C446" s="165"/>
    </row>
    <row r="447" spans="1:3" ht="15.75" x14ac:dyDescent="0.25">
      <c r="A447" s="149"/>
      <c r="B447" s="139"/>
      <c r="C447" s="165"/>
    </row>
    <row r="448" spans="1:3" ht="15.75" x14ac:dyDescent="0.25">
      <c r="A448" s="149"/>
      <c r="B448" s="139"/>
      <c r="C448" s="165"/>
    </row>
    <row r="449" spans="1:3" ht="15.75" x14ac:dyDescent="0.25">
      <c r="A449" s="149"/>
      <c r="B449" s="139"/>
      <c r="C449" s="165"/>
    </row>
    <row r="450" spans="1:3" ht="15.75" x14ac:dyDescent="0.25">
      <c r="A450" s="149"/>
      <c r="B450" s="139"/>
      <c r="C450" s="165"/>
    </row>
    <row r="451" spans="1:3" ht="15.75" x14ac:dyDescent="0.25">
      <c r="A451" s="149"/>
      <c r="B451" s="139"/>
      <c r="C451" s="165"/>
    </row>
    <row r="452" spans="1:3" ht="15.75" x14ac:dyDescent="0.25">
      <c r="A452" s="149"/>
      <c r="B452" s="139"/>
      <c r="C452" s="165"/>
    </row>
    <row r="453" spans="1:3" ht="15.75" x14ac:dyDescent="0.25">
      <c r="A453" s="149"/>
      <c r="B453" s="139"/>
      <c r="C453" s="165"/>
    </row>
    <row r="454" spans="1:3" ht="15.75" x14ac:dyDescent="0.25">
      <c r="A454" s="149"/>
      <c r="B454" s="139"/>
      <c r="C454" s="165"/>
    </row>
    <row r="455" spans="1:3" ht="15.75" x14ac:dyDescent="0.25">
      <c r="A455" s="149"/>
      <c r="B455" s="139"/>
      <c r="C455" s="165"/>
    </row>
    <row r="456" spans="1:3" ht="15.75" x14ac:dyDescent="0.25">
      <c r="A456" s="149"/>
      <c r="B456" s="139"/>
      <c r="C456" s="165"/>
    </row>
    <row r="457" spans="1:3" ht="15.75" x14ac:dyDescent="0.25">
      <c r="A457" s="149"/>
      <c r="B457" s="139"/>
      <c r="C457" s="165"/>
    </row>
    <row r="458" spans="1:3" ht="15.75" x14ac:dyDescent="0.25">
      <c r="A458" s="149"/>
      <c r="B458" s="139"/>
      <c r="C458" s="165"/>
    </row>
    <row r="459" spans="1:3" ht="15.75" x14ac:dyDescent="0.25">
      <c r="A459" s="149"/>
      <c r="B459" s="139"/>
      <c r="C459" s="165"/>
    </row>
    <row r="460" spans="1:3" ht="15.75" x14ac:dyDescent="0.25">
      <c r="A460" s="149"/>
      <c r="B460" s="139"/>
      <c r="C460" s="165"/>
    </row>
    <row r="461" spans="1:3" ht="15.75" x14ac:dyDescent="0.25">
      <c r="A461" s="149"/>
      <c r="B461" s="139"/>
      <c r="C461" s="165"/>
    </row>
    <row r="462" spans="1:3" ht="15.75" x14ac:dyDescent="0.25">
      <c r="A462" s="149"/>
      <c r="B462" s="139"/>
      <c r="C462" s="165"/>
    </row>
    <row r="463" spans="1:3" ht="15.75" x14ac:dyDescent="0.25">
      <c r="A463" s="149"/>
      <c r="B463" s="139"/>
      <c r="C463" s="165"/>
    </row>
    <row r="464" spans="1:3" ht="15.75" x14ac:dyDescent="0.25">
      <c r="A464" s="149"/>
      <c r="B464" s="139"/>
      <c r="C464" s="165"/>
    </row>
    <row r="465" spans="1:3" ht="15.75" x14ac:dyDescent="0.25">
      <c r="A465" s="149"/>
      <c r="B465" s="139"/>
      <c r="C465" s="165"/>
    </row>
    <row r="466" spans="1:3" ht="15.75" x14ac:dyDescent="0.25">
      <c r="A466" s="149"/>
      <c r="B466" s="139"/>
      <c r="C466" s="165"/>
    </row>
    <row r="467" spans="1:3" ht="15.75" x14ac:dyDescent="0.25">
      <c r="A467" s="149"/>
      <c r="B467" s="139"/>
      <c r="C467" s="165"/>
    </row>
    <row r="468" spans="1:3" ht="15.75" x14ac:dyDescent="0.25">
      <c r="A468" s="149"/>
      <c r="B468" s="139"/>
      <c r="C468" s="165"/>
    </row>
    <row r="469" spans="1:3" ht="15.75" x14ac:dyDescent="0.25">
      <c r="A469" s="149"/>
      <c r="B469" s="139"/>
      <c r="C469" s="165"/>
    </row>
    <row r="470" spans="1:3" ht="15.75" x14ac:dyDescent="0.25">
      <c r="A470" s="149"/>
      <c r="B470" s="139"/>
      <c r="C470" s="165"/>
    </row>
    <row r="471" spans="1:3" ht="15.75" x14ac:dyDescent="0.25">
      <c r="A471" s="149"/>
      <c r="B471" s="139"/>
      <c r="C471" s="165"/>
    </row>
    <row r="472" spans="1:3" ht="15.75" x14ac:dyDescent="0.25">
      <c r="A472" s="149"/>
      <c r="B472" s="139"/>
      <c r="C472" s="165"/>
    </row>
    <row r="473" spans="1:3" ht="15.75" x14ac:dyDescent="0.25">
      <c r="A473" s="149"/>
      <c r="B473" s="139"/>
      <c r="C473" s="165"/>
    </row>
    <row r="474" spans="1:3" ht="15.75" x14ac:dyDescent="0.25">
      <c r="A474" s="149"/>
      <c r="B474" s="139"/>
      <c r="C474" s="165"/>
    </row>
    <row r="475" spans="1:3" ht="15.75" x14ac:dyDescent="0.25">
      <c r="A475" s="149"/>
      <c r="B475" s="139"/>
      <c r="C475" s="165"/>
    </row>
    <row r="476" spans="1:3" ht="15.75" x14ac:dyDescent="0.25">
      <c r="A476" s="149"/>
      <c r="B476" s="139"/>
      <c r="C476" s="165"/>
    </row>
    <row r="477" spans="1:3" ht="15.75" x14ac:dyDescent="0.25">
      <c r="A477" s="149"/>
      <c r="B477" s="139"/>
      <c r="C477" s="165"/>
    </row>
    <row r="478" spans="1:3" ht="15.75" x14ac:dyDescent="0.25">
      <c r="A478" s="149"/>
      <c r="B478" s="139"/>
      <c r="C478" s="165"/>
    </row>
    <row r="479" spans="1:3" ht="15.75" x14ac:dyDescent="0.25">
      <c r="A479" s="149"/>
      <c r="B479" s="139"/>
      <c r="C479" s="165"/>
    </row>
    <row r="480" spans="1:3" ht="15.75" x14ac:dyDescent="0.25">
      <c r="A480" s="149"/>
      <c r="B480" s="139"/>
      <c r="C480" s="165"/>
    </row>
    <row r="481" spans="1:3" ht="15.75" x14ac:dyDescent="0.25">
      <c r="A481" s="149"/>
      <c r="B481" s="139"/>
      <c r="C481" s="165"/>
    </row>
    <row r="482" spans="1:3" ht="15.75" x14ac:dyDescent="0.25">
      <c r="A482" s="149"/>
      <c r="B482" s="139"/>
      <c r="C482" s="165"/>
    </row>
    <row r="483" spans="1:3" ht="15.75" x14ac:dyDescent="0.25">
      <c r="A483" s="149"/>
      <c r="B483" s="139"/>
      <c r="C483" s="165"/>
    </row>
    <row r="484" spans="1:3" ht="15.75" x14ac:dyDescent="0.25">
      <c r="A484" s="149"/>
      <c r="B484" s="139"/>
      <c r="C484" s="165"/>
    </row>
    <row r="485" spans="1:3" ht="15.75" x14ac:dyDescent="0.25">
      <c r="A485" s="149"/>
      <c r="B485" s="139"/>
      <c r="C485" s="165"/>
    </row>
    <row r="486" spans="1:3" ht="15.75" x14ac:dyDescent="0.25">
      <c r="A486" s="149"/>
      <c r="B486" s="139"/>
      <c r="C486" s="165"/>
    </row>
    <row r="487" spans="1:3" ht="15.75" x14ac:dyDescent="0.25">
      <c r="A487" s="149"/>
      <c r="B487" s="139"/>
      <c r="C487" s="165"/>
    </row>
    <row r="488" spans="1:3" ht="15.75" x14ac:dyDescent="0.25">
      <c r="A488" s="149"/>
      <c r="B488" s="139"/>
      <c r="C488" s="165"/>
    </row>
    <row r="489" spans="1:3" ht="15.75" x14ac:dyDescent="0.25">
      <c r="A489" s="149"/>
      <c r="B489" s="139"/>
      <c r="C489" s="165"/>
    </row>
    <row r="490" spans="1:3" ht="15.75" x14ac:dyDescent="0.25">
      <c r="A490" s="149"/>
      <c r="B490" s="139"/>
      <c r="C490" s="165"/>
    </row>
    <row r="491" spans="1:3" ht="15.75" x14ac:dyDescent="0.25">
      <c r="A491" s="149"/>
      <c r="B491" s="139"/>
      <c r="C491" s="165"/>
    </row>
    <row r="492" spans="1:3" ht="15.75" x14ac:dyDescent="0.25">
      <c r="A492" s="149"/>
      <c r="B492" s="139"/>
      <c r="C492" s="165"/>
    </row>
    <row r="493" spans="1:3" ht="15.75" x14ac:dyDescent="0.25">
      <c r="A493" s="149"/>
      <c r="B493" s="139"/>
      <c r="C493" s="165"/>
    </row>
    <row r="494" spans="1:3" ht="15.75" x14ac:dyDescent="0.25">
      <c r="A494" s="149"/>
      <c r="B494" s="139"/>
      <c r="C494" s="165"/>
    </row>
    <row r="495" spans="1:3" ht="15.75" x14ac:dyDescent="0.25">
      <c r="A495" s="149"/>
      <c r="B495" s="139"/>
      <c r="C495" s="165"/>
    </row>
    <row r="496" spans="1:3" ht="15.75" x14ac:dyDescent="0.25">
      <c r="A496" s="149"/>
      <c r="B496" s="139"/>
      <c r="C496" s="165"/>
    </row>
    <row r="497" spans="1:3" ht="15.75" x14ac:dyDescent="0.25">
      <c r="A497" s="149"/>
      <c r="B497" s="139"/>
      <c r="C497" s="165"/>
    </row>
    <row r="498" spans="1:3" ht="15.75" x14ac:dyDescent="0.25">
      <c r="A498" s="149"/>
      <c r="B498" s="139"/>
      <c r="C498" s="165"/>
    </row>
    <row r="499" spans="1:3" ht="15.75" x14ac:dyDescent="0.25">
      <c r="A499" s="149"/>
      <c r="B499" s="139"/>
      <c r="C499" s="165"/>
    </row>
    <row r="500" spans="1:3" ht="15.75" x14ac:dyDescent="0.25">
      <c r="A500" s="149"/>
      <c r="B500" s="139"/>
      <c r="C500" s="165"/>
    </row>
    <row r="501" spans="1:3" ht="15.75" x14ac:dyDescent="0.25">
      <c r="A501" s="149"/>
      <c r="B501" s="139"/>
      <c r="C501" s="165"/>
    </row>
    <row r="502" spans="1:3" ht="15.75" x14ac:dyDescent="0.25">
      <c r="A502" s="149"/>
      <c r="B502" s="139"/>
      <c r="C502" s="165"/>
    </row>
    <row r="503" spans="1:3" ht="15.75" x14ac:dyDescent="0.25">
      <c r="A503" s="149"/>
      <c r="B503" s="139"/>
      <c r="C503" s="165"/>
    </row>
    <row r="504" spans="1:3" ht="15.75" x14ac:dyDescent="0.25">
      <c r="A504" s="149"/>
      <c r="B504" s="139"/>
      <c r="C504" s="165"/>
    </row>
    <row r="505" spans="1:3" ht="15.75" x14ac:dyDescent="0.25">
      <c r="A505" s="149"/>
      <c r="B505" s="139"/>
      <c r="C505" s="165"/>
    </row>
    <row r="506" spans="1:3" ht="15.75" x14ac:dyDescent="0.25">
      <c r="A506" s="149"/>
      <c r="B506" s="139"/>
      <c r="C506" s="165"/>
    </row>
    <row r="507" spans="1:3" ht="15.75" x14ac:dyDescent="0.25">
      <c r="A507" s="149"/>
      <c r="B507" s="139"/>
      <c r="C507" s="165"/>
    </row>
    <row r="508" spans="1:3" ht="15.75" x14ac:dyDescent="0.25">
      <c r="A508" s="149"/>
      <c r="B508" s="139"/>
      <c r="C508" s="165"/>
    </row>
    <row r="509" spans="1:3" ht="15.75" x14ac:dyDescent="0.25">
      <c r="A509" s="149"/>
      <c r="B509" s="139"/>
      <c r="C509" s="165"/>
    </row>
    <row r="510" spans="1:3" ht="15.75" x14ac:dyDescent="0.25">
      <c r="A510" s="149"/>
      <c r="B510" s="139"/>
      <c r="C510" s="165"/>
    </row>
    <row r="511" spans="1:3" ht="15.75" x14ac:dyDescent="0.25">
      <c r="A511" s="149"/>
      <c r="B511" s="139"/>
      <c r="C511" s="165"/>
    </row>
    <row r="512" spans="1:3" ht="15.75" x14ac:dyDescent="0.25">
      <c r="A512" s="149"/>
      <c r="B512" s="139"/>
      <c r="C512" s="165"/>
    </row>
    <row r="513" spans="1:3" ht="15.75" x14ac:dyDescent="0.25">
      <c r="A513" s="149"/>
      <c r="B513" s="139"/>
      <c r="C513" s="165"/>
    </row>
    <row r="514" spans="1:3" ht="15.75" x14ac:dyDescent="0.25">
      <c r="A514" s="149"/>
      <c r="B514" s="139"/>
      <c r="C514" s="165"/>
    </row>
    <row r="515" spans="1:3" ht="15.75" x14ac:dyDescent="0.25">
      <c r="A515" s="149"/>
      <c r="B515" s="139"/>
      <c r="C515" s="165"/>
    </row>
    <row r="516" spans="1:3" ht="15.75" x14ac:dyDescent="0.25">
      <c r="A516" s="149"/>
      <c r="B516" s="139"/>
      <c r="C516" s="165"/>
    </row>
    <row r="517" spans="1:3" ht="15.75" x14ac:dyDescent="0.25">
      <c r="A517" s="149"/>
      <c r="B517" s="139"/>
      <c r="C517" s="165"/>
    </row>
    <row r="518" spans="1:3" ht="15.75" x14ac:dyDescent="0.25">
      <c r="A518" s="149"/>
      <c r="B518" s="139"/>
      <c r="C518" s="165"/>
    </row>
    <row r="519" spans="1:3" ht="15.75" x14ac:dyDescent="0.25">
      <c r="A519" s="149"/>
      <c r="B519" s="139"/>
      <c r="C519" s="165"/>
    </row>
    <row r="520" spans="1:3" ht="15.75" x14ac:dyDescent="0.25">
      <c r="A520" s="149"/>
      <c r="B520" s="139"/>
      <c r="C520" s="165"/>
    </row>
    <row r="521" spans="1:3" ht="15.75" x14ac:dyDescent="0.25">
      <c r="A521" s="149"/>
      <c r="B521" s="139"/>
      <c r="C521" s="165"/>
    </row>
    <row r="522" spans="1:3" ht="15.75" x14ac:dyDescent="0.25">
      <c r="A522" s="149"/>
      <c r="B522" s="139"/>
      <c r="C522" s="165"/>
    </row>
    <row r="523" spans="1:3" ht="15.75" x14ac:dyDescent="0.25">
      <c r="A523" s="149"/>
      <c r="B523" s="139"/>
      <c r="C523" s="165"/>
    </row>
    <row r="524" spans="1:3" ht="15.75" x14ac:dyDescent="0.25">
      <c r="A524" s="149"/>
      <c r="B524" s="139"/>
      <c r="C524" s="165"/>
    </row>
    <row r="525" spans="1:3" ht="15.75" x14ac:dyDescent="0.25">
      <c r="A525" s="149"/>
      <c r="B525" s="139"/>
      <c r="C525" s="165"/>
    </row>
    <row r="526" spans="1:3" ht="15.75" x14ac:dyDescent="0.25">
      <c r="A526" s="149"/>
      <c r="B526" s="139"/>
      <c r="C526" s="165"/>
    </row>
    <row r="527" spans="1:3" ht="15.75" x14ac:dyDescent="0.25">
      <c r="A527" s="149"/>
      <c r="B527" s="139"/>
      <c r="C527" s="165"/>
    </row>
    <row r="528" spans="1:3" ht="15.75" x14ac:dyDescent="0.25">
      <c r="A528" s="149"/>
      <c r="B528" s="139"/>
      <c r="C528" s="165"/>
    </row>
    <row r="529" spans="1:3" ht="15.75" x14ac:dyDescent="0.25">
      <c r="A529" s="149"/>
      <c r="B529" s="139"/>
      <c r="C529" s="165"/>
    </row>
    <row r="530" spans="1:3" ht="15.75" x14ac:dyDescent="0.25">
      <c r="A530" s="149"/>
      <c r="B530" s="139"/>
      <c r="C530" s="165"/>
    </row>
    <row r="531" spans="1:3" ht="15.75" x14ac:dyDescent="0.25">
      <c r="A531" s="149"/>
      <c r="B531" s="139"/>
      <c r="C531" s="165"/>
    </row>
    <row r="532" spans="1:3" ht="15.75" x14ac:dyDescent="0.25">
      <c r="A532" s="149"/>
      <c r="B532" s="139"/>
      <c r="C532" s="165"/>
    </row>
    <row r="533" spans="1:3" ht="15.75" x14ac:dyDescent="0.25">
      <c r="A533" s="149"/>
      <c r="B533" s="139"/>
      <c r="C533" s="165"/>
    </row>
    <row r="534" spans="1:3" ht="15.75" x14ac:dyDescent="0.25">
      <c r="A534" s="149"/>
      <c r="B534" s="139"/>
      <c r="C534" s="165"/>
    </row>
    <row r="535" spans="1:3" ht="15.75" x14ac:dyDescent="0.25">
      <c r="A535" s="149"/>
      <c r="B535" s="139"/>
      <c r="C535" s="165"/>
    </row>
    <row r="536" spans="1:3" ht="15.75" x14ac:dyDescent="0.25">
      <c r="A536" s="149"/>
      <c r="B536" s="139"/>
      <c r="C536" s="165"/>
    </row>
    <row r="537" spans="1:3" ht="15.75" x14ac:dyDescent="0.25">
      <c r="A537" s="149"/>
      <c r="B537" s="139"/>
      <c r="C537" s="165"/>
    </row>
    <row r="538" spans="1:3" ht="15.75" x14ac:dyDescent="0.25">
      <c r="A538" s="149"/>
      <c r="B538" s="139"/>
      <c r="C538" s="165"/>
    </row>
    <row r="539" spans="1:3" ht="15.75" x14ac:dyDescent="0.25">
      <c r="A539" s="149"/>
      <c r="B539" s="139"/>
      <c r="C539" s="165"/>
    </row>
    <row r="540" spans="1:3" ht="15.75" x14ac:dyDescent="0.25">
      <c r="A540" s="149"/>
      <c r="B540" s="139"/>
      <c r="C540" s="165"/>
    </row>
    <row r="541" spans="1:3" ht="15.75" x14ac:dyDescent="0.25">
      <c r="A541" s="149"/>
      <c r="B541" s="139"/>
      <c r="C541" s="165"/>
    </row>
    <row r="542" spans="1:3" ht="15.75" x14ac:dyDescent="0.25">
      <c r="A542" s="149"/>
      <c r="B542" s="139"/>
      <c r="C542" s="165"/>
    </row>
    <row r="543" spans="1:3" ht="15.75" x14ac:dyDescent="0.25">
      <c r="A543" s="149"/>
      <c r="B543" s="139"/>
      <c r="C543" s="165"/>
    </row>
    <row r="544" spans="1:3" ht="15.75" x14ac:dyDescent="0.25">
      <c r="A544" s="149"/>
      <c r="B544" s="139"/>
      <c r="C544" s="165"/>
    </row>
    <row r="545" spans="1:3" ht="15.75" x14ac:dyDescent="0.25">
      <c r="A545" s="149"/>
      <c r="B545" s="139"/>
      <c r="C545" s="165"/>
    </row>
    <row r="546" spans="1:3" ht="15.75" x14ac:dyDescent="0.25">
      <c r="A546" s="149"/>
      <c r="B546" s="139"/>
      <c r="C546" s="165"/>
    </row>
    <row r="547" spans="1:3" ht="15.75" x14ac:dyDescent="0.25">
      <c r="A547" s="149"/>
      <c r="B547" s="139"/>
      <c r="C547" s="165"/>
    </row>
    <row r="548" spans="1:3" ht="15.75" x14ac:dyDescent="0.25">
      <c r="A548" s="149"/>
      <c r="B548" s="139"/>
      <c r="C548" s="165"/>
    </row>
    <row r="549" spans="1:3" ht="15.75" x14ac:dyDescent="0.25">
      <c r="A549" s="149"/>
      <c r="B549" s="139"/>
      <c r="C549" s="165"/>
    </row>
    <row r="550" spans="1:3" ht="15.75" x14ac:dyDescent="0.25">
      <c r="A550" s="149"/>
      <c r="B550" s="139"/>
      <c r="C550" s="165"/>
    </row>
    <row r="551" spans="1:3" ht="15.75" x14ac:dyDescent="0.25">
      <c r="A551" s="149"/>
      <c r="B551" s="139"/>
      <c r="C551" s="165"/>
    </row>
    <row r="552" spans="1:3" ht="15.75" x14ac:dyDescent="0.25">
      <c r="A552" s="149"/>
      <c r="B552" s="139"/>
      <c r="C552" s="165"/>
    </row>
    <row r="553" spans="1:3" ht="15.75" x14ac:dyDescent="0.25">
      <c r="A553" s="149"/>
      <c r="B553" s="139"/>
      <c r="C553" s="165"/>
    </row>
    <row r="554" spans="1:3" ht="15.75" x14ac:dyDescent="0.25">
      <c r="A554" s="149"/>
      <c r="B554" s="139"/>
      <c r="C554" s="165"/>
    </row>
    <row r="555" spans="1:3" ht="15.75" x14ac:dyDescent="0.25">
      <c r="A555" s="149"/>
      <c r="B555" s="139"/>
      <c r="C555" s="165"/>
    </row>
    <row r="556" spans="1:3" ht="15.75" x14ac:dyDescent="0.25">
      <c r="A556" s="149"/>
      <c r="B556" s="139"/>
      <c r="C556" s="165"/>
    </row>
    <row r="557" spans="1:3" ht="15.75" x14ac:dyDescent="0.25">
      <c r="A557" s="149"/>
      <c r="B557" s="139"/>
      <c r="C557" s="165"/>
    </row>
    <row r="558" spans="1:3" ht="15.75" x14ac:dyDescent="0.25">
      <c r="A558" s="149"/>
      <c r="B558" s="139"/>
      <c r="C558" s="165"/>
    </row>
    <row r="559" spans="1:3" ht="15.75" x14ac:dyDescent="0.25">
      <c r="A559" s="149"/>
      <c r="B559" s="139"/>
      <c r="C559" s="165"/>
    </row>
    <row r="560" spans="1:3" ht="15.75" x14ac:dyDescent="0.25">
      <c r="A560" s="149"/>
      <c r="B560" s="139"/>
      <c r="C560" s="165"/>
    </row>
    <row r="561" spans="1:3" ht="15.75" x14ac:dyDescent="0.25">
      <c r="A561" s="149"/>
      <c r="B561" s="139"/>
      <c r="C561" s="165"/>
    </row>
    <row r="562" spans="1:3" ht="15.75" x14ac:dyDescent="0.25">
      <c r="A562" s="149"/>
      <c r="B562" s="139"/>
      <c r="C562" s="165"/>
    </row>
    <row r="563" spans="1:3" ht="15.75" x14ac:dyDescent="0.25">
      <c r="A563" s="149"/>
      <c r="B563" s="139"/>
      <c r="C563" s="165"/>
    </row>
    <row r="564" spans="1:3" ht="15.75" x14ac:dyDescent="0.25">
      <c r="A564" s="149"/>
      <c r="B564" s="139"/>
      <c r="C564" s="165"/>
    </row>
    <row r="565" spans="1:3" ht="15.75" x14ac:dyDescent="0.25">
      <c r="A565" s="149"/>
      <c r="B565" s="139"/>
      <c r="C565" s="165"/>
    </row>
    <row r="566" spans="1:3" ht="15.75" x14ac:dyDescent="0.25">
      <c r="A566" s="149"/>
      <c r="B566" s="139"/>
      <c r="C566" s="165"/>
    </row>
    <row r="567" spans="1:3" ht="15.75" x14ac:dyDescent="0.25">
      <c r="A567" s="149"/>
      <c r="B567" s="139"/>
      <c r="C567" s="165"/>
    </row>
    <row r="568" spans="1:3" ht="15.75" x14ac:dyDescent="0.25">
      <c r="A568" s="149"/>
      <c r="B568" s="139"/>
      <c r="C568" s="165"/>
    </row>
    <row r="569" spans="1:3" ht="15.75" x14ac:dyDescent="0.25">
      <c r="A569" s="149"/>
      <c r="B569" s="139"/>
      <c r="C569" s="165"/>
    </row>
    <row r="570" spans="1:3" ht="15.75" x14ac:dyDescent="0.25">
      <c r="A570" s="149"/>
      <c r="B570" s="139"/>
      <c r="C570" s="165"/>
    </row>
    <row r="571" spans="1:3" ht="15.75" x14ac:dyDescent="0.25">
      <c r="A571" s="149"/>
      <c r="B571" s="139"/>
      <c r="C571" s="165"/>
    </row>
    <row r="572" spans="1:3" ht="15.75" x14ac:dyDescent="0.25">
      <c r="A572" s="149"/>
      <c r="B572" s="139"/>
      <c r="C572" s="165"/>
    </row>
    <row r="573" spans="1:3" ht="15.75" x14ac:dyDescent="0.25">
      <c r="A573" s="149"/>
      <c r="B573" s="139"/>
      <c r="C573" s="165"/>
    </row>
    <row r="574" spans="1:3" ht="15.75" x14ac:dyDescent="0.25">
      <c r="A574" s="149"/>
      <c r="B574" s="139"/>
      <c r="C574" s="165"/>
    </row>
    <row r="575" spans="1:3" ht="15.75" x14ac:dyDescent="0.25">
      <c r="A575" s="149"/>
      <c r="B575" s="139"/>
      <c r="C575" s="165"/>
    </row>
    <row r="576" spans="1:3" ht="15.75" x14ac:dyDescent="0.25">
      <c r="A576" s="149"/>
      <c r="B576" s="139"/>
      <c r="C576" s="165"/>
    </row>
    <row r="577" spans="1:3" ht="15.75" x14ac:dyDescent="0.25">
      <c r="A577" s="149"/>
      <c r="B577" s="139"/>
      <c r="C577" s="165"/>
    </row>
    <row r="578" spans="1:3" ht="15.75" x14ac:dyDescent="0.25">
      <c r="A578" s="149"/>
      <c r="B578" s="139"/>
      <c r="C578" s="165"/>
    </row>
    <row r="579" spans="1:3" ht="15.75" x14ac:dyDescent="0.25">
      <c r="A579" s="149"/>
      <c r="B579" s="139"/>
      <c r="C579" s="165"/>
    </row>
    <row r="580" spans="1:3" ht="15.75" x14ac:dyDescent="0.25">
      <c r="A580" s="149"/>
      <c r="B580" s="139"/>
      <c r="C580" s="165"/>
    </row>
    <row r="581" spans="1:3" ht="15.75" x14ac:dyDescent="0.25">
      <c r="A581" s="149"/>
      <c r="B581" s="139"/>
      <c r="C581" s="165"/>
    </row>
    <row r="582" spans="1:3" ht="15.75" x14ac:dyDescent="0.25">
      <c r="A582" s="149"/>
      <c r="B582" s="139"/>
      <c r="C582" s="165"/>
    </row>
    <row r="583" spans="1:3" ht="15.75" x14ac:dyDescent="0.25">
      <c r="A583" s="149"/>
      <c r="B583" s="139"/>
      <c r="C583" s="165"/>
    </row>
    <row r="584" spans="1:3" ht="15.75" x14ac:dyDescent="0.25">
      <c r="A584" s="149"/>
      <c r="B584" s="139"/>
      <c r="C584" s="165"/>
    </row>
    <row r="585" spans="1:3" ht="15.75" x14ac:dyDescent="0.25">
      <c r="A585" s="149"/>
      <c r="B585" s="139"/>
      <c r="C585" s="165"/>
    </row>
    <row r="586" spans="1:3" ht="15.75" x14ac:dyDescent="0.25">
      <c r="A586" s="149"/>
      <c r="B586" s="139"/>
      <c r="C586" s="165"/>
    </row>
    <row r="587" spans="1:3" ht="15.75" x14ac:dyDescent="0.25">
      <c r="A587" s="149"/>
      <c r="B587" s="139"/>
      <c r="C587" s="165"/>
    </row>
    <row r="588" spans="1:3" ht="15.75" x14ac:dyDescent="0.25">
      <c r="A588" s="149"/>
      <c r="B588" s="139"/>
      <c r="C588" s="165"/>
    </row>
    <row r="589" spans="1:3" ht="15.75" x14ac:dyDescent="0.25">
      <c r="A589" s="149"/>
      <c r="B589" s="139"/>
      <c r="C589" s="165"/>
    </row>
    <row r="590" spans="1:3" ht="15.75" x14ac:dyDescent="0.25">
      <c r="A590" s="149"/>
      <c r="B590" s="139"/>
      <c r="C590" s="165"/>
    </row>
    <row r="591" spans="1:3" ht="15.75" x14ac:dyDescent="0.25">
      <c r="A591" s="149"/>
      <c r="B591" s="139"/>
      <c r="C591" s="165"/>
    </row>
    <row r="592" spans="1:3" ht="15.75" x14ac:dyDescent="0.25">
      <c r="A592" s="149"/>
      <c r="B592" s="139"/>
      <c r="C592" s="165"/>
    </row>
    <row r="593" spans="1:3" ht="15.75" x14ac:dyDescent="0.25">
      <c r="A593" s="149"/>
      <c r="B593" s="139"/>
      <c r="C593" s="165"/>
    </row>
    <row r="594" spans="1:3" ht="15.75" x14ac:dyDescent="0.25">
      <c r="A594" s="149"/>
      <c r="B594" s="139"/>
      <c r="C594" s="165"/>
    </row>
    <row r="595" spans="1:3" ht="15.75" x14ac:dyDescent="0.25">
      <c r="A595" s="149"/>
      <c r="B595" s="139"/>
      <c r="C595" s="165"/>
    </row>
    <row r="596" spans="1:3" ht="15.75" x14ac:dyDescent="0.25">
      <c r="A596" s="149"/>
      <c r="B596" s="139"/>
      <c r="C596" s="165"/>
    </row>
    <row r="597" spans="1:3" ht="15.75" x14ac:dyDescent="0.25">
      <c r="A597" s="149"/>
      <c r="B597" s="139"/>
      <c r="C597" s="165"/>
    </row>
    <row r="598" spans="1:3" ht="15.75" x14ac:dyDescent="0.25">
      <c r="A598" s="149"/>
      <c r="B598" s="139"/>
      <c r="C598" s="165"/>
    </row>
    <row r="599" spans="1:3" ht="15.75" x14ac:dyDescent="0.25">
      <c r="A599" s="149"/>
      <c r="B599" s="139"/>
      <c r="C599" s="165"/>
    </row>
    <row r="600" spans="1:3" ht="15.75" x14ac:dyDescent="0.25">
      <c r="A600" s="149"/>
      <c r="B600" s="139"/>
      <c r="C600" s="165"/>
    </row>
    <row r="601" spans="1:3" ht="15.75" x14ac:dyDescent="0.25">
      <c r="A601" s="149"/>
      <c r="B601" s="139"/>
      <c r="C601" s="165"/>
    </row>
    <row r="602" spans="1:3" ht="15.75" x14ac:dyDescent="0.25">
      <c r="A602" s="149"/>
      <c r="B602" s="139"/>
      <c r="C602" s="165"/>
    </row>
    <row r="603" spans="1:3" ht="15.75" x14ac:dyDescent="0.25">
      <c r="A603" s="149"/>
      <c r="B603" s="139"/>
      <c r="C603" s="165"/>
    </row>
    <row r="604" spans="1:3" ht="15.75" x14ac:dyDescent="0.25">
      <c r="A604" s="149"/>
      <c r="B604" s="139"/>
      <c r="C604" s="165"/>
    </row>
    <row r="605" spans="1:3" ht="15.75" x14ac:dyDescent="0.25">
      <c r="A605" s="149"/>
      <c r="B605" s="139"/>
      <c r="C605" s="165"/>
    </row>
    <row r="606" spans="1:3" ht="15.75" x14ac:dyDescent="0.25">
      <c r="A606" s="149"/>
      <c r="B606" s="139"/>
      <c r="C606" s="165"/>
    </row>
    <row r="607" spans="1:3" ht="15.75" x14ac:dyDescent="0.25">
      <c r="A607" s="149"/>
      <c r="B607" s="139"/>
      <c r="C607" s="165"/>
    </row>
    <row r="608" spans="1:3" ht="15.75" x14ac:dyDescent="0.25">
      <c r="A608" s="149"/>
      <c r="B608" s="139"/>
      <c r="C608" s="165"/>
    </row>
    <row r="609" spans="1:3" ht="15.75" x14ac:dyDescent="0.25">
      <c r="A609" s="149"/>
      <c r="B609" s="139"/>
      <c r="C609" s="165"/>
    </row>
    <row r="610" spans="1:3" ht="15.75" x14ac:dyDescent="0.25">
      <c r="A610" s="149"/>
      <c r="B610" s="139"/>
      <c r="C610" s="165"/>
    </row>
    <row r="611" spans="1:3" ht="15.75" x14ac:dyDescent="0.25">
      <c r="A611" s="149"/>
      <c r="B611" s="139"/>
      <c r="C611" s="165"/>
    </row>
    <row r="612" spans="1:3" ht="15.75" x14ac:dyDescent="0.25">
      <c r="A612" s="149"/>
      <c r="B612" s="139"/>
      <c r="C612" s="165"/>
    </row>
    <row r="613" spans="1:3" ht="15.75" x14ac:dyDescent="0.25">
      <c r="A613" s="149"/>
      <c r="B613" s="139"/>
      <c r="C613" s="165"/>
    </row>
    <row r="614" spans="1:3" ht="15.75" x14ac:dyDescent="0.25">
      <c r="A614" s="149"/>
      <c r="B614" s="139"/>
      <c r="C614" s="165"/>
    </row>
    <row r="615" spans="1:3" ht="15.75" x14ac:dyDescent="0.25">
      <c r="A615" s="149"/>
      <c r="B615" s="139"/>
      <c r="C615" s="165"/>
    </row>
    <row r="616" spans="1:3" ht="15.75" x14ac:dyDescent="0.25">
      <c r="A616" s="149"/>
      <c r="B616" s="139"/>
      <c r="C616" s="165"/>
    </row>
    <row r="617" spans="1:3" ht="15.75" x14ac:dyDescent="0.25">
      <c r="A617" s="149"/>
      <c r="B617" s="139"/>
      <c r="C617" s="165"/>
    </row>
    <row r="618" spans="1:3" ht="15.75" x14ac:dyDescent="0.25">
      <c r="A618" s="149"/>
      <c r="B618" s="139"/>
      <c r="C618" s="165"/>
    </row>
    <row r="619" spans="1:3" ht="15.75" x14ac:dyDescent="0.25">
      <c r="A619" s="149"/>
      <c r="B619" s="139"/>
      <c r="C619" s="165"/>
    </row>
    <row r="620" spans="1:3" ht="15.75" x14ac:dyDescent="0.25">
      <c r="A620" s="149"/>
      <c r="B620" s="139"/>
      <c r="C620" s="165"/>
    </row>
    <row r="621" spans="1:3" ht="15.75" x14ac:dyDescent="0.25">
      <c r="A621" s="149"/>
      <c r="B621" s="139"/>
      <c r="C621" s="165"/>
    </row>
    <row r="622" spans="1:3" ht="15.75" x14ac:dyDescent="0.25">
      <c r="A622" s="149"/>
      <c r="B622" s="139"/>
      <c r="C622" s="165"/>
    </row>
    <row r="623" spans="1:3" ht="15.75" x14ac:dyDescent="0.25">
      <c r="A623" s="149"/>
      <c r="B623" s="139"/>
      <c r="C623" s="165"/>
    </row>
    <row r="624" spans="1:3" ht="15.75" x14ac:dyDescent="0.25">
      <c r="A624" s="149"/>
      <c r="B624" s="139"/>
      <c r="C624" s="165"/>
    </row>
    <row r="625" spans="1:3" ht="15.75" x14ac:dyDescent="0.25">
      <c r="A625" s="149"/>
      <c r="B625" s="139"/>
      <c r="C625" s="165"/>
    </row>
    <row r="626" spans="1:3" ht="15.75" x14ac:dyDescent="0.25">
      <c r="A626" s="149"/>
      <c r="B626" s="139"/>
      <c r="C626" s="165"/>
    </row>
    <row r="627" spans="1:3" ht="15.75" x14ac:dyDescent="0.25">
      <c r="A627" s="149"/>
      <c r="B627" s="139"/>
      <c r="C627" s="165"/>
    </row>
    <row r="628" spans="1:3" ht="15.75" x14ac:dyDescent="0.25">
      <c r="A628" s="149"/>
      <c r="B628" s="139"/>
      <c r="C628" s="165"/>
    </row>
    <row r="629" spans="1:3" ht="15.75" x14ac:dyDescent="0.25">
      <c r="A629" s="149"/>
      <c r="B629" s="139"/>
      <c r="C629" s="165"/>
    </row>
    <row r="630" spans="1:3" ht="15.75" x14ac:dyDescent="0.25">
      <c r="A630" s="149"/>
      <c r="B630" s="139"/>
      <c r="C630" s="165"/>
    </row>
    <row r="631" spans="1:3" ht="15.75" x14ac:dyDescent="0.25">
      <c r="A631" s="149"/>
      <c r="B631" s="139"/>
      <c r="C631" s="165"/>
    </row>
    <row r="632" spans="1:3" ht="15.75" x14ac:dyDescent="0.25">
      <c r="A632" s="149"/>
      <c r="B632" s="139"/>
      <c r="C632" s="165"/>
    </row>
    <row r="633" spans="1:3" ht="15.75" x14ac:dyDescent="0.25">
      <c r="A633" s="149"/>
      <c r="B633" s="139"/>
      <c r="C633" s="165"/>
    </row>
    <row r="634" spans="1:3" ht="15.75" x14ac:dyDescent="0.25">
      <c r="A634" s="149"/>
      <c r="B634" s="139"/>
      <c r="C634" s="165"/>
    </row>
    <row r="635" spans="1:3" ht="15.75" x14ac:dyDescent="0.25">
      <c r="A635" s="149"/>
      <c r="B635" s="139"/>
      <c r="C635" s="165"/>
    </row>
    <row r="636" spans="1:3" ht="15.75" x14ac:dyDescent="0.25">
      <c r="A636" s="149"/>
      <c r="B636" s="139"/>
      <c r="C636" s="165"/>
    </row>
    <row r="637" spans="1:3" ht="15.75" x14ac:dyDescent="0.25">
      <c r="A637" s="149"/>
      <c r="B637" s="139"/>
      <c r="C637" s="165"/>
    </row>
    <row r="638" spans="1:3" ht="15.75" x14ac:dyDescent="0.25">
      <c r="A638" s="149"/>
      <c r="B638" s="139"/>
      <c r="C638" s="165"/>
    </row>
    <row r="639" spans="1:3" ht="15.75" x14ac:dyDescent="0.25">
      <c r="A639" s="149"/>
      <c r="B639" s="139"/>
      <c r="C639" s="165"/>
    </row>
    <row r="640" spans="1:3" ht="15.75" x14ac:dyDescent="0.25">
      <c r="A640" s="149"/>
      <c r="B640" s="139"/>
      <c r="C640" s="165"/>
    </row>
    <row r="641" spans="1:3" ht="15.75" x14ac:dyDescent="0.25">
      <c r="A641" s="149"/>
      <c r="B641" s="139"/>
      <c r="C641" s="165"/>
    </row>
    <row r="642" spans="1:3" ht="15.75" x14ac:dyDescent="0.25">
      <c r="A642" s="149"/>
      <c r="B642" s="139"/>
      <c r="C642" s="165"/>
    </row>
    <row r="643" spans="1:3" ht="15.75" x14ac:dyDescent="0.25">
      <c r="A643" s="149"/>
      <c r="B643" s="139"/>
      <c r="C643" s="165"/>
    </row>
    <row r="644" spans="1:3" ht="15.75" x14ac:dyDescent="0.25">
      <c r="A644" s="149"/>
      <c r="B644" s="139"/>
      <c r="C644" s="165"/>
    </row>
    <row r="645" spans="1:3" ht="15.75" x14ac:dyDescent="0.25">
      <c r="A645" s="149"/>
      <c r="B645" s="139"/>
      <c r="C645" s="165"/>
    </row>
    <row r="646" spans="1:3" ht="15.75" x14ac:dyDescent="0.25">
      <c r="A646" s="149"/>
      <c r="B646" s="139"/>
      <c r="C646" s="165"/>
    </row>
    <row r="647" spans="1:3" ht="15.75" x14ac:dyDescent="0.25">
      <c r="A647" s="149"/>
      <c r="B647" s="139"/>
      <c r="C647" s="165"/>
    </row>
    <row r="648" spans="1:3" ht="15.75" x14ac:dyDescent="0.25">
      <c r="A648" s="149"/>
      <c r="B648" s="139"/>
      <c r="C648" s="165"/>
    </row>
    <row r="649" spans="1:3" ht="15.75" x14ac:dyDescent="0.25">
      <c r="A649" s="149"/>
      <c r="B649" s="139"/>
      <c r="C649" s="165"/>
    </row>
    <row r="650" spans="1:3" ht="15.75" x14ac:dyDescent="0.25">
      <c r="A650" s="149"/>
      <c r="B650" s="139"/>
      <c r="C650" s="165"/>
    </row>
    <row r="651" spans="1:3" ht="15.75" x14ac:dyDescent="0.25">
      <c r="A651" s="149"/>
      <c r="B651" s="139"/>
      <c r="C651" s="165"/>
    </row>
    <row r="652" spans="1:3" ht="15.75" x14ac:dyDescent="0.25">
      <c r="A652" s="149"/>
      <c r="B652" s="139"/>
      <c r="C652" s="165"/>
    </row>
    <row r="653" spans="1:3" ht="15.75" x14ac:dyDescent="0.25">
      <c r="A653" s="149"/>
      <c r="B653" s="139"/>
      <c r="C653" s="165"/>
    </row>
    <row r="654" spans="1:3" ht="15.75" x14ac:dyDescent="0.25">
      <c r="A654" s="149"/>
      <c r="B654" s="139"/>
      <c r="C654" s="165"/>
    </row>
    <row r="655" spans="1:3" ht="15.75" x14ac:dyDescent="0.25">
      <c r="A655" s="149"/>
      <c r="B655" s="139"/>
      <c r="C655" s="165"/>
    </row>
    <row r="656" spans="1:3" ht="15.75" x14ac:dyDescent="0.25">
      <c r="A656" s="149"/>
      <c r="B656" s="139"/>
      <c r="C656" s="165"/>
    </row>
    <row r="657" spans="1:3" ht="15.75" x14ac:dyDescent="0.25">
      <c r="A657" s="149"/>
      <c r="B657" s="139"/>
      <c r="C657" s="165"/>
    </row>
    <row r="658" spans="1:3" ht="15.75" x14ac:dyDescent="0.25">
      <c r="A658" s="149"/>
      <c r="B658" s="139"/>
      <c r="C658" s="165"/>
    </row>
    <row r="659" spans="1:3" ht="15.75" x14ac:dyDescent="0.25">
      <c r="A659" s="149"/>
      <c r="B659" s="139"/>
      <c r="C659" s="165"/>
    </row>
    <row r="660" spans="1:3" ht="15.75" x14ac:dyDescent="0.25">
      <c r="A660" s="149"/>
      <c r="B660" s="139"/>
      <c r="C660" s="165"/>
    </row>
    <row r="661" spans="1:3" ht="15.75" x14ac:dyDescent="0.25">
      <c r="A661" s="149"/>
      <c r="B661" s="139"/>
      <c r="C661" s="165"/>
    </row>
    <row r="662" spans="1:3" ht="15.75" x14ac:dyDescent="0.25">
      <c r="A662" s="149"/>
      <c r="B662" s="139"/>
      <c r="C662" s="165"/>
    </row>
    <row r="663" spans="1:3" ht="15.75" x14ac:dyDescent="0.25">
      <c r="A663" s="149"/>
      <c r="B663" s="139"/>
      <c r="C663" s="165"/>
    </row>
    <row r="664" spans="1:3" ht="15.75" x14ac:dyDescent="0.25">
      <c r="A664" s="149"/>
      <c r="B664" s="139"/>
      <c r="C664" s="165"/>
    </row>
    <row r="665" spans="1:3" ht="15.75" x14ac:dyDescent="0.25">
      <c r="A665" s="149"/>
      <c r="B665" s="139"/>
      <c r="C665" s="165"/>
    </row>
    <row r="666" spans="1:3" ht="15.75" x14ac:dyDescent="0.25">
      <c r="A666" s="149"/>
      <c r="B666" s="139"/>
      <c r="C666" s="165"/>
    </row>
    <row r="667" spans="1:3" ht="15.75" x14ac:dyDescent="0.25">
      <c r="A667" s="149"/>
      <c r="B667" s="139"/>
      <c r="C667" s="165"/>
    </row>
    <row r="668" spans="1:3" ht="15.75" x14ac:dyDescent="0.25">
      <c r="A668" s="149"/>
      <c r="B668" s="139"/>
      <c r="C668" s="165"/>
    </row>
    <row r="669" spans="1:3" ht="15.75" x14ac:dyDescent="0.25">
      <c r="A669" s="149"/>
      <c r="B669" s="139"/>
      <c r="C669" s="165"/>
    </row>
    <row r="670" spans="1:3" ht="15.75" x14ac:dyDescent="0.25">
      <c r="A670" s="149"/>
      <c r="B670" s="139"/>
      <c r="C670" s="165"/>
    </row>
    <row r="671" spans="1:3" ht="15.75" x14ac:dyDescent="0.25">
      <c r="A671" s="149"/>
      <c r="B671" s="139"/>
      <c r="C671" s="165"/>
    </row>
    <row r="672" spans="1:3" ht="15.75" x14ac:dyDescent="0.25">
      <c r="A672" s="149"/>
      <c r="B672" s="139"/>
      <c r="C672" s="165"/>
    </row>
    <row r="673" spans="1:3" ht="15.75" x14ac:dyDescent="0.25">
      <c r="A673" s="149"/>
      <c r="B673" s="139"/>
      <c r="C673" s="165"/>
    </row>
    <row r="674" spans="1:3" ht="15.75" x14ac:dyDescent="0.25">
      <c r="A674" s="149"/>
      <c r="B674" s="139"/>
      <c r="C674" s="165"/>
    </row>
    <row r="675" spans="1:3" ht="15.75" x14ac:dyDescent="0.25">
      <c r="A675" s="149"/>
      <c r="B675" s="139"/>
      <c r="C675" s="165"/>
    </row>
    <row r="676" spans="1:3" ht="15.75" x14ac:dyDescent="0.25">
      <c r="A676" s="149"/>
      <c r="B676" s="139"/>
      <c r="C676" s="165"/>
    </row>
    <row r="677" spans="1:3" ht="15.75" x14ac:dyDescent="0.25">
      <c r="A677" s="149"/>
      <c r="B677" s="139"/>
      <c r="C677" s="165"/>
    </row>
    <row r="678" spans="1:3" ht="15.75" x14ac:dyDescent="0.25">
      <c r="A678" s="149"/>
      <c r="B678" s="139"/>
      <c r="C678" s="165"/>
    </row>
    <row r="679" spans="1:3" ht="15.75" x14ac:dyDescent="0.25">
      <c r="A679" s="149"/>
      <c r="B679" s="139"/>
      <c r="C679" s="165"/>
    </row>
    <row r="680" spans="1:3" ht="15.75" x14ac:dyDescent="0.25">
      <c r="A680" s="149"/>
      <c r="B680" s="139"/>
      <c r="C680" s="165"/>
    </row>
    <row r="681" spans="1:3" ht="15.75" x14ac:dyDescent="0.25">
      <c r="A681" s="149"/>
      <c r="B681" s="139"/>
      <c r="C681" s="165"/>
    </row>
    <row r="682" spans="1:3" ht="15.75" x14ac:dyDescent="0.25">
      <c r="A682" s="149"/>
      <c r="B682" s="139"/>
      <c r="C682" s="165"/>
    </row>
    <row r="683" spans="1:3" ht="15.75" x14ac:dyDescent="0.25">
      <c r="A683" s="149"/>
      <c r="B683" s="139"/>
      <c r="C683" s="165"/>
    </row>
    <row r="684" spans="1:3" ht="15.75" x14ac:dyDescent="0.25">
      <c r="A684" s="149"/>
      <c r="B684" s="139"/>
      <c r="C684" s="165"/>
    </row>
    <row r="685" spans="1:3" ht="15.75" x14ac:dyDescent="0.25">
      <c r="A685" s="149"/>
      <c r="B685" s="139"/>
      <c r="C685" s="165"/>
    </row>
    <row r="686" spans="1:3" ht="15.75" x14ac:dyDescent="0.25">
      <c r="A686" s="149"/>
      <c r="B686" s="139"/>
      <c r="C686" s="165"/>
    </row>
    <row r="687" spans="1:3" ht="15.75" x14ac:dyDescent="0.25">
      <c r="A687" s="149"/>
      <c r="B687" s="139"/>
      <c r="C687" s="165"/>
    </row>
    <row r="688" spans="1:3" ht="15.75" x14ac:dyDescent="0.25">
      <c r="A688" s="149"/>
      <c r="B688" s="139"/>
      <c r="C688" s="165"/>
    </row>
    <row r="689" spans="1:3" ht="15.75" x14ac:dyDescent="0.25">
      <c r="A689" s="149"/>
      <c r="B689" s="139"/>
      <c r="C689" s="165"/>
    </row>
    <row r="690" spans="1:3" ht="15.75" x14ac:dyDescent="0.25">
      <c r="A690" s="149"/>
      <c r="B690" s="139"/>
      <c r="C690" s="165"/>
    </row>
    <row r="691" spans="1:3" ht="15.75" x14ac:dyDescent="0.25">
      <c r="A691" s="149"/>
      <c r="B691" s="139"/>
      <c r="C691" s="165"/>
    </row>
    <row r="692" spans="1:3" ht="15.75" x14ac:dyDescent="0.25">
      <c r="A692" s="149"/>
      <c r="B692" s="139"/>
      <c r="C692" s="165"/>
    </row>
    <row r="693" spans="1:3" ht="15.75" x14ac:dyDescent="0.25">
      <c r="A693" s="149"/>
      <c r="B693" s="139"/>
      <c r="C693" s="165"/>
    </row>
    <row r="694" spans="1:3" ht="15.75" x14ac:dyDescent="0.25">
      <c r="A694" s="149"/>
      <c r="B694" s="139"/>
      <c r="C694" s="165"/>
    </row>
    <row r="695" spans="1:3" ht="15.75" x14ac:dyDescent="0.25">
      <c r="A695" s="149"/>
      <c r="B695" s="139"/>
      <c r="C695" s="165"/>
    </row>
    <row r="696" spans="1:3" ht="15.75" x14ac:dyDescent="0.25">
      <c r="A696" s="149"/>
      <c r="B696" s="139"/>
      <c r="C696" s="165"/>
    </row>
    <row r="697" spans="1:3" ht="15.75" x14ac:dyDescent="0.25">
      <c r="A697" s="149"/>
      <c r="B697" s="139"/>
      <c r="C697" s="165"/>
    </row>
    <row r="698" spans="1:3" ht="15.75" x14ac:dyDescent="0.25">
      <c r="A698" s="149"/>
      <c r="B698" s="139"/>
      <c r="C698" s="165"/>
    </row>
    <row r="699" spans="1:3" ht="15.75" x14ac:dyDescent="0.25">
      <c r="A699" s="149"/>
      <c r="B699" s="139"/>
      <c r="C699" s="165"/>
    </row>
    <row r="700" spans="1:3" ht="15.75" x14ac:dyDescent="0.25">
      <c r="A700" s="149"/>
      <c r="B700" s="139"/>
      <c r="C700" s="165"/>
    </row>
    <row r="701" spans="1:3" ht="15.75" x14ac:dyDescent="0.25">
      <c r="A701" s="149"/>
      <c r="B701" s="139"/>
      <c r="C701" s="165"/>
    </row>
    <row r="702" spans="1:3" ht="15.75" x14ac:dyDescent="0.25">
      <c r="A702" s="149"/>
      <c r="B702" s="139"/>
      <c r="C702" s="165"/>
    </row>
    <row r="703" spans="1:3" ht="15.75" x14ac:dyDescent="0.25">
      <c r="A703" s="149"/>
      <c r="B703" s="139"/>
      <c r="C703" s="165"/>
    </row>
    <row r="704" spans="1:3" ht="15.75" x14ac:dyDescent="0.25">
      <c r="A704" s="149"/>
      <c r="B704" s="139"/>
      <c r="C704" s="165"/>
    </row>
    <row r="705" spans="1:3" ht="15.75" x14ac:dyDescent="0.25">
      <c r="A705" s="149"/>
      <c r="B705" s="139"/>
      <c r="C705" s="165"/>
    </row>
    <row r="706" spans="1:3" ht="15.75" x14ac:dyDescent="0.25">
      <c r="A706" s="149"/>
      <c r="B706" s="139"/>
      <c r="C706" s="165"/>
    </row>
    <row r="707" spans="1:3" ht="15.75" x14ac:dyDescent="0.25">
      <c r="A707" s="149"/>
      <c r="B707" s="139"/>
      <c r="C707" s="165"/>
    </row>
    <row r="708" spans="1:3" ht="15.75" x14ac:dyDescent="0.25">
      <c r="A708" s="149"/>
      <c r="B708" s="139"/>
      <c r="C708" s="165"/>
    </row>
    <row r="709" spans="1:3" ht="15.75" x14ac:dyDescent="0.25">
      <c r="A709" s="149"/>
      <c r="B709" s="139"/>
      <c r="C709" s="165"/>
    </row>
    <row r="710" spans="1:3" ht="15.75" x14ac:dyDescent="0.25">
      <c r="A710" s="149"/>
      <c r="B710" s="139"/>
      <c r="C710" s="165"/>
    </row>
    <row r="711" spans="1:3" ht="15.75" x14ac:dyDescent="0.25">
      <c r="A711" s="149"/>
      <c r="B711" s="139"/>
      <c r="C711" s="165"/>
    </row>
    <row r="712" spans="1:3" ht="15.75" x14ac:dyDescent="0.25">
      <c r="A712" s="149"/>
      <c r="B712" s="139"/>
      <c r="C712" s="165"/>
    </row>
    <row r="713" spans="1:3" ht="15.75" x14ac:dyDescent="0.25">
      <c r="A713" s="149"/>
      <c r="B713" s="139"/>
      <c r="C713" s="165"/>
    </row>
    <row r="714" spans="1:3" ht="15.75" x14ac:dyDescent="0.25">
      <c r="A714" s="149"/>
      <c r="B714" s="139"/>
      <c r="C714" s="165"/>
    </row>
    <row r="715" spans="1:3" ht="15.75" x14ac:dyDescent="0.25">
      <c r="A715" s="149"/>
      <c r="B715" s="139"/>
      <c r="C715" s="165"/>
    </row>
    <row r="716" spans="1:3" ht="15.75" x14ac:dyDescent="0.25">
      <c r="A716" s="149"/>
      <c r="B716" s="139"/>
      <c r="C716" s="165"/>
    </row>
    <row r="717" spans="1:3" ht="15.75" x14ac:dyDescent="0.25">
      <c r="A717" s="149"/>
      <c r="B717" s="139"/>
      <c r="C717" s="165"/>
    </row>
    <row r="718" spans="1:3" ht="15.75" x14ac:dyDescent="0.25">
      <c r="A718" s="149"/>
      <c r="B718" s="139"/>
      <c r="C718" s="165"/>
    </row>
    <row r="719" spans="1:3" ht="15.75" x14ac:dyDescent="0.25">
      <c r="A719" s="149"/>
      <c r="B719" s="139"/>
      <c r="C719" s="165"/>
    </row>
    <row r="720" spans="1:3" ht="15.75" x14ac:dyDescent="0.25">
      <c r="A720" s="149"/>
      <c r="B720" s="139"/>
      <c r="C720" s="165"/>
    </row>
    <row r="721" spans="1:3" ht="15.75" x14ac:dyDescent="0.25">
      <c r="A721" s="149"/>
      <c r="B721" s="139"/>
      <c r="C721" s="165"/>
    </row>
    <row r="722" spans="1:3" ht="15.75" x14ac:dyDescent="0.25">
      <c r="A722" s="149"/>
      <c r="B722" s="139"/>
      <c r="C722" s="165"/>
    </row>
    <row r="723" spans="1:3" ht="15.75" x14ac:dyDescent="0.25">
      <c r="A723" s="149"/>
      <c r="B723" s="139"/>
      <c r="C723" s="165"/>
    </row>
    <row r="724" spans="1:3" ht="15.75" x14ac:dyDescent="0.25">
      <c r="A724" s="149"/>
      <c r="B724" s="139"/>
      <c r="C724" s="165"/>
    </row>
    <row r="725" spans="1:3" ht="15.75" x14ac:dyDescent="0.25">
      <c r="A725" s="149"/>
      <c r="B725" s="139"/>
      <c r="C725" s="165"/>
    </row>
    <row r="726" spans="1:3" ht="15.75" x14ac:dyDescent="0.25">
      <c r="A726" s="149"/>
      <c r="B726" s="139"/>
      <c r="C726" s="165"/>
    </row>
    <row r="727" spans="1:3" ht="15.75" x14ac:dyDescent="0.25">
      <c r="A727" s="149"/>
      <c r="B727" s="139"/>
      <c r="C727" s="165"/>
    </row>
    <row r="728" spans="1:3" ht="15.75" x14ac:dyDescent="0.25">
      <c r="A728" s="149"/>
      <c r="B728" s="139"/>
      <c r="C728" s="165"/>
    </row>
    <row r="729" spans="1:3" ht="15.75" x14ac:dyDescent="0.25">
      <c r="A729" s="149"/>
      <c r="B729" s="139"/>
      <c r="C729" s="165"/>
    </row>
    <row r="730" spans="1:3" ht="15.75" x14ac:dyDescent="0.25">
      <c r="A730" s="149"/>
      <c r="B730" s="139"/>
      <c r="C730" s="165"/>
    </row>
    <row r="731" spans="1:3" ht="15.75" x14ac:dyDescent="0.25">
      <c r="A731" s="149"/>
      <c r="B731" s="139"/>
      <c r="C731" s="165"/>
    </row>
    <row r="732" spans="1:3" ht="15.75" x14ac:dyDescent="0.25">
      <c r="A732" s="149"/>
      <c r="B732" s="139"/>
      <c r="C732" s="165"/>
    </row>
    <row r="733" spans="1:3" ht="15.75" x14ac:dyDescent="0.25">
      <c r="A733" s="149"/>
      <c r="B733" s="139"/>
      <c r="C733" s="165"/>
    </row>
    <row r="734" spans="1:3" ht="15.75" x14ac:dyDescent="0.25">
      <c r="A734" s="149"/>
      <c r="B734" s="139"/>
      <c r="C734" s="165"/>
    </row>
    <row r="735" spans="1:3" ht="15.75" x14ac:dyDescent="0.25">
      <c r="A735" s="149"/>
      <c r="B735" s="139"/>
      <c r="C735" s="165"/>
    </row>
    <row r="736" spans="1:3" ht="15.75" x14ac:dyDescent="0.25">
      <c r="A736" s="149"/>
      <c r="B736" s="139"/>
      <c r="C736" s="165"/>
    </row>
    <row r="737" spans="1:3" ht="15.75" x14ac:dyDescent="0.25">
      <c r="A737" s="149"/>
      <c r="B737" s="139"/>
      <c r="C737" s="165"/>
    </row>
    <row r="738" spans="1:3" ht="15.75" x14ac:dyDescent="0.25">
      <c r="A738" s="149"/>
      <c r="B738" s="139"/>
      <c r="C738" s="165"/>
    </row>
    <row r="739" spans="1:3" ht="15.75" x14ac:dyDescent="0.25">
      <c r="A739" s="149"/>
      <c r="B739" s="139"/>
      <c r="C739" s="165"/>
    </row>
    <row r="740" spans="1:3" ht="15.75" x14ac:dyDescent="0.25">
      <c r="A740" s="149"/>
      <c r="B740" s="139"/>
      <c r="C740" s="165"/>
    </row>
    <row r="741" spans="1:3" ht="15.75" x14ac:dyDescent="0.25">
      <c r="A741" s="149"/>
      <c r="B741" s="139"/>
      <c r="C741" s="165"/>
    </row>
    <row r="742" spans="1:3" ht="15.75" x14ac:dyDescent="0.25">
      <c r="A742" s="149"/>
      <c r="B742" s="139"/>
      <c r="C742" s="165"/>
    </row>
    <row r="743" spans="1:3" ht="15.75" x14ac:dyDescent="0.25">
      <c r="A743" s="149"/>
      <c r="B743" s="139"/>
      <c r="C743" s="165"/>
    </row>
    <row r="744" spans="1:3" ht="15.75" x14ac:dyDescent="0.25">
      <c r="A744" s="149"/>
      <c r="B744" s="139"/>
      <c r="C744" s="165"/>
    </row>
    <row r="745" spans="1:3" ht="15.75" x14ac:dyDescent="0.25">
      <c r="A745" s="149"/>
      <c r="B745" s="139"/>
      <c r="C745" s="165"/>
    </row>
    <row r="746" spans="1:3" ht="15.75" x14ac:dyDescent="0.25">
      <c r="A746" s="149"/>
      <c r="B746" s="139"/>
      <c r="C746" s="165"/>
    </row>
    <row r="747" spans="1:3" ht="15.75" x14ac:dyDescent="0.25">
      <c r="A747" s="149"/>
      <c r="B747" s="139"/>
      <c r="C747" s="165"/>
    </row>
    <row r="748" spans="1:3" ht="15.75" x14ac:dyDescent="0.25">
      <c r="A748" s="149"/>
      <c r="B748" s="139"/>
      <c r="C748" s="165"/>
    </row>
    <row r="749" spans="1:3" ht="15.75" x14ac:dyDescent="0.25">
      <c r="A749" s="149"/>
      <c r="B749" s="139"/>
      <c r="C749" s="165"/>
    </row>
    <row r="750" spans="1:3" ht="15.75" x14ac:dyDescent="0.25">
      <c r="A750" s="149"/>
      <c r="B750" s="139"/>
      <c r="C750" s="165"/>
    </row>
    <row r="751" spans="1:3" ht="15.75" x14ac:dyDescent="0.25">
      <c r="A751" s="149"/>
      <c r="B751" s="139"/>
      <c r="C751" s="165"/>
    </row>
    <row r="752" spans="1:3" ht="15.75" x14ac:dyDescent="0.25">
      <c r="A752" s="149"/>
      <c r="B752" s="139"/>
      <c r="C752" s="165"/>
    </row>
    <row r="753" spans="1:3" ht="15.75" x14ac:dyDescent="0.25">
      <c r="A753" s="149"/>
      <c r="B753" s="139"/>
      <c r="C753" s="165"/>
    </row>
    <row r="754" spans="1:3" ht="15.75" x14ac:dyDescent="0.25">
      <c r="A754" s="149"/>
      <c r="B754" s="139"/>
      <c r="C754" s="165"/>
    </row>
    <row r="755" spans="1:3" ht="15.75" x14ac:dyDescent="0.25">
      <c r="A755" s="149"/>
      <c r="B755" s="139"/>
      <c r="C755" s="165"/>
    </row>
    <row r="756" spans="1:3" ht="15.75" x14ac:dyDescent="0.25">
      <c r="A756" s="149"/>
      <c r="B756" s="139"/>
      <c r="C756" s="165"/>
    </row>
    <row r="757" spans="1:3" ht="15.75" x14ac:dyDescent="0.25">
      <c r="A757" s="149"/>
      <c r="B757" s="139"/>
      <c r="C757" s="165"/>
    </row>
    <row r="758" spans="1:3" ht="15.75" x14ac:dyDescent="0.25">
      <c r="A758" s="149"/>
      <c r="B758" s="139"/>
      <c r="C758" s="165"/>
    </row>
    <row r="759" spans="1:3" ht="15.75" x14ac:dyDescent="0.25">
      <c r="A759" s="149"/>
      <c r="B759" s="139"/>
      <c r="C759" s="165"/>
    </row>
    <row r="760" spans="1:3" ht="15.75" x14ac:dyDescent="0.25">
      <c r="A760" s="149"/>
      <c r="B760" s="139"/>
      <c r="C760" s="165"/>
    </row>
    <row r="761" spans="1:3" ht="15.75" x14ac:dyDescent="0.25">
      <c r="A761" s="149"/>
      <c r="B761" s="139"/>
      <c r="C761" s="165"/>
    </row>
    <row r="762" spans="1:3" ht="15.75" x14ac:dyDescent="0.25">
      <c r="A762" s="149"/>
      <c r="B762" s="139"/>
      <c r="C762" s="165"/>
    </row>
    <row r="763" spans="1:3" ht="15.75" x14ac:dyDescent="0.25">
      <c r="A763" s="149"/>
      <c r="B763" s="139"/>
      <c r="C763" s="165"/>
    </row>
    <row r="764" spans="1:3" ht="15.75" x14ac:dyDescent="0.25">
      <c r="A764" s="149"/>
      <c r="B764" s="139"/>
      <c r="C764" s="165"/>
    </row>
    <row r="765" spans="1:3" ht="15.75" x14ac:dyDescent="0.25">
      <c r="A765" s="149"/>
      <c r="B765" s="139"/>
      <c r="C765" s="165"/>
    </row>
    <row r="766" spans="1:3" ht="15.75" x14ac:dyDescent="0.25">
      <c r="A766" s="149"/>
      <c r="B766" s="139"/>
      <c r="C766" s="165"/>
    </row>
    <row r="767" spans="1:3" ht="15.75" x14ac:dyDescent="0.25">
      <c r="A767" s="149"/>
      <c r="B767" s="139"/>
      <c r="C767" s="165"/>
    </row>
    <row r="768" spans="1:3" ht="15.75" x14ac:dyDescent="0.25">
      <c r="A768" s="149"/>
      <c r="B768" s="139"/>
      <c r="C768" s="165"/>
    </row>
    <row r="769" spans="1:3" ht="15.75" x14ac:dyDescent="0.25">
      <c r="A769" s="149"/>
      <c r="B769" s="139"/>
      <c r="C769" s="165"/>
    </row>
    <row r="770" spans="1:3" ht="15.75" x14ac:dyDescent="0.25">
      <c r="A770" s="149"/>
      <c r="B770" s="139"/>
      <c r="C770" s="165"/>
    </row>
    <row r="771" spans="1:3" ht="15.75" x14ac:dyDescent="0.25">
      <c r="A771" s="149"/>
      <c r="B771" s="139"/>
      <c r="C771" s="165"/>
    </row>
    <row r="772" spans="1:3" ht="15.75" x14ac:dyDescent="0.25">
      <c r="A772" s="149"/>
      <c r="B772" s="139"/>
      <c r="C772" s="165"/>
    </row>
    <row r="773" spans="1:3" ht="15.75" x14ac:dyDescent="0.25">
      <c r="A773" s="149"/>
      <c r="B773" s="139"/>
      <c r="C773" s="165"/>
    </row>
    <row r="774" spans="1:3" ht="15.75" x14ac:dyDescent="0.25">
      <c r="A774" s="149"/>
      <c r="B774" s="139"/>
      <c r="C774" s="165"/>
    </row>
    <row r="775" spans="1:3" ht="15.75" x14ac:dyDescent="0.25">
      <c r="A775" s="149"/>
      <c r="B775" s="139"/>
      <c r="C775" s="165"/>
    </row>
    <row r="776" spans="1:3" ht="15.75" x14ac:dyDescent="0.25">
      <c r="A776" s="149"/>
      <c r="B776" s="139"/>
      <c r="C776" s="165"/>
    </row>
    <row r="777" spans="1:3" ht="15.75" x14ac:dyDescent="0.25">
      <c r="A777" s="149"/>
      <c r="B777" s="139"/>
      <c r="C777" s="165"/>
    </row>
    <row r="778" spans="1:3" ht="15.75" x14ac:dyDescent="0.25">
      <c r="A778" s="149"/>
      <c r="B778" s="139"/>
      <c r="C778" s="165"/>
    </row>
    <row r="779" spans="1:3" ht="15.75" x14ac:dyDescent="0.25">
      <c r="A779" s="149"/>
      <c r="B779" s="139"/>
      <c r="C779" s="165"/>
    </row>
    <row r="780" spans="1:3" ht="15.75" x14ac:dyDescent="0.25">
      <c r="A780" s="149"/>
      <c r="B780" s="139"/>
      <c r="C780" s="165"/>
    </row>
    <row r="781" spans="1:3" ht="15.75" x14ac:dyDescent="0.25">
      <c r="A781" s="149"/>
      <c r="B781" s="139"/>
      <c r="C781" s="165"/>
    </row>
    <row r="782" spans="1:3" ht="15.75" x14ac:dyDescent="0.25">
      <c r="A782" s="149"/>
      <c r="B782" s="139"/>
      <c r="C782" s="165"/>
    </row>
    <row r="783" spans="1:3" ht="15.75" x14ac:dyDescent="0.25">
      <c r="A783" s="149"/>
      <c r="B783" s="139"/>
      <c r="C783" s="165"/>
    </row>
    <row r="784" spans="1:3" ht="15.75" x14ac:dyDescent="0.25">
      <c r="A784" s="149"/>
      <c r="B784" s="139"/>
      <c r="C784" s="165"/>
    </row>
    <row r="785" spans="1:3" ht="15.75" x14ac:dyDescent="0.25">
      <c r="A785" s="149"/>
      <c r="B785" s="139"/>
      <c r="C785" s="165"/>
    </row>
    <row r="786" spans="1:3" ht="15.75" x14ac:dyDescent="0.25">
      <c r="A786" s="149"/>
      <c r="B786" s="139"/>
      <c r="C786" s="165"/>
    </row>
    <row r="787" spans="1:3" ht="15.75" x14ac:dyDescent="0.25">
      <c r="A787" s="149"/>
      <c r="B787" s="139"/>
      <c r="C787" s="165"/>
    </row>
    <row r="788" spans="1:3" ht="15.75" x14ac:dyDescent="0.25">
      <c r="A788" s="149"/>
      <c r="B788" s="139"/>
      <c r="C788" s="165"/>
    </row>
    <row r="789" spans="1:3" ht="15.75" x14ac:dyDescent="0.25">
      <c r="A789" s="149"/>
      <c r="B789" s="139"/>
      <c r="C789" s="165"/>
    </row>
    <row r="790" spans="1:3" ht="15.75" x14ac:dyDescent="0.25">
      <c r="A790" s="149"/>
      <c r="B790" s="139"/>
      <c r="C790" s="165"/>
    </row>
    <row r="791" spans="1:3" ht="15.75" x14ac:dyDescent="0.25">
      <c r="A791" s="149"/>
      <c r="B791" s="139"/>
      <c r="C791" s="165"/>
    </row>
    <row r="792" spans="1:3" ht="15.75" x14ac:dyDescent="0.25">
      <c r="A792" s="149"/>
      <c r="B792" s="139"/>
      <c r="C792" s="165"/>
    </row>
    <row r="793" spans="1:3" ht="15.75" x14ac:dyDescent="0.25">
      <c r="A793" s="149"/>
      <c r="B793" s="139"/>
      <c r="C793" s="165"/>
    </row>
    <row r="794" spans="1:3" ht="15.75" x14ac:dyDescent="0.25">
      <c r="A794" s="149"/>
      <c r="B794" s="139"/>
      <c r="C794" s="165"/>
    </row>
    <row r="795" spans="1:3" ht="15.75" x14ac:dyDescent="0.25">
      <c r="A795" s="149"/>
      <c r="B795" s="139"/>
      <c r="C795" s="165"/>
    </row>
    <row r="796" spans="1:3" ht="15.75" x14ac:dyDescent="0.25">
      <c r="A796" s="149"/>
      <c r="B796" s="139"/>
      <c r="C796" s="165"/>
    </row>
    <row r="797" spans="1:3" ht="15.75" x14ac:dyDescent="0.25">
      <c r="A797" s="149"/>
      <c r="B797" s="139"/>
      <c r="C797" s="165"/>
    </row>
    <row r="798" spans="1:3" ht="15.75" x14ac:dyDescent="0.25">
      <c r="A798" s="149"/>
      <c r="B798" s="139"/>
      <c r="C798" s="165"/>
    </row>
    <row r="799" spans="1:3" ht="15.75" x14ac:dyDescent="0.25">
      <c r="A799" s="149"/>
      <c r="B799" s="139"/>
      <c r="C799" s="165"/>
    </row>
    <row r="800" spans="1:3" ht="15.75" x14ac:dyDescent="0.25">
      <c r="A800" s="149"/>
      <c r="B800" s="139"/>
      <c r="C800" s="165"/>
    </row>
  </sheetData>
  <hyperlinks>
    <hyperlink ref="A72" location="'Outputs_Co view'!A1" display="Outputs_Co view" xr:uid="{C7F2311D-DC21-4BE1-A8CC-8500B5E31431}"/>
    <hyperlink ref="A74" location="F_Outputs!A1" display="F_Outputs" xr:uid="{5577D4FA-CAF2-4484-B053-7D123A8D6243}"/>
    <hyperlink ref="A76" location="Table!A1" display="Table" xr:uid="{436388ED-DE4F-495A-B799-2B0135AB4366}"/>
  </hyperlinks>
  <pageMargins left="0.70866141732283472" right="0.70866141732283472" top="0.74803149606299213" bottom="0.74803149606299213" header="0.31496062992125984" footer="0.31496062992125984"/>
  <pageSetup paperSize="8" scale="56"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T3657"/>
  <sheetViews>
    <sheetView zoomScale="80" zoomScaleNormal="80" workbookViewId="0"/>
  </sheetViews>
  <sheetFormatPr defaultRowHeight="9.75" x14ac:dyDescent="0.25"/>
  <cols>
    <col min="1" max="1" width="8.6328125" style="302"/>
    <col min="2" max="2" width="41.81640625" style="302" bestFit="1" customWidth="1"/>
    <col min="3" max="3" width="127.81640625" bestFit="1" customWidth="1"/>
    <col min="5" max="5" width="30.1796875" bestFit="1" customWidth="1"/>
    <col min="14" max="15" width="8.6328125" style="302"/>
  </cols>
  <sheetData>
    <row r="1" spans="1:20" ht="14.25" x14ac:dyDescent="0.45">
      <c r="C1" s="281" t="s">
        <v>16</v>
      </c>
      <c r="E1" s="281" t="s">
        <v>425</v>
      </c>
    </row>
    <row r="2" spans="1:20" ht="14.25" x14ac:dyDescent="0.45">
      <c r="A2" s="303" t="s">
        <v>295</v>
      </c>
      <c r="B2" s="303" t="s">
        <v>426</v>
      </c>
      <c r="C2" s="280" t="s">
        <v>427</v>
      </c>
      <c r="D2" s="280" t="s">
        <v>428</v>
      </c>
      <c r="E2" s="280" t="s">
        <v>429</v>
      </c>
      <c r="F2" s="280" t="s">
        <v>430</v>
      </c>
      <c r="G2" s="280" t="s">
        <v>431</v>
      </c>
      <c r="H2" s="280" t="s">
        <v>432</v>
      </c>
      <c r="I2" s="280" t="s">
        <v>433</v>
      </c>
      <c r="J2" s="280" t="s">
        <v>434</v>
      </c>
      <c r="K2" s="280" t="s">
        <v>435</v>
      </c>
      <c r="L2" s="280" t="s">
        <v>436</v>
      </c>
      <c r="M2" s="280" t="s">
        <v>437</v>
      </c>
      <c r="N2" s="303" t="s">
        <v>301</v>
      </c>
      <c r="O2" s="303" t="s">
        <v>438</v>
      </c>
      <c r="P2" s="280" t="s">
        <v>439</v>
      </c>
      <c r="Q2" s="280" t="s">
        <v>440</v>
      </c>
      <c r="R2" s="280" t="s">
        <v>441</v>
      </c>
      <c r="S2" s="280" t="s">
        <v>442</v>
      </c>
      <c r="T2" s="280" t="s">
        <v>443</v>
      </c>
    </row>
    <row r="4" spans="1:20" x14ac:dyDescent="0.25">
      <c r="A4" s="311" t="s">
        <v>303</v>
      </c>
      <c r="B4" s="311" t="s">
        <v>444</v>
      </c>
      <c r="C4" s="255" t="s">
        <v>445</v>
      </c>
      <c r="D4" s="255" t="s">
        <v>254</v>
      </c>
      <c r="E4" s="255" t="s">
        <v>446</v>
      </c>
      <c r="F4" s="272">
        <v>103.2</v>
      </c>
      <c r="G4" s="272">
        <v>105.5</v>
      </c>
      <c r="H4" s="272">
        <v>107.6</v>
      </c>
      <c r="I4" s="272">
        <v>108.6</v>
      </c>
      <c r="J4" s="272">
        <v>110.4</v>
      </c>
      <c r="K4" s="272">
        <v>119</v>
      </c>
      <c r="L4" s="272">
        <v>128.30000000000001</v>
      </c>
      <c r="M4" s="272">
        <v>132.19999999999999</v>
      </c>
      <c r="N4" s="304">
        <v>137.69999999999999</v>
      </c>
      <c r="O4" s="304">
        <v>138.50746679309398</v>
      </c>
      <c r="P4" s="272">
        <v>141.64715319362401</v>
      </c>
      <c r="Q4" s="272">
        <v>144.99938071750634</v>
      </c>
      <c r="R4" s="272">
        <v>148.189075167835</v>
      </c>
      <c r="S4" s="271" t="s">
        <v>447</v>
      </c>
      <c r="T4" s="271" t="s">
        <v>447</v>
      </c>
    </row>
    <row r="5" spans="1:20" x14ac:dyDescent="0.25">
      <c r="A5" s="311" t="s">
        <v>303</v>
      </c>
      <c r="B5" s="311" t="s">
        <v>448</v>
      </c>
      <c r="C5" s="255" t="s">
        <v>449</v>
      </c>
      <c r="D5" s="255" t="s">
        <v>254</v>
      </c>
      <c r="E5" s="255" t="s">
        <v>446</v>
      </c>
      <c r="F5" s="272">
        <v>103.5</v>
      </c>
      <c r="G5" s="272">
        <v>105.9</v>
      </c>
      <c r="H5" s="272">
        <v>107.9</v>
      </c>
      <c r="I5" s="272">
        <v>108.6</v>
      </c>
      <c r="J5" s="272">
        <v>111</v>
      </c>
      <c r="K5" s="272">
        <v>119.7</v>
      </c>
      <c r="L5" s="272">
        <v>129.1</v>
      </c>
      <c r="M5" s="272">
        <v>132.69999999999999</v>
      </c>
      <c r="N5" s="304">
        <v>138</v>
      </c>
      <c r="O5" s="304">
        <v>138.75890195898864</v>
      </c>
      <c r="P5" s="272">
        <v>141.92737827193238</v>
      </c>
      <c r="Q5" s="272">
        <v>145.27439044919433</v>
      </c>
      <c r="R5" s="272">
        <v>148.43382151644283</v>
      </c>
      <c r="S5" s="271" t="s">
        <v>447</v>
      </c>
      <c r="T5" s="271" t="s">
        <v>447</v>
      </c>
    </row>
    <row r="6" spans="1:20" x14ac:dyDescent="0.25">
      <c r="A6" s="311" t="s">
        <v>303</v>
      </c>
      <c r="B6" s="311" t="s">
        <v>450</v>
      </c>
      <c r="C6" s="255" t="s">
        <v>451</v>
      </c>
      <c r="D6" s="255" t="s">
        <v>254</v>
      </c>
      <c r="E6" s="255" t="s">
        <v>446</v>
      </c>
      <c r="F6" s="272">
        <v>103.5</v>
      </c>
      <c r="G6" s="272">
        <v>105.9</v>
      </c>
      <c r="H6" s="272">
        <v>107.9</v>
      </c>
      <c r="I6" s="272">
        <v>108.8</v>
      </c>
      <c r="J6" s="272">
        <v>111.4</v>
      </c>
      <c r="K6" s="272">
        <v>120.5</v>
      </c>
      <c r="L6" s="272">
        <v>129.4</v>
      </c>
      <c r="M6" s="272">
        <v>133</v>
      </c>
      <c r="N6" s="304">
        <v>138.4</v>
      </c>
      <c r="O6" s="304">
        <v>139.01079355978976</v>
      </c>
      <c r="P6" s="272">
        <v>142.20815772844563</v>
      </c>
      <c r="Q6" s="272">
        <v>145.54992177174807</v>
      </c>
      <c r="R6" s="272">
        <v>148.67897208361461</v>
      </c>
      <c r="S6" s="271" t="s">
        <v>447</v>
      </c>
      <c r="T6" s="271" t="s">
        <v>447</v>
      </c>
    </row>
    <row r="7" spans="1:20" x14ac:dyDescent="0.25">
      <c r="A7" s="311" t="s">
        <v>303</v>
      </c>
      <c r="B7" s="311" t="s">
        <v>452</v>
      </c>
      <c r="C7" s="255" t="s">
        <v>453</v>
      </c>
      <c r="D7" s="255" t="s">
        <v>254</v>
      </c>
      <c r="E7" s="255" t="s">
        <v>446</v>
      </c>
      <c r="F7" s="272">
        <v>103.5</v>
      </c>
      <c r="G7" s="272">
        <v>105.9</v>
      </c>
      <c r="H7" s="272">
        <v>108</v>
      </c>
      <c r="I7" s="272">
        <v>109.2</v>
      </c>
      <c r="J7" s="272">
        <v>111.4</v>
      </c>
      <c r="K7" s="272">
        <v>121.2</v>
      </c>
      <c r="L7" s="272">
        <v>129</v>
      </c>
      <c r="M7" s="272">
        <v>132.9</v>
      </c>
      <c r="N7" s="304">
        <v>138.5</v>
      </c>
      <c r="O7" s="304">
        <v>139.26314242407204</v>
      </c>
      <c r="P7" s="272">
        <v>142.48949265990782</v>
      </c>
      <c r="Q7" s="272">
        <v>145.82597567443085</v>
      </c>
      <c r="R7" s="272">
        <v>148.92452753695028</v>
      </c>
      <c r="S7" s="271" t="s">
        <v>447</v>
      </c>
      <c r="T7" s="271" t="s">
        <v>447</v>
      </c>
    </row>
    <row r="8" spans="1:20" x14ac:dyDescent="0.25">
      <c r="A8" s="311" t="s">
        <v>303</v>
      </c>
      <c r="B8" s="311" t="s">
        <v>454</v>
      </c>
      <c r="C8" s="255" t="s">
        <v>455</v>
      </c>
      <c r="D8" s="255" t="s">
        <v>254</v>
      </c>
      <c r="E8" s="255" t="s">
        <v>446</v>
      </c>
      <c r="F8" s="272">
        <v>104</v>
      </c>
      <c r="G8" s="272">
        <v>106.5</v>
      </c>
      <c r="H8" s="272">
        <v>108.3</v>
      </c>
      <c r="I8" s="272">
        <v>108.8</v>
      </c>
      <c r="J8" s="272">
        <v>112.1</v>
      </c>
      <c r="K8" s="272">
        <v>121.8</v>
      </c>
      <c r="L8" s="272">
        <v>129.4</v>
      </c>
      <c r="M8" s="272">
        <v>133.4</v>
      </c>
      <c r="N8" s="304">
        <v>138.9</v>
      </c>
      <c r="O8" s="304">
        <v>139.51594938191437</v>
      </c>
      <c r="P8" s="272">
        <v>142.77138416523275</v>
      </c>
      <c r="Q8" s="272">
        <v>146.10255314838224</v>
      </c>
      <c r="R8" s="272">
        <v>149.17048854515238</v>
      </c>
      <c r="S8" s="271" t="s">
        <v>447</v>
      </c>
      <c r="T8" s="271" t="s">
        <v>447</v>
      </c>
    </row>
    <row r="9" spans="1:20" x14ac:dyDescent="0.25">
      <c r="A9" s="311" t="s">
        <v>303</v>
      </c>
      <c r="B9" s="311" t="s">
        <v>456</v>
      </c>
      <c r="C9" s="255" t="s">
        <v>457</v>
      </c>
      <c r="D9" s="255" t="s">
        <v>254</v>
      </c>
      <c r="E9" s="255" t="s">
        <v>446</v>
      </c>
      <c r="F9" s="272">
        <v>104.3</v>
      </c>
      <c r="G9" s="272">
        <v>106.6</v>
      </c>
      <c r="H9" s="272">
        <v>108.4</v>
      </c>
      <c r="I9" s="272">
        <v>109.2</v>
      </c>
      <c r="J9" s="272">
        <v>112.4</v>
      </c>
      <c r="K9" s="272">
        <v>122.3</v>
      </c>
      <c r="L9" s="272">
        <v>130.1</v>
      </c>
      <c r="M9" s="272">
        <v>133.5</v>
      </c>
      <c r="N9" s="304">
        <v>138.9</v>
      </c>
      <c r="O9" s="304">
        <v>139.76921526490241</v>
      </c>
      <c r="P9" s="272">
        <v>143.05383334550822</v>
      </c>
      <c r="Q9" s="272">
        <v>146.37965518662159</v>
      </c>
      <c r="R9" s="272">
        <v>149.41685577802784</v>
      </c>
      <c r="S9" s="271" t="s">
        <v>447</v>
      </c>
      <c r="T9" s="271" t="s">
        <v>447</v>
      </c>
    </row>
    <row r="10" spans="1:20" x14ac:dyDescent="0.25">
      <c r="A10" s="311" t="s">
        <v>303</v>
      </c>
      <c r="B10" s="311" t="s">
        <v>458</v>
      </c>
      <c r="C10" s="255" t="s">
        <v>459</v>
      </c>
      <c r="D10" s="255" t="s">
        <v>254</v>
      </c>
      <c r="E10" s="255" t="s">
        <v>446</v>
      </c>
      <c r="F10" s="272">
        <v>104.4</v>
      </c>
      <c r="G10" s="272">
        <v>106.7</v>
      </c>
      <c r="H10" s="272">
        <v>108.3</v>
      </c>
      <c r="I10" s="272">
        <v>109.2</v>
      </c>
      <c r="J10" s="272">
        <v>113.4</v>
      </c>
      <c r="K10" s="272">
        <v>124.3</v>
      </c>
      <c r="L10" s="272">
        <v>130.19999999999999</v>
      </c>
      <c r="M10" s="272">
        <v>134.30000000000001</v>
      </c>
      <c r="N10" s="304">
        <v>139.30680428718171</v>
      </c>
      <c r="O10" s="304">
        <v>140.02294090613151</v>
      </c>
      <c r="P10" s="272">
        <v>143.33684130400042</v>
      </c>
      <c r="Q10" s="272">
        <v>146.65728278405169</v>
      </c>
      <c r="R10" s="272">
        <v>149.66362990648986</v>
      </c>
      <c r="S10" s="271" t="s">
        <v>447</v>
      </c>
      <c r="T10" s="271" t="s">
        <v>447</v>
      </c>
    </row>
    <row r="11" spans="1:20" x14ac:dyDescent="0.25">
      <c r="A11" s="311" t="s">
        <v>303</v>
      </c>
      <c r="B11" s="311" t="s">
        <v>460</v>
      </c>
      <c r="C11" s="255" t="s">
        <v>461</v>
      </c>
      <c r="D11" s="255" t="s">
        <v>254</v>
      </c>
      <c r="E11" s="255" t="s">
        <v>446</v>
      </c>
      <c r="F11" s="272">
        <v>104.7</v>
      </c>
      <c r="G11" s="272">
        <v>106.9</v>
      </c>
      <c r="H11" s="272">
        <v>108.5</v>
      </c>
      <c r="I11" s="272">
        <v>109.1</v>
      </c>
      <c r="J11" s="272">
        <v>114.1</v>
      </c>
      <c r="K11" s="272">
        <v>124.8</v>
      </c>
      <c r="L11" s="272">
        <v>130</v>
      </c>
      <c r="M11" s="272">
        <v>134.6</v>
      </c>
      <c r="N11" s="304">
        <v>139.71480000509106</v>
      </c>
      <c r="O11" s="304">
        <v>140.2771271402093</v>
      </c>
      <c r="P11" s="272">
        <v>143.62040914615804</v>
      </c>
      <c r="Q11" s="272">
        <v>146.93543693746221</v>
      </c>
      <c r="R11" s="272">
        <v>149.9108116025597</v>
      </c>
      <c r="S11" s="271" t="s">
        <v>447</v>
      </c>
      <c r="T11" s="271" t="s">
        <v>447</v>
      </c>
    </row>
    <row r="12" spans="1:20" x14ac:dyDescent="0.25">
      <c r="A12" s="311" t="s">
        <v>303</v>
      </c>
      <c r="B12" s="311" t="s">
        <v>462</v>
      </c>
      <c r="C12" s="255" t="s">
        <v>463</v>
      </c>
      <c r="D12" s="255" t="s">
        <v>254</v>
      </c>
      <c r="E12" s="255" t="s">
        <v>446</v>
      </c>
      <c r="F12" s="272">
        <v>105</v>
      </c>
      <c r="G12" s="272">
        <v>107.1</v>
      </c>
      <c r="H12" s="272">
        <v>108.5</v>
      </c>
      <c r="I12" s="272">
        <v>109.4</v>
      </c>
      <c r="J12" s="272">
        <v>114.7</v>
      </c>
      <c r="K12" s="272">
        <v>125.3</v>
      </c>
      <c r="L12" s="272">
        <v>130.5</v>
      </c>
      <c r="M12" s="272">
        <v>135.1</v>
      </c>
      <c r="N12" s="304">
        <v>137.50627395957733</v>
      </c>
      <c r="O12" s="304">
        <v>140.53177480325849</v>
      </c>
      <c r="P12" s="272">
        <v>143.9045379796168</v>
      </c>
      <c r="Q12" s="272">
        <v>147.21411864553346</v>
      </c>
      <c r="R12" s="272">
        <v>150.15840153936853</v>
      </c>
      <c r="S12" s="271" t="s">
        <v>447</v>
      </c>
      <c r="T12" s="271" t="s">
        <v>447</v>
      </c>
    </row>
    <row r="13" spans="1:20" x14ac:dyDescent="0.25">
      <c r="A13" s="311" t="s">
        <v>303</v>
      </c>
      <c r="B13" s="311" t="s">
        <v>464</v>
      </c>
      <c r="C13" s="255" t="s">
        <v>465</v>
      </c>
      <c r="D13" s="255" t="s">
        <v>254</v>
      </c>
      <c r="E13" s="255" t="s">
        <v>446</v>
      </c>
      <c r="F13" s="272">
        <v>104.5</v>
      </c>
      <c r="G13" s="272">
        <v>106.4</v>
      </c>
      <c r="H13" s="272">
        <v>108.3</v>
      </c>
      <c r="I13" s="272">
        <v>109.3</v>
      </c>
      <c r="J13" s="272">
        <v>114.6</v>
      </c>
      <c r="K13" s="272">
        <v>124.8</v>
      </c>
      <c r="L13" s="272">
        <v>130</v>
      </c>
      <c r="M13" s="272">
        <v>135.1</v>
      </c>
      <c r="N13" s="304">
        <v>137.75589164160618</v>
      </c>
      <c r="O13" s="304">
        <v>140.80979329294337</v>
      </c>
      <c r="P13" s="272">
        <v>144.17747120307351</v>
      </c>
      <c r="Q13" s="272">
        <v>147.45725477389655</v>
      </c>
      <c r="R13" s="272">
        <v>150.40640034767716</v>
      </c>
      <c r="S13" s="271" t="s">
        <v>447</v>
      </c>
      <c r="T13" s="271" t="s">
        <v>447</v>
      </c>
    </row>
    <row r="14" spans="1:20" x14ac:dyDescent="0.25">
      <c r="A14" s="311" t="s">
        <v>303</v>
      </c>
      <c r="B14" s="311" t="s">
        <v>466</v>
      </c>
      <c r="C14" s="255" t="s">
        <v>467</v>
      </c>
      <c r="D14" s="255" t="s">
        <v>254</v>
      </c>
      <c r="E14" s="255" t="s">
        <v>446</v>
      </c>
      <c r="F14" s="272">
        <v>104.9</v>
      </c>
      <c r="G14" s="272">
        <v>106.8</v>
      </c>
      <c r="H14" s="272">
        <v>108.6</v>
      </c>
      <c r="I14" s="272">
        <v>109.4</v>
      </c>
      <c r="J14" s="272">
        <v>115.4</v>
      </c>
      <c r="K14" s="272">
        <v>126</v>
      </c>
      <c r="L14" s="272">
        <v>130.80000000000001</v>
      </c>
      <c r="M14" s="272">
        <v>135.6</v>
      </c>
      <c r="N14" s="304">
        <v>138.00596245922944</v>
      </c>
      <c r="O14" s="304">
        <v>141.08836179546853</v>
      </c>
      <c r="P14" s="272">
        <v>144.45092207903454</v>
      </c>
      <c r="Q14" s="272">
        <v>147.70079246141347</v>
      </c>
      <c r="R14" s="272">
        <v>150.65480874618052</v>
      </c>
      <c r="S14" s="271" t="s">
        <v>447</v>
      </c>
      <c r="T14" s="271" t="s">
        <v>447</v>
      </c>
    </row>
    <row r="15" spans="1:20" x14ac:dyDescent="0.25">
      <c r="A15" s="311" t="s">
        <v>303</v>
      </c>
      <c r="B15" s="311" t="s">
        <v>468</v>
      </c>
      <c r="C15" s="255" t="s">
        <v>469</v>
      </c>
      <c r="D15" s="255" t="s">
        <v>254</v>
      </c>
      <c r="E15" s="255" t="s">
        <v>446</v>
      </c>
      <c r="F15" s="272">
        <v>105.1</v>
      </c>
      <c r="G15" s="272">
        <v>107</v>
      </c>
      <c r="H15" s="272">
        <v>108.6</v>
      </c>
      <c r="I15" s="272">
        <v>109.7</v>
      </c>
      <c r="J15" s="272">
        <v>116.5</v>
      </c>
      <c r="K15" s="272">
        <v>126.8</v>
      </c>
      <c r="L15" s="272">
        <v>131.6</v>
      </c>
      <c r="M15" s="272">
        <v>136.1</v>
      </c>
      <c r="N15" s="304">
        <v>138.25648723503247</v>
      </c>
      <c r="O15" s="304">
        <v>141.36748139894189</v>
      </c>
      <c r="P15" s="272">
        <v>144.72489158929355</v>
      </c>
      <c r="Q15" s="272">
        <v>147.94473237129193</v>
      </c>
      <c r="R15" s="272">
        <v>150.90362741135007</v>
      </c>
      <c r="S15" s="271" t="s">
        <v>447</v>
      </c>
      <c r="T15" s="271" t="s">
        <v>447</v>
      </c>
    </row>
    <row r="16" spans="1:20" x14ac:dyDescent="0.25">
      <c r="A16" s="311" t="s">
        <v>303</v>
      </c>
      <c r="B16" s="311" t="s">
        <v>470</v>
      </c>
      <c r="C16" s="255" t="s">
        <v>471</v>
      </c>
      <c r="D16" s="255" t="s">
        <v>472</v>
      </c>
      <c r="E16" s="255" t="s">
        <v>446</v>
      </c>
      <c r="F16" s="271" t="s">
        <v>447</v>
      </c>
      <c r="G16" s="271" t="s">
        <v>447</v>
      </c>
      <c r="H16" s="271" t="s">
        <v>447</v>
      </c>
      <c r="I16" s="271" t="s">
        <v>447</v>
      </c>
      <c r="J16" s="271" t="s">
        <v>447</v>
      </c>
      <c r="K16" s="271" t="s">
        <v>447</v>
      </c>
      <c r="L16" s="271" t="s">
        <v>447</v>
      </c>
      <c r="M16" s="271" t="s">
        <v>447</v>
      </c>
      <c r="N16" s="305">
        <v>3.9667564280523281E-2</v>
      </c>
      <c r="O16" s="305">
        <v>3.9667564280523281E-2</v>
      </c>
      <c r="P16" s="273">
        <v>3.9667564280523281E-2</v>
      </c>
      <c r="Q16" s="273">
        <v>3.9667564280523281E-2</v>
      </c>
      <c r="R16" s="273">
        <v>3.9667564280523281E-2</v>
      </c>
      <c r="S16" s="271" t="s">
        <v>447</v>
      </c>
      <c r="T16" s="271" t="s">
        <v>447</v>
      </c>
    </row>
    <row r="17" spans="1:20" x14ac:dyDescent="0.25">
      <c r="A17" s="311" t="s">
        <v>303</v>
      </c>
      <c r="B17" s="311" t="s">
        <v>473</v>
      </c>
      <c r="C17" s="255" t="s">
        <v>474</v>
      </c>
      <c r="D17" s="255" t="s">
        <v>472</v>
      </c>
      <c r="E17" s="255" t="s">
        <v>446</v>
      </c>
      <c r="F17" s="271" t="s">
        <v>447</v>
      </c>
      <c r="G17" s="271" t="s">
        <v>447</v>
      </c>
      <c r="H17" s="271" t="s">
        <v>447</v>
      </c>
      <c r="I17" s="271" t="s">
        <v>447</v>
      </c>
      <c r="J17" s="271" t="s">
        <v>447</v>
      </c>
      <c r="K17" s="271" t="s">
        <v>447</v>
      </c>
      <c r="L17" s="271" t="s">
        <v>447</v>
      </c>
      <c r="M17" s="271" t="s">
        <v>447</v>
      </c>
      <c r="N17" s="305">
        <v>3.9667564280523281E-2</v>
      </c>
      <c r="O17" s="305">
        <v>3.9667564280523281E-2</v>
      </c>
      <c r="P17" s="273">
        <v>3.9667564280523281E-2</v>
      </c>
      <c r="Q17" s="273">
        <v>3.9667564280523281E-2</v>
      </c>
      <c r="R17" s="273">
        <v>3.9667564280523281E-2</v>
      </c>
      <c r="S17" s="271" t="s">
        <v>447</v>
      </c>
      <c r="T17" s="271" t="s">
        <v>447</v>
      </c>
    </row>
    <row r="18" spans="1:20" x14ac:dyDescent="0.25">
      <c r="A18" s="311" t="s">
        <v>303</v>
      </c>
      <c r="B18" s="311" t="s">
        <v>475</v>
      </c>
      <c r="C18" s="255" t="s">
        <v>476</v>
      </c>
      <c r="D18" s="255" t="s">
        <v>472</v>
      </c>
      <c r="E18" s="255" t="s">
        <v>446</v>
      </c>
      <c r="F18" s="271" t="s">
        <v>447</v>
      </c>
      <c r="G18" s="271" t="s">
        <v>447</v>
      </c>
      <c r="H18" s="271" t="s">
        <v>447</v>
      </c>
      <c r="I18" s="271" t="s">
        <v>447</v>
      </c>
      <c r="J18" s="271" t="s">
        <v>447</v>
      </c>
      <c r="K18" s="271" t="s">
        <v>447</v>
      </c>
      <c r="L18" s="271" t="s">
        <v>447</v>
      </c>
      <c r="M18" s="271" t="s">
        <v>447</v>
      </c>
      <c r="N18" s="305">
        <v>3.9667564280523281E-2</v>
      </c>
      <c r="O18" s="305">
        <v>3.9667564280523281E-2</v>
      </c>
      <c r="P18" s="273">
        <v>3.9667564280523281E-2</v>
      </c>
      <c r="Q18" s="273">
        <v>3.9667564280523281E-2</v>
      </c>
      <c r="R18" s="273">
        <v>3.9667564280523281E-2</v>
      </c>
      <c r="S18" s="271" t="s">
        <v>447</v>
      </c>
      <c r="T18" s="271" t="s">
        <v>447</v>
      </c>
    </row>
    <row r="19" spans="1:20" x14ac:dyDescent="0.25">
      <c r="A19" s="311" t="s">
        <v>303</v>
      </c>
      <c r="B19" s="311" t="s">
        <v>477</v>
      </c>
      <c r="C19" s="255" t="s">
        <v>478</v>
      </c>
      <c r="D19" s="255" t="s">
        <v>472</v>
      </c>
      <c r="E19" s="255" t="s">
        <v>446</v>
      </c>
      <c r="F19" s="271" t="s">
        <v>447</v>
      </c>
      <c r="G19" s="271" t="s">
        <v>447</v>
      </c>
      <c r="H19" s="271" t="s">
        <v>447</v>
      </c>
      <c r="I19" s="271" t="s">
        <v>447</v>
      </c>
      <c r="J19" s="271" t="s">
        <v>447</v>
      </c>
      <c r="K19" s="271" t="s">
        <v>447</v>
      </c>
      <c r="L19" s="271" t="s">
        <v>447</v>
      </c>
      <c r="M19" s="271" t="s">
        <v>447</v>
      </c>
      <c r="N19" s="305">
        <v>3.9667564280523281E-2</v>
      </c>
      <c r="O19" s="305">
        <v>3.9667564280523281E-2</v>
      </c>
      <c r="P19" s="273">
        <v>3.9667564280523281E-2</v>
      </c>
      <c r="Q19" s="273">
        <v>3.9667564280523281E-2</v>
      </c>
      <c r="R19" s="273">
        <v>3.9667564280523281E-2</v>
      </c>
      <c r="S19" s="271" t="s">
        <v>447</v>
      </c>
      <c r="T19" s="271" t="s">
        <v>447</v>
      </c>
    </row>
    <row r="20" spans="1:20" x14ac:dyDescent="0.25">
      <c r="A20" s="311" t="s">
        <v>303</v>
      </c>
      <c r="B20" s="311" t="s">
        <v>479</v>
      </c>
      <c r="C20" s="255" t="s">
        <v>480</v>
      </c>
      <c r="D20" s="255" t="s">
        <v>472</v>
      </c>
      <c r="E20" s="255" t="s">
        <v>446</v>
      </c>
      <c r="F20" s="271" t="s">
        <v>447</v>
      </c>
      <c r="G20" s="271" t="s">
        <v>447</v>
      </c>
      <c r="H20" s="271" t="s">
        <v>447</v>
      </c>
      <c r="I20" s="271" t="s">
        <v>447</v>
      </c>
      <c r="J20" s="271" t="s">
        <v>447</v>
      </c>
      <c r="K20" s="271" t="s">
        <v>447</v>
      </c>
      <c r="L20" s="271" t="s">
        <v>447</v>
      </c>
      <c r="M20" s="271" t="s">
        <v>447</v>
      </c>
      <c r="N20" s="305">
        <v>3.9667564280523281E-2</v>
      </c>
      <c r="O20" s="305">
        <v>3.9667564280523281E-2</v>
      </c>
      <c r="P20" s="273">
        <v>3.9667564280523281E-2</v>
      </c>
      <c r="Q20" s="273">
        <v>3.9667564280523281E-2</v>
      </c>
      <c r="R20" s="273">
        <v>3.9667564280523281E-2</v>
      </c>
      <c r="S20" s="271" t="s">
        <v>447</v>
      </c>
      <c r="T20" s="271" t="s">
        <v>447</v>
      </c>
    </row>
    <row r="21" spans="1:20" x14ac:dyDescent="0.25">
      <c r="A21" s="311" t="s">
        <v>303</v>
      </c>
      <c r="B21" s="311" t="s">
        <v>481</v>
      </c>
      <c r="C21" s="255" t="s">
        <v>482</v>
      </c>
      <c r="D21" s="255" t="s">
        <v>472</v>
      </c>
      <c r="E21" s="255" t="s">
        <v>446</v>
      </c>
      <c r="F21" s="271" t="s">
        <v>447</v>
      </c>
      <c r="G21" s="271" t="s">
        <v>447</v>
      </c>
      <c r="H21" s="271" t="s">
        <v>447</v>
      </c>
      <c r="I21" s="271" t="s">
        <v>447</v>
      </c>
      <c r="J21" s="271" t="s">
        <v>447</v>
      </c>
      <c r="K21" s="271" t="s">
        <v>447</v>
      </c>
      <c r="L21" s="271" t="s">
        <v>447</v>
      </c>
      <c r="M21" s="271" t="s">
        <v>447</v>
      </c>
      <c r="N21" s="305">
        <v>3.9667564280523281E-2</v>
      </c>
      <c r="O21" s="305">
        <v>3.9667564280523281E-2</v>
      </c>
      <c r="P21" s="273">
        <v>3.9667564280523281E-2</v>
      </c>
      <c r="Q21" s="273">
        <v>3.9667564280523281E-2</v>
      </c>
      <c r="R21" s="273">
        <v>3.9667564280523281E-2</v>
      </c>
      <c r="S21" s="271" t="s">
        <v>447</v>
      </c>
      <c r="T21" s="271" t="s">
        <v>447</v>
      </c>
    </row>
    <row r="22" spans="1:20" x14ac:dyDescent="0.25">
      <c r="A22" s="311" t="s">
        <v>303</v>
      </c>
      <c r="B22" s="311" t="s">
        <v>483</v>
      </c>
      <c r="C22" s="255" t="s">
        <v>484</v>
      </c>
      <c r="D22" s="255" t="s">
        <v>472</v>
      </c>
      <c r="E22" s="255" t="s">
        <v>446</v>
      </c>
      <c r="F22" s="271" t="s">
        <v>447</v>
      </c>
      <c r="G22" s="271" t="s">
        <v>447</v>
      </c>
      <c r="H22" s="271" t="s">
        <v>447</v>
      </c>
      <c r="I22" s="271" t="s">
        <v>447</v>
      </c>
      <c r="J22" s="271" t="s">
        <v>447</v>
      </c>
      <c r="K22" s="271" t="s">
        <v>447</v>
      </c>
      <c r="L22" s="271" t="s">
        <v>447</v>
      </c>
      <c r="M22" s="271" t="s">
        <v>447</v>
      </c>
      <c r="N22" s="306" t="s">
        <v>447</v>
      </c>
      <c r="O22" s="306" t="s">
        <v>447</v>
      </c>
      <c r="P22" s="271" t="s">
        <v>447</v>
      </c>
      <c r="Q22" s="271" t="s">
        <v>447</v>
      </c>
      <c r="R22" s="271" t="s">
        <v>447</v>
      </c>
      <c r="S22" s="271" t="s">
        <v>447</v>
      </c>
      <c r="T22" s="273">
        <v>3.9667564280523281E-2</v>
      </c>
    </row>
    <row r="23" spans="1:20" x14ac:dyDescent="0.25">
      <c r="A23" s="311" t="s">
        <v>303</v>
      </c>
      <c r="B23" s="311" t="s">
        <v>485</v>
      </c>
      <c r="C23" s="255" t="s">
        <v>486</v>
      </c>
      <c r="D23" s="255" t="s">
        <v>472</v>
      </c>
      <c r="E23" s="255" t="s">
        <v>446</v>
      </c>
      <c r="F23" s="271" t="s">
        <v>447</v>
      </c>
      <c r="G23" s="271" t="s">
        <v>447</v>
      </c>
      <c r="H23" s="271" t="s">
        <v>447</v>
      </c>
      <c r="I23" s="271" t="s">
        <v>447</v>
      </c>
      <c r="J23" s="271" t="s">
        <v>447</v>
      </c>
      <c r="K23" s="271" t="s">
        <v>447</v>
      </c>
      <c r="L23" s="271" t="s">
        <v>447</v>
      </c>
      <c r="M23" s="271" t="s">
        <v>447</v>
      </c>
      <c r="N23" s="305">
        <v>4.0270150250515294E-2</v>
      </c>
      <c r="O23" s="305">
        <v>4.0270150250515294E-2</v>
      </c>
      <c r="P23" s="273">
        <v>4.0270150250515294E-2</v>
      </c>
      <c r="Q23" s="273">
        <v>4.0270150250515294E-2</v>
      </c>
      <c r="R23" s="273">
        <v>4.0270150250515294E-2</v>
      </c>
      <c r="S23" s="271" t="s">
        <v>447</v>
      </c>
      <c r="T23" s="273">
        <v>4.0270150250515294E-2</v>
      </c>
    </row>
    <row r="24" spans="1:20" x14ac:dyDescent="0.25">
      <c r="A24" s="311" t="s">
        <v>303</v>
      </c>
      <c r="B24" s="311" t="s">
        <v>487</v>
      </c>
      <c r="C24" s="255" t="s">
        <v>488</v>
      </c>
      <c r="D24" s="255" t="s">
        <v>489</v>
      </c>
      <c r="E24" s="255" t="s">
        <v>446</v>
      </c>
      <c r="F24" s="271" t="s">
        <v>447</v>
      </c>
      <c r="G24" s="271" t="s">
        <v>447</v>
      </c>
      <c r="H24" s="271" t="s">
        <v>447</v>
      </c>
      <c r="I24" s="271" t="s">
        <v>447</v>
      </c>
      <c r="J24" s="271" t="s">
        <v>447</v>
      </c>
      <c r="K24" s="271" t="s">
        <v>447</v>
      </c>
      <c r="L24" s="271" t="s">
        <v>447</v>
      </c>
      <c r="M24" s="274">
        <v>69.887156704927861</v>
      </c>
      <c r="N24" s="306" t="s">
        <v>447</v>
      </c>
      <c r="O24" s="306" t="s">
        <v>447</v>
      </c>
      <c r="P24" s="271" t="s">
        <v>447</v>
      </c>
      <c r="Q24" s="271" t="s">
        <v>447</v>
      </c>
      <c r="R24" s="271" t="s">
        <v>447</v>
      </c>
      <c r="S24" s="271" t="s">
        <v>447</v>
      </c>
      <c r="T24" s="271" t="s">
        <v>447</v>
      </c>
    </row>
    <row r="25" spans="1:20" x14ac:dyDescent="0.25">
      <c r="A25" s="311" t="s">
        <v>303</v>
      </c>
      <c r="B25" s="311" t="s">
        <v>490</v>
      </c>
      <c r="C25" s="255" t="s">
        <v>491</v>
      </c>
      <c r="D25" s="255" t="s">
        <v>489</v>
      </c>
      <c r="E25" s="255" t="s">
        <v>446</v>
      </c>
      <c r="F25" s="271" t="s">
        <v>447</v>
      </c>
      <c r="G25" s="271" t="s">
        <v>447</v>
      </c>
      <c r="H25" s="271" t="s">
        <v>447</v>
      </c>
      <c r="I25" s="271" t="s">
        <v>447</v>
      </c>
      <c r="J25" s="271" t="s">
        <v>447</v>
      </c>
      <c r="K25" s="271" t="s">
        <v>447</v>
      </c>
      <c r="L25" s="271" t="s">
        <v>447</v>
      </c>
      <c r="M25" s="271" t="s">
        <v>447</v>
      </c>
      <c r="N25" s="307">
        <v>103.06280432218327</v>
      </c>
      <c r="O25" s="307">
        <v>127.33849030536049</v>
      </c>
      <c r="P25" s="274">
        <v>135.39559729245201</v>
      </c>
      <c r="Q25" s="274">
        <v>131.73014997127942</v>
      </c>
      <c r="R25" s="274">
        <v>122.45681728873464</v>
      </c>
      <c r="S25" s="271" t="s">
        <v>447</v>
      </c>
      <c r="T25" s="274">
        <v>619.98385918000986</v>
      </c>
    </row>
    <row r="26" spans="1:20" x14ac:dyDescent="0.25">
      <c r="A26" s="311" t="s">
        <v>303</v>
      </c>
      <c r="B26" s="311" t="s">
        <v>492</v>
      </c>
      <c r="C26" s="255" t="s">
        <v>493</v>
      </c>
      <c r="D26" s="255" t="s">
        <v>472</v>
      </c>
      <c r="E26" s="255" t="s">
        <v>446</v>
      </c>
      <c r="F26" s="271" t="s">
        <v>447</v>
      </c>
      <c r="G26" s="271" t="s">
        <v>447</v>
      </c>
      <c r="H26" s="271" t="s">
        <v>447</v>
      </c>
      <c r="I26" s="271" t="s">
        <v>447</v>
      </c>
      <c r="J26" s="271" t="s">
        <v>447</v>
      </c>
      <c r="K26" s="271" t="s">
        <v>447</v>
      </c>
      <c r="L26" s="271" t="s">
        <v>447</v>
      </c>
      <c r="M26" s="271" t="s">
        <v>447</v>
      </c>
      <c r="N26" s="305">
        <v>0.6079</v>
      </c>
      <c r="O26" s="305">
        <v>0.24050000000000002</v>
      </c>
      <c r="P26" s="273">
        <v>6.6299999999999998E-2</v>
      </c>
      <c r="Q26" s="273">
        <v>-2.8400000000000002E-2</v>
      </c>
      <c r="R26" s="273">
        <v>-7.4200000000000002E-2</v>
      </c>
      <c r="S26" s="271" t="s">
        <v>447</v>
      </c>
      <c r="T26" s="271" t="s">
        <v>447</v>
      </c>
    </row>
    <row r="27" spans="1:20" x14ac:dyDescent="0.25">
      <c r="A27" s="311" t="s">
        <v>303</v>
      </c>
      <c r="B27" s="311" t="s">
        <v>494</v>
      </c>
      <c r="C27" s="255" t="s">
        <v>495</v>
      </c>
      <c r="D27" s="255" t="s">
        <v>489</v>
      </c>
      <c r="E27" s="255" t="s">
        <v>446</v>
      </c>
      <c r="F27" s="271" t="s">
        <v>447</v>
      </c>
      <c r="G27" s="271" t="s">
        <v>447</v>
      </c>
      <c r="H27" s="271" t="s">
        <v>447</v>
      </c>
      <c r="I27" s="271" t="s">
        <v>447</v>
      </c>
      <c r="J27" s="271" t="s">
        <v>447</v>
      </c>
      <c r="K27" s="271" t="s">
        <v>447</v>
      </c>
      <c r="L27" s="271" t="s">
        <v>447</v>
      </c>
      <c r="M27" s="274">
        <v>591.23108321151483</v>
      </c>
      <c r="N27" s="306" t="s">
        <v>447</v>
      </c>
      <c r="O27" s="306" t="s">
        <v>447</v>
      </c>
      <c r="P27" s="271" t="s">
        <v>447</v>
      </c>
      <c r="Q27" s="271" t="s">
        <v>447</v>
      </c>
      <c r="R27" s="271" t="s">
        <v>447</v>
      </c>
      <c r="S27" s="271" t="s">
        <v>447</v>
      </c>
      <c r="T27" s="271" t="s">
        <v>447</v>
      </c>
    </row>
    <row r="28" spans="1:20" x14ac:dyDescent="0.25">
      <c r="A28" s="311" t="s">
        <v>303</v>
      </c>
      <c r="B28" s="311" t="s">
        <v>496</v>
      </c>
      <c r="C28" s="255" t="s">
        <v>497</v>
      </c>
      <c r="D28" s="255" t="s">
        <v>489</v>
      </c>
      <c r="E28" s="255" t="s">
        <v>446</v>
      </c>
      <c r="F28" s="271" t="s">
        <v>447</v>
      </c>
      <c r="G28" s="271" t="s">
        <v>447</v>
      </c>
      <c r="H28" s="271" t="s">
        <v>447</v>
      </c>
      <c r="I28" s="271" t="s">
        <v>447</v>
      </c>
      <c r="J28" s="271" t="s">
        <v>447</v>
      </c>
      <c r="K28" s="271" t="s">
        <v>447</v>
      </c>
      <c r="L28" s="271" t="s">
        <v>447</v>
      </c>
      <c r="M28" s="271" t="s">
        <v>447</v>
      </c>
      <c r="N28" s="307">
        <v>644.52887588404155</v>
      </c>
      <c r="O28" s="307">
        <v>654.32802185291678</v>
      </c>
      <c r="P28" s="274">
        <v>698.35772486090741</v>
      </c>
      <c r="Q28" s="274">
        <v>721.5443581629994</v>
      </c>
      <c r="R28" s="274">
        <v>746.57856491894961</v>
      </c>
      <c r="S28" s="271" t="s">
        <v>447</v>
      </c>
      <c r="T28" s="274">
        <v>3465.3375456798149</v>
      </c>
    </row>
    <row r="29" spans="1:20" x14ac:dyDescent="0.25">
      <c r="A29" s="311" t="s">
        <v>303</v>
      </c>
      <c r="B29" s="311" t="s">
        <v>498</v>
      </c>
      <c r="C29" s="255" t="s">
        <v>499</v>
      </c>
      <c r="D29" s="255" t="s">
        <v>472</v>
      </c>
      <c r="E29" s="255" t="s">
        <v>446</v>
      </c>
      <c r="F29" s="271" t="s">
        <v>447</v>
      </c>
      <c r="G29" s="271" t="s">
        <v>447</v>
      </c>
      <c r="H29" s="271" t="s">
        <v>447</v>
      </c>
      <c r="I29" s="271" t="s">
        <v>447</v>
      </c>
      <c r="J29" s="271" t="s">
        <v>447</v>
      </c>
      <c r="K29" s="271" t="s">
        <v>447</v>
      </c>
      <c r="L29" s="271" t="s">
        <v>447</v>
      </c>
      <c r="M29" s="271" t="s">
        <v>447</v>
      </c>
      <c r="N29" s="305">
        <v>0.18009999999999998</v>
      </c>
      <c r="O29" s="305">
        <v>1.5300000000000001E-2</v>
      </c>
      <c r="P29" s="273">
        <v>7.0400000000000004E-2</v>
      </c>
      <c r="Q29" s="273">
        <v>3.3300000000000003E-2</v>
      </c>
      <c r="R29" s="273">
        <v>3.3100000000000004E-2</v>
      </c>
      <c r="S29" s="271" t="s">
        <v>447</v>
      </c>
      <c r="T29" s="271" t="s">
        <v>447</v>
      </c>
    </row>
    <row r="30" spans="1:20" x14ac:dyDescent="0.25">
      <c r="A30" s="311" t="s">
        <v>303</v>
      </c>
      <c r="B30" s="311" t="s">
        <v>500</v>
      </c>
      <c r="C30" s="255" t="s">
        <v>501</v>
      </c>
      <c r="D30" s="255" t="s">
        <v>489</v>
      </c>
      <c r="E30" s="255" t="s">
        <v>446</v>
      </c>
      <c r="F30" s="271" t="s">
        <v>447</v>
      </c>
      <c r="G30" s="271" t="s">
        <v>447</v>
      </c>
      <c r="H30" s="271" t="s">
        <v>447</v>
      </c>
      <c r="I30" s="271" t="s">
        <v>447</v>
      </c>
      <c r="J30" s="271" t="s">
        <v>447</v>
      </c>
      <c r="K30" s="271" t="s">
        <v>447</v>
      </c>
      <c r="L30" s="271" t="s">
        <v>447</v>
      </c>
      <c r="M30" s="274">
        <v>811.66466845950004</v>
      </c>
      <c r="N30" s="306" t="s">
        <v>447</v>
      </c>
      <c r="O30" s="306" t="s">
        <v>447</v>
      </c>
      <c r="P30" s="271" t="s">
        <v>447</v>
      </c>
      <c r="Q30" s="271" t="s">
        <v>447</v>
      </c>
      <c r="R30" s="271" t="s">
        <v>447</v>
      </c>
      <c r="S30" s="271" t="s">
        <v>447</v>
      </c>
      <c r="T30" s="271" t="s">
        <v>447</v>
      </c>
    </row>
    <row r="31" spans="1:20" x14ac:dyDescent="0.25">
      <c r="A31" s="311" t="s">
        <v>303</v>
      </c>
      <c r="B31" s="311" t="s">
        <v>502</v>
      </c>
      <c r="C31" s="255" t="s">
        <v>503</v>
      </c>
      <c r="D31" s="255" t="s">
        <v>489</v>
      </c>
      <c r="E31" s="255" t="s">
        <v>446</v>
      </c>
      <c r="F31" s="271" t="s">
        <v>447</v>
      </c>
      <c r="G31" s="271" t="s">
        <v>447</v>
      </c>
      <c r="H31" s="271" t="s">
        <v>447</v>
      </c>
      <c r="I31" s="271" t="s">
        <v>447</v>
      </c>
      <c r="J31" s="271" t="s">
        <v>447</v>
      </c>
      <c r="K31" s="271" t="s">
        <v>447</v>
      </c>
      <c r="L31" s="271" t="s">
        <v>447</v>
      </c>
      <c r="M31" s="271" t="s">
        <v>447</v>
      </c>
      <c r="N31" s="307">
        <v>776.23212990166894</v>
      </c>
      <c r="O31" s="307">
        <v>805.7110282221829</v>
      </c>
      <c r="P31" s="274">
        <v>880.16319836922253</v>
      </c>
      <c r="Q31" s="274">
        <v>927.03337953936023</v>
      </c>
      <c r="R31" s="274">
        <v>972.75937540874168</v>
      </c>
      <c r="S31" s="271" t="s">
        <v>447</v>
      </c>
      <c r="T31" s="274">
        <v>4361.8991114411765</v>
      </c>
    </row>
    <row r="32" spans="1:20" x14ac:dyDescent="0.25">
      <c r="A32" s="311" t="s">
        <v>303</v>
      </c>
      <c r="B32" s="311" t="s">
        <v>504</v>
      </c>
      <c r="C32" s="255" t="s">
        <v>505</v>
      </c>
      <c r="D32" s="255" t="s">
        <v>472</v>
      </c>
      <c r="E32" s="255" t="s">
        <v>446</v>
      </c>
      <c r="F32" s="271" t="s">
        <v>447</v>
      </c>
      <c r="G32" s="271" t="s">
        <v>447</v>
      </c>
      <c r="H32" s="271" t="s">
        <v>447</v>
      </c>
      <c r="I32" s="271" t="s">
        <v>447</v>
      </c>
      <c r="J32" s="271" t="s">
        <v>447</v>
      </c>
      <c r="K32" s="271" t="s">
        <v>447</v>
      </c>
      <c r="L32" s="271" t="s">
        <v>447</v>
      </c>
      <c r="M32" s="271" t="s">
        <v>447</v>
      </c>
      <c r="N32" s="305">
        <v>3.1199999999999995E-2</v>
      </c>
      <c r="O32" s="305">
        <v>3.8600000000000002E-2</v>
      </c>
      <c r="P32" s="273">
        <v>9.6100000000000019E-2</v>
      </c>
      <c r="Q32" s="273">
        <v>5.3800000000000001E-2</v>
      </c>
      <c r="R32" s="273">
        <v>4.8100000000000004E-2</v>
      </c>
      <c r="S32" s="271" t="s">
        <v>447</v>
      </c>
      <c r="T32" s="271" t="s">
        <v>447</v>
      </c>
    </row>
    <row r="33" spans="1:20" x14ac:dyDescent="0.25">
      <c r="A33" s="311" t="s">
        <v>303</v>
      </c>
      <c r="B33" s="311" t="s">
        <v>506</v>
      </c>
      <c r="C33" s="255" t="s">
        <v>507</v>
      </c>
      <c r="D33" s="255" t="s">
        <v>508</v>
      </c>
      <c r="E33" s="255" t="s">
        <v>446</v>
      </c>
      <c r="F33" s="271" t="s">
        <v>447</v>
      </c>
      <c r="G33" s="271" t="s">
        <v>447</v>
      </c>
      <c r="H33" s="271" t="s">
        <v>447</v>
      </c>
      <c r="I33" s="271" t="s">
        <v>447</v>
      </c>
      <c r="J33" s="271" t="s">
        <v>447</v>
      </c>
      <c r="K33" s="271" t="s">
        <v>447</v>
      </c>
      <c r="L33" s="271" t="s">
        <v>447</v>
      </c>
      <c r="M33" s="271" t="s">
        <v>447</v>
      </c>
      <c r="N33" s="308">
        <v>155930</v>
      </c>
      <c r="O33" s="308">
        <v>157500</v>
      </c>
      <c r="P33" s="275">
        <v>158920</v>
      </c>
      <c r="Q33" s="275">
        <v>162450</v>
      </c>
      <c r="R33" s="275">
        <v>165980</v>
      </c>
      <c r="S33" s="271" t="s">
        <v>447</v>
      </c>
      <c r="T33" s="275">
        <v>800780</v>
      </c>
    </row>
    <row r="34" spans="1:20" x14ac:dyDescent="0.25">
      <c r="A34" s="311" t="s">
        <v>303</v>
      </c>
      <c r="B34" s="311" t="s">
        <v>509</v>
      </c>
      <c r="C34" s="255" t="s">
        <v>510</v>
      </c>
      <c r="D34" s="255" t="s">
        <v>511</v>
      </c>
      <c r="E34" s="255" t="s">
        <v>446</v>
      </c>
      <c r="F34" s="271" t="s">
        <v>447</v>
      </c>
      <c r="G34" s="271" t="s">
        <v>447</v>
      </c>
      <c r="H34" s="271" t="s">
        <v>447</v>
      </c>
      <c r="I34" s="271" t="s">
        <v>447</v>
      </c>
      <c r="J34" s="271" t="s">
        <v>447</v>
      </c>
      <c r="K34" s="271" t="s">
        <v>447</v>
      </c>
      <c r="L34" s="271" t="s">
        <v>447</v>
      </c>
      <c r="M34" s="271" t="s">
        <v>447</v>
      </c>
      <c r="N34" s="309">
        <v>696.32580701653808</v>
      </c>
      <c r="O34" s="309">
        <v>696.32580701653808</v>
      </c>
      <c r="P34" s="276">
        <v>696.32580701653808</v>
      </c>
      <c r="Q34" s="276">
        <v>696.32580701653808</v>
      </c>
      <c r="R34" s="276">
        <v>696.32580701653808</v>
      </c>
      <c r="S34" s="271" t="s">
        <v>447</v>
      </c>
      <c r="T34" s="276">
        <v>696.32580701653808</v>
      </c>
    </row>
    <row r="35" spans="1:20" x14ac:dyDescent="0.25">
      <c r="A35" s="311" t="s">
        <v>303</v>
      </c>
      <c r="B35" s="311" t="s">
        <v>512</v>
      </c>
      <c r="C35" s="255" t="s">
        <v>513</v>
      </c>
      <c r="D35" s="255" t="s">
        <v>489</v>
      </c>
      <c r="E35" s="255" t="s">
        <v>446</v>
      </c>
      <c r="F35" s="271" t="s">
        <v>447</v>
      </c>
      <c r="G35" s="271" t="s">
        <v>447</v>
      </c>
      <c r="H35" s="271" t="s">
        <v>447</v>
      </c>
      <c r="I35" s="271" t="s">
        <v>447</v>
      </c>
      <c r="J35" s="271" t="s">
        <v>447</v>
      </c>
      <c r="K35" s="271" t="s">
        <v>447</v>
      </c>
      <c r="L35" s="271" t="s">
        <v>447</v>
      </c>
      <c r="M35" s="271" t="s">
        <v>447</v>
      </c>
      <c r="N35" s="307">
        <v>108.578</v>
      </c>
      <c r="O35" s="307">
        <v>109.67100000000001</v>
      </c>
      <c r="P35" s="274">
        <v>110.66</v>
      </c>
      <c r="Q35" s="274">
        <v>113.11799999999999</v>
      </c>
      <c r="R35" s="274">
        <v>115.57599999999999</v>
      </c>
      <c r="S35" s="271" t="s">
        <v>447</v>
      </c>
      <c r="T35" s="274">
        <v>557.60400000000004</v>
      </c>
    </row>
    <row r="36" spans="1:20" x14ac:dyDescent="0.25">
      <c r="A36" s="311" t="s">
        <v>303</v>
      </c>
      <c r="B36" s="311" t="s">
        <v>514</v>
      </c>
      <c r="C36" s="255" t="s">
        <v>515</v>
      </c>
      <c r="D36" s="255" t="s">
        <v>489</v>
      </c>
      <c r="E36" s="255" t="s">
        <v>446</v>
      </c>
      <c r="F36" s="271" t="s">
        <v>447</v>
      </c>
      <c r="G36" s="271" t="s">
        <v>447</v>
      </c>
      <c r="H36" s="271" t="s">
        <v>447</v>
      </c>
      <c r="I36" s="271" t="s">
        <v>447</v>
      </c>
      <c r="J36" s="271" t="s">
        <v>447</v>
      </c>
      <c r="K36" s="271" t="s">
        <v>447</v>
      </c>
      <c r="L36" s="271" t="s">
        <v>447</v>
      </c>
      <c r="M36" s="271" t="s">
        <v>447</v>
      </c>
      <c r="N36" s="307">
        <v>103.52786199006668</v>
      </c>
      <c r="O36" s="307">
        <v>106.67039322161827</v>
      </c>
      <c r="P36" s="274">
        <v>111.59900186749601</v>
      </c>
      <c r="Q36" s="274">
        <v>116.35444943587217</v>
      </c>
      <c r="R36" s="274">
        <v>120.46947462520328</v>
      </c>
      <c r="S36" s="271" t="s">
        <v>447</v>
      </c>
      <c r="T36" s="274">
        <v>558.62118114025645</v>
      </c>
    </row>
    <row r="37" spans="1:20" x14ac:dyDescent="0.25">
      <c r="A37" s="311" t="s">
        <v>303</v>
      </c>
      <c r="B37" s="311" t="s">
        <v>516</v>
      </c>
      <c r="C37" s="255" t="s">
        <v>517</v>
      </c>
      <c r="D37" s="255" t="s">
        <v>489</v>
      </c>
      <c r="E37" s="255" t="s">
        <v>446</v>
      </c>
      <c r="F37" s="271" t="s">
        <v>447</v>
      </c>
      <c r="G37" s="271" t="s">
        <v>447</v>
      </c>
      <c r="H37" s="271" t="s">
        <v>447</v>
      </c>
      <c r="I37" s="271" t="s">
        <v>447</v>
      </c>
      <c r="J37" s="271" t="s">
        <v>447</v>
      </c>
      <c r="K37" s="271" t="s">
        <v>447</v>
      </c>
      <c r="L37" s="271" t="s">
        <v>447</v>
      </c>
      <c r="M37" s="274">
        <v>0</v>
      </c>
      <c r="N37" s="306" t="s">
        <v>447</v>
      </c>
      <c r="O37" s="306" t="s">
        <v>447</v>
      </c>
      <c r="P37" s="271" t="s">
        <v>447</v>
      </c>
      <c r="Q37" s="271" t="s">
        <v>447</v>
      </c>
      <c r="R37" s="271" t="s">
        <v>447</v>
      </c>
      <c r="S37" s="271" t="s">
        <v>447</v>
      </c>
      <c r="T37" s="271" t="s">
        <v>447</v>
      </c>
    </row>
    <row r="38" spans="1:20" x14ac:dyDescent="0.25">
      <c r="A38" s="311" t="s">
        <v>303</v>
      </c>
      <c r="B38" s="311" t="s">
        <v>518</v>
      </c>
      <c r="C38" s="255" t="s">
        <v>519</v>
      </c>
      <c r="D38" s="255" t="s">
        <v>489</v>
      </c>
      <c r="E38" s="255" t="s">
        <v>446</v>
      </c>
      <c r="F38" s="271" t="s">
        <v>447</v>
      </c>
      <c r="G38" s="271" t="s">
        <v>447</v>
      </c>
      <c r="H38" s="271" t="s">
        <v>447</v>
      </c>
      <c r="I38" s="271" t="s">
        <v>447</v>
      </c>
      <c r="J38" s="271" t="s">
        <v>447</v>
      </c>
      <c r="K38" s="271" t="s">
        <v>447</v>
      </c>
      <c r="L38" s="271" t="s">
        <v>447</v>
      </c>
      <c r="M38" s="271" t="s">
        <v>447</v>
      </c>
      <c r="N38" s="307">
        <v>0</v>
      </c>
      <c r="O38" s="307">
        <v>0</v>
      </c>
      <c r="P38" s="274">
        <v>0</v>
      </c>
      <c r="Q38" s="274">
        <v>0</v>
      </c>
      <c r="R38" s="274">
        <v>0</v>
      </c>
      <c r="S38" s="271" t="s">
        <v>447</v>
      </c>
      <c r="T38" s="274">
        <v>0</v>
      </c>
    </row>
    <row r="39" spans="1:20" x14ac:dyDescent="0.25">
      <c r="A39" s="311" t="s">
        <v>303</v>
      </c>
      <c r="B39" s="311" t="s">
        <v>520</v>
      </c>
      <c r="C39" s="255" t="s">
        <v>521</v>
      </c>
      <c r="D39" s="255" t="s">
        <v>472</v>
      </c>
      <c r="E39" s="255" t="s">
        <v>446</v>
      </c>
      <c r="F39" s="271" t="s">
        <v>447</v>
      </c>
      <c r="G39" s="271" t="s">
        <v>447</v>
      </c>
      <c r="H39" s="271" t="s">
        <v>447</v>
      </c>
      <c r="I39" s="271" t="s">
        <v>447</v>
      </c>
      <c r="J39" s="271" t="s">
        <v>447</v>
      </c>
      <c r="K39" s="271" t="s">
        <v>447</v>
      </c>
      <c r="L39" s="271" t="s">
        <v>447</v>
      </c>
      <c r="M39" s="271" t="s">
        <v>447</v>
      </c>
      <c r="N39" s="305">
        <v>0</v>
      </c>
      <c r="O39" s="305">
        <v>0</v>
      </c>
      <c r="P39" s="273">
        <v>0</v>
      </c>
      <c r="Q39" s="273">
        <v>0</v>
      </c>
      <c r="R39" s="273">
        <v>0</v>
      </c>
      <c r="S39" s="271" t="s">
        <v>447</v>
      </c>
      <c r="T39" s="271" t="s">
        <v>447</v>
      </c>
    </row>
    <row r="40" spans="1:20" x14ac:dyDescent="0.25">
      <c r="A40" s="311" t="s">
        <v>303</v>
      </c>
      <c r="B40" s="311" t="s">
        <v>522</v>
      </c>
      <c r="C40" s="255" t="s">
        <v>523</v>
      </c>
      <c r="D40" s="255" t="s">
        <v>489</v>
      </c>
      <c r="E40" s="255" t="s">
        <v>446</v>
      </c>
      <c r="F40" s="271" t="s">
        <v>447</v>
      </c>
      <c r="G40" s="271" t="s">
        <v>447</v>
      </c>
      <c r="H40" s="271" t="s">
        <v>447</v>
      </c>
      <c r="I40" s="271" t="s">
        <v>447</v>
      </c>
      <c r="J40" s="271" t="s">
        <v>447</v>
      </c>
      <c r="K40" s="271" t="s">
        <v>447</v>
      </c>
      <c r="L40" s="271" t="s">
        <v>447</v>
      </c>
      <c r="M40" s="274">
        <v>0</v>
      </c>
      <c r="N40" s="306" t="s">
        <v>447</v>
      </c>
      <c r="O40" s="306" t="s">
        <v>447</v>
      </c>
      <c r="P40" s="271" t="s">
        <v>447</v>
      </c>
      <c r="Q40" s="271" t="s">
        <v>447</v>
      </c>
      <c r="R40" s="271" t="s">
        <v>447</v>
      </c>
      <c r="S40" s="271" t="s">
        <v>447</v>
      </c>
      <c r="T40" s="271" t="s">
        <v>447</v>
      </c>
    </row>
    <row r="41" spans="1:20" x14ac:dyDescent="0.25">
      <c r="A41" s="311" t="s">
        <v>303</v>
      </c>
      <c r="B41" s="311" t="s">
        <v>524</v>
      </c>
      <c r="C41" s="255" t="s">
        <v>525</v>
      </c>
      <c r="D41" s="255" t="s">
        <v>489</v>
      </c>
      <c r="E41" s="255" t="s">
        <v>446</v>
      </c>
      <c r="F41" s="271" t="s">
        <v>447</v>
      </c>
      <c r="G41" s="271" t="s">
        <v>447</v>
      </c>
      <c r="H41" s="271" t="s">
        <v>447</v>
      </c>
      <c r="I41" s="271" t="s">
        <v>447</v>
      </c>
      <c r="J41" s="271" t="s">
        <v>447</v>
      </c>
      <c r="K41" s="271" t="s">
        <v>447</v>
      </c>
      <c r="L41" s="271" t="s">
        <v>447</v>
      </c>
      <c r="M41" s="271" t="s">
        <v>447</v>
      </c>
      <c r="N41" s="307">
        <v>0</v>
      </c>
      <c r="O41" s="307">
        <v>0</v>
      </c>
      <c r="P41" s="274">
        <v>0</v>
      </c>
      <c r="Q41" s="274">
        <v>0</v>
      </c>
      <c r="R41" s="274">
        <v>0</v>
      </c>
      <c r="S41" s="271" t="s">
        <v>447</v>
      </c>
      <c r="T41" s="274">
        <v>0</v>
      </c>
    </row>
    <row r="42" spans="1:20" x14ac:dyDescent="0.25">
      <c r="A42" s="311" t="s">
        <v>303</v>
      </c>
      <c r="B42" s="311" t="s">
        <v>526</v>
      </c>
      <c r="C42" s="255" t="s">
        <v>527</v>
      </c>
      <c r="D42" s="255" t="s">
        <v>472</v>
      </c>
      <c r="E42" s="255" t="s">
        <v>446</v>
      </c>
      <c r="F42" s="271" t="s">
        <v>447</v>
      </c>
      <c r="G42" s="271" t="s">
        <v>447</v>
      </c>
      <c r="H42" s="271" t="s">
        <v>447</v>
      </c>
      <c r="I42" s="271" t="s">
        <v>447</v>
      </c>
      <c r="J42" s="271" t="s">
        <v>447</v>
      </c>
      <c r="K42" s="271" t="s">
        <v>447</v>
      </c>
      <c r="L42" s="271" t="s">
        <v>447</v>
      </c>
      <c r="M42" s="271" t="s">
        <v>447</v>
      </c>
      <c r="N42" s="305">
        <v>0</v>
      </c>
      <c r="O42" s="305">
        <v>0</v>
      </c>
      <c r="P42" s="273">
        <v>0</v>
      </c>
      <c r="Q42" s="273">
        <v>0</v>
      </c>
      <c r="R42" s="273">
        <v>0</v>
      </c>
      <c r="S42" s="271" t="s">
        <v>447</v>
      </c>
      <c r="T42" s="271" t="s">
        <v>447</v>
      </c>
    </row>
    <row r="43" spans="1:20" x14ac:dyDescent="0.25">
      <c r="A43" s="311" t="s">
        <v>303</v>
      </c>
      <c r="B43" s="311" t="s">
        <v>528</v>
      </c>
      <c r="C43" s="255" t="s">
        <v>529</v>
      </c>
      <c r="D43" s="255" t="s">
        <v>530</v>
      </c>
      <c r="E43" s="255" t="s">
        <v>446</v>
      </c>
      <c r="F43" s="271" t="s">
        <v>447</v>
      </c>
      <c r="G43" s="271" t="s">
        <v>447</v>
      </c>
      <c r="H43" s="271" t="s">
        <v>447</v>
      </c>
      <c r="I43" s="271" t="s">
        <v>447</v>
      </c>
      <c r="J43" s="276">
        <v>0</v>
      </c>
      <c r="K43" s="276">
        <v>0</v>
      </c>
      <c r="L43" s="276">
        <v>0</v>
      </c>
      <c r="M43" s="276">
        <v>0</v>
      </c>
      <c r="N43" s="309">
        <v>45.037872350526428</v>
      </c>
      <c r="O43" s="309">
        <v>45.875883381386849</v>
      </c>
      <c r="P43" s="276">
        <v>47.521688245057383</v>
      </c>
      <c r="Q43" s="276">
        <v>48.715783865800482</v>
      </c>
      <c r="R43" s="276">
        <v>49.780071131137838</v>
      </c>
      <c r="S43" s="271" t="s">
        <v>447</v>
      </c>
      <c r="T43" s="271" t="s">
        <v>447</v>
      </c>
    </row>
    <row r="44" spans="1:20" x14ac:dyDescent="0.25">
      <c r="A44" s="311" t="s">
        <v>303</v>
      </c>
      <c r="B44" s="311" t="s">
        <v>531</v>
      </c>
      <c r="C44" s="255" t="s">
        <v>532</v>
      </c>
      <c r="D44" s="255" t="s">
        <v>533</v>
      </c>
      <c r="E44" s="255" t="s">
        <v>446</v>
      </c>
      <c r="F44" s="271" t="s">
        <v>447</v>
      </c>
      <c r="G44" s="271" t="s">
        <v>447</v>
      </c>
      <c r="H44" s="271" t="s">
        <v>447</v>
      </c>
      <c r="I44" s="271" t="s">
        <v>447</v>
      </c>
      <c r="J44" s="271" t="s">
        <v>447</v>
      </c>
      <c r="K44" s="271" t="s">
        <v>447</v>
      </c>
      <c r="L44" s="271" t="s">
        <v>447</v>
      </c>
      <c r="M44" s="271" t="s">
        <v>447</v>
      </c>
      <c r="N44" s="307">
        <v>3044.87</v>
      </c>
      <c r="O44" s="307">
        <v>3067.19</v>
      </c>
      <c r="P44" s="274">
        <v>3088.7</v>
      </c>
      <c r="Q44" s="274">
        <v>3109.4300000000003</v>
      </c>
      <c r="R44" s="274">
        <v>3130.2900000000004</v>
      </c>
      <c r="S44" s="271" t="s">
        <v>447</v>
      </c>
      <c r="T44" s="274">
        <v>15440.48</v>
      </c>
    </row>
    <row r="45" spans="1:20" x14ac:dyDescent="0.25">
      <c r="A45" s="311" t="s">
        <v>303</v>
      </c>
      <c r="B45" s="311" t="s">
        <v>534</v>
      </c>
      <c r="C45" s="255" t="s">
        <v>535</v>
      </c>
      <c r="D45" s="255" t="s">
        <v>530</v>
      </c>
      <c r="E45" s="255" t="s">
        <v>446</v>
      </c>
      <c r="F45" s="271" t="s">
        <v>447</v>
      </c>
      <c r="G45" s="271" t="s">
        <v>447</v>
      </c>
      <c r="H45" s="271" t="s">
        <v>447</v>
      </c>
      <c r="I45" s="271" t="s">
        <v>447</v>
      </c>
      <c r="J45" s="276">
        <v>0</v>
      </c>
      <c r="K45" s="276">
        <v>0</v>
      </c>
      <c r="L45" s="276">
        <v>0</v>
      </c>
      <c r="M45" s="276">
        <v>0</v>
      </c>
      <c r="N45" s="309">
        <v>0</v>
      </c>
      <c r="O45" s="309">
        <v>0</v>
      </c>
      <c r="P45" s="276">
        <v>0</v>
      </c>
      <c r="Q45" s="276">
        <v>0</v>
      </c>
      <c r="R45" s="276">
        <v>0</v>
      </c>
      <c r="S45" s="271" t="s">
        <v>447</v>
      </c>
      <c r="T45" s="271" t="s">
        <v>447</v>
      </c>
    </row>
    <row r="46" spans="1:20" x14ac:dyDescent="0.25">
      <c r="A46" s="311" t="s">
        <v>303</v>
      </c>
      <c r="B46" s="311" t="s">
        <v>536</v>
      </c>
      <c r="C46" s="255" t="s">
        <v>537</v>
      </c>
      <c r="D46" s="255" t="s">
        <v>530</v>
      </c>
      <c r="E46" s="255" t="s">
        <v>446</v>
      </c>
      <c r="F46" s="271" t="s">
        <v>447</v>
      </c>
      <c r="G46" s="271" t="s">
        <v>447</v>
      </c>
      <c r="H46" s="271" t="s">
        <v>447</v>
      </c>
      <c r="I46" s="271" t="s">
        <v>447</v>
      </c>
      <c r="J46" s="276">
        <v>0</v>
      </c>
      <c r="K46" s="276">
        <v>0</v>
      </c>
      <c r="L46" s="276">
        <v>0</v>
      </c>
      <c r="M46" s="276">
        <v>0</v>
      </c>
      <c r="N46" s="309">
        <v>0</v>
      </c>
      <c r="O46" s="309">
        <v>0</v>
      </c>
      <c r="P46" s="276">
        <v>0</v>
      </c>
      <c r="Q46" s="276">
        <v>0</v>
      </c>
      <c r="R46" s="276">
        <v>0</v>
      </c>
      <c r="S46" s="271" t="s">
        <v>447</v>
      </c>
      <c r="T46" s="271" t="s">
        <v>447</v>
      </c>
    </row>
    <row r="47" spans="1:20" x14ac:dyDescent="0.25">
      <c r="A47" s="311" t="s">
        <v>303</v>
      </c>
      <c r="B47" s="311" t="s">
        <v>538</v>
      </c>
      <c r="C47" s="255" t="s">
        <v>539</v>
      </c>
      <c r="D47" s="255" t="s">
        <v>472</v>
      </c>
      <c r="E47" s="255" t="s">
        <v>446</v>
      </c>
      <c r="F47" s="271" t="s">
        <v>447</v>
      </c>
      <c r="G47" s="271" t="s">
        <v>447</v>
      </c>
      <c r="H47" s="271" t="s">
        <v>447</v>
      </c>
      <c r="I47" s="271" t="s">
        <v>447</v>
      </c>
      <c r="J47" s="271" t="s">
        <v>447</v>
      </c>
      <c r="K47" s="271" t="s">
        <v>447</v>
      </c>
      <c r="L47" s="271" t="s">
        <v>447</v>
      </c>
      <c r="M47" s="271" t="s">
        <v>447</v>
      </c>
      <c r="N47" s="306" t="s">
        <v>447</v>
      </c>
      <c r="O47" s="306" t="s">
        <v>447</v>
      </c>
      <c r="P47" s="271" t="s">
        <v>447</v>
      </c>
      <c r="Q47" s="271" t="s">
        <v>447</v>
      </c>
      <c r="R47" s="271" t="s">
        <v>447</v>
      </c>
      <c r="S47" s="271" t="s">
        <v>447</v>
      </c>
      <c r="T47" s="271" t="s">
        <v>447</v>
      </c>
    </row>
    <row r="48" spans="1:20" x14ac:dyDescent="0.25">
      <c r="A48" s="311" t="s">
        <v>303</v>
      </c>
      <c r="B48" s="311" t="s">
        <v>540</v>
      </c>
      <c r="C48" s="255" t="s">
        <v>541</v>
      </c>
      <c r="D48" s="255" t="s">
        <v>472</v>
      </c>
      <c r="E48" s="255" t="s">
        <v>446</v>
      </c>
      <c r="F48" s="271" t="s">
        <v>447</v>
      </c>
      <c r="G48" s="271" t="s">
        <v>447</v>
      </c>
      <c r="H48" s="271" t="s">
        <v>447</v>
      </c>
      <c r="I48" s="271" t="s">
        <v>447</v>
      </c>
      <c r="J48" s="271" t="s">
        <v>447</v>
      </c>
      <c r="K48" s="271" t="s">
        <v>447</v>
      </c>
      <c r="L48" s="271" t="s">
        <v>447</v>
      </c>
      <c r="M48" s="271" t="s">
        <v>447</v>
      </c>
      <c r="N48" s="306" t="s">
        <v>447</v>
      </c>
      <c r="O48" s="306" t="s">
        <v>447</v>
      </c>
      <c r="P48" s="271" t="s">
        <v>447</v>
      </c>
      <c r="Q48" s="271" t="s">
        <v>447</v>
      </c>
      <c r="R48" s="271" t="s">
        <v>447</v>
      </c>
      <c r="S48" s="271" t="s">
        <v>447</v>
      </c>
      <c r="T48" s="271" t="s">
        <v>447</v>
      </c>
    </row>
    <row r="49" spans="1:20" x14ac:dyDescent="0.25">
      <c r="A49" s="311" t="s">
        <v>303</v>
      </c>
      <c r="B49" s="311" t="s">
        <v>542</v>
      </c>
      <c r="C49" s="255" t="s">
        <v>543</v>
      </c>
      <c r="D49" s="255" t="s">
        <v>533</v>
      </c>
      <c r="E49" s="255" t="s">
        <v>446</v>
      </c>
      <c r="F49" s="271" t="s">
        <v>447</v>
      </c>
      <c r="G49" s="271" t="s">
        <v>447</v>
      </c>
      <c r="H49" s="271" t="s">
        <v>447</v>
      </c>
      <c r="I49" s="271" t="s">
        <v>447</v>
      </c>
      <c r="J49" s="271" t="s">
        <v>447</v>
      </c>
      <c r="K49" s="271" t="s">
        <v>447</v>
      </c>
      <c r="L49" s="271" t="s">
        <v>447</v>
      </c>
      <c r="M49" s="271" t="s">
        <v>447</v>
      </c>
      <c r="N49" s="306" t="s">
        <v>447</v>
      </c>
      <c r="O49" s="306" t="s">
        <v>447</v>
      </c>
      <c r="P49" s="271" t="s">
        <v>447</v>
      </c>
      <c r="Q49" s="271" t="s">
        <v>447</v>
      </c>
      <c r="R49" s="271" t="s">
        <v>447</v>
      </c>
      <c r="S49" s="271" t="s">
        <v>447</v>
      </c>
      <c r="T49" s="271" t="s">
        <v>447</v>
      </c>
    </row>
    <row r="50" spans="1:20" x14ac:dyDescent="0.25">
      <c r="A50" s="311" t="s">
        <v>303</v>
      </c>
      <c r="B50" s="311" t="s">
        <v>544</v>
      </c>
      <c r="C50" s="255" t="s">
        <v>545</v>
      </c>
      <c r="D50" s="255" t="s">
        <v>533</v>
      </c>
      <c r="E50" s="255" t="s">
        <v>446</v>
      </c>
      <c r="F50" s="271" t="s">
        <v>447</v>
      </c>
      <c r="G50" s="271" t="s">
        <v>447</v>
      </c>
      <c r="H50" s="271" t="s">
        <v>447</v>
      </c>
      <c r="I50" s="271" t="s">
        <v>447</v>
      </c>
      <c r="J50" s="271" t="s">
        <v>447</v>
      </c>
      <c r="K50" s="271" t="s">
        <v>447</v>
      </c>
      <c r="L50" s="271" t="s">
        <v>447</v>
      </c>
      <c r="M50" s="271" t="s">
        <v>447</v>
      </c>
      <c r="N50" s="306" t="s">
        <v>447</v>
      </c>
      <c r="O50" s="306" t="s">
        <v>447</v>
      </c>
      <c r="P50" s="271" t="s">
        <v>447</v>
      </c>
      <c r="Q50" s="271" t="s">
        <v>447</v>
      </c>
      <c r="R50" s="271" t="s">
        <v>447</v>
      </c>
      <c r="S50" s="271" t="s">
        <v>447</v>
      </c>
      <c r="T50" s="271" t="s">
        <v>447</v>
      </c>
    </row>
    <row r="51" spans="1:20" x14ac:dyDescent="0.25">
      <c r="A51" s="311" t="s">
        <v>303</v>
      </c>
      <c r="B51" s="311" t="s">
        <v>546</v>
      </c>
      <c r="C51" s="255" t="s">
        <v>547</v>
      </c>
      <c r="D51" s="255" t="s">
        <v>472</v>
      </c>
      <c r="E51" s="255" t="s">
        <v>446</v>
      </c>
      <c r="F51" s="271" t="s">
        <v>447</v>
      </c>
      <c r="G51" s="271" t="s">
        <v>447</v>
      </c>
      <c r="H51" s="271" t="s">
        <v>447</v>
      </c>
      <c r="I51" s="271" t="s">
        <v>447</v>
      </c>
      <c r="J51" s="271" t="s">
        <v>447</v>
      </c>
      <c r="K51" s="271" t="s">
        <v>447</v>
      </c>
      <c r="L51" s="271" t="s">
        <v>447</v>
      </c>
      <c r="M51" s="273">
        <v>3.1199999999999995E-2</v>
      </c>
      <c r="N51" s="306" t="s">
        <v>447</v>
      </c>
      <c r="O51" s="306" t="s">
        <v>447</v>
      </c>
      <c r="P51" s="271" t="s">
        <v>447</v>
      </c>
      <c r="Q51" s="271" t="s">
        <v>447</v>
      </c>
      <c r="R51" s="271" t="s">
        <v>447</v>
      </c>
      <c r="S51" s="271" t="s">
        <v>447</v>
      </c>
      <c r="T51" s="271" t="s">
        <v>447</v>
      </c>
    </row>
    <row r="52" spans="1:20" x14ac:dyDescent="0.25">
      <c r="A52" s="311" t="s">
        <v>303</v>
      </c>
      <c r="B52" s="311" t="s">
        <v>548</v>
      </c>
      <c r="C52" s="255" t="s">
        <v>549</v>
      </c>
      <c r="D52" s="255" t="s">
        <v>472</v>
      </c>
      <c r="E52" s="255" t="s">
        <v>446</v>
      </c>
      <c r="F52" s="271" t="s">
        <v>447</v>
      </c>
      <c r="G52" s="271" t="s">
        <v>447</v>
      </c>
      <c r="H52" s="271" t="s">
        <v>447</v>
      </c>
      <c r="I52" s="271" t="s">
        <v>447</v>
      </c>
      <c r="J52" s="271" t="s">
        <v>447</v>
      </c>
      <c r="K52" s="271" t="s">
        <v>447</v>
      </c>
      <c r="L52" s="271" t="s">
        <v>447</v>
      </c>
      <c r="M52" s="273">
        <v>3.2000000000000001E-2</v>
      </c>
      <c r="N52" s="306" t="s">
        <v>447</v>
      </c>
      <c r="O52" s="306" t="s">
        <v>447</v>
      </c>
      <c r="P52" s="271" t="s">
        <v>447</v>
      </c>
      <c r="Q52" s="271" t="s">
        <v>447</v>
      </c>
      <c r="R52" s="271" t="s">
        <v>447</v>
      </c>
      <c r="S52" s="271" t="s">
        <v>447</v>
      </c>
      <c r="T52" s="271" t="s">
        <v>447</v>
      </c>
    </row>
    <row r="53" spans="1:20" x14ac:dyDescent="0.25">
      <c r="A53" s="311" t="s">
        <v>303</v>
      </c>
      <c r="B53" s="311" t="s">
        <v>550</v>
      </c>
      <c r="C53" s="255" t="s">
        <v>551</v>
      </c>
      <c r="D53" s="255" t="s">
        <v>254</v>
      </c>
      <c r="E53" s="255" t="s">
        <v>446</v>
      </c>
      <c r="F53" s="271" t="s">
        <v>447</v>
      </c>
      <c r="G53" s="271" t="s">
        <v>447</v>
      </c>
      <c r="H53" s="271" t="s">
        <v>447</v>
      </c>
      <c r="I53" s="271" t="s">
        <v>447</v>
      </c>
      <c r="J53" s="271" t="s">
        <v>447</v>
      </c>
      <c r="K53" s="271" t="s">
        <v>447</v>
      </c>
      <c r="L53" s="271" t="s">
        <v>447</v>
      </c>
      <c r="M53" s="272">
        <v>1</v>
      </c>
      <c r="N53" s="306" t="s">
        <v>447</v>
      </c>
      <c r="O53" s="306" t="s">
        <v>447</v>
      </c>
      <c r="P53" s="271" t="s">
        <v>447</v>
      </c>
      <c r="Q53" s="271" t="s">
        <v>447</v>
      </c>
      <c r="R53" s="271" t="s">
        <v>447</v>
      </c>
      <c r="S53" s="271" t="s">
        <v>447</v>
      </c>
      <c r="T53" s="271" t="s">
        <v>447</v>
      </c>
    </row>
    <row r="54" spans="1:20" x14ac:dyDescent="0.25">
      <c r="A54" s="311" t="s">
        <v>303</v>
      </c>
      <c r="B54" s="311" t="s">
        <v>552</v>
      </c>
      <c r="C54" s="255" t="s">
        <v>553</v>
      </c>
      <c r="D54" s="255" t="s">
        <v>472</v>
      </c>
      <c r="E54" s="255" t="s">
        <v>446</v>
      </c>
      <c r="F54" s="271" t="s">
        <v>447</v>
      </c>
      <c r="G54" s="271" t="s">
        <v>447</v>
      </c>
      <c r="H54" s="271" t="s">
        <v>447</v>
      </c>
      <c r="I54" s="271" t="s">
        <v>447</v>
      </c>
      <c r="J54" s="271" t="s">
        <v>447</v>
      </c>
      <c r="K54" s="273">
        <v>0</v>
      </c>
      <c r="L54" s="273">
        <v>0</v>
      </c>
      <c r="M54" s="273">
        <v>0</v>
      </c>
      <c r="N54" s="305">
        <v>0</v>
      </c>
      <c r="O54" s="305">
        <v>0</v>
      </c>
      <c r="P54" s="273">
        <v>0</v>
      </c>
      <c r="Q54" s="273">
        <v>0</v>
      </c>
      <c r="R54" s="273">
        <v>0</v>
      </c>
      <c r="S54" s="271" t="s">
        <v>447</v>
      </c>
      <c r="T54" s="271" t="s">
        <v>447</v>
      </c>
    </row>
    <row r="55" spans="1:20" x14ac:dyDescent="0.25">
      <c r="A55" s="311" t="s">
        <v>303</v>
      </c>
      <c r="B55" s="311" t="s">
        <v>554</v>
      </c>
      <c r="C55" s="255" t="s">
        <v>555</v>
      </c>
      <c r="D55" s="255" t="s">
        <v>254</v>
      </c>
      <c r="E55" s="255" t="s">
        <v>446</v>
      </c>
      <c r="F55" s="276">
        <v>0</v>
      </c>
      <c r="G55" s="276">
        <v>0</v>
      </c>
      <c r="H55" s="276">
        <v>0</v>
      </c>
      <c r="I55" s="276">
        <v>0</v>
      </c>
      <c r="J55" s="276">
        <v>0</v>
      </c>
      <c r="K55" s="276">
        <v>0</v>
      </c>
      <c r="L55" s="276">
        <v>0</v>
      </c>
      <c r="M55" s="276">
        <v>0</v>
      </c>
      <c r="N55" s="309">
        <v>0</v>
      </c>
      <c r="O55" s="309">
        <v>0</v>
      </c>
      <c r="P55" s="276">
        <v>0</v>
      </c>
      <c r="Q55" s="276">
        <v>0</v>
      </c>
      <c r="R55" s="276">
        <v>0</v>
      </c>
      <c r="S55" s="271" t="s">
        <v>447</v>
      </c>
      <c r="T55" s="271" t="s">
        <v>447</v>
      </c>
    </row>
    <row r="56" spans="1:20" x14ac:dyDescent="0.25">
      <c r="A56" s="311" t="s">
        <v>303</v>
      </c>
      <c r="B56" s="311" t="s">
        <v>556</v>
      </c>
      <c r="C56" s="255" t="s">
        <v>557</v>
      </c>
      <c r="D56" s="255" t="s">
        <v>489</v>
      </c>
      <c r="E56" s="255" t="s">
        <v>446</v>
      </c>
      <c r="F56" s="271" t="s">
        <v>447</v>
      </c>
      <c r="G56" s="271" t="s">
        <v>447</v>
      </c>
      <c r="H56" s="271" t="s">
        <v>447</v>
      </c>
      <c r="I56" s="271" t="s">
        <v>447</v>
      </c>
      <c r="J56" s="271" t="s">
        <v>447</v>
      </c>
      <c r="K56" s="271" t="s">
        <v>447</v>
      </c>
      <c r="L56" s="271" t="s">
        <v>447</v>
      </c>
      <c r="M56" s="277">
        <v>0</v>
      </c>
      <c r="N56" s="306" t="s">
        <v>447</v>
      </c>
      <c r="O56" s="306" t="s">
        <v>447</v>
      </c>
      <c r="P56" s="271" t="s">
        <v>447</v>
      </c>
      <c r="Q56" s="271" t="s">
        <v>447</v>
      </c>
      <c r="R56" s="271" t="s">
        <v>447</v>
      </c>
      <c r="S56" s="271" t="s">
        <v>447</v>
      </c>
      <c r="T56" s="271" t="s">
        <v>447</v>
      </c>
    </row>
    <row r="57" spans="1:20" x14ac:dyDescent="0.25">
      <c r="A57" s="311" t="s">
        <v>303</v>
      </c>
      <c r="B57" s="311" t="s">
        <v>558</v>
      </c>
      <c r="C57" s="255" t="s">
        <v>559</v>
      </c>
      <c r="D57" s="255" t="s">
        <v>254</v>
      </c>
      <c r="E57" s="255" t="s">
        <v>446</v>
      </c>
      <c r="F57" s="271" t="s">
        <v>447</v>
      </c>
      <c r="G57" s="271" t="s">
        <v>447</v>
      </c>
      <c r="H57" s="271" t="s">
        <v>447</v>
      </c>
      <c r="I57" s="271" t="s">
        <v>447</v>
      </c>
      <c r="J57" s="271" t="s">
        <v>447</v>
      </c>
      <c r="K57" s="271" t="s">
        <v>447</v>
      </c>
      <c r="L57" s="271" t="s">
        <v>447</v>
      </c>
      <c r="M57" s="271" t="s">
        <v>447</v>
      </c>
      <c r="N57" s="309">
        <v>0</v>
      </c>
      <c r="O57" s="309">
        <v>0</v>
      </c>
      <c r="P57" s="276">
        <v>0</v>
      </c>
      <c r="Q57" s="276">
        <v>0</v>
      </c>
      <c r="R57" s="276">
        <v>0</v>
      </c>
      <c r="S57" s="271" t="s">
        <v>447</v>
      </c>
      <c r="T57" s="271" t="s">
        <v>447</v>
      </c>
    </row>
    <row r="58" spans="1:20" x14ac:dyDescent="0.25">
      <c r="A58" s="311" t="s">
        <v>303</v>
      </c>
      <c r="B58" s="311" t="s">
        <v>560</v>
      </c>
      <c r="C58" s="255" t="s">
        <v>561</v>
      </c>
      <c r="D58" s="255" t="s">
        <v>489</v>
      </c>
      <c r="E58" s="255" t="s">
        <v>446</v>
      </c>
      <c r="F58" s="271" t="s">
        <v>447</v>
      </c>
      <c r="G58" s="271" t="s">
        <v>447</v>
      </c>
      <c r="H58" s="271" t="s">
        <v>447</v>
      </c>
      <c r="I58" s="271" t="s">
        <v>447</v>
      </c>
      <c r="J58" s="271" t="s">
        <v>447</v>
      </c>
      <c r="K58" s="271" t="s">
        <v>447</v>
      </c>
      <c r="L58" s="271" t="s">
        <v>447</v>
      </c>
      <c r="M58" s="277">
        <v>0</v>
      </c>
      <c r="N58" s="306" t="s">
        <v>447</v>
      </c>
      <c r="O58" s="306" t="s">
        <v>447</v>
      </c>
      <c r="P58" s="271" t="s">
        <v>447</v>
      </c>
      <c r="Q58" s="271" t="s">
        <v>447</v>
      </c>
      <c r="R58" s="271" t="s">
        <v>447</v>
      </c>
      <c r="S58" s="271" t="s">
        <v>447</v>
      </c>
      <c r="T58" s="271" t="s">
        <v>447</v>
      </c>
    </row>
    <row r="59" spans="1:20" x14ac:dyDescent="0.25">
      <c r="A59" s="311" t="s">
        <v>303</v>
      </c>
      <c r="B59" s="311" t="s">
        <v>562</v>
      </c>
      <c r="C59" s="255" t="s">
        <v>563</v>
      </c>
      <c r="D59" s="255" t="s">
        <v>254</v>
      </c>
      <c r="E59" s="255" t="s">
        <v>446</v>
      </c>
      <c r="F59" s="271" t="s">
        <v>447</v>
      </c>
      <c r="G59" s="271" t="s">
        <v>447</v>
      </c>
      <c r="H59" s="271" t="s">
        <v>447</v>
      </c>
      <c r="I59" s="271" t="s">
        <v>447</v>
      </c>
      <c r="J59" s="271" t="s">
        <v>447</v>
      </c>
      <c r="K59" s="271" t="s">
        <v>447</v>
      </c>
      <c r="L59" s="271" t="s">
        <v>447</v>
      </c>
      <c r="M59" s="271" t="s">
        <v>447</v>
      </c>
      <c r="N59" s="309">
        <v>0</v>
      </c>
      <c r="O59" s="309">
        <v>0</v>
      </c>
      <c r="P59" s="276">
        <v>0</v>
      </c>
      <c r="Q59" s="276">
        <v>0</v>
      </c>
      <c r="R59" s="276">
        <v>0</v>
      </c>
      <c r="S59" s="271" t="s">
        <v>447</v>
      </c>
      <c r="T59" s="271" t="s">
        <v>447</v>
      </c>
    </row>
    <row r="60" spans="1:20" x14ac:dyDescent="0.25">
      <c r="A60" s="311" t="s">
        <v>303</v>
      </c>
      <c r="B60" s="311" t="s">
        <v>564</v>
      </c>
      <c r="C60" s="255" t="s">
        <v>565</v>
      </c>
      <c r="D60" s="255" t="s">
        <v>489</v>
      </c>
      <c r="E60" s="255" t="s">
        <v>446</v>
      </c>
      <c r="F60" s="271" t="s">
        <v>447</v>
      </c>
      <c r="G60" s="271" t="s">
        <v>447</v>
      </c>
      <c r="H60" s="271" t="s">
        <v>447</v>
      </c>
      <c r="I60" s="271" t="s">
        <v>447</v>
      </c>
      <c r="J60" s="271" t="s">
        <v>447</v>
      </c>
      <c r="K60" s="271" t="s">
        <v>447</v>
      </c>
      <c r="L60" s="271" t="s">
        <v>447</v>
      </c>
      <c r="M60" s="277">
        <v>0</v>
      </c>
      <c r="N60" s="306" t="s">
        <v>447</v>
      </c>
      <c r="O60" s="306" t="s">
        <v>447</v>
      </c>
      <c r="P60" s="271" t="s">
        <v>447</v>
      </c>
      <c r="Q60" s="271" t="s">
        <v>447</v>
      </c>
      <c r="R60" s="271" t="s">
        <v>447</v>
      </c>
      <c r="S60" s="271" t="s">
        <v>447</v>
      </c>
      <c r="T60" s="271" t="s">
        <v>447</v>
      </c>
    </row>
    <row r="61" spans="1:20" x14ac:dyDescent="0.25">
      <c r="A61" s="311" t="s">
        <v>303</v>
      </c>
      <c r="B61" s="311" t="s">
        <v>566</v>
      </c>
      <c r="C61" s="255" t="s">
        <v>567</v>
      </c>
      <c r="D61" s="255" t="s">
        <v>254</v>
      </c>
      <c r="E61" s="255" t="s">
        <v>446</v>
      </c>
      <c r="F61" s="271" t="s">
        <v>447</v>
      </c>
      <c r="G61" s="271" t="s">
        <v>447</v>
      </c>
      <c r="H61" s="271" t="s">
        <v>447</v>
      </c>
      <c r="I61" s="271" t="s">
        <v>447</v>
      </c>
      <c r="J61" s="271" t="s">
        <v>447</v>
      </c>
      <c r="K61" s="271" t="s">
        <v>447</v>
      </c>
      <c r="L61" s="271" t="s">
        <v>447</v>
      </c>
      <c r="M61" s="271" t="s">
        <v>447</v>
      </c>
      <c r="N61" s="309">
        <v>0</v>
      </c>
      <c r="O61" s="309">
        <v>0</v>
      </c>
      <c r="P61" s="276">
        <v>0</v>
      </c>
      <c r="Q61" s="276">
        <v>0</v>
      </c>
      <c r="R61" s="276">
        <v>0</v>
      </c>
      <c r="S61" s="271" t="s">
        <v>447</v>
      </c>
      <c r="T61" s="271" t="s">
        <v>447</v>
      </c>
    </row>
    <row r="62" spans="1:20" x14ac:dyDescent="0.25">
      <c r="A62" s="311" t="s">
        <v>303</v>
      </c>
      <c r="B62" s="311" t="s">
        <v>568</v>
      </c>
      <c r="C62" s="255" t="s">
        <v>513</v>
      </c>
      <c r="D62" s="255" t="s">
        <v>489</v>
      </c>
      <c r="E62" s="255" t="s">
        <v>446</v>
      </c>
      <c r="F62" s="271" t="s">
        <v>447</v>
      </c>
      <c r="G62" s="271" t="s">
        <v>447</v>
      </c>
      <c r="H62" s="271" t="s">
        <v>447</v>
      </c>
      <c r="I62" s="271" t="s">
        <v>447</v>
      </c>
      <c r="J62" s="271" t="s">
        <v>447</v>
      </c>
      <c r="K62" s="271" t="s">
        <v>447</v>
      </c>
      <c r="L62" s="271" t="s">
        <v>447</v>
      </c>
      <c r="M62" s="271" t="s">
        <v>447</v>
      </c>
      <c r="N62" s="310">
        <v>0</v>
      </c>
      <c r="O62" s="310">
        <v>0</v>
      </c>
      <c r="P62" s="277">
        <v>0</v>
      </c>
      <c r="Q62" s="277">
        <v>0</v>
      </c>
      <c r="R62" s="277">
        <v>0</v>
      </c>
      <c r="S62" s="271" t="s">
        <v>447</v>
      </c>
      <c r="T62" s="271" t="s">
        <v>447</v>
      </c>
    </row>
    <row r="63" spans="1:20" x14ac:dyDescent="0.25">
      <c r="A63" s="311" t="s">
        <v>303</v>
      </c>
      <c r="B63" s="311" t="s">
        <v>569</v>
      </c>
      <c r="C63" s="255" t="s">
        <v>570</v>
      </c>
      <c r="D63" s="255" t="s">
        <v>530</v>
      </c>
      <c r="E63" s="255" t="s">
        <v>446</v>
      </c>
      <c r="F63" s="271" t="s">
        <v>447</v>
      </c>
      <c r="G63" s="271" t="s">
        <v>447</v>
      </c>
      <c r="H63" s="271" t="s">
        <v>447</v>
      </c>
      <c r="I63" s="271" t="s">
        <v>447</v>
      </c>
      <c r="J63" s="271" t="s">
        <v>447</v>
      </c>
      <c r="K63" s="271" t="s">
        <v>447</v>
      </c>
      <c r="L63" s="271" t="s">
        <v>447</v>
      </c>
      <c r="M63" s="271" t="s">
        <v>447</v>
      </c>
      <c r="N63" s="309">
        <v>0</v>
      </c>
      <c r="O63" s="309">
        <v>0</v>
      </c>
      <c r="P63" s="276">
        <v>0</v>
      </c>
      <c r="Q63" s="276">
        <v>0</v>
      </c>
      <c r="R63" s="276">
        <v>0</v>
      </c>
      <c r="S63" s="271" t="s">
        <v>447</v>
      </c>
      <c r="T63" s="271" t="s">
        <v>447</v>
      </c>
    </row>
    <row r="64" spans="1:20" x14ac:dyDescent="0.25">
      <c r="A64" s="311" t="s">
        <v>303</v>
      </c>
      <c r="B64" s="311" t="s">
        <v>571</v>
      </c>
      <c r="C64" s="255" t="s">
        <v>532</v>
      </c>
      <c r="D64" s="255" t="s">
        <v>533</v>
      </c>
      <c r="E64" s="255" t="s">
        <v>446</v>
      </c>
      <c r="F64" s="271" t="s">
        <v>447</v>
      </c>
      <c r="G64" s="271" t="s">
        <v>447</v>
      </c>
      <c r="H64" s="271" t="s">
        <v>447</v>
      </c>
      <c r="I64" s="271" t="s">
        <v>447</v>
      </c>
      <c r="J64" s="271" t="s">
        <v>447</v>
      </c>
      <c r="K64" s="271" t="s">
        <v>447</v>
      </c>
      <c r="L64" s="271" t="s">
        <v>447</v>
      </c>
      <c r="M64" s="271" t="s">
        <v>447</v>
      </c>
      <c r="N64" s="307">
        <v>0</v>
      </c>
      <c r="O64" s="307">
        <v>0</v>
      </c>
      <c r="P64" s="274">
        <v>0</v>
      </c>
      <c r="Q64" s="274">
        <v>0</v>
      </c>
      <c r="R64" s="274">
        <v>0</v>
      </c>
      <c r="S64" s="271" t="s">
        <v>447</v>
      </c>
      <c r="T64" s="271" t="s">
        <v>447</v>
      </c>
    </row>
    <row r="65" spans="1:20" x14ac:dyDescent="0.25">
      <c r="A65" s="311" t="s">
        <v>303</v>
      </c>
      <c r="B65" s="311" t="s">
        <v>572</v>
      </c>
      <c r="C65" s="255" t="s">
        <v>539</v>
      </c>
      <c r="D65" s="255" t="s">
        <v>472</v>
      </c>
      <c r="E65" s="255" t="s">
        <v>446</v>
      </c>
      <c r="F65" s="271" t="s">
        <v>447</v>
      </c>
      <c r="G65" s="271" t="s">
        <v>447</v>
      </c>
      <c r="H65" s="271" t="s">
        <v>447</v>
      </c>
      <c r="I65" s="271" t="s">
        <v>447</v>
      </c>
      <c r="J65" s="271" t="s">
        <v>447</v>
      </c>
      <c r="K65" s="271" t="s">
        <v>447</v>
      </c>
      <c r="L65" s="271" t="s">
        <v>447</v>
      </c>
      <c r="M65" s="271" t="s">
        <v>447</v>
      </c>
      <c r="N65" s="305">
        <v>0</v>
      </c>
      <c r="O65" s="305">
        <v>0</v>
      </c>
      <c r="P65" s="273">
        <v>0</v>
      </c>
      <c r="Q65" s="273">
        <v>0</v>
      </c>
      <c r="R65" s="273">
        <v>0</v>
      </c>
      <c r="S65" s="271" t="s">
        <v>447</v>
      </c>
      <c r="T65" s="271" t="s">
        <v>447</v>
      </c>
    </row>
    <row r="66" spans="1:20" x14ac:dyDescent="0.25">
      <c r="A66" s="311" t="s">
        <v>303</v>
      </c>
      <c r="B66" s="311" t="s">
        <v>573</v>
      </c>
      <c r="C66" s="255" t="s">
        <v>541</v>
      </c>
      <c r="D66" s="255" t="s">
        <v>472</v>
      </c>
      <c r="E66" s="255" t="s">
        <v>446</v>
      </c>
      <c r="F66" s="271" t="s">
        <v>447</v>
      </c>
      <c r="G66" s="271" t="s">
        <v>447</v>
      </c>
      <c r="H66" s="271" t="s">
        <v>447</v>
      </c>
      <c r="I66" s="271" t="s">
        <v>447</v>
      </c>
      <c r="J66" s="271" t="s">
        <v>447</v>
      </c>
      <c r="K66" s="271" t="s">
        <v>447</v>
      </c>
      <c r="L66" s="271" t="s">
        <v>447</v>
      </c>
      <c r="M66" s="271" t="s">
        <v>447</v>
      </c>
      <c r="N66" s="305">
        <v>0</v>
      </c>
      <c r="O66" s="305">
        <v>0</v>
      </c>
      <c r="P66" s="273">
        <v>0</v>
      </c>
      <c r="Q66" s="273">
        <v>0</v>
      </c>
      <c r="R66" s="273">
        <v>0</v>
      </c>
      <c r="S66" s="271" t="s">
        <v>447</v>
      </c>
      <c r="T66" s="271" t="s">
        <v>447</v>
      </c>
    </row>
    <row r="67" spans="1:20" x14ac:dyDescent="0.25">
      <c r="A67" s="311" t="s">
        <v>303</v>
      </c>
      <c r="B67" s="311" t="s">
        <v>574</v>
      </c>
      <c r="C67" s="255" t="s">
        <v>543</v>
      </c>
      <c r="D67" s="255" t="s">
        <v>533</v>
      </c>
      <c r="E67" s="255" t="s">
        <v>446</v>
      </c>
      <c r="F67" s="271" t="s">
        <v>447</v>
      </c>
      <c r="G67" s="271" t="s">
        <v>447</v>
      </c>
      <c r="H67" s="271" t="s">
        <v>447</v>
      </c>
      <c r="I67" s="271" t="s">
        <v>447</v>
      </c>
      <c r="J67" s="271" t="s">
        <v>447</v>
      </c>
      <c r="K67" s="271" t="s">
        <v>447</v>
      </c>
      <c r="L67" s="271" t="s">
        <v>447</v>
      </c>
      <c r="M67" s="271" t="s">
        <v>447</v>
      </c>
      <c r="N67" s="307">
        <v>0</v>
      </c>
      <c r="O67" s="307">
        <v>0</v>
      </c>
      <c r="P67" s="274">
        <v>0</v>
      </c>
      <c r="Q67" s="274">
        <v>0</v>
      </c>
      <c r="R67" s="274">
        <v>0</v>
      </c>
      <c r="S67" s="271" t="s">
        <v>447</v>
      </c>
      <c r="T67" s="271" t="s">
        <v>447</v>
      </c>
    </row>
    <row r="68" spans="1:20" x14ac:dyDescent="0.25">
      <c r="A68" s="311" t="s">
        <v>303</v>
      </c>
      <c r="B68" s="311" t="s">
        <v>575</v>
      </c>
      <c r="C68" s="255" t="s">
        <v>545</v>
      </c>
      <c r="D68" s="255" t="s">
        <v>533</v>
      </c>
      <c r="E68" s="255" t="s">
        <v>446</v>
      </c>
      <c r="F68" s="271" t="s">
        <v>447</v>
      </c>
      <c r="G68" s="271" t="s">
        <v>447</v>
      </c>
      <c r="H68" s="271" t="s">
        <v>447</v>
      </c>
      <c r="I68" s="271" t="s">
        <v>447</v>
      </c>
      <c r="J68" s="271" t="s">
        <v>447</v>
      </c>
      <c r="K68" s="271" t="s">
        <v>447</v>
      </c>
      <c r="L68" s="271" t="s">
        <v>447</v>
      </c>
      <c r="M68" s="271" t="s">
        <v>447</v>
      </c>
      <c r="N68" s="307">
        <v>0</v>
      </c>
      <c r="O68" s="307">
        <v>0</v>
      </c>
      <c r="P68" s="274">
        <v>0</v>
      </c>
      <c r="Q68" s="274">
        <v>0</v>
      </c>
      <c r="R68" s="274">
        <v>0</v>
      </c>
      <c r="S68" s="271" t="s">
        <v>447</v>
      </c>
      <c r="T68" s="271" t="s">
        <v>447</v>
      </c>
    </row>
    <row r="69" spans="1:20" x14ac:dyDescent="0.25">
      <c r="A69" s="311" t="s">
        <v>303</v>
      </c>
      <c r="B69" s="311" t="s">
        <v>576</v>
      </c>
      <c r="C69" s="255" t="s">
        <v>535</v>
      </c>
      <c r="D69" s="255" t="s">
        <v>530</v>
      </c>
      <c r="E69" s="255" t="s">
        <v>446</v>
      </c>
      <c r="F69" s="271" t="s">
        <v>447</v>
      </c>
      <c r="G69" s="271" t="s">
        <v>447</v>
      </c>
      <c r="H69" s="271" t="s">
        <v>447</v>
      </c>
      <c r="I69" s="271" t="s">
        <v>447</v>
      </c>
      <c r="J69" s="271" t="s">
        <v>447</v>
      </c>
      <c r="K69" s="271" t="s">
        <v>447</v>
      </c>
      <c r="L69" s="271" t="s">
        <v>447</v>
      </c>
      <c r="M69" s="271" t="s">
        <v>447</v>
      </c>
      <c r="N69" s="309">
        <v>0</v>
      </c>
      <c r="O69" s="309">
        <v>0</v>
      </c>
      <c r="P69" s="276">
        <v>0</v>
      </c>
      <c r="Q69" s="276">
        <v>0</v>
      </c>
      <c r="R69" s="276">
        <v>0</v>
      </c>
      <c r="S69" s="271" t="s">
        <v>447</v>
      </c>
      <c r="T69" s="271" t="s">
        <v>447</v>
      </c>
    </row>
    <row r="70" spans="1:20" x14ac:dyDescent="0.25">
      <c r="A70" s="311" t="s">
        <v>303</v>
      </c>
      <c r="B70" s="311" t="s">
        <v>577</v>
      </c>
      <c r="C70" s="255" t="s">
        <v>537</v>
      </c>
      <c r="D70" s="255" t="s">
        <v>530</v>
      </c>
      <c r="E70" s="255" t="s">
        <v>446</v>
      </c>
      <c r="F70" s="271" t="s">
        <v>447</v>
      </c>
      <c r="G70" s="271" t="s">
        <v>447</v>
      </c>
      <c r="H70" s="271" t="s">
        <v>447</v>
      </c>
      <c r="I70" s="271" t="s">
        <v>447</v>
      </c>
      <c r="J70" s="271" t="s">
        <v>447</v>
      </c>
      <c r="K70" s="271" t="s">
        <v>447</v>
      </c>
      <c r="L70" s="271" t="s">
        <v>447</v>
      </c>
      <c r="M70" s="271" t="s">
        <v>447</v>
      </c>
      <c r="N70" s="309">
        <v>0</v>
      </c>
      <c r="O70" s="309">
        <v>0</v>
      </c>
      <c r="P70" s="276">
        <v>0</v>
      </c>
      <c r="Q70" s="276">
        <v>0</v>
      </c>
      <c r="R70" s="276">
        <v>0</v>
      </c>
      <c r="S70" s="271" t="s">
        <v>447</v>
      </c>
      <c r="T70" s="271" t="s">
        <v>447</v>
      </c>
    </row>
    <row r="71" spans="1:20" x14ac:dyDescent="0.25">
      <c r="A71" s="311" t="s">
        <v>303</v>
      </c>
      <c r="B71" s="311" t="s">
        <v>578</v>
      </c>
      <c r="C71" s="255" t="s">
        <v>517</v>
      </c>
      <c r="D71" s="255" t="s">
        <v>489</v>
      </c>
      <c r="E71" s="255" t="s">
        <v>446</v>
      </c>
      <c r="F71" s="271" t="s">
        <v>447</v>
      </c>
      <c r="G71" s="271" t="s">
        <v>447</v>
      </c>
      <c r="H71" s="271" t="s">
        <v>447</v>
      </c>
      <c r="I71" s="271" t="s">
        <v>447</v>
      </c>
      <c r="J71" s="271" t="s">
        <v>447</v>
      </c>
      <c r="K71" s="271" t="s">
        <v>447</v>
      </c>
      <c r="L71" s="271" t="s">
        <v>447</v>
      </c>
      <c r="M71" s="277">
        <v>0</v>
      </c>
      <c r="N71" s="306" t="s">
        <v>447</v>
      </c>
      <c r="O71" s="306" t="s">
        <v>447</v>
      </c>
      <c r="P71" s="271" t="s">
        <v>447</v>
      </c>
      <c r="Q71" s="271" t="s">
        <v>447</v>
      </c>
      <c r="R71" s="271" t="s">
        <v>447</v>
      </c>
      <c r="S71" s="271" t="s">
        <v>447</v>
      </c>
      <c r="T71" s="271" t="s">
        <v>447</v>
      </c>
    </row>
    <row r="72" spans="1:20" x14ac:dyDescent="0.25">
      <c r="A72" s="311" t="s">
        <v>303</v>
      </c>
      <c r="B72" s="311" t="s">
        <v>579</v>
      </c>
      <c r="C72" s="255" t="s">
        <v>580</v>
      </c>
      <c r="D72" s="255" t="s">
        <v>254</v>
      </c>
      <c r="E72" s="255" t="s">
        <v>446</v>
      </c>
      <c r="F72" s="271" t="s">
        <v>447</v>
      </c>
      <c r="G72" s="271" t="s">
        <v>447</v>
      </c>
      <c r="H72" s="271" t="s">
        <v>447</v>
      </c>
      <c r="I72" s="271" t="s">
        <v>447</v>
      </c>
      <c r="J72" s="271" t="s">
        <v>447</v>
      </c>
      <c r="K72" s="271" t="s">
        <v>447</v>
      </c>
      <c r="L72" s="271" t="s">
        <v>447</v>
      </c>
      <c r="M72" s="271" t="s">
        <v>447</v>
      </c>
      <c r="N72" s="309">
        <v>0</v>
      </c>
      <c r="O72" s="309">
        <v>0</v>
      </c>
      <c r="P72" s="276">
        <v>0</v>
      </c>
      <c r="Q72" s="276">
        <v>0</v>
      </c>
      <c r="R72" s="276">
        <v>0</v>
      </c>
      <c r="S72" s="271" t="s">
        <v>447</v>
      </c>
      <c r="T72" s="271" t="s">
        <v>447</v>
      </c>
    </row>
    <row r="73" spans="1:20" x14ac:dyDescent="0.25">
      <c r="A73" s="311" t="s">
        <v>303</v>
      </c>
      <c r="B73" s="311" t="s">
        <v>581</v>
      </c>
      <c r="C73" s="255" t="s">
        <v>523</v>
      </c>
      <c r="D73" s="255" t="s">
        <v>489</v>
      </c>
      <c r="E73" s="255" t="s">
        <v>446</v>
      </c>
      <c r="F73" s="271" t="s">
        <v>447</v>
      </c>
      <c r="G73" s="271" t="s">
        <v>447</v>
      </c>
      <c r="H73" s="271" t="s">
        <v>447</v>
      </c>
      <c r="I73" s="271" t="s">
        <v>447</v>
      </c>
      <c r="J73" s="271" t="s">
        <v>447</v>
      </c>
      <c r="K73" s="271" t="s">
        <v>447</v>
      </c>
      <c r="L73" s="271" t="s">
        <v>447</v>
      </c>
      <c r="M73" s="278">
        <v>0</v>
      </c>
      <c r="N73" s="306" t="s">
        <v>447</v>
      </c>
      <c r="O73" s="306" t="s">
        <v>447</v>
      </c>
      <c r="P73" s="271" t="s">
        <v>447</v>
      </c>
      <c r="Q73" s="271" t="s">
        <v>447</v>
      </c>
      <c r="R73" s="271" t="s">
        <v>447</v>
      </c>
      <c r="S73" s="271" t="s">
        <v>447</v>
      </c>
      <c r="T73" s="271" t="s">
        <v>447</v>
      </c>
    </row>
    <row r="74" spans="1:20" x14ac:dyDescent="0.25">
      <c r="A74" s="311" t="s">
        <v>303</v>
      </c>
      <c r="B74" s="311" t="s">
        <v>582</v>
      </c>
      <c r="C74" s="255" t="s">
        <v>583</v>
      </c>
      <c r="D74" s="255" t="s">
        <v>254</v>
      </c>
      <c r="E74" s="255" t="s">
        <v>446</v>
      </c>
      <c r="F74" s="271" t="s">
        <v>447</v>
      </c>
      <c r="G74" s="271" t="s">
        <v>447</v>
      </c>
      <c r="H74" s="271" t="s">
        <v>447</v>
      </c>
      <c r="I74" s="271" t="s">
        <v>447</v>
      </c>
      <c r="J74" s="271" t="s">
        <v>447</v>
      </c>
      <c r="K74" s="271" t="s">
        <v>447</v>
      </c>
      <c r="L74" s="271" t="s">
        <v>447</v>
      </c>
      <c r="M74" s="271" t="s">
        <v>447</v>
      </c>
      <c r="N74" s="309">
        <v>0</v>
      </c>
      <c r="O74" s="309">
        <v>0</v>
      </c>
      <c r="P74" s="276">
        <v>0</v>
      </c>
      <c r="Q74" s="276">
        <v>0</v>
      </c>
      <c r="R74" s="276">
        <v>0</v>
      </c>
      <c r="S74" s="271" t="s">
        <v>447</v>
      </c>
      <c r="T74" s="271" t="s">
        <v>447</v>
      </c>
    </row>
    <row r="75" spans="1:20" x14ac:dyDescent="0.25">
      <c r="A75" s="311" t="s">
        <v>303</v>
      </c>
      <c r="B75" s="311" t="s">
        <v>584</v>
      </c>
      <c r="C75" s="255" t="s">
        <v>585</v>
      </c>
      <c r="D75" s="255" t="s">
        <v>489</v>
      </c>
      <c r="E75" s="255" t="s">
        <v>446</v>
      </c>
      <c r="F75" s="271" t="s">
        <v>447</v>
      </c>
      <c r="G75" s="271" t="s">
        <v>447</v>
      </c>
      <c r="H75" s="271" t="s">
        <v>447</v>
      </c>
      <c r="I75" s="271" t="s">
        <v>447</v>
      </c>
      <c r="J75" s="271" t="s">
        <v>447</v>
      </c>
      <c r="K75" s="271" t="s">
        <v>447</v>
      </c>
      <c r="L75" s="271" t="s">
        <v>447</v>
      </c>
      <c r="M75" s="278">
        <v>-3.0999999999999993E-2</v>
      </c>
      <c r="N75" s="306" t="s">
        <v>447</v>
      </c>
      <c r="O75" s="306" t="s">
        <v>447</v>
      </c>
      <c r="P75" s="271" t="s">
        <v>447</v>
      </c>
      <c r="Q75" s="271" t="s">
        <v>447</v>
      </c>
      <c r="R75" s="271" t="s">
        <v>447</v>
      </c>
      <c r="S75" s="271" t="s">
        <v>447</v>
      </c>
      <c r="T75" s="271" t="s">
        <v>447</v>
      </c>
    </row>
    <row r="76" spans="1:20" x14ac:dyDescent="0.25">
      <c r="A76" s="311" t="s">
        <v>303</v>
      </c>
      <c r="B76" s="311" t="s">
        <v>586</v>
      </c>
      <c r="C76" s="255" t="s">
        <v>587</v>
      </c>
      <c r="D76" s="255" t="s">
        <v>489</v>
      </c>
      <c r="E76" s="255" t="s">
        <v>446</v>
      </c>
      <c r="F76" s="271" t="s">
        <v>447</v>
      </c>
      <c r="G76" s="271" t="s">
        <v>447</v>
      </c>
      <c r="H76" s="271" t="s">
        <v>447</v>
      </c>
      <c r="I76" s="271" t="s">
        <v>447</v>
      </c>
      <c r="J76" s="271" t="s">
        <v>447</v>
      </c>
      <c r="K76" s="271" t="s">
        <v>447</v>
      </c>
      <c r="L76" s="271" t="s">
        <v>447</v>
      </c>
      <c r="M76" s="278">
        <v>2.7422631999999867</v>
      </c>
      <c r="N76" s="306" t="s">
        <v>447</v>
      </c>
      <c r="O76" s="306" t="s">
        <v>447</v>
      </c>
      <c r="P76" s="271" t="s">
        <v>447</v>
      </c>
      <c r="Q76" s="271" t="s">
        <v>447</v>
      </c>
      <c r="R76" s="271" t="s">
        <v>447</v>
      </c>
      <c r="S76" s="271" t="s">
        <v>447</v>
      </c>
      <c r="T76" s="271" t="s">
        <v>447</v>
      </c>
    </row>
    <row r="77" spans="1:20" x14ac:dyDescent="0.25">
      <c r="A77" s="311" t="s">
        <v>303</v>
      </c>
      <c r="B77" s="311" t="s">
        <v>588</v>
      </c>
      <c r="C77" s="255" t="s">
        <v>589</v>
      </c>
      <c r="D77" s="255" t="s">
        <v>489</v>
      </c>
      <c r="E77" s="255" t="s">
        <v>446</v>
      </c>
      <c r="F77" s="271" t="s">
        <v>447</v>
      </c>
      <c r="G77" s="271" t="s">
        <v>447</v>
      </c>
      <c r="H77" s="271" t="s">
        <v>447</v>
      </c>
      <c r="I77" s="271" t="s">
        <v>447</v>
      </c>
      <c r="J77" s="271" t="s">
        <v>447</v>
      </c>
      <c r="K77" s="271" t="s">
        <v>447</v>
      </c>
      <c r="L77" s="271" t="s">
        <v>447</v>
      </c>
      <c r="M77" s="278">
        <v>14.088088800000001</v>
      </c>
      <c r="N77" s="306" t="s">
        <v>447</v>
      </c>
      <c r="O77" s="306" t="s">
        <v>447</v>
      </c>
      <c r="P77" s="271" t="s">
        <v>447</v>
      </c>
      <c r="Q77" s="271" t="s">
        <v>447</v>
      </c>
      <c r="R77" s="271" t="s">
        <v>447</v>
      </c>
      <c r="S77" s="271" t="s">
        <v>447</v>
      </c>
      <c r="T77" s="271" t="s">
        <v>447</v>
      </c>
    </row>
    <row r="78" spans="1:20" x14ac:dyDescent="0.25">
      <c r="A78" s="311" t="s">
        <v>303</v>
      </c>
      <c r="B78" s="311" t="s">
        <v>590</v>
      </c>
      <c r="C78" s="255" t="s">
        <v>591</v>
      </c>
      <c r="D78" s="255" t="s">
        <v>489</v>
      </c>
      <c r="E78" s="255" t="s">
        <v>446</v>
      </c>
      <c r="F78" s="271" t="s">
        <v>447</v>
      </c>
      <c r="G78" s="271" t="s">
        <v>447</v>
      </c>
      <c r="H78" s="271" t="s">
        <v>447</v>
      </c>
      <c r="I78" s="271" t="s">
        <v>447</v>
      </c>
      <c r="J78" s="271" t="s">
        <v>447</v>
      </c>
      <c r="K78" s="271" t="s">
        <v>447</v>
      </c>
      <c r="L78" s="271" t="s">
        <v>447</v>
      </c>
      <c r="M78" s="278">
        <v>0</v>
      </c>
      <c r="N78" s="306" t="s">
        <v>447</v>
      </c>
      <c r="O78" s="306" t="s">
        <v>447</v>
      </c>
      <c r="P78" s="271" t="s">
        <v>447</v>
      </c>
      <c r="Q78" s="271" t="s">
        <v>447</v>
      </c>
      <c r="R78" s="271" t="s">
        <v>447</v>
      </c>
      <c r="S78" s="271" t="s">
        <v>447</v>
      </c>
      <c r="T78" s="271" t="s">
        <v>447</v>
      </c>
    </row>
    <row r="79" spans="1:20" x14ac:dyDescent="0.25">
      <c r="A79" s="311" t="s">
        <v>303</v>
      </c>
      <c r="B79" s="311" t="s">
        <v>592</v>
      </c>
      <c r="C79" s="255" t="s">
        <v>593</v>
      </c>
      <c r="D79" s="255" t="s">
        <v>489</v>
      </c>
      <c r="E79" s="255" t="s">
        <v>446</v>
      </c>
      <c r="F79" s="271" t="s">
        <v>447</v>
      </c>
      <c r="G79" s="271" t="s">
        <v>447</v>
      </c>
      <c r="H79" s="271" t="s">
        <v>447</v>
      </c>
      <c r="I79" s="271" t="s">
        <v>447</v>
      </c>
      <c r="J79" s="271" t="s">
        <v>447</v>
      </c>
      <c r="K79" s="271" t="s">
        <v>447</v>
      </c>
      <c r="L79" s="271" t="s">
        <v>447</v>
      </c>
      <c r="M79" s="278">
        <v>9.428000000000003E-2</v>
      </c>
      <c r="N79" s="306" t="s">
        <v>447</v>
      </c>
      <c r="O79" s="306" t="s">
        <v>447</v>
      </c>
      <c r="P79" s="271" t="s">
        <v>447</v>
      </c>
      <c r="Q79" s="271" t="s">
        <v>447</v>
      </c>
      <c r="R79" s="271" t="s">
        <v>447</v>
      </c>
      <c r="S79" s="271" t="s">
        <v>447</v>
      </c>
      <c r="T79" s="271" t="s">
        <v>447</v>
      </c>
    </row>
    <row r="80" spans="1:20" x14ac:dyDescent="0.25">
      <c r="A80" s="311" t="s">
        <v>303</v>
      </c>
      <c r="B80" s="311" t="s">
        <v>594</v>
      </c>
      <c r="C80" s="255" t="s">
        <v>595</v>
      </c>
      <c r="D80" s="255" t="s">
        <v>489</v>
      </c>
      <c r="E80" s="255" t="s">
        <v>446</v>
      </c>
      <c r="F80" s="271" t="s">
        <v>447</v>
      </c>
      <c r="G80" s="271" t="s">
        <v>447</v>
      </c>
      <c r="H80" s="271" t="s">
        <v>447</v>
      </c>
      <c r="I80" s="271" t="s">
        <v>447</v>
      </c>
      <c r="J80" s="271" t="s">
        <v>447</v>
      </c>
      <c r="K80" s="271" t="s">
        <v>447</v>
      </c>
      <c r="L80" s="271" t="s">
        <v>447</v>
      </c>
      <c r="M80" s="278">
        <v>0</v>
      </c>
      <c r="N80" s="306" t="s">
        <v>447</v>
      </c>
      <c r="O80" s="306" t="s">
        <v>447</v>
      </c>
      <c r="P80" s="271" t="s">
        <v>447</v>
      </c>
      <c r="Q80" s="271" t="s">
        <v>447</v>
      </c>
      <c r="R80" s="271" t="s">
        <v>447</v>
      </c>
      <c r="S80" s="271" t="s">
        <v>447</v>
      </c>
      <c r="T80" s="271" t="s">
        <v>447</v>
      </c>
    </row>
    <row r="81" spans="1:20" x14ac:dyDescent="0.25">
      <c r="A81" s="311" t="s">
        <v>303</v>
      </c>
      <c r="B81" s="311" t="s">
        <v>596</v>
      </c>
      <c r="C81" s="255" t="s">
        <v>597</v>
      </c>
      <c r="D81" s="255" t="s">
        <v>489</v>
      </c>
      <c r="E81" s="255" t="s">
        <v>446</v>
      </c>
      <c r="F81" s="271" t="s">
        <v>447</v>
      </c>
      <c r="G81" s="271" t="s">
        <v>447</v>
      </c>
      <c r="H81" s="271" t="s">
        <v>447</v>
      </c>
      <c r="I81" s="271" t="s">
        <v>447</v>
      </c>
      <c r="J81" s="271" t="s">
        <v>447</v>
      </c>
      <c r="K81" s="271" t="s">
        <v>447</v>
      </c>
      <c r="L81" s="271" t="s">
        <v>447</v>
      </c>
      <c r="M81" s="278">
        <v>0</v>
      </c>
      <c r="N81" s="306" t="s">
        <v>447</v>
      </c>
      <c r="O81" s="306" t="s">
        <v>447</v>
      </c>
      <c r="P81" s="271" t="s">
        <v>447</v>
      </c>
      <c r="Q81" s="271" t="s">
        <v>447</v>
      </c>
      <c r="R81" s="271" t="s">
        <v>447</v>
      </c>
      <c r="S81" s="271" t="s">
        <v>447</v>
      </c>
      <c r="T81" s="271" t="s">
        <v>447</v>
      </c>
    </row>
    <row r="82" spans="1:20" x14ac:dyDescent="0.25">
      <c r="A82" s="311" t="s">
        <v>303</v>
      </c>
      <c r="B82" s="311" t="s">
        <v>598</v>
      </c>
      <c r="C82" s="255" t="s">
        <v>599</v>
      </c>
      <c r="D82" s="255" t="s">
        <v>489</v>
      </c>
      <c r="E82" s="255" t="s">
        <v>446</v>
      </c>
      <c r="F82" s="271" t="s">
        <v>447</v>
      </c>
      <c r="G82" s="271" t="s">
        <v>447</v>
      </c>
      <c r="H82" s="271" t="s">
        <v>447</v>
      </c>
      <c r="I82" s="271" t="s">
        <v>447</v>
      </c>
      <c r="J82" s="271" t="s">
        <v>447</v>
      </c>
      <c r="K82" s="271" t="s">
        <v>447</v>
      </c>
      <c r="L82" s="271" t="s">
        <v>447</v>
      </c>
      <c r="M82" s="278">
        <v>0</v>
      </c>
      <c r="N82" s="306" t="s">
        <v>447</v>
      </c>
      <c r="O82" s="306" t="s">
        <v>447</v>
      </c>
      <c r="P82" s="271" t="s">
        <v>447</v>
      </c>
      <c r="Q82" s="271" t="s">
        <v>447</v>
      </c>
      <c r="R82" s="271" t="s">
        <v>447</v>
      </c>
      <c r="S82" s="271" t="s">
        <v>447</v>
      </c>
      <c r="T82" s="271" t="s">
        <v>447</v>
      </c>
    </row>
    <row r="83" spans="1:20" x14ac:dyDescent="0.25">
      <c r="A83" s="311" t="s">
        <v>303</v>
      </c>
      <c r="B83" s="311" t="s">
        <v>600</v>
      </c>
      <c r="C83" s="255" t="s">
        <v>601</v>
      </c>
      <c r="D83" s="255" t="s">
        <v>489</v>
      </c>
      <c r="E83" s="255" t="s">
        <v>446</v>
      </c>
      <c r="F83" s="271" t="s">
        <v>447</v>
      </c>
      <c r="G83" s="271" t="s">
        <v>447</v>
      </c>
      <c r="H83" s="271" t="s">
        <v>447</v>
      </c>
      <c r="I83" s="271" t="s">
        <v>447</v>
      </c>
      <c r="J83" s="271" t="s">
        <v>447</v>
      </c>
      <c r="K83" s="271" t="s">
        <v>447</v>
      </c>
      <c r="L83" s="271" t="s">
        <v>447</v>
      </c>
      <c r="M83" s="278">
        <v>16.89363199999999</v>
      </c>
      <c r="N83" s="306" t="s">
        <v>447</v>
      </c>
      <c r="O83" s="306" t="s">
        <v>447</v>
      </c>
      <c r="P83" s="271" t="s">
        <v>447</v>
      </c>
      <c r="Q83" s="271" t="s">
        <v>447</v>
      </c>
      <c r="R83" s="271" t="s">
        <v>447</v>
      </c>
      <c r="S83" s="271" t="s">
        <v>447</v>
      </c>
      <c r="T83" s="271" t="s">
        <v>447</v>
      </c>
    </row>
    <row r="84" spans="1:20" x14ac:dyDescent="0.25">
      <c r="A84" s="311" t="s">
        <v>303</v>
      </c>
      <c r="B84" s="311" t="s">
        <v>602</v>
      </c>
      <c r="C84" s="255" t="s">
        <v>603</v>
      </c>
      <c r="D84" s="255" t="s">
        <v>489</v>
      </c>
      <c r="E84" s="255" t="s">
        <v>446</v>
      </c>
      <c r="F84" s="271" t="s">
        <v>447</v>
      </c>
      <c r="G84" s="271" t="s">
        <v>447</v>
      </c>
      <c r="H84" s="271" t="s">
        <v>447</v>
      </c>
      <c r="I84" s="271" t="s">
        <v>447</v>
      </c>
      <c r="J84" s="271" t="s">
        <v>447</v>
      </c>
      <c r="K84" s="271" t="s">
        <v>447</v>
      </c>
      <c r="L84" s="271" t="s">
        <v>447</v>
      </c>
      <c r="M84" s="277">
        <v>0</v>
      </c>
      <c r="N84" s="306" t="s">
        <v>447</v>
      </c>
      <c r="O84" s="306" t="s">
        <v>447</v>
      </c>
      <c r="P84" s="271" t="s">
        <v>447</v>
      </c>
      <c r="Q84" s="271" t="s">
        <v>447</v>
      </c>
      <c r="R84" s="271" t="s">
        <v>447</v>
      </c>
      <c r="S84" s="271" t="s">
        <v>447</v>
      </c>
      <c r="T84" s="271" t="s">
        <v>447</v>
      </c>
    </row>
    <row r="85" spans="1:20" x14ac:dyDescent="0.25">
      <c r="A85" s="311" t="s">
        <v>303</v>
      </c>
      <c r="B85" s="311" t="s">
        <v>604</v>
      </c>
      <c r="C85" s="255" t="s">
        <v>605</v>
      </c>
      <c r="D85" s="255" t="s">
        <v>489</v>
      </c>
      <c r="E85" s="255" t="s">
        <v>446</v>
      </c>
      <c r="F85" s="271" t="s">
        <v>447</v>
      </c>
      <c r="G85" s="271" t="s">
        <v>447</v>
      </c>
      <c r="H85" s="271" t="s">
        <v>447</v>
      </c>
      <c r="I85" s="271" t="s">
        <v>447</v>
      </c>
      <c r="J85" s="271" t="s">
        <v>447</v>
      </c>
      <c r="K85" s="271" t="s">
        <v>447</v>
      </c>
      <c r="L85" s="271" t="s">
        <v>447</v>
      </c>
      <c r="M85" s="277">
        <v>0</v>
      </c>
      <c r="N85" s="306" t="s">
        <v>447</v>
      </c>
      <c r="O85" s="306" t="s">
        <v>447</v>
      </c>
      <c r="P85" s="271" t="s">
        <v>447</v>
      </c>
      <c r="Q85" s="271" t="s">
        <v>447</v>
      </c>
      <c r="R85" s="271" t="s">
        <v>447</v>
      </c>
      <c r="S85" s="271" t="s">
        <v>447</v>
      </c>
      <c r="T85" s="271" t="s">
        <v>447</v>
      </c>
    </row>
    <row r="86" spans="1:20" x14ac:dyDescent="0.25">
      <c r="A86" s="311" t="s">
        <v>303</v>
      </c>
      <c r="B86" s="311" t="s">
        <v>606</v>
      </c>
      <c r="C86" s="255" t="s">
        <v>607</v>
      </c>
      <c r="D86" s="255" t="s">
        <v>489</v>
      </c>
      <c r="E86" s="255" t="s">
        <v>446</v>
      </c>
      <c r="F86" s="271" t="s">
        <v>447</v>
      </c>
      <c r="G86" s="271" t="s">
        <v>447</v>
      </c>
      <c r="H86" s="271" t="s">
        <v>447</v>
      </c>
      <c r="I86" s="271" t="s">
        <v>447</v>
      </c>
      <c r="J86" s="271" t="s">
        <v>447</v>
      </c>
      <c r="K86" s="271" t="s">
        <v>447</v>
      </c>
      <c r="L86" s="271" t="s">
        <v>447</v>
      </c>
      <c r="M86" s="277">
        <v>0</v>
      </c>
      <c r="N86" s="306" t="s">
        <v>447</v>
      </c>
      <c r="O86" s="306" t="s">
        <v>447</v>
      </c>
      <c r="P86" s="271" t="s">
        <v>447</v>
      </c>
      <c r="Q86" s="271" t="s">
        <v>447</v>
      </c>
      <c r="R86" s="271" t="s">
        <v>447</v>
      </c>
      <c r="S86" s="271" t="s">
        <v>447</v>
      </c>
      <c r="T86" s="271" t="s">
        <v>447</v>
      </c>
    </row>
    <row r="87" spans="1:20" x14ac:dyDescent="0.25">
      <c r="A87" s="311" t="s">
        <v>303</v>
      </c>
      <c r="B87" s="311" t="s">
        <v>608</v>
      </c>
      <c r="C87" s="255" t="s">
        <v>609</v>
      </c>
      <c r="D87" s="255" t="s">
        <v>489</v>
      </c>
      <c r="E87" s="255" t="s">
        <v>446</v>
      </c>
      <c r="F87" s="271" t="s">
        <v>447</v>
      </c>
      <c r="G87" s="271" t="s">
        <v>447</v>
      </c>
      <c r="H87" s="271" t="s">
        <v>447</v>
      </c>
      <c r="I87" s="271" t="s">
        <v>447</v>
      </c>
      <c r="J87" s="271" t="s">
        <v>447</v>
      </c>
      <c r="K87" s="271" t="s">
        <v>447</v>
      </c>
      <c r="L87" s="271" t="s">
        <v>447</v>
      </c>
      <c r="M87" s="277">
        <v>0</v>
      </c>
      <c r="N87" s="306" t="s">
        <v>447</v>
      </c>
      <c r="O87" s="306" t="s">
        <v>447</v>
      </c>
      <c r="P87" s="271" t="s">
        <v>447</v>
      </c>
      <c r="Q87" s="271" t="s">
        <v>447</v>
      </c>
      <c r="R87" s="271" t="s">
        <v>447</v>
      </c>
      <c r="S87" s="271" t="s">
        <v>447</v>
      </c>
      <c r="T87" s="271" t="s">
        <v>447</v>
      </c>
    </row>
    <row r="88" spans="1:20" x14ac:dyDescent="0.25">
      <c r="A88" s="311" t="s">
        <v>303</v>
      </c>
      <c r="B88" s="311" t="s">
        <v>610</v>
      </c>
      <c r="C88" s="255" t="s">
        <v>611</v>
      </c>
      <c r="D88" s="255" t="s">
        <v>489</v>
      </c>
      <c r="E88" s="255" t="s">
        <v>446</v>
      </c>
      <c r="F88" s="271" t="s">
        <v>447</v>
      </c>
      <c r="G88" s="271" t="s">
        <v>447</v>
      </c>
      <c r="H88" s="271" t="s">
        <v>447</v>
      </c>
      <c r="I88" s="271" t="s">
        <v>447</v>
      </c>
      <c r="J88" s="271" t="s">
        <v>447</v>
      </c>
      <c r="K88" s="271" t="s">
        <v>447</v>
      </c>
      <c r="L88" s="271" t="s">
        <v>447</v>
      </c>
      <c r="M88" s="277">
        <v>0</v>
      </c>
      <c r="N88" s="306" t="s">
        <v>447</v>
      </c>
      <c r="O88" s="306" t="s">
        <v>447</v>
      </c>
      <c r="P88" s="271" t="s">
        <v>447</v>
      </c>
      <c r="Q88" s="271" t="s">
        <v>447</v>
      </c>
      <c r="R88" s="271" t="s">
        <v>447</v>
      </c>
      <c r="S88" s="271" t="s">
        <v>447</v>
      </c>
      <c r="T88" s="271" t="s">
        <v>447</v>
      </c>
    </row>
    <row r="89" spans="1:20" x14ac:dyDescent="0.25">
      <c r="A89" s="311" t="s">
        <v>303</v>
      </c>
      <c r="B89" s="311" t="s">
        <v>612</v>
      </c>
      <c r="C89" s="255" t="s">
        <v>613</v>
      </c>
      <c r="D89" s="255" t="s">
        <v>489</v>
      </c>
      <c r="E89" s="255" t="s">
        <v>446</v>
      </c>
      <c r="F89" s="271" t="s">
        <v>447</v>
      </c>
      <c r="G89" s="271" t="s">
        <v>447</v>
      </c>
      <c r="H89" s="271" t="s">
        <v>447</v>
      </c>
      <c r="I89" s="271" t="s">
        <v>447</v>
      </c>
      <c r="J89" s="271" t="s">
        <v>447</v>
      </c>
      <c r="K89" s="271" t="s">
        <v>447</v>
      </c>
      <c r="L89" s="271" t="s">
        <v>447</v>
      </c>
      <c r="M89" s="277">
        <v>0</v>
      </c>
      <c r="N89" s="306" t="s">
        <v>447</v>
      </c>
      <c r="O89" s="306" t="s">
        <v>447</v>
      </c>
      <c r="P89" s="271" t="s">
        <v>447</v>
      </c>
      <c r="Q89" s="271" t="s">
        <v>447</v>
      </c>
      <c r="R89" s="271" t="s">
        <v>447</v>
      </c>
      <c r="S89" s="271" t="s">
        <v>447</v>
      </c>
      <c r="T89" s="271" t="s">
        <v>447</v>
      </c>
    </row>
    <row r="90" spans="1:20" x14ac:dyDescent="0.25">
      <c r="A90" s="311" t="s">
        <v>303</v>
      </c>
      <c r="B90" s="311" t="s">
        <v>614</v>
      </c>
      <c r="C90" s="255" t="s">
        <v>615</v>
      </c>
      <c r="D90" s="255" t="s">
        <v>489</v>
      </c>
      <c r="E90" s="255" t="s">
        <v>446</v>
      </c>
      <c r="F90" s="271" t="s">
        <v>447</v>
      </c>
      <c r="G90" s="271" t="s">
        <v>447</v>
      </c>
      <c r="H90" s="271" t="s">
        <v>447</v>
      </c>
      <c r="I90" s="271" t="s">
        <v>447</v>
      </c>
      <c r="J90" s="271" t="s">
        <v>447</v>
      </c>
      <c r="K90" s="271" t="s">
        <v>447</v>
      </c>
      <c r="L90" s="271" t="s">
        <v>447</v>
      </c>
      <c r="M90" s="277">
        <v>0</v>
      </c>
      <c r="N90" s="306" t="s">
        <v>447</v>
      </c>
      <c r="O90" s="306" t="s">
        <v>447</v>
      </c>
      <c r="P90" s="271" t="s">
        <v>447</v>
      </c>
      <c r="Q90" s="271" t="s">
        <v>447</v>
      </c>
      <c r="R90" s="271" t="s">
        <v>447</v>
      </c>
      <c r="S90" s="271" t="s">
        <v>447</v>
      </c>
      <c r="T90" s="271" t="s">
        <v>447</v>
      </c>
    </row>
    <row r="91" spans="1:20" x14ac:dyDescent="0.25">
      <c r="A91" s="311" t="s">
        <v>303</v>
      </c>
      <c r="B91" s="311" t="s">
        <v>616</v>
      </c>
      <c r="C91" s="255" t="s">
        <v>617</v>
      </c>
      <c r="D91" s="255" t="s">
        <v>489</v>
      </c>
      <c r="E91" s="255" t="s">
        <v>446</v>
      </c>
      <c r="F91" s="271" t="s">
        <v>447</v>
      </c>
      <c r="G91" s="271" t="s">
        <v>447</v>
      </c>
      <c r="H91" s="271" t="s">
        <v>447</v>
      </c>
      <c r="I91" s="271" t="s">
        <v>447</v>
      </c>
      <c r="J91" s="271" t="s">
        <v>447</v>
      </c>
      <c r="K91" s="271" t="s">
        <v>447</v>
      </c>
      <c r="L91" s="271" t="s">
        <v>447</v>
      </c>
      <c r="M91" s="278">
        <v>0</v>
      </c>
      <c r="N91" s="306" t="s">
        <v>447</v>
      </c>
      <c r="O91" s="306" t="s">
        <v>447</v>
      </c>
      <c r="P91" s="271" t="s">
        <v>447</v>
      </c>
      <c r="Q91" s="271" t="s">
        <v>447</v>
      </c>
      <c r="R91" s="271" t="s">
        <v>447</v>
      </c>
      <c r="S91" s="271" t="s">
        <v>447</v>
      </c>
      <c r="T91" s="271" t="s">
        <v>447</v>
      </c>
    </row>
    <row r="92" spans="1:20" x14ac:dyDescent="0.25">
      <c r="A92" s="311" t="s">
        <v>303</v>
      </c>
      <c r="B92" s="311" t="s">
        <v>618</v>
      </c>
      <c r="C92" s="255" t="s">
        <v>619</v>
      </c>
      <c r="D92" s="255" t="s">
        <v>489</v>
      </c>
      <c r="E92" s="255" t="s">
        <v>446</v>
      </c>
      <c r="F92" s="271" t="s">
        <v>447</v>
      </c>
      <c r="G92" s="271" t="s">
        <v>447</v>
      </c>
      <c r="H92" s="271" t="s">
        <v>447</v>
      </c>
      <c r="I92" s="271" t="s">
        <v>447</v>
      </c>
      <c r="J92" s="271" t="s">
        <v>447</v>
      </c>
      <c r="K92" s="271" t="s">
        <v>447</v>
      </c>
      <c r="L92" s="271" t="s">
        <v>447</v>
      </c>
      <c r="M92" s="277">
        <v>0</v>
      </c>
      <c r="N92" s="306" t="s">
        <v>447</v>
      </c>
      <c r="O92" s="306" t="s">
        <v>447</v>
      </c>
      <c r="P92" s="271" t="s">
        <v>447</v>
      </c>
      <c r="Q92" s="271" t="s">
        <v>447</v>
      </c>
      <c r="R92" s="271" t="s">
        <v>447</v>
      </c>
      <c r="S92" s="271" t="s">
        <v>447</v>
      </c>
      <c r="T92" s="271" t="s">
        <v>447</v>
      </c>
    </row>
    <row r="93" spans="1:20" x14ac:dyDescent="0.25">
      <c r="A93" s="311" t="s">
        <v>303</v>
      </c>
      <c r="B93" s="311" t="s">
        <v>620</v>
      </c>
      <c r="C93" s="255" t="s">
        <v>621</v>
      </c>
      <c r="D93" s="255" t="s">
        <v>489</v>
      </c>
      <c r="E93" s="255" t="s">
        <v>446</v>
      </c>
      <c r="F93" s="271" t="s">
        <v>447</v>
      </c>
      <c r="G93" s="271" t="s">
        <v>447</v>
      </c>
      <c r="H93" s="271" t="s">
        <v>447</v>
      </c>
      <c r="I93" s="271" t="s">
        <v>447</v>
      </c>
      <c r="J93" s="271" t="s">
        <v>447</v>
      </c>
      <c r="K93" s="271" t="s">
        <v>447</v>
      </c>
      <c r="L93" s="271" t="s">
        <v>447</v>
      </c>
      <c r="M93" s="277">
        <v>0</v>
      </c>
      <c r="N93" s="306" t="s">
        <v>447</v>
      </c>
      <c r="O93" s="306" t="s">
        <v>447</v>
      </c>
      <c r="P93" s="271" t="s">
        <v>447</v>
      </c>
      <c r="Q93" s="271" t="s">
        <v>447</v>
      </c>
      <c r="R93" s="271" t="s">
        <v>447</v>
      </c>
      <c r="S93" s="271" t="s">
        <v>447</v>
      </c>
      <c r="T93" s="271" t="s">
        <v>447</v>
      </c>
    </row>
    <row r="94" spans="1:20" x14ac:dyDescent="0.25">
      <c r="A94" s="311" t="s">
        <v>303</v>
      </c>
      <c r="B94" s="311" t="s">
        <v>622</v>
      </c>
      <c r="C94" s="255" t="s">
        <v>623</v>
      </c>
      <c r="D94" s="255" t="s">
        <v>489</v>
      </c>
      <c r="E94" s="255" t="s">
        <v>446</v>
      </c>
      <c r="F94" s="271" t="s">
        <v>447</v>
      </c>
      <c r="G94" s="271" t="s">
        <v>447</v>
      </c>
      <c r="H94" s="271" t="s">
        <v>447</v>
      </c>
      <c r="I94" s="271" t="s">
        <v>447</v>
      </c>
      <c r="J94" s="271" t="s">
        <v>447</v>
      </c>
      <c r="K94" s="271" t="s">
        <v>447</v>
      </c>
      <c r="L94" s="271" t="s">
        <v>447</v>
      </c>
      <c r="M94" s="277">
        <v>0</v>
      </c>
      <c r="N94" s="306" t="s">
        <v>447</v>
      </c>
      <c r="O94" s="306" t="s">
        <v>447</v>
      </c>
      <c r="P94" s="271" t="s">
        <v>447</v>
      </c>
      <c r="Q94" s="271" t="s">
        <v>447</v>
      </c>
      <c r="R94" s="271" t="s">
        <v>447</v>
      </c>
      <c r="S94" s="271" t="s">
        <v>447</v>
      </c>
      <c r="T94" s="271" t="s">
        <v>447</v>
      </c>
    </row>
    <row r="95" spans="1:20" x14ac:dyDescent="0.25">
      <c r="A95" s="311" t="s">
        <v>303</v>
      </c>
      <c r="B95" s="311" t="s">
        <v>624</v>
      </c>
      <c r="C95" s="255" t="s">
        <v>625</v>
      </c>
      <c r="D95" s="255" t="s">
        <v>489</v>
      </c>
      <c r="E95" s="255" t="s">
        <v>446</v>
      </c>
      <c r="F95" s="271" t="s">
        <v>447</v>
      </c>
      <c r="G95" s="271" t="s">
        <v>447</v>
      </c>
      <c r="H95" s="271" t="s">
        <v>447</v>
      </c>
      <c r="I95" s="271" t="s">
        <v>447</v>
      </c>
      <c r="J95" s="271" t="s">
        <v>447</v>
      </c>
      <c r="K95" s="271" t="s">
        <v>447</v>
      </c>
      <c r="L95" s="271" t="s">
        <v>447</v>
      </c>
      <c r="M95" s="277">
        <v>0</v>
      </c>
      <c r="N95" s="306" t="s">
        <v>447</v>
      </c>
      <c r="O95" s="306" t="s">
        <v>447</v>
      </c>
      <c r="P95" s="271" t="s">
        <v>447</v>
      </c>
      <c r="Q95" s="271" t="s">
        <v>447</v>
      </c>
      <c r="R95" s="271" t="s">
        <v>447</v>
      </c>
      <c r="S95" s="271" t="s">
        <v>447</v>
      </c>
      <c r="T95" s="271" t="s">
        <v>447</v>
      </c>
    </row>
    <row r="96" spans="1:20" x14ac:dyDescent="0.25">
      <c r="A96" s="311" t="s">
        <v>303</v>
      </c>
      <c r="B96" s="311" t="s">
        <v>626</v>
      </c>
      <c r="C96" s="255" t="s">
        <v>627</v>
      </c>
      <c r="D96" s="255" t="s">
        <v>489</v>
      </c>
      <c r="E96" s="255" t="s">
        <v>446</v>
      </c>
      <c r="F96" s="271" t="s">
        <v>447</v>
      </c>
      <c r="G96" s="271" t="s">
        <v>447</v>
      </c>
      <c r="H96" s="271" t="s">
        <v>447</v>
      </c>
      <c r="I96" s="271" t="s">
        <v>447</v>
      </c>
      <c r="J96" s="271" t="s">
        <v>447</v>
      </c>
      <c r="K96" s="271" t="s">
        <v>447</v>
      </c>
      <c r="L96" s="271" t="s">
        <v>447</v>
      </c>
      <c r="M96" s="277">
        <v>0</v>
      </c>
      <c r="N96" s="306" t="s">
        <v>447</v>
      </c>
      <c r="O96" s="306" t="s">
        <v>447</v>
      </c>
      <c r="P96" s="271" t="s">
        <v>447</v>
      </c>
      <c r="Q96" s="271" t="s">
        <v>447</v>
      </c>
      <c r="R96" s="271" t="s">
        <v>447</v>
      </c>
      <c r="S96" s="271" t="s">
        <v>447</v>
      </c>
      <c r="T96" s="271" t="s">
        <v>447</v>
      </c>
    </row>
    <row r="97" spans="1:20" x14ac:dyDescent="0.25">
      <c r="A97" s="311" t="s">
        <v>303</v>
      </c>
      <c r="B97" s="311" t="s">
        <v>628</v>
      </c>
      <c r="C97" s="255" t="s">
        <v>629</v>
      </c>
      <c r="D97" s="255" t="s">
        <v>489</v>
      </c>
      <c r="E97" s="255" t="s">
        <v>446</v>
      </c>
      <c r="F97" s="271" t="s">
        <v>447</v>
      </c>
      <c r="G97" s="271" t="s">
        <v>447</v>
      </c>
      <c r="H97" s="271" t="s">
        <v>447</v>
      </c>
      <c r="I97" s="271" t="s">
        <v>447</v>
      </c>
      <c r="J97" s="271" t="s">
        <v>447</v>
      </c>
      <c r="K97" s="271" t="s">
        <v>447</v>
      </c>
      <c r="L97" s="271" t="s">
        <v>447</v>
      </c>
      <c r="M97" s="277">
        <v>0</v>
      </c>
      <c r="N97" s="306" t="s">
        <v>447</v>
      </c>
      <c r="O97" s="306" t="s">
        <v>447</v>
      </c>
      <c r="P97" s="271" t="s">
        <v>447</v>
      </c>
      <c r="Q97" s="271" t="s">
        <v>447</v>
      </c>
      <c r="R97" s="271" t="s">
        <v>447</v>
      </c>
      <c r="S97" s="271" t="s">
        <v>447</v>
      </c>
      <c r="T97" s="271" t="s">
        <v>447</v>
      </c>
    </row>
    <row r="98" spans="1:20" x14ac:dyDescent="0.25">
      <c r="A98" s="311" t="s">
        <v>303</v>
      </c>
      <c r="B98" s="311" t="s">
        <v>630</v>
      </c>
      <c r="C98" s="255" t="s">
        <v>631</v>
      </c>
      <c r="D98" s="255" t="s">
        <v>489</v>
      </c>
      <c r="E98" s="255" t="s">
        <v>446</v>
      </c>
      <c r="F98" s="271" t="s">
        <v>447</v>
      </c>
      <c r="G98" s="271" t="s">
        <v>447</v>
      </c>
      <c r="H98" s="271" t="s">
        <v>447</v>
      </c>
      <c r="I98" s="271" t="s">
        <v>447</v>
      </c>
      <c r="J98" s="271" t="s">
        <v>447</v>
      </c>
      <c r="K98" s="271" t="s">
        <v>447</v>
      </c>
      <c r="L98" s="271" t="s">
        <v>447</v>
      </c>
      <c r="M98" s="277">
        <v>0</v>
      </c>
      <c r="N98" s="306" t="s">
        <v>447</v>
      </c>
      <c r="O98" s="306" t="s">
        <v>447</v>
      </c>
      <c r="P98" s="271" t="s">
        <v>447</v>
      </c>
      <c r="Q98" s="271" t="s">
        <v>447</v>
      </c>
      <c r="R98" s="271" t="s">
        <v>447</v>
      </c>
      <c r="S98" s="271" t="s">
        <v>447</v>
      </c>
      <c r="T98" s="271" t="s">
        <v>447</v>
      </c>
    </row>
    <row r="99" spans="1:20" x14ac:dyDescent="0.25">
      <c r="A99" s="311" t="s">
        <v>303</v>
      </c>
      <c r="B99" s="311" t="s">
        <v>632</v>
      </c>
      <c r="C99" s="255" t="s">
        <v>633</v>
      </c>
      <c r="D99" s="255" t="s">
        <v>489</v>
      </c>
      <c r="E99" s="255" t="s">
        <v>446</v>
      </c>
      <c r="F99" s="271" t="s">
        <v>447</v>
      </c>
      <c r="G99" s="271" t="s">
        <v>447</v>
      </c>
      <c r="H99" s="271" t="s">
        <v>447</v>
      </c>
      <c r="I99" s="271" t="s">
        <v>447</v>
      </c>
      <c r="J99" s="271" t="s">
        <v>447</v>
      </c>
      <c r="K99" s="271" t="s">
        <v>447</v>
      </c>
      <c r="L99" s="271" t="s">
        <v>447</v>
      </c>
      <c r="M99" s="277">
        <v>0</v>
      </c>
      <c r="N99" s="306" t="s">
        <v>447</v>
      </c>
      <c r="O99" s="306" t="s">
        <v>447</v>
      </c>
      <c r="P99" s="271" t="s">
        <v>447</v>
      </c>
      <c r="Q99" s="271" t="s">
        <v>447</v>
      </c>
      <c r="R99" s="271" t="s">
        <v>447</v>
      </c>
      <c r="S99" s="271" t="s">
        <v>447</v>
      </c>
      <c r="T99" s="271" t="s">
        <v>447</v>
      </c>
    </row>
    <row r="100" spans="1:20" x14ac:dyDescent="0.25">
      <c r="A100" s="311" t="s">
        <v>303</v>
      </c>
      <c r="B100" s="311" t="s">
        <v>634</v>
      </c>
      <c r="C100" s="255" t="s">
        <v>635</v>
      </c>
      <c r="D100" s="255" t="s">
        <v>489</v>
      </c>
      <c r="E100" s="255" t="s">
        <v>446</v>
      </c>
      <c r="F100" s="271" t="s">
        <v>447</v>
      </c>
      <c r="G100" s="271" t="s">
        <v>447</v>
      </c>
      <c r="H100" s="271" t="s">
        <v>447</v>
      </c>
      <c r="I100" s="271" t="s">
        <v>447</v>
      </c>
      <c r="J100" s="271" t="s">
        <v>447</v>
      </c>
      <c r="K100" s="271" t="s">
        <v>447</v>
      </c>
      <c r="L100" s="271" t="s">
        <v>447</v>
      </c>
      <c r="M100" s="277">
        <v>0</v>
      </c>
      <c r="N100" s="306" t="s">
        <v>447</v>
      </c>
      <c r="O100" s="306" t="s">
        <v>447</v>
      </c>
      <c r="P100" s="271" t="s">
        <v>447</v>
      </c>
      <c r="Q100" s="271" t="s">
        <v>447</v>
      </c>
      <c r="R100" s="271" t="s">
        <v>447</v>
      </c>
      <c r="S100" s="271" t="s">
        <v>447</v>
      </c>
      <c r="T100" s="271" t="s">
        <v>447</v>
      </c>
    </row>
    <row r="101" spans="1:20" x14ac:dyDescent="0.25">
      <c r="A101" s="311" t="s">
        <v>303</v>
      </c>
      <c r="B101" s="311" t="s">
        <v>636</v>
      </c>
      <c r="C101" s="255" t="s">
        <v>637</v>
      </c>
      <c r="D101" s="255" t="s">
        <v>489</v>
      </c>
      <c r="E101" s="255" t="s">
        <v>446</v>
      </c>
      <c r="F101" s="271" t="s">
        <v>447</v>
      </c>
      <c r="G101" s="271" t="s">
        <v>447</v>
      </c>
      <c r="H101" s="271" t="s">
        <v>447</v>
      </c>
      <c r="I101" s="271" t="s">
        <v>447</v>
      </c>
      <c r="J101" s="271" t="s">
        <v>447</v>
      </c>
      <c r="K101" s="271" t="s">
        <v>447</v>
      </c>
      <c r="L101" s="271" t="s">
        <v>447</v>
      </c>
      <c r="M101" s="277">
        <v>0</v>
      </c>
      <c r="N101" s="306" t="s">
        <v>447</v>
      </c>
      <c r="O101" s="306" t="s">
        <v>447</v>
      </c>
      <c r="P101" s="271" t="s">
        <v>447</v>
      </c>
      <c r="Q101" s="271" t="s">
        <v>447</v>
      </c>
      <c r="R101" s="271" t="s">
        <v>447</v>
      </c>
      <c r="S101" s="271" t="s">
        <v>447</v>
      </c>
      <c r="T101" s="271" t="s">
        <v>447</v>
      </c>
    </row>
    <row r="102" spans="1:20" x14ac:dyDescent="0.25">
      <c r="A102" s="311" t="s">
        <v>303</v>
      </c>
      <c r="B102" s="311" t="s">
        <v>638</v>
      </c>
      <c r="C102" s="255" t="s">
        <v>639</v>
      </c>
      <c r="D102" s="255" t="s">
        <v>489</v>
      </c>
      <c r="E102" s="255" t="s">
        <v>446</v>
      </c>
      <c r="F102" s="271" t="s">
        <v>447</v>
      </c>
      <c r="G102" s="271" t="s">
        <v>447</v>
      </c>
      <c r="H102" s="271" t="s">
        <v>447</v>
      </c>
      <c r="I102" s="271" t="s">
        <v>447</v>
      </c>
      <c r="J102" s="271" t="s">
        <v>447</v>
      </c>
      <c r="K102" s="271" t="s">
        <v>447</v>
      </c>
      <c r="L102" s="271" t="s">
        <v>447</v>
      </c>
      <c r="M102" s="277">
        <v>0</v>
      </c>
      <c r="N102" s="306" t="s">
        <v>447</v>
      </c>
      <c r="O102" s="306" t="s">
        <v>447</v>
      </c>
      <c r="P102" s="271" t="s">
        <v>447</v>
      </c>
      <c r="Q102" s="271" t="s">
        <v>447</v>
      </c>
      <c r="R102" s="271" t="s">
        <v>447</v>
      </c>
      <c r="S102" s="271" t="s">
        <v>447</v>
      </c>
      <c r="T102" s="271" t="s">
        <v>447</v>
      </c>
    </row>
    <row r="103" spans="1:20" x14ac:dyDescent="0.25">
      <c r="A103" s="311" t="s">
        <v>303</v>
      </c>
      <c r="B103" s="311" t="s">
        <v>640</v>
      </c>
      <c r="C103" s="255" t="s">
        <v>641</v>
      </c>
      <c r="D103" s="255" t="s">
        <v>489</v>
      </c>
      <c r="E103" s="255" t="s">
        <v>446</v>
      </c>
      <c r="F103" s="271" t="s">
        <v>447</v>
      </c>
      <c r="G103" s="271" t="s">
        <v>447</v>
      </c>
      <c r="H103" s="271" t="s">
        <v>447</v>
      </c>
      <c r="I103" s="271" t="s">
        <v>447</v>
      </c>
      <c r="J103" s="271" t="s">
        <v>447</v>
      </c>
      <c r="K103" s="271" t="s">
        <v>447</v>
      </c>
      <c r="L103" s="271" t="s">
        <v>447</v>
      </c>
      <c r="M103" s="277">
        <v>0</v>
      </c>
      <c r="N103" s="306" t="s">
        <v>447</v>
      </c>
      <c r="O103" s="306" t="s">
        <v>447</v>
      </c>
      <c r="P103" s="271" t="s">
        <v>447</v>
      </c>
      <c r="Q103" s="271" t="s">
        <v>447</v>
      </c>
      <c r="R103" s="271" t="s">
        <v>447</v>
      </c>
      <c r="S103" s="271" t="s">
        <v>447</v>
      </c>
      <c r="T103" s="271" t="s">
        <v>447</v>
      </c>
    </row>
    <row r="104" spans="1:20" x14ac:dyDescent="0.25">
      <c r="A104" s="311" t="s">
        <v>303</v>
      </c>
      <c r="B104" s="311" t="s">
        <v>642</v>
      </c>
      <c r="C104" s="255" t="s">
        <v>643</v>
      </c>
      <c r="D104" s="255" t="s">
        <v>489</v>
      </c>
      <c r="E104" s="255" t="s">
        <v>446</v>
      </c>
      <c r="F104" s="271" t="s">
        <v>447</v>
      </c>
      <c r="G104" s="271" t="s">
        <v>447</v>
      </c>
      <c r="H104" s="271" t="s">
        <v>447</v>
      </c>
      <c r="I104" s="271" t="s">
        <v>447</v>
      </c>
      <c r="J104" s="271" t="s">
        <v>447</v>
      </c>
      <c r="K104" s="271" t="s">
        <v>447</v>
      </c>
      <c r="L104" s="271" t="s">
        <v>447</v>
      </c>
      <c r="M104" s="277">
        <v>0</v>
      </c>
      <c r="N104" s="306" t="s">
        <v>447</v>
      </c>
      <c r="O104" s="306" t="s">
        <v>447</v>
      </c>
      <c r="P104" s="271" t="s">
        <v>447</v>
      </c>
      <c r="Q104" s="271" t="s">
        <v>447</v>
      </c>
      <c r="R104" s="271" t="s">
        <v>447</v>
      </c>
      <c r="S104" s="271" t="s">
        <v>447</v>
      </c>
      <c r="T104" s="271" t="s">
        <v>447</v>
      </c>
    </row>
    <row r="105" spans="1:20" x14ac:dyDescent="0.25">
      <c r="A105" s="311" t="s">
        <v>303</v>
      </c>
      <c r="B105" s="311" t="s">
        <v>644</v>
      </c>
      <c r="C105" s="255" t="s">
        <v>645</v>
      </c>
      <c r="D105" s="255" t="s">
        <v>489</v>
      </c>
      <c r="E105" s="255" t="s">
        <v>446</v>
      </c>
      <c r="F105" s="271" t="s">
        <v>447</v>
      </c>
      <c r="G105" s="271" t="s">
        <v>447</v>
      </c>
      <c r="H105" s="271" t="s">
        <v>447</v>
      </c>
      <c r="I105" s="271" t="s">
        <v>447</v>
      </c>
      <c r="J105" s="271" t="s">
        <v>447</v>
      </c>
      <c r="K105" s="271" t="s">
        <v>447</v>
      </c>
      <c r="L105" s="271" t="s">
        <v>447</v>
      </c>
      <c r="M105" s="277">
        <v>0</v>
      </c>
      <c r="N105" s="306" t="s">
        <v>447</v>
      </c>
      <c r="O105" s="306" t="s">
        <v>447</v>
      </c>
      <c r="P105" s="271" t="s">
        <v>447</v>
      </c>
      <c r="Q105" s="271" t="s">
        <v>447</v>
      </c>
      <c r="R105" s="271" t="s">
        <v>447</v>
      </c>
      <c r="S105" s="271" t="s">
        <v>447</v>
      </c>
      <c r="T105" s="271" t="s">
        <v>447</v>
      </c>
    </row>
    <row r="106" spans="1:20" x14ac:dyDescent="0.25">
      <c r="A106" s="311" t="s">
        <v>303</v>
      </c>
      <c r="B106" s="311" t="s">
        <v>646</v>
      </c>
      <c r="C106" s="255" t="s">
        <v>647</v>
      </c>
      <c r="D106" s="255" t="s">
        <v>489</v>
      </c>
      <c r="E106" s="255" t="s">
        <v>446</v>
      </c>
      <c r="F106" s="271" t="s">
        <v>447</v>
      </c>
      <c r="G106" s="271" t="s">
        <v>447</v>
      </c>
      <c r="H106" s="271" t="s">
        <v>447</v>
      </c>
      <c r="I106" s="271" t="s">
        <v>447</v>
      </c>
      <c r="J106" s="271" t="s">
        <v>447</v>
      </c>
      <c r="K106" s="271" t="s">
        <v>447</v>
      </c>
      <c r="L106" s="271" t="s">
        <v>447</v>
      </c>
      <c r="M106" s="277">
        <v>0</v>
      </c>
      <c r="N106" s="306" t="s">
        <v>447</v>
      </c>
      <c r="O106" s="306" t="s">
        <v>447</v>
      </c>
      <c r="P106" s="271" t="s">
        <v>447</v>
      </c>
      <c r="Q106" s="271" t="s">
        <v>447</v>
      </c>
      <c r="R106" s="271" t="s">
        <v>447</v>
      </c>
      <c r="S106" s="271" t="s">
        <v>447</v>
      </c>
      <c r="T106" s="271" t="s">
        <v>447</v>
      </c>
    </row>
    <row r="107" spans="1:20" x14ac:dyDescent="0.25">
      <c r="A107" s="311" t="s">
        <v>303</v>
      </c>
      <c r="B107" s="311" t="s">
        <v>648</v>
      </c>
      <c r="C107" s="255" t="s">
        <v>649</v>
      </c>
      <c r="D107" s="255" t="s">
        <v>489</v>
      </c>
      <c r="E107" s="255" t="s">
        <v>446</v>
      </c>
      <c r="F107" s="271" t="s">
        <v>447</v>
      </c>
      <c r="G107" s="271" t="s">
        <v>447</v>
      </c>
      <c r="H107" s="271" t="s">
        <v>447</v>
      </c>
      <c r="I107" s="271" t="s">
        <v>447</v>
      </c>
      <c r="J107" s="271" t="s">
        <v>447</v>
      </c>
      <c r="K107" s="271" t="s">
        <v>447</v>
      </c>
      <c r="L107" s="271" t="s">
        <v>447</v>
      </c>
      <c r="M107" s="277">
        <v>0</v>
      </c>
      <c r="N107" s="306" t="s">
        <v>447</v>
      </c>
      <c r="O107" s="306" t="s">
        <v>447</v>
      </c>
      <c r="P107" s="271" t="s">
        <v>447</v>
      </c>
      <c r="Q107" s="271" t="s">
        <v>447</v>
      </c>
      <c r="R107" s="271" t="s">
        <v>447</v>
      </c>
      <c r="S107" s="271" t="s">
        <v>447</v>
      </c>
      <c r="T107" s="271" t="s">
        <v>447</v>
      </c>
    </row>
    <row r="108" spans="1:20" x14ac:dyDescent="0.25">
      <c r="A108" s="311" t="s">
        <v>303</v>
      </c>
      <c r="B108" s="311" t="s">
        <v>650</v>
      </c>
      <c r="C108" s="255" t="s">
        <v>651</v>
      </c>
      <c r="D108" s="255" t="s">
        <v>489</v>
      </c>
      <c r="E108" s="255" t="s">
        <v>446</v>
      </c>
      <c r="F108" s="271" t="s">
        <v>447</v>
      </c>
      <c r="G108" s="271" t="s">
        <v>447</v>
      </c>
      <c r="H108" s="271" t="s">
        <v>447</v>
      </c>
      <c r="I108" s="271" t="s">
        <v>447</v>
      </c>
      <c r="J108" s="271" t="s">
        <v>447</v>
      </c>
      <c r="K108" s="271" t="s">
        <v>447</v>
      </c>
      <c r="L108" s="271" t="s">
        <v>447</v>
      </c>
      <c r="M108" s="277">
        <v>0</v>
      </c>
      <c r="N108" s="306" t="s">
        <v>447</v>
      </c>
      <c r="O108" s="306" t="s">
        <v>447</v>
      </c>
      <c r="P108" s="271" t="s">
        <v>447</v>
      </c>
      <c r="Q108" s="271" t="s">
        <v>447</v>
      </c>
      <c r="R108" s="271" t="s">
        <v>447</v>
      </c>
      <c r="S108" s="271" t="s">
        <v>447</v>
      </c>
      <c r="T108" s="271" t="s">
        <v>447</v>
      </c>
    </row>
    <row r="109" spans="1:20" x14ac:dyDescent="0.25">
      <c r="A109" s="311" t="s">
        <v>303</v>
      </c>
      <c r="B109" s="311" t="s">
        <v>652</v>
      </c>
      <c r="C109" s="255" t="s">
        <v>653</v>
      </c>
      <c r="D109" s="255" t="s">
        <v>489</v>
      </c>
      <c r="E109" s="255" t="s">
        <v>446</v>
      </c>
      <c r="F109" s="271" t="s">
        <v>447</v>
      </c>
      <c r="G109" s="271" t="s">
        <v>447</v>
      </c>
      <c r="H109" s="271" t="s">
        <v>447</v>
      </c>
      <c r="I109" s="271" t="s">
        <v>447</v>
      </c>
      <c r="J109" s="271" t="s">
        <v>447</v>
      </c>
      <c r="K109" s="271" t="s">
        <v>447</v>
      </c>
      <c r="L109" s="271" t="s">
        <v>447</v>
      </c>
      <c r="M109" s="277">
        <v>0</v>
      </c>
      <c r="N109" s="306" t="s">
        <v>447</v>
      </c>
      <c r="O109" s="306" t="s">
        <v>447</v>
      </c>
      <c r="P109" s="271" t="s">
        <v>447</v>
      </c>
      <c r="Q109" s="271" t="s">
        <v>447</v>
      </c>
      <c r="R109" s="271" t="s">
        <v>447</v>
      </c>
      <c r="S109" s="271" t="s">
        <v>447</v>
      </c>
      <c r="T109" s="271" t="s">
        <v>447</v>
      </c>
    </row>
    <row r="110" spans="1:20" x14ac:dyDescent="0.25">
      <c r="A110" s="311" t="s">
        <v>303</v>
      </c>
      <c r="B110" s="311" t="s">
        <v>654</v>
      </c>
      <c r="C110" s="255" t="s">
        <v>655</v>
      </c>
      <c r="D110" s="255" t="s">
        <v>489</v>
      </c>
      <c r="E110" s="255" t="s">
        <v>446</v>
      </c>
      <c r="F110" s="271" t="s">
        <v>447</v>
      </c>
      <c r="G110" s="271" t="s">
        <v>447</v>
      </c>
      <c r="H110" s="271" t="s">
        <v>447</v>
      </c>
      <c r="I110" s="271" t="s">
        <v>447</v>
      </c>
      <c r="J110" s="271" t="s">
        <v>447</v>
      </c>
      <c r="K110" s="271" t="s">
        <v>447</v>
      </c>
      <c r="L110" s="271" t="s">
        <v>447</v>
      </c>
      <c r="M110" s="277">
        <v>0</v>
      </c>
      <c r="N110" s="306" t="s">
        <v>447</v>
      </c>
      <c r="O110" s="306" t="s">
        <v>447</v>
      </c>
      <c r="P110" s="271" t="s">
        <v>447</v>
      </c>
      <c r="Q110" s="271" t="s">
        <v>447</v>
      </c>
      <c r="R110" s="271" t="s">
        <v>447</v>
      </c>
      <c r="S110" s="271" t="s">
        <v>447</v>
      </c>
      <c r="T110" s="271" t="s">
        <v>447</v>
      </c>
    </row>
    <row r="111" spans="1:20" x14ac:dyDescent="0.25">
      <c r="A111" s="311" t="s">
        <v>303</v>
      </c>
      <c r="B111" s="311" t="s">
        <v>656</v>
      </c>
      <c r="C111" s="255" t="s">
        <v>657</v>
      </c>
      <c r="D111" s="255" t="s">
        <v>489</v>
      </c>
      <c r="E111" s="255" t="s">
        <v>446</v>
      </c>
      <c r="F111" s="271" t="s">
        <v>447</v>
      </c>
      <c r="G111" s="271" t="s">
        <v>447</v>
      </c>
      <c r="H111" s="271" t="s">
        <v>447</v>
      </c>
      <c r="I111" s="271" t="s">
        <v>447</v>
      </c>
      <c r="J111" s="271" t="s">
        <v>447</v>
      </c>
      <c r="K111" s="271" t="s">
        <v>447</v>
      </c>
      <c r="L111" s="271" t="s">
        <v>447</v>
      </c>
      <c r="M111" s="277">
        <v>0</v>
      </c>
      <c r="N111" s="306" t="s">
        <v>447</v>
      </c>
      <c r="O111" s="306" t="s">
        <v>447</v>
      </c>
      <c r="P111" s="271" t="s">
        <v>447</v>
      </c>
      <c r="Q111" s="271" t="s">
        <v>447</v>
      </c>
      <c r="R111" s="271" t="s">
        <v>447</v>
      </c>
      <c r="S111" s="271" t="s">
        <v>447</v>
      </c>
      <c r="T111" s="271" t="s">
        <v>447</v>
      </c>
    </row>
    <row r="112" spans="1:20" x14ac:dyDescent="0.25">
      <c r="A112" s="311" t="s">
        <v>303</v>
      </c>
      <c r="B112" s="311" t="s">
        <v>658</v>
      </c>
      <c r="C112" s="255" t="s">
        <v>659</v>
      </c>
      <c r="D112" s="255" t="s">
        <v>489</v>
      </c>
      <c r="E112" s="255" t="s">
        <v>446</v>
      </c>
      <c r="F112" s="271" t="s">
        <v>447</v>
      </c>
      <c r="G112" s="271" t="s">
        <v>447</v>
      </c>
      <c r="H112" s="271" t="s">
        <v>447</v>
      </c>
      <c r="I112" s="271" t="s">
        <v>447</v>
      </c>
      <c r="J112" s="271" t="s">
        <v>447</v>
      </c>
      <c r="K112" s="271" t="s">
        <v>447</v>
      </c>
      <c r="L112" s="271" t="s">
        <v>447</v>
      </c>
      <c r="M112" s="277">
        <v>0</v>
      </c>
      <c r="N112" s="306" t="s">
        <v>447</v>
      </c>
      <c r="O112" s="306" t="s">
        <v>447</v>
      </c>
      <c r="P112" s="271" t="s">
        <v>447</v>
      </c>
      <c r="Q112" s="271" t="s">
        <v>447</v>
      </c>
      <c r="R112" s="271" t="s">
        <v>447</v>
      </c>
      <c r="S112" s="271" t="s">
        <v>447</v>
      </c>
      <c r="T112" s="271" t="s">
        <v>447</v>
      </c>
    </row>
    <row r="113" spans="1:20" x14ac:dyDescent="0.25">
      <c r="A113" s="311" t="s">
        <v>303</v>
      </c>
      <c r="B113" s="311" t="s">
        <v>660</v>
      </c>
      <c r="C113" s="255" t="s">
        <v>661</v>
      </c>
      <c r="D113" s="255" t="s">
        <v>489</v>
      </c>
      <c r="E113" s="255" t="s">
        <v>446</v>
      </c>
      <c r="F113" s="271" t="s">
        <v>447</v>
      </c>
      <c r="G113" s="271" t="s">
        <v>447</v>
      </c>
      <c r="H113" s="271" t="s">
        <v>447</v>
      </c>
      <c r="I113" s="271" t="s">
        <v>447</v>
      </c>
      <c r="J113" s="271" t="s">
        <v>447</v>
      </c>
      <c r="K113" s="271" t="s">
        <v>447</v>
      </c>
      <c r="L113" s="271" t="s">
        <v>447</v>
      </c>
      <c r="M113" s="277">
        <v>0</v>
      </c>
      <c r="N113" s="306" t="s">
        <v>447</v>
      </c>
      <c r="O113" s="306" t="s">
        <v>447</v>
      </c>
      <c r="P113" s="271" t="s">
        <v>447</v>
      </c>
      <c r="Q113" s="271" t="s">
        <v>447</v>
      </c>
      <c r="R113" s="271" t="s">
        <v>447</v>
      </c>
      <c r="S113" s="271" t="s">
        <v>447</v>
      </c>
      <c r="T113" s="271" t="s">
        <v>447</v>
      </c>
    </row>
    <row r="114" spans="1:20" x14ac:dyDescent="0.25">
      <c r="A114" s="311" t="s">
        <v>303</v>
      </c>
      <c r="B114" s="311" t="s">
        <v>662</v>
      </c>
      <c r="C114" s="255" t="s">
        <v>663</v>
      </c>
      <c r="D114" s="255" t="s">
        <v>489</v>
      </c>
      <c r="E114" s="255" t="s">
        <v>446</v>
      </c>
      <c r="F114" s="271" t="s">
        <v>447</v>
      </c>
      <c r="G114" s="271" t="s">
        <v>447</v>
      </c>
      <c r="H114" s="271" t="s">
        <v>447</v>
      </c>
      <c r="I114" s="271" t="s">
        <v>447</v>
      </c>
      <c r="J114" s="271" t="s">
        <v>447</v>
      </c>
      <c r="K114" s="271" t="s">
        <v>447</v>
      </c>
      <c r="L114" s="271" t="s">
        <v>447</v>
      </c>
      <c r="M114" s="277">
        <v>0</v>
      </c>
      <c r="N114" s="306" t="s">
        <v>447</v>
      </c>
      <c r="O114" s="306" t="s">
        <v>447</v>
      </c>
      <c r="P114" s="271" t="s">
        <v>447</v>
      </c>
      <c r="Q114" s="271" t="s">
        <v>447</v>
      </c>
      <c r="R114" s="271" t="s">
        <v>447</v>
      </c>
      <c r="S114" s="271" t="s">
        <v>447</v>
      </c>
      <c r="T114" s="271" t="s">
        <v>447</v>
      </c>
    </row>
    <row r="115" spans="1:20" x14ac:dyDescent="0.25">
      <c r="A115" s="311" t="s">
        <v>303</v>
      </c>
      <c r="B115" s="311" t="s">
        <v>664</v>
      </c>
      <c r="C115" s="255" t="s">
        <v>665</v>
      </c>
      <c r="D115" s="255" t="s">
        <v>489</v>
      </c>
      <c r="E115" s="255" t="s">
        <v>446</v>
      </c>
      <c r="F115" s="271" t="s">
        <v>447</v>
      </c>
      <c r="G115" s="271" t="s">
        <v>447</v>
      </c>
      <c r="H115" s="271" t="s">
        <v>447</v>
      </c>
      <c r="I115" s="271" t="s">
        <v>447</v>
      </c>
      <c r="J115" s="271" t="s">
        <v>447</v>
      </c>
      <c r="K115" s="271" t="s">
        <v>447</v>
      </c>
      <c r="L115" s="271" t="s">
        <v>447</v>
      </c>
      <c r="M115" s="277">
        <v>0</v>
      </c>
      <c r="N115" s="306" t="s">
        <v>447</v>
      </c>
      <c r="O115" s="306" t="s">
        <v>447</v>
      </c>
      <c r="P115" s="271" t="s">
        <v>447</v>
      </c>
      <c r="Q115" s="271" t="s">
        <v>447</v>
      </c>
      <c r="R115" s="271" t="s">
        <v>447</v>
      </c>
      <c r="S115" s="271" t="s">
        <v>447</v>
      </c>
      <c r="T115" s="271" t="s">
        <v>447</v>
      </c>
    </row>
    <row r="116" spans="1:20" x14ac:dyDescent="0.25">
      <c r="A116" s="311" t="s">
        <v>303</v>
      </c>
      <c r="B116" s="311" t="s">
        <v>666</v>
      </c>
      <c r="C116" s="255" t="s">
        <v>667</v>
      </c>
      <c r="D116" s="255" t="s">
        <v>489</v>
      </c>
      <c r="E116" s="255" t="s">
        <v>446</v>
      </c>
      <c r="F116" s="271" t="s">
        <v>447</v>
      </c>
      <c r="G116" s="271" t="s">
        <v>447</v>
      </c>
      <c r="H116" s="271" t="s">
        <v>447</v>
      </c>
      <c r="I116" s="271" t="s">
        <v>447</v>
      </c>
      <c r="J116" s="271" t="s">
        <v>447</v>
      </c>
      <c r="K116" s="271" t="s">
        <v>447</v>
      </c>
      <c r="L116" s="271" t="s">
        <v>447</v>
      </c>
      <c r="M116" s="277">
        <v>2.1949999999999998</v>
      </c>
      <c r="N116" s="306" t="s">
        <v>447</v>
      </c>
      <c r="O116" s="306" t="s">
        <v>447</v>
      </c>
      <c r="P116" s="271" t="s">
        <v>447</v>
      </c>
      <c r="Q116" s="271" t="s">
        <v>447</v>
      </c>
      <c r="R116" s="271" t="s">
        <v>447</v>
      </c>
      <c r="S116" s="271" t="s">
        <v>447</v>
      </c>
      <c r="T116" s="271" t="s">
        <v>447</v>
      </c>
    </row>
    <row r="117" spans="1:20" x14ac:dyDescent="0.25">
      <c r="A117" s="311" t="s">
        <v>303</v>
      </c>
      <c r="B117" s="311" t="s">
        <v>668</v>
      </c>
      <c r="C117" s="255" t="s">
        <v>669</v>
      </c>
      <c r="D117" s="255" t="s">
        <v>489</v>
      </c>
      <c r="E117" s="255" t="s">
        <v>446</v>
      </c>
      <c r="F117" s="271" t="s">
        <v>447</v>
      </c>
      <c r="G117" s="271" t="s">
        <v>447</v>
      </c>
      <c r="H117" s="271" t="s">
        <v>447</v>
      </c>
      <c r="I117" s="271" t="s">
        <v>447</v>
      </c>
      <c r="J117" s="271" t="s">
        <v>447</v>
      </c>
      <c r="K117" s="271" t="s">
        <v>447</v>
      </c>
      <c r="L117" s="271" t="s">
        <v>447</v>
      </c>
      <c r="M117" s="277">
        <v>2.7355185817744362E-2</v>
      </c>
      <c r="N117" s="306" t="s">
        <v>447</v>
      </c>
      <c r="O117" s="306" t="s">
        <v>447</v>
      </c>
      <c r="P117" s="271" t="s">
        <v>447</v>
      </c>
      <c r="Q117" s="271" t="s">
        <v>447</v>
      </c>
      <c r="R117" s="271" t="s">
        <v>447</v>
      </c>
      <c r="S117" s="271" t="s">
        <v>447</v>
      </c>
      <c r="T117" s="271" t="s">
        <v>447</v>
      </c>
    </row>
    <row r="118" spans="1:20" x14ac:dyDescent="0.25">
      <c r="A118" s="311" t="s">
        <v>303</v>
      </c>
      <c r="B118" s="311" t="s">
        <v>670</v>
      </c>
      <c r="C118" s="255" t="s">
        <v>671</v>
      </c>
      <c r="D118" s="255" t="s">
        <v>489</v>
      </c>
      <c r="E118" s="255" t="s">
        <v>446</v>
      </c>
      <c r="F118" s="271" t="s">
        <v>447</v>
      </c>
      <c r="G118" s="271" t="s">
        <v>447</v>
      </c>
      <c r="H118" s="271" t="s">
        <v>447</v>
      </c>
      <c r="I118" s="271" t="s">
        <v>447</v>
      </c>
      <c r="J118" s="271" t="s">
        <v>447</v>
      </c>
      <c r="K118" s="271" t="s">
        <v>447</v>
      </c>
      <c r="L118" s="271" t="s">
        <v>447</v>
      </c>
      <c r="M118" s="277">
        <v>0</v>
      </c>
      <c r="N118" s="306" t="s">
        <v>447</v>
      </c>
      <c r="O118" s="306" t="s">
        <v>447</v>
      </c>
      <c r="P118" s="271" t="s">
        <v>447</v>
      </c>
      <c r="Q118" s="271" t="s">
        <v>447</v>
      </c>
      <c r="R118" s="271" t="s">
        <v>447</v>
      </c>
      <c r="S118" s="271" t="s">
        <v>447</v>
      </c>
      <c r="T118" s="271" t="s">
        <v>447</v>
      </c>
    </row>
    <row r="119" spans="1:20" x14ac:dyDescent="0.25">
      <c r="A119" s="311" t="s">
        <v>303</v>
      </c>
      <c r="B119" s="311" t="s">
        <v>672</v>
      </c>
      <c r="C119" s="255" t="s">
        <v>673</v>
      </c>
      <c r="D119" s="255" t="s">
        <v>489</v>
      </c>
      <c r="E119" s="255" t="s">
        <v>446</v>
      </c>
      <c r="F119" s="271" t="s">
        <v>447</v>
      </c>
      <c r="G119" s="271" t="s">
        <v>447</v>
      </c>
      <c r="H119" s="271" t="s">
        <v>447</v>
      </c>
      <c r="I119" s="271" t="s">
        <v>447</v>
      </c>
      <c r="J119" s="271" t="s">
        <v>447</v>
      </c>
      <c r="K119" s="271" t="s">
        <v>447</v>
      </c>
      <c r="L119" s="271" t="s">
        <v>447</v>
      </c>
      <c r="M119" s="277">
        <v>1.5789240504172835E-2</v>
      </c>
      <c r="N119" s="306" t="s">
        <v>447</v>
      </c>
      <c r="O119" s="306" t="s">
        <v>447</v>
      </c>
      <c r="P119" s="271" t="s">
        <v>447</v>
      </c>
      <c r="Q119" s="271" t="s">
        <v>447</v>
      </c>
      <c r="R119" s="271" t="s">
        <v>447</v>
      </c>
      <c r="S119" s="271" t="s">
        <v>447</v>
      </c>
      <c r="T119" s="271" t="s">
        <v>447</v>
      </c>
    </row>
    <row r="120" spans="1:20" x14ac:dyDescent="0.25">
      <c r="A120" s="311" t="s">
        <v>303</v>
      </c>
      <c r="B120" s="311" t="s">
        <v>674</v>
      </c>
      <c r="C120" s="255" t="s">
        <v>675</v>
      </c>
      <c r="D120" s="255" t="s">
        <v>489</v>
      </c>
      <c r="E120" s="255" t="s">
        <v>446</v>
      </c>
      <c r="F120" s="271" t="s">
        <v>447</v>
      </c>
      <c r="G120" s="271" t="s">
        <v>447</v>
      </c>
      <c r="H120" s="271" t="s">
        <v>447</v>
      </c>
      <c r="I120" s="271" t="s">
        <v>447</v>
      </c>
      <c r="J120" s="271" t="s">
        <v>447</v>
      </c>
      <c r="K120" s="271" t="s">
        <v>447</v>
      </c>
      <c r="L120" s="271" t="s">
        <v>447</v>
      </c>
      <c r="M120" s="274">
        <v>2.0948645619808954</v>
      </c>
      <c r="N120" s="306" t="s">
        <v>447</v>
      </c>
      <c r="O120" s="306" t="s">
        <v>447</v>
      </c>
      <c r="P120" s="271" t="s">
        <v>447</v>
      </c>
      <c r="Q120" s="271" t="s">
        <v>447</v>
      </c>
      <c r="R120" s="271" t="s">
        <v>447</v>
      </c>
      <c r="S120" s="271" t="s">
        <v>447</v>
      </c>
      <c r="T120" s="271" t="s">
        <v>447</v>
      </c>
    </row>
    <row r="121" spans="1:20" x14ac:dyDescent="0.25">
      <c r="A121" s="311" t="s">
        <v>303</v>
      </c>
      <c r="B121" s="311" t="s">
        <v>676</v>
      </c>
      <c r="C121" s="255" t="s">
        <v>677</v>
      </c>
      <c r="D121" s="255" t="s">
        <v>489</v>
      </c>
      <c r="E121" s="255" t="s">
        <v>446</v>
      </c>
      <c r="F121" s="271" t="s">
        <v>447</v>
      </c>
      <c r="G121" s="271" t="s">
        <v>447</v>
      </c>
      <c r="H121" s="271" t="s">
        <v>447</v>
      </c>
      <c r="I121" s="271" t="s">
        <v>447</v>
      </c>
      <c r="J121" s="271" t="s">
        <v>447</v>
      </c>
      <c r="K121" s="271" t="s">
        <v>447</v>
      </c>
      <c r="L121" s="271" t="s">
        <v>447</v>
      </c>
      <c r="M121" s="279">
        <v>2.0948645619808954</v>
      </c>
      <c r="N121" s="306" t="s">
        <v>447</v>
      </c>
      <c r="O121" s="306" t="s">
        <v>447</v>
      </c>
      <c r="P121" s="271" t="s">
        <v>447</v>
      </c>
      <c r="Q121" s="271" t="s">
        <v>447</v>
      </c>
      <c r="R121" s="271" t="s">
        <v>447</v>
      </c>
      <c r="S121" s="271" t="s">
        <v>447</v>
      </c>
      <c r="T121" s="271" t="s">
        <v>447</v>
      </c>
    </row>
    <row r="122" spans="1:20" x14ac:dyDescent="0.25">
      <c r="A122" s="311" t="s">
        <v>303</v>
      </c>
      <c r="B122" s="311" t="s">
        <v>678</v>
      </c>
      <c r="C122" s="255" t="s">
        <v>679</v>
      </c>
      <c r="D122" s="255" t="s">
        <v>489</v>
      </c>
      <c r="E122" s="255" t="s">
        <v>446</v>
      </c>
      <c r="F122" s="271" t="s">
        <v>447</v>
      </c>
      <c r="G122" s="271" t="s">
        <v>447</v>
      </c>
      <c r="H122" s="271" t="s">
        <v>447</v>
      </c>
      <c r="I122" s="271" t="s">
        <v>447</v>
      </c>
      <c r="J122" s="271" t="s">
        <v>447</v>
      </c>
      <c r="K122" s="271" t="s">
        <v>447</v>
      </c>
      <c r="L122" s="271" t="s">
        <v>447</v>
      </c>
      <c r="M122" s="278">
        <v>0</v>
      </c>
      <c r="N122" s="306" t="s">
        <v>447</v>
      </c>
      <c r="O122" s="306" t="s">
        <v>447</v>
      </c>
      <c r="P122" s="271" t="s">
        <v>447</v>
      </c>
      <c r="Q122" s="271" t="s">
        <v>447</v>
      </c>
      <c r="R122" s="271" t="s">
        <v>447</v>
      </c>
      <c r="S122" s="271" t="s">
        <v>447</v>
      </c>
      <c r="T122" s="271" t="s">
        <v>447</v>
      </c>
    </row>
    <row r="123" spans="1:20" x14ac:dyDescent="0.25">
      <c r="A123" s="311" t="s">
        <v>303</v>
      </c>
      <c r="B123" s="311" t="s">
        <v>680</v>
      </c>
      <c r="C123" s="255" t="s">
        <v>681</v>
      </c>
      <c r="D123" s="255" t="s">
        <v>489</v>
      </c>
      <c r="E123" s="255" t="s">
        <v>446</v>
      </c>
      <c r="F123" s="271" t="s">
        <v>447</v>
      </c>
      <c r="G123" s="271" t="s">
        <v>447</v>
      </c>
      <c r="H123" s="271" t="s">
        <v>447</v>
      </c>
      <c r="I123" s="271" t="s">
        <v>447</v>
      </c>
      <c r="J123" s="271" t="s">
        <v>447</v>
      </c>
      <c r="K123" s="271" t="s">
        <v>447</v>
      </c>
      <c r="L123" s="271" t="s">
        <v>447</v>
      </c>
      <c r="M123" s="274">
        <v>3.2859033311823618E-2</v>
      </c>
      <c r="N123" s="306" t="s">
        <v>447</v>
      </c>
      <c r="O123" s="306" t="s">
        <v>447</v>
      </c>
      <c r="P123" s="271" t="s">
        <v>447</v>
      </c>
      <c r="Q123" s="271" t="s">
        <v>447</v>
      </c>
      <c r="R123" s="271" t="s">
        <v>447</v>
      </c>
      <c r="S123" s="271" t="s">
        <v>447</v>
      </c>
      <c r="T123" s="271" t="s">
        <v>447</v>
      </c>
    </row>
    <row r="124" spans="1:20" x14ac:dyDescent="0.25">
      <c r="A124" s="311" t="s">
        <v>303</v>
      </c>
      <c r="B124" s="311" t="s">
        <v>682</v>
      </c>
      <c r="C124" s="255" t="s">
        <v>683</v>
      </c>
      <c r="D124" s="255" t="s">
        <v>489</v>
      </c>
      <c r="E124" s="255" t="s">
        <v>446</v>
      </c>
      <c r="F124" s="271" t="s">
        <v>447</v>
      </c>
      <c r="G124" s="271" t="s">
        <v>447</v>
      </c>
      <c r="H124" s="271" t="s">
        <v>447</v>
      </c>
      <c r="I124" s="271" t="s">
        <v>447</v>
      </c>
      <c r="J124" s="271" t="s">
        <v>447</v>
      </c>
      <c r="K124" s="271" t="s">
        <v>447</v>
      </c>
      <c r="L124" s="271" t="s">
        <v>447</v>
      </c>
      <c r="M124" s="274">
        <v>1.8966026520590106E-2</v>
      </c>
      <c r="N124" s="306" t="s">
        <v>447</v>
      </c>
      <c r="O124" s="306" t="s">
        <v>447</v>
      </c>
      <c r="P124" s="271" t="s">
        <v>447</v>
      </c>
      <c r="Q124" s="271" t="s">
        <v>447</v>
      </c>
      <c r="R124" s="271" t="s">
        <v>447</v>
      </c>
      <c r="S124" s="271" t="s">
        <v>447</v>
      </c>
      <c r="T124" s="271" t="s">
        <v>447</v>
      </c>
    </row>
    <row r="125" spans="1:20" x14ac:dyDescent="0.25">
      <c r="A125" s="311" t="s">
        <v>303</v>
      </c>
      <c r="B125" s="311" t="s">
        <v>684</v>
      </c>
      <c r="C125" s="255" t="s">
        <v>685</v>
      </c>
      <c r="D125" s="255" t="s">
        <v>489</v>
      </c>
      <c r="E125" s="255" t="s">
        <v>446</v>
      </c>
      <c r="F125" s="271" t="s">
        <v>447</v>
      </c>
      <c r="G125" s="271" t="s">
        <v>447</v>
      </c>
      <c r="H125" s="271" t="s">
        <v>447</v>
      </c>
      <c r="I125" s="271" t="s">
        <v>447</v>
      </c>
      <c r="J125" s="271" t="s">
        <v>447</v>
      </c>
      <c r="K125" s="271" t="s">
        <v>447</v>
      </c>
      <c r="L125" s="271" t="s">
        <v>447</v>
      </c>
      <c r="M125" s="274">
        <v>0</v>
      </c>
      <c r="N125" s="306" t="s">
        <v>447</v>
      </c>
      <c r="O125" s="306" t="s">
        <v>447</v>
      </c>
      <c r="P125" s="271" t="s">
        <v>447</v>
      </c>
      <c r="Q125" s="271" t="s">
        <v>447</v>
      </c>
      <c r="R125" s="271" t="s">
        <v>447</v>
      </c>
      <c r="S125" s="271" t="s">
        <v>447</v>
      </c>
      <c r="T125" s="271" t="s">
        <v>447</v>
      </c>
    </row>
    <row r="126" spans="1:20" x14ac:dyDescent="0.25">
      <c r="A126" s="311" t="s">
        <v>303</v>
      </c>
      <c r="B126" s="311" t="s">
        <v>686</v>
      </c>
      <c r="C126" s="255" t="s">
        <v>603</v>
      </c>
      <c r="D126" s="255" t="s">
        <v>489</v>
      </c>
      <c r="E126" s="255" t="s">
        <v>446</v>
      </c>
      <c r="F126" s="271" t="s">
        <v>447</v>
      </c>
      <c r="G126" s="271" t="s">
        <v>447</v>
      </c>
      <c r="H126" s="271" t="s">
        <v>447</v>
      </c>
      <c r="I126" s="271" t="s">
        <v>447</v>
      </c>
      <c r="J126" s="271" t="s">
        <v>447</v>
      </c>
      <c r="K126" s="271" t="s">
        <v>447</v>
      </c>
      <c r="L126" s="271" t="s">
        <v>447</v>
      </c>
      <c r="M126" s="274">
        <v>0</v>
      </c>
      <c r="N126" s="306" t="s">
        <v>447</v>
      </c>
      <c r="O126" s="306" t="s">
        <v>447</v>
      </c>
      <c r="P126" s="271" t="s">
        <v>447</v>
      </c>
      <c r="Q126" s="271" t="s">
        <v>447</v>
      </c>
      <c r="R126" s="271" t="s">
        <v>447</v>
      </c>
      <c r="S126" s="271" t="s">
        <v>447</v>
      </c>
      <c r="T126" s="271" t="s">
        <v>447</v>
      </c>
    </row>
    <row r="127" spans="1:20" x14ac:dyDescent="0.25">
      <c r="A127" s="311" t="s">
        <v>303</v>
      </c>
      <c r="B127" s="311" t="s">
        <v>687</v>
      </c>
      <c r="C127" s="255" t="s">
        <v>605</v>
      </c>
      <c r="D127" s="255" t="s">
        <v>489</v>
      </c>
      <c r="E127" s="255" t="s">
        <v>446</v>
      </c>
      <c r="F127" s="271" t="s">
        <v>447</v>
      </c>
      <c r="G127" s="271" t="s">
        <v>447</v>
      </c>
      <c r="H127" s="271" t="s">
        <v>447</v>
      </c>
      <c r="I127" s="271" t="s">
        <v>447</v>
      </c>
      <c r="J127" s="271" t="s">
        <v>447</v>
      </c>
      <c r="K127" s="271" t="s">
        <v>447</v>
      </c>
      <c r="L127" s="271" t="s">
        <v>447</v>
      </c>
      <c r="M127" s="274">
        <v>0</v>
      </c>
      <c r="N127" s="306" t="s">
        <v>447</v>
      </c>
      <c r="O127" s="306" t="s">
        <v>447</v>
      </c>
      <c r="P127" s="271" t="s">
        <v>447</v>
      </c>
      <c r="Q127" s="271" t="s">
        <v>447</v>
      </c>
      <c r="R127" s="271" t="s">
        <v>447</v>
      </c>
      <c r="S127" s="271" t="s">
        <v>447</v>
      </c>
      <c r="T127" s="271" t="s">
        <v>447</v>
      </c>
    </row>
    <row r="128" spans="1:20" x14ac:dyDescent="0.25">
      <c r="A128" s="311" t="s">
        <v>303</v>
      </c>
      <c r="B128" s="311" t="s">
        <v>688</v>
      </c>
      <c r="C128" s="255" t="s">
        <v>607</v>
      </c>
      <c r="D128" s="255" t="s">
        <v>489</v>
      </c>
      <c r="E128" s="255" t="s">
        <v>446</v>
      </c>
      <c r="F128" s="271" t="s">
        <v>447</v>
      </c>
      <c r="G128" s="271" t="s">
        <v>447</v>
      </c>
      <c r="H128" s="271" t="s">
        <v>447</v>
      </c>
      <c r="I128" s="271" t="s">
        <v>447</v>
      </c>
      <c r="J128" s="271" t="s">
        <v>447</v>
      </c>
      <c r="K128" s="271" t="s">
        <v>447</v>
      </c>
      <c r="L128" s="271" t="s">
        <v>447</v>
      </c>
      <c r="M128" s="274">
        <v>0</v>
      </c>
      <c r="N128" s="306" t="s">
        <v>447</v>
      </c>
      <c r="O128" s="306" t="s">
        <v>447</v>
      </c>
      <c r="P128" s="271" t="s">
        <v>447</v>
      </c>
      <c r="Q128" s="271" t="s">
        <v>447</v>
      </c>
      <c r="R128" s="271" t="s">
        <v>447</v>
      </c>
      <c r="S128" s="271" t="s">
        <v>447</v>
      </c>
      <c r="T128" s="271" t="s">
        <v>447</v>
      </c>
    </row>
    <row r="129" spans="1:20" x14ac:dyDescent="0.25">
      <c r="A129" s="311" t="s">
        <v>303</v>
      </c>
      <c r="B129" s="311" t="s">
        <v>689</v>
      </c>
      <c r="C129" s="255" t="s">
        <v>609</v>
      </c>
      <c r="D129" s="255" t="s">
        <v>489</v>
      </c>
      <c r="E129" s="255" t="s">
        <v>446</v>
      </c>
      <c r="F129" s="271" t="s">
        <v>447</v>
      </c>
      <c r="G129" s="271" t="s">
        <v>447</v>
      </c>
      <c r="H129" s="271" t="s">
        <v>447</v>
      </c>
      <c r="I129" s="271" t="s">
        <v>447</v>
      </c>
      <c r="J129" s="271" t="s">
        <v>447</v>
      </c>
      <c r="K129" s="271" t="s">
        <v>447</v>
      </c>
      <c r="L129" s="271" t="s">
        <v>447</v>
      </c>
      <c r="M129" s="274">
        <v>0</v>
      </c>
      <c r="N129" s="306" t="s">
        <v>447</v>
      </c>
      <c r="O129" s="306" t="s">
        <v>447</v>
      </c>
      <c r="P129" s="271" t="s">
        <v>447</v>
      </c>
      <c r="Q129" s="271" t="s">
        <v>447</v>
      </c>
      <c r="R129" s="271" t="s">
        <v>447</v>
      </c>
      <c r="S129" s="271" t="s">
        <v>447</v>
      </c>
      <c r="T129" s="271" t="s">
        <v>447</v>
      </c>
    </row>
    <row r="130" spans="1:20" x14ac:dyDescent="0.25">
      <c r="A130" s="311" t="s">
        <v>303</v>
      </c>
      <c r="B130" s="311" t="s">
        <v>690</v>
      </c>
      <c r="C130" s="255" t="s">
        <v>611</v>
      </c>
      <c r="D130" s="255" t="s">
        <v>489</v>
      </c>
      <c r="E130" s="255" t="s">
        <v>446</v>
      </c>
      <c r="F130" s="271" t="s">
        <v>447</v>
      </c>
      <c r="G130" s="271" t="s">
        <v>447</v>
      </c>
      <c r="H130" s="271" t="s">
        <v>447</v>
      </c>
      <c r="I130" s="271" t="s">
        <v>447</v>
      </c>
      <c r="J130" s="271" t="s">
        <v>447</v>
      </c>
      <c r="K130" s="271" t="s">
        <v>447</v>
      </c>
      <c r="L130" s="271" t="s">
        <v>447</v>
      </c>
      <c r="M130" s="274">
        <v>0</v>
      </c>
      <c r="N130" s="306" t="s">
        <v>447</v>
      </c>
      <c r="O130" s="306" t="s">
        <v>447</v>
      </c>
      <c r="P130" s="271" t="s">
        <v>447</v>
      </c>
      <c r="Q130" s="271" t="s">
        <v>447</v>
      </c>
      <c r="R130" s="271" t="s">
        <v>447</v>
      </c>
      <c r="S130" s="271" t="s">
        <v>447</v>
      </c>
      <c r="T130" s="271" t="s">
        <v>447</v>
      </c>
    </row>
    <row r="131" spans="1:20" x14ac:dyDescent="0.25">
      <c r="A131" s="311" t="s">
        <v>303</v>
      </c>
      <c r="B131" s="311" t="s">
        <v>691</v>
      </c>
      <c r="C131" s="255" t="s">
        <v>613</v>
      </c>
      <c r="D131" s="255" t="s">
        <v>489</v>
      </c>
      <c r="E131" s="255" t="s">
        <v>446</v>
      </c>
      <c r="F131" s="271" t="s">
        <v>447</v>
      </c>
      <c r="G131" s="271" t="s">
        <v>447</v>
      </c>
      <c r="H131" s="271" t="s">
        <v>447</v>
      </c>
      <c r="I131" s="271" t="s">
        <v>447</v>
      </c>
      <c r="J131" s="271" t="s">
        <v>447</v>
      </c>
      <c r="K131" s="271" t="s">
        <v>447</v>
      </c>
      <c r="L131" s="271" t="s">
        <v>447</v>
      </c>
      <c r="M131" s="274">
        <v>0</v>
      </c>
      <c r="N131" s="306" t="s">
        <v>447</v>
      </c>
      <c r="O131" s="306" t="s">
        <v>447</v>
      </c>
      <c r="P131" s="271" t="s">
        <v>447</v>
      </c>
      <c r="Q131" s="271" t="s">
        <v>447</v>
      </c>
      <c r="R131" s="271" t="s">
        <v>447</v>
      </c>
      <c r="S131" s="271" t="s">
        <v>447</v>
      </c>
      <c r="T131" s="271" t="s">
        <v>447</v>
      </c>
    </row>
    <row r="132" spans="1:20" x14ac:dyDescent="0.25">
      <c r="A132" s="311" t="s">
        <v>303</v>
      </c>
      <c r="B132" s="311" t="s">
        <v>692</v>
      </c>
      <c r="C132" s="255" t="s">
        <v>615</v>
      </c>
      <c r="D132" s="255" t="s">
        <v>489</v>
      </c>
      <c r="E132" s="255" t="s">
        <v>446</v>
      </c>
      <c r="F132" s="271" t="s">
        <v>447</v>
      </c>
      <c r="G132" s="271" t="s">
        <v>447</v>
      </c>
      <c r="H132" s="271" t="s">
        <v>447</v>
      </c>
      <c r="I132" s="271" t="s">
        <v>447</v>
      </c>
      <c r="J132" s="271" t="s">
        <v>447</v>
      </c>
      <c r="K132" s="271" t="s">
        <v>447</v>
      </c>
      <c r="L132" s="271" t="s">
        <v>447</v>
      </c>
      <c r="M132" s="274">
        <v>0</v>
      </c>
      <c r="N132" s="306" t="s">
        <v>447</v>
      </c>
      <c r="O132" s="306" t="s">
        <v>447</v>
      </c>
      <c r="P132" s="271" t="s">
        <v>447</v>
      </c>
      <c r="Q132" s="271" t="s">
        <v>447</v>
      </c>
      <c r="R132" s="271" t="s">
        <v>447</v>
      </c>
      <c r="S132" s="271" t="s">
        <v>447</v>
      </c>
      <c r="T132" s="271" t="s">
        <v>447</v>
      </c>
    </row>
    <row r="133" spans="1:20" x14ac:dyDescent="0.25">
      <c r="A133" s="311" t="s">
        <v>303</v>
      </c>
      <c r="B133" s="311" t="s">
        <v>693</v>
      </c>
      <c r="C133" s="255" t="s">
        <v>617</v>
      </c>
      <c r="D133" s="255" t="s">
        <v>489</v>
      </c>
      <c r="E133" s="255" t="s">
        <v>446</v>
      </c>
      <c r="F133" s="271" t="s">
        <v>447</v>
      </c>
      <c r="G133" s="271" t="s">
        <v>447</v>
      </c>
      <c r="H133" s="271" t="s">
        <v>447</v>
      </c>
      <c r="I133" s="271" t="s">
        <v>447</v>
      </c>
      <c r="J133" s="271" t="s">
        <v>447</v>
      </c>
      <c r="K133" s="271" t="s">
        <v>447</v>
      </c>
      <c r="L133" s="271" t="s">
        <v>447</v>
      </c>
      <c r="M133" s="274">
        <v>0</v>
      </c>
      <c r="N133" s="306" t="s">
        <v>447</v>
      </c>
      <c r="O133" s="306" t="s">
        <v>447</v>
      </c>
      <c r="P133" s="271" t="s">
        <v>447</v>
      </c>
      <c r="Q133" s="271" t="s">
        <v>447</v>
      </c>
      <c r="R133" s="271" t="s">
        <v>447</v>
      </c>
      <c r="S133" s="271" t="s">
        <v>447</v>
      </c>
      <c r="T133" s="271" t="s">
        <v>447</v>
      </c>
    </row>
    <row r="134" spans="1:20" x14ac:dyDescent="0.25">
      <c r="A134" s="311" t="s">
        <v>303</v>
      </c>
      <c r="B134" s="311" t="s">
        <v>694</v>
      </c>
      <c r="C134" s="255" t="s">
        <v>619</v>
      </c>
      <c r="D134" s="255" t="s">
        <v>489</v>
      </c>
      <c r="E134" s="255" t="s">
        <v>446</v>
      </c>
      <c r="F134" s="271" t="s">
        <v>447</v>
      </c>
      <c r="G134" s="271" t="s">
        <v>447</v>
      </c>
      <c r="H134" s="271" t="s">
        <v>447</v>
      </c>
      <c r="I134" s="271" t="s">
        <v>447</v>
      </c>
      <c r="J134" s="271" t="s">
        <v>447</v>
      </c>
      <c r="K134" s="271" t="s">
        <v>447</v>
      </c>
      <c r="L134" s="271" t="s">
        <v>447</v>
      </c>
      <c r="M134" s="274">
        <v>0</v>
      </c>
      <c r="N134" s="306" t="s">
        <v>447</v>
      </c>
      <c r="O134" s="306" t="s">
        <v>447</v>
      </c>
      <c r="P134" s="271" t="s">
        <v>447</v>
      </c>
      <c r="Q134" s="271" t="s">
        <v>447</v>
      </c>
      <c r="R134" s="271" t="s">
        <v>447</v>
      </c>
      <c r="S134" s="271" t="s">
        <v>447</v>
      </c>
      <c r="T134" s="271" t="s">
        <v>447</v>
      </c>
    </row>
    <row r="135" spans="1:20" x14ac:dyDescent="0.25">
      <c r="A135" s="311" t="s">
        <v>303</v>
      </c>
      <c r="B135" s="311" t="s">
        <v>695</v>
      </c>
      <c r="C135" s="255" t="s">
        <v>621</v>
      </c>
      <c r="D135" s="255" t="s">
        <v>489</v>
      </c>
      <c r="E135" s="255" t="s">
        <v>446</v>
      </c>
      <c r="F135" s="271" t="s">
        <v>447</v>
      </c>
      <c r="G135" s="271" t="s">
        <v>447</v>
      </c>
      <c r="H135" s="271" t="s">
        <v>447</v>
      </c>
      <c r="I135" s="271" t="s">
        <v>447</v>
      </c>
      <c r="J135" s="271" t="s">
        <v>447</v>
      </c>
      <c r="K135" s="271" t="s">
        <v>447</v>
      </c>
      <c r="L135" s="271" t="s">
        <v>447</v>
      </c>
      <c r="M135" s="274">
        <v>0</v>
      </c>
      <c r="N135" s="306" t="s">
        <v>447</v>
      </c>
      <c r="O135" s="306" t="s">
        <v>447</v>
      </c>
      <c r="P135" s="271" t="s">
        <v>447</v>
      </c>
      <c r="Q135" s="271" t="s">
        <v>447</v>
      </c>
      <c r="R135" s="271" t="s">
        <v>447</v>
      </c>
      <c r="S135" s="271" t="s">
        <v>447</v>
      </c>
      <c r="T135" s="271" t="s">
        <v>447</v>
      </c>
    </row>
    <row r="136" spans="1:20" x14ac:dyDescent="0.25">
      <c r="A136" s="311" t="s">
        <v>303</v>
      </c>
      <c r="B136" s="311" t="s">
        <v>696</v>
      </c>
      <c r="C136" s="255" t="s">
        <v>623</v>
      </c>
      <c r="D136" s="255" t="s">
        <v>489</v>
      </c>
      <c r="E136" s="255" t="s">
        <v>446</v>
      </c>
      <c r="F136" s="271" t="s">
        <v>447</v>
      </c>
      <c r="G136" s="271" t="s">
        <v>447</v>
      </c>
      <c r="H136" s="271" t="s">
        <v>447</v>
      </c>
      <c r="I136" s="271" t="s">
        <v>447</v>
      </c>
      <c r="J136" s="271" t="s">
        <v>447</v>
      </c>
      <c r="K136" s="271" t="s">
        <v>447</v>
      </c>
      <c r="L136" s="271" t="s">
        <v>447</v>
      </c>
      <c r="M136" s="274">
        <v>0</v>
      </c>
      <c r="N136" s="306" t="s">
        <v>447</v>
      </c>
      <c r="O136" s="306" t="s">
        <v>447</v>
      </c>
      <c r="P136" s="271" t="s">
        <v>447</v>
      </c>
      <c r="Q136" s="271" t="s">
        <v>447</v>
      </c>
      <c r="R136" s="271" t="s">
        <v>447</v>
      </c>
      <c r="S136" s="271" t="s">
        <v>447</v>
      </c>
      <c r="T136" s="271" t="s">
        <v>447</v>
      </c>
    </row>
    <row r="137" spans="1:20" x14ac:dyDescent="0.25">
      <c r="A137" s="311" t="s">
        <v>303</v>
      </c>
      <c r="B137" s="311" t="s">
        <v>697</v>
      </c>
      <c r="C137" s="255" t="s">
        <v>625</v>
      </c>
      <c r="D137" s="255" t="s">
        <v>489</v>
      </c>
      <c r="E137" s="255" t="s">
        <v>446</v>
      </c>
      <c r="F137" s="271" t="s">
        <v>447</v>
      </c>
      <c r="G137" s="271" t="s">
        <v>447</v>
      </c>
      <c r="H137" s="271" t="s">
        <v>447</v>
      </c>
      <c r="I137" s="271" t="s">
        <v>447</v>
      </c>
      <c r="J137" s="271" t="s">
        <v>447</v>
      </c>
      <c r="K137" s="271" t="s">
        <v>447</v>
      </c>
      <c r="L137" s="271" t="s">
        <v>447</v>
      </c>
      <c r="M137" s="274">
        <v>0</v>
      </c>
      <c r="N137" s="306" t="s">
        <v>447</v>
      </c>
      <c r="O137" s="306" t="s">
        <v>447</v>
      </c>
      <c r="P137" s="271" t="s">
        <v>447</v>
      </c>
      <c r="Q137" s="271" t="s">
        <v>447</v>
      </c>
      <c r="R137" s="271" t="s">
        <v>447</v>
      </c>
      <c r="S137" s="271" t="s">
        <v>447</v>
      </c>
      <c r="T137" s="271" t="s">
        <v>447</v>
      </c>
    </row>
    <row r="138" spans="1:20" x14ac:dyDescent="0.25">
      <c r="A138" s="311" t="s">
        <v>303</v>
      </c>
      <c r="B138" s="311" t="s">
        <v>698</v>
      </c>
      <c r="C138" s="255" t="s">
        <v>627</v>
      </c>
      <c r="D138" s="255" t="s">
        <v>489</v>
      </c>
      <c r="E138" s="255" t="s">
        <v>446</v>
      </c>
      <c r="F138" s="271" t="s">
        <v>447</v>
      </c>
      <c r="G138" s="271" t="s">
        <v>447</v>
      </c>
      <c r="H138" s="271" t="s">
        <v>447</v>
      </c>
      <c r="I138" s="271" t="s">
        <v>447</v>
      </c>
      <c r="J138" s="271" t="s">
        <v>447</v>
      </c>
      <c r="K138" s="271" t="s">
        <v>447</v>
      </c>
      <c r="L138" s="271" t="s">
        <v>447</v>
      </c>
      <c r="M138" s="274">
        <v>0</v>
      </c>
      <c r="N138" s="306" t="s">
        <v>447</v>
      </c>
      <c r="O138" s="306" t="s">
        <v>447</v>
      </c>
      <c r="P138" s="271" t="s">
        <v>447</v>
      </c>
      <c r="Q138" s="271" t="s">
        <v>447</v>
      </c>
      <c r="R138" s="271" t="s">
        <v>447</v>
      </c>
      <c r="S138" s="271" t="s">
        <v>447</v>
      </c>
      <c r="T138" s="271" t="s">
        <v>447</v>
      </c>
    </row>
    <row r="139" spans="1:20" x14ac:dyDescent="0.25">
      <c r="A139" s="311" t="s">
        <v>303</v>
      </c>
      <c r="B139" s="311" t="s">
        <v>699</v>
      </c>
      <c r="C139" s="255" t="s">
        <v>629</v>
      </c>
      <c r="D139" s="255" t="s">
        <v>489</v>
      </c>
      <c r="E139" s="255" t="s">
        <v>446</v>
      </c>
      <c r="F139" s="271" t="s">
        <v>447</v>
      </c>
      <c r="G139" s="271" t="s">
        <v>447</v>
      </c>
      <c r="H139" s="271" t="s">
        <v>447</v>
      </c>
      <c r="I139" s="271" t="s">
        <v>447</v>
      </c>
      <c r="J139" s="271" t="s">
        <v>447</v>
      </c>
      <c r="K139" s="271" t="s">
        <v>447</v>
      </c>
      <c r="L139" s="271" t="s">
        <v>447</v>
      </c>
      <c r="M139" s="274">
        <v>0</v>
      </c>
      <c r="N139" s="306" t="s">
        <v>447</v>
      </c>
      <c r="O139" s="306" t="s">
        <v>447</v>
      </c>
      <c r="P139" s="271" t="s">
        <v>447</v>
      </c>
      <c r="Q139" s="271" t="s">
        <v>447</v>
      </c>
      <c r="R139" s="271" t="s">
        <v>447</v>
      </c>
      <c r="S139" s="271" t="s">
        <v>447</v>
      </c>
      <c r="T139" s="271" t="s">
        <v>447</v>
      </c>
    </row>
    <row r="140" spans="1:20" x14ac:dyDescent="0.25">
      <c r="A140" s="311" t="s">
        <v>303</v>
      </c>
      <c r="B140" s="311" t="s">
        <v>700</v>
      </c>
      <c r="C140" s="255" t="s">
        <v>631</v>
      </c>
      <c r="D140" s="255" t="s">
        <v>489</v>
      </c>
      <c r="E140" s="255" t="s">
        <v>446</v>
      </c>
      <c r="F140" s="271" t="s">
        <v>447</v>
      </c>
      <c r="G140" s="271" t="s">
        <v>447</v>
      </c>
      <c r="H140" s="271" t="s">
        <v>447</v>
      </c>
      <c r="I140" s="271" t="s">
        <v>447</v>
      </c>
      <c r="J140" s="271" t="s">
        <v>447</v>
      </c>
      <c r="K140" s="271" t="s">
        <v>447</v>
      </c>
      <c r="L140" s="271" t="s">
        <v>447</v>
      </c>
      <c r="M140" s="274">
        <v>0</v>
      </c>
      <c r="N140" s="306" t="s">
        <v>447</v>
      </c>
      <c r="O140" s="306" t="s">
        <v>447</v>
      </c>
      <c r="P140" s="271" t="s">
        <v>447</v>
      </c>
      <c r="Q140" s="271" t="s">
        <v>447</v>
      </c>
      <c r="R140" s="271" t="s">
        <v>447</v>
      </c>
      <c r="S140" s="271" t="s">
        <v>447</v>
      </c>
      <c r="T140" s="271" t="s">
        <v>447</v>
      </c>
    </row>
    <row r="141" spans="1:20" x14ac:dyDescent="0.25">
      <c r="A141" s="311" t="s">
        <v>303</v>
      </c>
      <c r="B141" s="311" t="s">
        <v>701</v>
      </c>
      <c r="C141" s="255" t="s">
        <v>633</v>
      </c>
      <c r="D141" s="255" t="s">
        <v>489</v>
      </c>
      <c r="E141" s="255" t="s">
        <v>446</v>
      </c>
      <c r="F141" s="271" t="s">
        <v>447</v>
      </c>
      <c r="G141" s="271" t="s">
        <v>447</v>
      </c>
      <c r="H141" s="271" t="s">
        <v>447</v>
      </c>
      <c r="I141" s="271" t="s">
        <v>447</v>
      </c>
      <c r="J141" s="271" t="s">
        <v>447</v>
      </c>
      <c r="K141" s="271" t="s">
        <v>447</v>
      </c>
      <c r="L141" s="271" t="s">
        <v>447</v>
      </c>
      <c r="M141" s="274">
        <v>0</v>
      </c>
      <c r="N141" s="306" t="s">
        <v>447</v>
      </c>
      <c r="O141" s="306" t="s">
        <v>447</v>
      </c>
      <c r="P141" s="271" t="s">
        <v>447</v>
      </c>
      <c r="Q141" s="271" t="s">
        <v>447</v>
      </c>
      <c r="R141" s="271" t="s">
        <v>447</v>
      </c>
      <c r="S141" s="271" t="s">
        <v>447</v>
      </c>
      <c r="T141" s="271" t="s">
        <v>447</v>
      </c>
    </row>
    <row r="142" spans="1:20" x14ac:dyDescent="0.25">
      <c r="A142" s="311" t="s">
        <v>303</v>
      </c>
      <c r="B142" s="311" t="s">
        <v>702</v>
      </c>
      <c r="C142" s="255" t="s">
        <v>635</v>
      </c>
      <c r="D142" s="255" t="s">
        <v>489</v>
      </c>
      <c r="E142" s="255" t="s">
        <v>446</v>
      </c>
      <c r="F142" s="271" t="s">
        <v>447</v>
      </c>
      <c r="G142" s="271" t="s">
        <v>447</v>
      </c>
      <c r="H142" s="271" t="s">
        <v>447</v>
      </c>
      <c r="I142" s="271" t="s">
        <v>447</v>
      </c>
      <c r="J142" s="271" t="s">
        <v>447</v>
      </c>
      <c r="K142" s="271" t="s">
        <v>447</v>
      </c>
      <c r="L142" s="271" t="s">
        <v>447</v>
      </c>
      <c r="M142" s="274">
        <v>0</v>
      </c>
      <c r="N142" s="306" t="s">
        <v>447</v>
      </c>
      <c r="O142" s="306" t="s">
        <v>447</v>
      </c>
      <c r="P142" s="271" t="s">
        <v>447</v>
      </c>
      <c r="Q142" s="271" t="s">
        <v>447</v>
      </c>
      <c r="R142" s="271" t="s">
        <v>447</v>
      </c>
      <c r="S142" s="271" t="s">
        <v>447</v>
      </c>
      <c r="T142" s="271" t="s">
        <v>447</v>
      </c>
    </row>
    <row r="143" spans="1:20" x14ac:dyDescent="0.25">
      <c r="A143" s="311" t="s">
        <v>303</v>
      </c>
      <c r="B143" s="311" t="s">
        <v>703</v>
      </c>
      <c r="C143" s="255" t="s">
        <v>637</v>
      </c>
      <c r="D143" s="255" t="s">
        <v>489</v>
      </c>
      <c r="E143" s="255" t="s">
        <v>446</v>
      </c>
      <c r="F143" s="271" t="s">
        <v>447</v>
      </c>
      <c r="G143" s="271" t="s">
        <v>447</v>
      </c>
      <c r="H143" s="271" t="s">
        <v>447</v>
      </c>
      <c r="I143" s="271" t="s">
        <v>447</v>
      </c>
      <c r="J143" s="271" t="s">
        <v>447</v>
      </c>
      <c r="K143" s="271" t="s">
        <v>447</v>
      </c>
      <c r="L143" s="271" t="s">
        <v>447</v>
      </c>
      <c r="M143" s="274">
        <v>0</v>
      </c>
      <c r="N143" s="306" t="s">
        <v>447</v>
      </c>
      <c r="O143" s="306" t="s">
        <v>447</v>
      </c>
      <c r="P143" s="271" t="s">
        <v>447</v>
      </c>
      <c r="Q143" s="271" t="s">
        <v>447</v>
      </c>
      <c r="R143" s="271" t="s">
        <v>447</v>
      </c>
      <c r="S143" s="271" t="s">
        <v>447</v>
      </c>
      <c r="T143" s="271" t="s">
        <v>447</v>
      </c>
    </row>
    <row r="144" spans="1:20" x14ac:dyDescent="0.25">
      <c r="A144" s="311" t="s">
        <v>303</v>
      </c>
      <c r="B144" s="311" t="s">
        <v>704</v>
      </c>
      <c r="C144" s="255" t="s">
        <v>639</v>
      </c>
      <c r="D144" s="255" t="s">
        <v>489</v>
      </c>
      <c r="E144" s="255" t="s">
        <v>446</v>
      </c>
      <c r="F144" s="271" t="s">
        <v>447</v>
      </c>
      <c r="G144" s="271" t="s">
        <v>447</v>
      </c>
      <c r="H144" s="271" t="s">
        <v>447</v>
      </c>
      <c r="I144" s="271" t="s">
        <v>447</v>
      </c>
      <c r="J144" s="271" t="s">
        <v>447</v>
      </c>
      <c r="K144" s="271" t="s">
        <v>447</v>
      </c>
      <c r="L144" s="271" t="s">
        <v>447</v>
      </c>
      <c r="M144" s="274">
        <v>0</v>
      </c>
      <c r="N144" s="306" t="s">
        <v>447</v>
      </c>
      <c r="O144" s="306" t="s">
        <v>447</v>
      </c>
      <c r="P144" s="271" t="s">
        <v>447</v>
      </c>
      <c r="Q144" s="271" t="s">
        <v>447</v>
      </c>
      <c r="R144" s="271" t="s">
        <v>447</v>
      </c>
      <c r="S144" s="271" t="s">
        <v>447</v>
      </c>
      <c r="T144" s="271" t="s">
        <v>447</v>
      </c>
    </row>
    <row r="145" spans="1:20" x14ac:dyDescent="0.25">
      <c r="A145" s="311" t="s">
        <v>303</v>
      </c>
      <c r="B145" s="311" t="s">
        <v>705</v>
      </c>
      <c r="C145" s="255" t="s">
        <v>641</v>
      </c>
      <c r="D145" s="255" t="s">
        <v>489</v>
      </c>
      <c r="E145" s="255" t="s">
        <v>446</v>
      </c>
      <c r="F145" s="271" t="s">
        <v>447</v>
      </c>
      <c r="G145" s="271" t="s">
        <v>447</v>
      </c>
      <c r="H145" s="271" t="s">
        <v>447</v>
      </c>
      <c r="I145" s="271" t="s">
        <v>447</v>
      </c>
      <c r="J145" s="271" t="s">
        <v>447</v>
      </c>
      <c r="K145" s="271" t="s">
        <v>447</v>
      </c>
      <c r="L145" s="271" t="s">
        <v>447</v>
      </c>
      <c r="M145" s="274">
        <v>0</v>
      </c>
      <c r="N145" s="306" t="s">
        <v>447</v>
      </c>
      <c r="O145" s="306" t="s">
        <v>447</v>
      </c>
      <c r="P145" s="271" t="s">
        <v>447</v>
      </c>
      <c r="Q145" s="271" t="s">
        <v>447</v>
      </c>
      <c r="R145" s="271" t="s">
        <v>447</v>
      </c>
      <c r="S145" s="271" t="s">
        <v>447</v>
      </c>
      <c r="T145" s="271" t="s">
        <v>447</v>
      </c>
    </row>
    <row r="146" spans="1:20" x14ac:dyDescent="0.25">
      <c r="A146" s="311" t="s">
        <v>303</v>
      </c>
      <c r="B146" s="311" t="s">
        <v>706</v>
      </c>
      <c r="C146" s="255" t="s">
        <v>643</v>
      </c>
      <c r="D146" s="255" t="s">
        <v>489</v>
      </c>
      <c r="E146" s="255" t="s">
        <v>446</v>
      </c>
      <c r="F146" s="271" t="s">
        <v>447</v>
      </c>
      <c r="G146" s="271" t="s">
        <v>447</v>
      </c>
      <c r="H146" s="271" t="s">
        <v>447</v>
      </c>
      <c r="I146" s="271" t="s">
        <v>447</v>
      </c>
      <c r="J146" s="271" t="s">
        <v>447</v>
      </c>
      <c r="K146" s="271" t="s">
        <v>447</v>
      </c>
      <c r="L146" s="271" t="s">
        <v>447</v>
      </c>
      <c r="M146" s="274">
        <v>0</v>
      </c>
      <c r="N146" s="306" t="s">
        <v>447</v>
      </c>
      <c r="O146" s="306" t="s">
        <v>447</v>
      </c>
      <c r="P146" s="271" t="s">
        <v>447</v>
      </c>
      <c r="Q146" s="271" t="s">
        <v>447</v>
      </c>
      <c r="R146" s="271" t="s">
        <v>447</v>
      </c>
      <c r="S146" s="271" t="s">
        <v>447</v>
      </c>
      <c r="T146" s="271" t="s">
        <v>447</v>
      </c>
    </row>
    <row r="147" spans="1:20" x14ac:dyDescent="0.25">
      <c r="A147" s="311" t="s">
        <v>303</v>
      </c>
      <c r="B147" s="311" t="s">
        <v>707</v>
      </c>
      <c r="C147" s="255" t="s">
        <v>645</v>
      </c>
      <c r="D147" s="255" t="s">
        <v>489</v>
      </c>
      <c r="E147" s="255" t="s">
        <v>446</v>
      </c>
      <c r="F147" s="271" t="s">
        <v>447</v>
      </c>
      <c r="G147" s="271" t="s">
        <v>447</v>
      </c>
      <c r="H147" s="271" t="s">
        <v>447</v>
      </c>
      <c r="I147" s="271" t="s">
        <v>447</v>
      </c>
      <c r="J147" s="271" t="s">
        <v>447</v>
      </c>
      <c r="K147" s="271" t="s">
        <v>447</v>
      </c>
      <c r="L147" s="271" t="s">
        <v>447</v>
      </c>
      <c r="M147" s="274">
        <v>0</v>
      </c>
      <c r="N147" s="306" t="s">
        <v>447</v>
      </c>
      <c r="O147" s="306" t="s">
        <v>447</v>
      </c>
      <c r="P147" s="271" t="s">
        <v>447</v>
      </c>
      <c r="Q147" s="271" t="s">
        <v>447</v>
      </c>
      <c r="R147" s="271" t="s">
        <v>447</v>
      </c>
      <c r="S147" s="271" t="s">
        <v>447</v>
      </c>
      <c r="T147" s="271" t="s">
        <v>447</v>
      </c>
    </row>
    <row r="148" spans="1:20" x14ac:dyDescent="0.25">
      <c r="A148" s="311" t="s">
        <v>303</v>
      </c>
      <c r="B148" s="311" t="s">
        <v>708</v>
      </c>
      <c r="C148" s="255" t="s">
        <v>647</v>
      </c>
      <c r="D148" s="255" t="s">
        <v>489</v>
      </c>
      <c r="E148" s="255" t="s">
        <v>446</v>
      </c>
      <c r="F148" s="271" t="s">
        <v>447</v>
      </c>
      <c r="G148" s="271" t="s">
        <v>447</v>
      </c>
      <c r="H148" s="271" t="s">
        <v>447</v>
      </c>
      <c r="I148" s="271" t="s">
        <v>447</v>
      </c>
      <c r="J148" s="271" t="s">
        <v>447</v>
      </c>
      <c r="K148" s="271" t="s">
        <v>447</v>
      </c>
      <c r="L148" s="271" t="s">
        <v>447</v>
      </c>
      <c r="M148" s="274">
        <v>0</v>
      </c>
      <c r="N148" s="306" t="s">
        <v>447</v>
      </c>
      <c r="O148" s="306" t="s">
        <v>447</v>
      </c>
      <c r="P148" s="271" t="s">
        <v>447</v>
      </c>
      <c r="Q148" s="271" t="s">
        <v>447</v>
      </c>
      <c r="R148" s="271" t="s">
        <v>447</v>
      </c>
      <c r="S148" s="271" t="s">
        <v>447</v>
      </c>
      <c r="T148" s="271" t="s">
        <v>447</v>
      </c>
    </row>
    <row r="149" spans="1:20" x14ac:dyDescent="0.25">
      <c r="A149" s="311" t="s">
        <v>303</v>
      </c>
      <c r="B149" s="311" t="s">
        <v>709</v>
      </c>
      <c r="C149" s="255" t="s">
        <v>649</v>
      </c>
      <c r="D149" s="255" t="s">
        <v>489</v>
      </c>
      <c r="E149" s="255" t="s">
        <v>446</v>
      </c>
      <c r="F149" s="271" t="s">
        <v>447</v>
      </c>
      <c r="G149" s="271" t="s">
        <v>447</v>
      </c>
      <c r="H149" s="271" t="s">
        <v>447</v>
      </c>
      <c r="I149" s="271" t="s">
        <v>447</v>
      </c>
      <c r="J149" s="271" t="s">
        <v>447</v>
      </c>
      <c r="K149" s="271" t="s">
        <v>447</v>
      </c>
      <c r="L149" s="271" t="s">
        <v>447</v>
      </c>
      <c r="M149" s="274">
        <v>0</v>
      </c>
      <c r="N149" s="306" t="s">
        <v>447</v>
      </c>
      <c r="O149" s="306" t="s">
        <v>447</v>
      </c>
      <c r="P149" s="271" t="s">
        <v>447</v>
      </c>
      <c r="Q149" s="271" t="s">
        <v>447</v>
      </c>
      <c r="R149" s="271" t="s">
        <v>447</v>
      </c>
      <c r="S149" s="271" t="s">
        <v>447</v>
      </c>
      <c r="T149" s="271" t="s">
        <v>447</v>
      </c>
    </row>
    <row r="150" spans="1:20" x14ac:dyDescent="0.25">
      <c r="A150" s="311" t="s">
        <v>303</v>
      </c>
      <c r="B150" s="311" t="s">
        <v>710</v>
      </c>
      <c r="C150" s="255" t="s">
        <v>651</v>
      </c>
      <c r="D150" s="255" t="s">
        <v>489</v>
      </c>
      <c r="E150" s="255" t="s">
        <v>446</v>
      </c>
      <c r="F150" s="271" t="s">
        <v>447</v>
      </c>
      <c r="G150" s="271" t="s">
        <v>447</v>
      </c>
      <c r="H150" s="271" t="s">
        <v>447</v>
      </c>
      <c r="I150" s="271" t="s">
        <v>447</v>
      </c>
      <c r="J150" s="271" t="s">
        <v>447</v>
      </c>
      <c r="K150" s="271" t="s">
        <v>447</v>
      </c>
      <c r="L150" s="271" t="s">
        <v>447</v>
      </c>
      <c r="M150" s="277">
        <v>0</v>
      </c>
      <c r="N150" s="306" t="s">
        <v>447</v>
      </c>
      <c r="O150" s="306" t="s">
        <v>447</v>
      </c>
      <c r="P150" s="271" t="s">
        <v>447</v>
      </c>
      <c r="Q150" s="271" t="s">
        <v>447</v>
      </c>
      <c r="R150" s="271" t="s">
        <v>447</v>
      </c>
      <c r="S150" s="271" t="s">
        <v>447</v>
      </c>
      <c r="T150" s="271" t="s">
        <v>447</v>
      </c>
    </row>
    <row r="151" spans="1:20" x14ac:dyDescent="0.25">
      <c r="A151" s="311" t="s">
        <v>303</v>
      </c>
      <c r="B151" s="311" t="s">
        <v>711</v>
      </c>
      <c r="C151" s="255" t="s">
        <v>653</v>
      </c>
      <c r="D151" s="255" t="s">
        <v>489</v>
      </c>
      <c r="E151" s="255" t="s">
        <v>446</v>
      </c>
      <c r="F151" s="271" t="s">
        <v>447</v>
      </c>
      <c r="G151" s="271" t="s">
        <v>447</v>
      </c>
      <c r="H151" s="271" t="s">
        <v>447</v>
      </c>
      <c r="I151" s="271" t="s">
        <v>447</v>
      </c>
      <c r="J151" s="271" t="s">
        <v>447</v>
      </c>
      <c r="K151" s="271" t="s">
        <v>447</v>
      </c>
      <c r="L151" s="271" t="s">
        <v>447</v>
      </c>
      <c r="M151" s="277">
        <v>0</v>
      </c>
      <c r="N151" s="306" t="s">
        <v>447</v>
      </c>
      <c r="O151" s="306" t="s">
        <v>447</v>
      </c>
      <c r="P151" s="271" t="s">
        <v>447</v>
      </c>
      <c r="Q151" s="271" t="s">
        <v>447</v>
      </c>
      <c r="R151" s="271" t="s">
        <v>447</v>
      </c>
      <c r="S151" s="271" t="s">
        <v>447</v>
      </c>
      <c r="T151" s="271" t="s">
        <v>447</v>
      </c>
    </row>
    <row r="152" spans="1:20" x14ac:dyDescent="0.25">
      <c r="A152" s="311" t="s">
        <v>303</v>
      </c>
      <c r="B152" s="311" t="s">
        <v>712</v>
      </c>
      <c r="C152" s="255" t="s">
        <v>655</v>
      </c>
      <c r="D152" s="255" t="s">
        <v>489</v>
      </c>
      <c r="E152" s="255" t="s">
        <v>446</v>
      </c>
      <c r="F152" s="271" t="s">
        <v>447</v>
      </c>
      <c r="G152" s="271" t="s">
        <v>447</v>
      </c>
      <c r="H152" s="271" t="s">
        <v>447</v>
      </c>
      <c r="I152" s="271" t="s">
        <v>447</v>
      </c>
      <c r="J152" s="271" t="s">
        <v>447</v>
      </c>
      <c r="K152" s="271" t="s">
        <v>447</v>
      </c>
      <c r="L152" s="271" t="s">
        <v>447</v>
      </c>
      <c r="M152" s="277">
        <v>0</v>
      </c>
      <c r="N152" s="306" t="s">
        <v>447</v>
      </c>
      <c r="O152" s="306" t="s">
        <v>447</v>
      </c>
      <c r="P152" s="271" t="s">
        <v>447</v>
      </c>
      <c r="Q152" s="271" t="s">
        <v>447</v>
      </c>
      <c r="R152" s="271" t="s">
        <v>447</v>
      </c>
      <c r="S152" s="271" t="s">
        <v>447</v>
      </c>
      <c r="T152" s="271" t="s">
        <v>447</v>
      </c>
    </row>
    <row r="153" spans="1:20" x14ac:dyDescent="0.25">
      <c r="A153" s="311" t="s">
        <v>303</v>
      </c>
      <c r="B153" s="311" t="s">
        <v>713</v>
      </c>
      <c r="C153" s="255" t="s">
        <v>657</v>
      </c>
      <c r="D153" s="255" t="s">
        <v>489</v>
      </c>
      <c r="E153" s="255" t="s">
        <v>446</v>
      </c>
      <c r="F153" s="271" t="s">
        <v>447</v>
      </c>
      <c r="G153" s="271" t="s">
        <v>447</v>
      </c>
      <c r="H153" s="271" t="s">
        <v>447</v>
      </c>
      <c r="I153" s="271" t="s">
        <v>447</v>
      </c>
      <c r="J153" s="271" t="s">
        <v>447</v>
      </c>
      <c r="K153" s="271" t="s">
        <v>447</v>
      </c>
      <c r="L153" s="271" t="s">
        <v>447</v>
      </c>
      <c r="M153" s="277">
        <v>0</v>
      </c>
      <c r="N153" s="306" t="s">
        <v>447</v>
      </c>
      <c r="O153" s="306" t="s">
        <v>447</v>
      </c>
      <c r="P153" s="271" t="s">
        <v>447</v>
      </c>
      <c r="Q153" s="271" t="s">
        <v>447</v>
      </c>
      <c r="R153" s="271" t="s">
        <v>447</v>
      </c>
      <c r="S153" s="271" t="s">
        <v>447</v>
      </c>
      <c r="T153" s="271" t="s">
        <v>447</v>
      </c>
    </row>
    <row r="154" spans="1:20" x14ac:dyDescent="0.25">
      <c r="A154" s="311" t="s">
        <v>303</v>
      </c>
      <c r="B154" s="311" t="s">
        <v>714</v>
      </c>
      <c r="C154" s="255" t="s">
        <v>659</v>
      </c>
      <c r="D154" s="255" t="s">
        <v>489</v>
      </c>
      <c r="E154" s="255" t="s">
        <v>446</v>
      </c>
      <c r="F154" s="271" t="s">
        <v>447</v>
      </c>
      <c r="G154" s="271" t="s">
        <v>447</v>
      </c>
      <c r="H154" s="271" t="s">
        <v>447</v>
      </c>
      <c r="I154" s="271" t="s">
        <v>447</v>
      </c>
      <c r="J154" s="271" t="s">
        <v>447</v>
      </c>
      <c r="K154" s="271" t="s">
        <v>447</v>
      </c>
      <c r="L154" s="271" t="s">
        <v>447</v>
      </c>
      <c r="M154" s="277">
        <v>0</v>
      </c>
      <c r="N154" s="306" t="s">
        <v>447</v>
      </c>
      <c r="O154" s="306" t="s">
        <v>447</v>
      </c>
      <c r="P154" s="271" t="s">
        <v>447</v>
      </c>
      <c r="Q154" s="271" t="s">
        <v>447</v>
      </c>
      <c r="R154" s="271" t="s">
        <v>447</v>
      </c>
      <c r="S154" s="271" t="s">
        <v>447</v>
      </c>
      <c r="T154" s="271" t="s">
        <v>447</v>
      </c>
    </row>
    <row r="155" spans="1:20" x14ac:dyDescent="0.25">
      <c r="A155" s="311" t="s">
        <v>303</v>
      </c>
      <c r="B155" s="311" t="s">
        <v>715</v>
      </c>
      <c r="C155" s="255" t="s">
        <v>661</v>
      </c>
      <c r="D155" s="255" t="s">
        <v>489</v>
      </c>
      <c r="E155" s="255" t="s">
        <v>446</v>
      </c>
      <c r="F155" s="271" t="s">
        <v>447</v>
      </c>
      <c r="G155" s="271" t="s">
        <v>447</v>
      </c>
      <c r="H155" s="271" t="s">
        <v>447</v>
      </c>
      <c r="I155" s="271" t="s">
        <v>447</v>
      </c>
      <c r="J155" s="271" t="s">
        <v>447</v>
      </c>
      <c r="K155" s="271" t="s">
        <v>447</v>
      </c>
      <c r="L155" s="271" t="s">
        <v>447</v>
      </c>
      <c r="M155" s="277">
        <v>0</v>
      </c>
      <c r="N155" s="306" t="s">
        <v>447</v>
      </c>
      <c r="O155" s="306" t="s">
        <v>447</v>
      </c>
      <c r="P155" s="271" t="s">
        <v>447</v>
      </c>
      <c r="Q155" s="271" t="s">
        <v>447</v>
      </c>
      <c r="R155" s="271" t="s">
        <v>447</v>
      </c>
      <c r="S155" s="271" t="s">
        <v>447</v>
      </c>
      <c r="T155" s="271" t="s">
        <v>447</v>
      </c>
    </row>
    <row r="156" spans="1:20" x14ac:dyDescent="0.25">
      <c r="A156" s="311" t="s">
        <v>303</v>
      </c>
      <c r="B156" s="311" t="s">
        <v>716</v>
      </c>
      <c r="C156" s="255" t="s">
        <v>663</v>
      </c>
      <c r="D156" s="255" t="s">
        <v>489</v>
      </c>
      <c r="E156" s="255" t="s">
        <v>446</v>
      </c>
      <c r="F156" s="271" t="s">
        <v>447</v>
      </c>
      <c r="G156" s="271" t="s">
        <v>447</v>
      </c>
      <c r="H156" s="271" t="s">
        <v>447</v>
      </c>
      <c r="I156" s="271" t="s">
        <v>447</v>
      </c>
      <c r="J156" s="271" t="s">
        <v>447</v>
      </c>
      <c r="K156" s="271" t="s">
        <v>447</v>
      </c>
      <c r="L156" s="271" t="s">
        <v>447</v>
      </c>
      <c r="M156" s="277">
        <v>0</v>
      </c>
      <c r="N156" s="306" t="s">
        <v>447</v>
      </c>
      <c r="O156" s="306" t="s">
        <v>447</v>
      </c>
      <c r="P156" s="271" t="s">
        <v>447</v>
      </c>
      <c r="Q156" s="271" t="s">
        <v>447</v>
      </c>
      <c r="R156" s="271" t="s">
        <v>447</v>
      </c>
      <c r="S156" s="271" t="s">
        <v>447</v>
      </c>
      <c r="T156" s="271" t="s">
        <v>447</v>
      </c>
    </row>
    <row r="157" spans="1:20" x14ac:dyDescent="0.25">
      <c r="A157" s="311" t="s">
        <v>303</v>
      </c>
      <c r="B157" s="311" t="s">
        <v>717</v>
      </c>
      <c r="C157" s="255" t="s">
        <v>665</v>
      </c>
      <c r="D157" s="255" t="s">
        <v>489</v>
      </c>
      <c r="E157" s="255" t="s">
        <v>446</v>
      </c>
      <c r="F157" s="271" t="s">
        <v>447</v>
      </c>
      <c r="G157" s="271" t="s">
        <v>447</v>
      </c>
      <c r="H157" s="271" t="s">
        <v>447</v>
      </c>
      <c r="I157" s="271" t="s">
        <v>447</v>
      </c>
      <c r="J157" s="271" t="s">
        <v>447</v>
      </c>
      <c r="K157" s="271" t="s">
        <v>447</v>
      </c>
      <c r="L157" s="271" t="s">
        <v>447</v>
      </c>
      <c r="M157" s="277">
        <v>0</v>
      </c>
      <c r="N157" s="306" t="s">
        <v>447</v>
      </c>
      <c r="O157" s="306" t="s">
        <v>447</v>
      </c>
      <c r="P157" s="271" t="s">
        <v>447</v>
      </c>
      <c r="Q157" s="271" t="s">
        <v>447</v>
      </c>
      <c r="R157" s="271" t="s">
        <v>447</v>
      </c>
      <c r="S157" s="271" t="s">
        <v>447</v>
      </c>
      <c r="T157" s="271" t="s">
        <v>447</v>
      </c>
    </row>
    <row r="158" spans="1:20" x14ac:dyDescent="0.25">
      <c r="A158" s="311" t="s">
        <v>303</v>
      </c>
      <c r="B158" s="311" t="s">
        <v>718</v>
      </c>
      <c r="C158" s="255" t="s">
        <v>719</v>
      </c>
      <c r="D158" s="255" t="s">
        <v>472</v>
      </c>
      <c r="E158" s="255" t="s">
        <v>446</v>
      </c>
      <c r="F158" s="271" t="s">
        <v>447</v>
      </c>
      <c r="G158" s="271" t="s">
        <v>447</v>
      </c>
      <c r="H158" s="271" t="s">
        <v>447</v>
      </c>
      <c r="I158" s="271" t="s">
        <v>447</v>
      </c>
      <c r="J158" s="273">
        <v>0.19</v>
      </c>
      <c r="K158" s="273">
        <v>0.19</v>
      </c>
      <c r="L158" s="273">
        <v>0</v>
      </c>
      <c r="M158" s="273">
        <v>0</v>
      </c>
      <c r="N158" s="305">
        <v>0</v>
      </c>
      <c r="O158" s="305">
        <v>0</v>
      </c>
      <c r="P158" s="273">
        <v>0</v>
      </c>
      <c r="Q158" s="273">
        <v>0</v>
      </c>
      <c r="R158" s="273">
        <v>0</v>
      </c>
      <c r="S158" s="271" t="s">
        <v>447</v>
      </c>
      <c r="T158" s="271" t="s">
        <v>447</v>
      </c>
    </row>
    <row r="159" spans="1:20" x14ac:dyDescent="0.25">
      <c r="A159" s="311" t="s">
        <v>303</v>
      </c>
      <c r="B159" s="311" t="s">
        <v>720</v>
      </c>
      <c r="C159" s="255" t="s">
        <v>721</v>
      </c>
      <c r="D159" s="255" t="s">
        <v>254</v>
      </c>
      <c r="E159" s="255" t="s">
        <v>446</v>
      </c>
      <c r="F159" s="272">
        <v>103.2</v>
      </c>
      <c r="G159" s="272">
        <v>105.5</v>
      </c>
      <c r="H159" s="272">
        <v>107.6</v>
      </c>
      <c r="I159" s="272">
        <v>108.6</v>
      </c>
      <c r="J159" s="272">
        <v>110.4</v>
      </c>
      <c r="K159" s="272">
        <v>119</v>
      </c>
      <c r="L159" s="272">
        <v>128.30000000000001</v>
      </c>
      <c r="M159" s="272">
        <v>132.19999999999999</v>
      </c>
      <c r="N159" s="304">
        <v>137.69999999999999</v>
      </c>
      <c r="O159" s="306" t="s">
        <v>447</v>
      </c>
      <c r="P159" s="272">
        <v>139.80000000000001</v>
      </c>
      <c r="Q159" s="272">
        <v>142.6</v>
      </c>
      <c r="R159" s="272">
        <v>145.5</v>
      </c>
      <c r="S159" s="271" t="s">
        <v>447</v>
      </c>
      <c r="T159" s="271" t="s">
        <v>447</v>
      </c>
    </row>
    <row r="160" spans="1:20" x14ac:dyDescent="0.25">
      <c r="A160" s="311" t="s">
        <v>303</v>
      </c>
      <c r="B160" s="311" t="s">
        <v>722</v>
      </c>
      <c r="C160" s="255" t="s">
        <v>723</v>
      </c>
      <c r="D160" s="255" t="s">
        <v>254</v>
      </c>
      <c r="E160" s="255" t="s">
        <v>446</v>
      </c>
      <c r="F160" s="272">
        <v>103.5</v>
      </c>
      <c r="G160" s="272">
        <v>105.9</v>
      </c>
      <c r="H160" s="272">
        <v>107.9</v>
      </c>
      <c r="I160" s="272">
        <v>108.6</v>
      </c>
      <c r="J160" s="272">
        <v>111</v>
      </c>
      <c r="K160" s="272">
        <v>119.7</v>
      </c>
      <c r="L160" s="272">
        <v>129.1</v>
      </c>
      <c r="M160" s="272">
        <v>132.69999999999999</v>
      </c>
      <c r="N160" s="304">
        <v>138</v>
      </c>
      <c r="O160" s="306" t="s">
        <v>447</v>
      </c>
      <c r="P160" s="272">
        <v>140.19999999999999</v>
      </c>
      <c r="Q160" s="272">
        <v>143</v>
      </c>
      <c r="R160" s="272">
        <v>145.9</v>
      </c>
      <c r="S160" s="271" t="s">
        <v>447</v>
      </c>
      <c r="T160" s="271" t="s">
        <v>447</v>
      </c>
    </row>
    <row r="161" spans="1:20" x14ac:dyDescent="0.25">
      <c r="A161" s="311" t="s">
        <v>303</v>
      </c>
      <c r="B161" s="311" t="s">
        <v>724</v>
      </c>
      <c r="C161" s="255" t="s">
        <v>725</v>
      </c>
      <c r="D161" s="255" t="s">
        <v>254</v>
      </c>
      <c r="E161" s="255" t="s">
        <v>446</v>
      </c>
      <c r="F161" s="272">
        <v>103.5</v>
      </c>
      <c r="G161" s="272">
        <v>105.9</v>
      </c>
      <c r="H161" s="272">
        <v>107.9</v>
      </c>
      <c r="I161" s="272">
        <v>108.8</v>
      </c>
      <c r="J161" s="272">
        <v>111.4</v>
      </c>
      <c r="K161" s="272">
        <v>120.5</v>
      </c>
      <c r="L161" s="272">
        <v>129.4</v>
      </c>
      <c r="M161" s="272">
        <v>133</v>
      </c>
      <c r="N161" s="304">
        <v>138.4</v>
      </c>
      <c r="O161" s="306" t="s">
        <v>447</v>
      </c>
      <c r="P161" s="272">
        <v>140.6</v>
      </c>
      <c r="Q161" s="272">
        <v>143.4</v>
      </c>
      <c r="R161" s="272">
        <v>146.30000000000001</v>
      </c>
      <c r="S161" s="271" t="s">
        <v>447</v>
      </c>
      <c r="T161" s="271" t="s">
        <v>447</v>
      </c>
    </row>
    <row r="162" spans="1:20" x14ac:dyDescent="0.25">
      <c r="A162" s="311" t="s">
        <v>303</v>
      </c>
      <c r="B162" s="311" t="s">
        <v>726</v>
      </c>
      <c r="C162" s="255" t="s">
        <v>727</v>
      </c>
      <c r="D162" s="255" t="s">
        <v>254</v>
      </c>
      <c r="E162" s="255" t="s">
        <v>446</v>
      </c>
      <c r="F162" s="272">
        <v>103.5</v>
      </c>
      <c r="G162" s="272">
        <v>105.9</v>
      </c>
      <c r="H162" s="272">
        <v>108</v>
      </c>
      <c r="I162" s="272">
        <v>109.2</v>
      </c>
      <c r="J162" s="272">
        <v>111.4</v>
      </c>
      <c r="K162" s="272">
        <v>121.2</v>
      </c>
      <c r="L162" s="272">
        <v>129</v>
      </c>
      <c r="M162" s="272">
        <v>132.9</v>
      </c>
      <c r="N162" s="304">
        <v>138.5</v>
      </c>
      <c r="O162" s="306" t="s">
        <v>447</v>
      </c>
      <c r="P162" s="272">
        <v>140.4</v>
      </c>
      <c r="Q162" s="272">
        <v>143.19999999999999</v>
      </c>
      <c r="R162" s="272">
        <v>146.1</v>
      </c>
      <c r="S162" s="271" t="s">
        <v>447</v>
      </c>
      <c r="T162" s="271" t="s">
        <v>447</v>
      </c>
    </row>
    <row r="163" spans="1:20" x14ac:dyDescent="0.25">
      <c r="A163" s="311" t="s">
        <v>303</v>
      </c>
      <c r="B163" s="311" t="s">
        <v>728</v>
      </c>
      <c r="C163" s="255" t="s">
        <v>729</v>
      </c>
      <c r="D163" s="255" t="s">
        <v>254</v>
      </c>
      <c r="E163" s="255" t="s">
        <v>446</v>
      </c>
      <c r="F163" s="272">
        <v>104</v>
      </c>
      <c r="G163" s="272">
        <v>106.5</v>
      </c>
      <c r="H163" s="272">
        <v>108.3</v>
      </c>
      <c r="I163" s="272">
        <v>108.8</v>
      </c>
      <c r="J163" s="272">
        <v>112.1</v>
      </c>
      <c r="K163" s="272">
        <v>121.8</v>
      </c>
      <c r="L163" s="272">
        <v>129.4</v>
      </c>
      <c r="M163" s="272">
        <v>133.4</v>
      </c>
      <c r="N163" s="304">
        <v>138.9</v>
      </c>
      <c r="O163" s="306" t="s">
        <v>447</v>
      </c>
      <c r="P163" s="272">
        <v>140.80000000000001</v>
      </c>
      <c r="Q163" s="272">
        <v>143.6</v>
      </c>
      <c r="R163" s="272">
        <v>146.4</v>
      </c>
      <c r="S163" s="271" t="s">
        <v>447</v>
      </c>
      <c r="T163" s="271" t="s">
        <v>447</v>
      </c>
    </row>
    <row r="164" spans="1:20" x14ac:dyDescent="0.25">
      <c r="A164" s="311" t="s">
        <v>303</v>
      </c>
      <c r="B164" s="311" t="s">
        <v>730</v>
      </c>
      <c r="C164" s="255" t="s">
        <v>731</v>
      </c>
      <c r="D164" s="255" t="s">
        <v>254</v>
      </c>
      <c r="E164" s="255" t="s">
        <v>446</v>
      </c>
      <c r="F164" s="272">
        <v>104.3</v>
      </c>
      <c r="G164" s="272">
        <v>106.6</v>
      </c>
      <c r="H164" s="272">
        <v>108.4</v>
      </c>
      <c r="I164" s="272">
        <v>109.2</v>
      </c>
      <c r="J164" s="272">
        <v>112.4</v>
      </c>
      <c r="K164" s="272">
        <v>122.3</v>
      </c>
      <c r="L164" s="272">
        <v>130.1</v>
      </c>
      <c r="M164" s="272">
        <v>133.5</v>
      </c>
      <c r="N164" s="304">
        <v>138.9</v>
      </c>
      <c r="O164" s="306" t="s">
        <v>447</v>
      </c>
      <c r="P164" s="272">
        <v>141.19999999999999</v>
      </c>
      <c r="Q164" s="272">
        <v>144.1</v>
      </c>
      <c r="R164" s="272">
        <v>146.9</v>
      </c>
      <c r="S164" s="271" t="s">
        <v>447</v>
      </c>
      <c r="T164" s="271" t="s">
        <v>447</v>
      </c>
    </row>
    <row r="165" spans="1:20" x14ac:dyDescent="0.25">
      <c r="A165" s="311" t="s">
        <v>303</v>
      </c>
      <c r="B165" s="311" t="s">
        <v>732</v>
      </c>
      <c r="C165" s="255" t="s">
        <v>733</v>
      </c>
      <c r="D165" s="255" t="s">
        <v>254</v>
      </c>
      <c r="E165" s="255" t="s">
        <v>446</v>
      </c>
      <c r="F165" s="272">
        <v>104.4</v>
      </c>
      <c r="G165" s="272">
        <v>106.7</v>
      </c>
      <c r="H165" s="272">
        <v>108.3</v>
      </c>
      <c r="I165" s="272">
        <v>109.2</v>
      </c>
      <c r="J165" s="272">
        <v>113.4</v>
      </c>
      <c r="K165" s="272">
        <v>124.3</v>
      </c>
      <c r="L165" s="272">
        <v>130.19999999999999</v>
      </c>
      <c r="M165" s="272">
        <v>134.30000000000001</v>
      </c>
      <c r="N165" s="306" t="s">
        <v>447</v>
      </c>
      <c r="O165" s="306" t="s">
        <v>447</v>
      </c>
      <c r="P165" s="272">
        <v>141.6</v>
      </c>
      <c r="Q165" s="272">
        <v>144.4</v>
      </c>
      <c r="R165" s="272">
        <v>147.30000000000001</v>
      </c>
      <c r="S165" s="271" t="s">
        <v>447</v>
      </c>
      <c r="T165" s="271" t="s">
        <v>447</v>
      </c>
    </row>
    <row r="166" spans="1:20" x14ac:dyDescent="0.25">
      <c r="A166" s="311" t="s">
        <v>303</v>
      </c>
      <c r="B166" s="311" t="s">
        <v>734</v>
      </c>
      <c r="C166" s="255" t="s">
        <v>735</v>
      </c>
      <c r="D166" s="255" t="s">
        <v>254</v>
      </c>
      <c r="E166" s="255" t="s">
        <v>446</v>
      </c>
      <c r="F166" s="272">
        <v>104.7</v>
      </c>
      <c r="G166" s="272">
        <v>106.9</v>
      </c>
      <c r="H166" s="272">
        <v>108.5</v>
      </c>
      <c r="I166" s="272">
        <v>109.1</v>
      </c>
      <c r="J166" s="272">
        <v>114.1</v>
      </c>
      <c r="K166" s="272">
        <v>124.8</v>
      </c>
      <c r="L166" s="272">
        <v>130</v>
      </c>
      <c r="M166" s="272">
        <v>134.6</v>
      </c>
      <c r="N166" s="304">
        <v>139.7148</v>
      </c>
      <c r="O166" s="306" t="s">
        <v>447</v>
      </c>
      <c r="P166" s="272">
        <v>141.69999999999999</v>
      </c>
      <c r="Q166" s="272">
        <v>144.5</v>
      </c>
      <c r="R166" s="272">
        <v>147.4</v>
      </c>
      <c r="S166" s="271" t="s">
        <v>447</v>
      </c>
      <c r="T166" s="271" t="s">
        <v>447</v>
      </c>
    </row>
    <row r="167" spans="1:20" x14ac:dyDescent="0.25">
      <c r="A167" s="311" t="s">
        <v>303</v>
      </c>
      <c r="B167" s="311" t="s">
        <v>736</v>
      </c>
      <c r="C167" s="255" t="s">
        <v>737</v>
      </c>
      <c r="D167" s="255" t="s">
        <v>254</v>
      </c>
      <c r="E167" s="255" t="s">
        <v>446</v>
      </c>
      <c r="F167" s="272">
        <v>105</v>
      </c>
      <c r="G167" s="272">
        <v>107.1</v>
      </c>
      <c r="H167" s="272">
        <v>108.5</v>
      </c>
      <c r="I167" s="272">
        <v>109.4</v>
      </c>
      <c r="J167" s="272">
        <v>114.7</v>
      </c>
      <c r="K167" s="272">
        <v>125.3</v>
      </c>
      <c r="L167" s="272">
        <v>130.5</v>
      </c>
      <c r="M167" s="272">
        <v>135.1</v>
      </c>
      <c r="N167" s="306" t="s">
        <v>447</v>
      </c>
      <c r="O167" s="306" t="s">
        <v>447</v>
      </c>
      <c r="P167" s="272">
        <v>142</v>
      </c>
      <c r="Q167" s="272">
        <v>144.9</v>
      </c>
      <c r="R167" s="272">
        <v>147.80000000000001</v>
      </c>
      <c r="S167" s="271" t="s">
        <v>447</v>
      </c>
      <c r="T167" s="271" t="s">
        <v>447</v>
      </c>
    </row>
    <row r="168" spans="1:20" x14ac:dyDescent="0.25">
      <c r="A168" s="311" t="s">
        <v>303</v>
      </c>
      <c r="B168" s="311" t="s">
        <v>738</v>
      </c>
      <c r="C168" s="255" t="s">
        <v>739</v>
      </c>
      <c r="D168" s="255" t="s">
        <v>254</v>
      </c>
      <c r="E168" s="255" t="s">
        <v>446</v>
      </c>
      <c r="F168" s="272">
        <v>104.5</v>
      </c>
      <c r="G168" s="272">
        <v>106.4</v>
      </c>
      <c r="H168" s="272">
        <v>108.3</v>
      </c>
      <c r="I168" s="272">
        <v>109.3</v>
      </c>
      <c r="J168" s="272">
        <v>114.6</v>
      </c>
      <c r="K168" s="272">
        <v>124.8</v>
      </c>
      <c r="L168" s="272">
        <v>130</v>
      </c>
      <c r="M168" s="272">
        <v>135.1</v>
      </c>
      <c r="N168" s="306" t="s">
        <v>447</v>
      </c>
      <c r="O168" s="306" t="s">
        <v>447</v>
      </c>
      <c r="P168" s="272">
        <v>141.4</v>
      </c>
      <c r="Q168" s="272">
        <v>144.19999999999999</v>
      </c>
      <c r="R168" s="272">
        <v>147.1</v>
      </c>
      <c r="S168" s="271" t="s">
        <v>447</v>
      </c>
      <c r="T168" s="271" t="s">
        <v>447</v>
      </c>
    </row>
    <row r="169" spans="1:20" x14ac:dyDescent="0.25">
      <c r="A169" s="311" t="s">
        <v>303</v>
      </c>
      <c r="B169" s="311" t="s">
        <v>740</v>
      </c>
      <c r="C169" s="255" t="s">
        <v>741</v>
      </c>
      <c r="D169" s="255" t="s">
        <v>254</v>
      </c>
      <c r="E169" s="255" t="s">
        <v>446</v>
      </c>
      <c r="F169" s="272">
        <v>104.9</v>
      </c>
      <c r="G169" s="272">
        <v>106.8</v>
      </c>
      <c r="H169" s="272">
        <v>108.6</v>
      </c>
      <c r="I169" s="272">
        <v>109.4</v>
      </c>
      <c r="J169" s="272">
        <v>115.4</v>
      </c>
      <c r="K169" s="272">
        <v>126</v>
      </c>
      <c r="L169" s="272">
        <v>130.80000000000001</v>
      </c>
      <c r="M169" s="272">
        <v>135.6</v>
      </c>
      <c r="N169" s="306" t="s">
        <v>447</v>
      </c>
      <c r="O169" s="306" t="s">
        <v>447</v>
      </c>
      <c r="P169" s="272">
        <v>142</v>
      </c>
      <c r="Q169" s="272">
        <v>144.80000000000001</v>
      </c>
      <c r="R169" s="272">
        <v>147.69999999999999</v>
      </c>
      <c r="S169" s="271" t="s">
        <v>447</v>
      </c>
      <c r="T169" s="271" t="s">
        <v>447</v>
      </c>
    </row>
    <row r="170" spans="1:20" x14ac:dyDescent="0.25">
      <c r="A170" s="311" t="s">
        <v>303</v>
      </c>
      <c r="B170" s="311" t="s">
        <v>742</v>
      </c>
      <c r="C170" s="255" t="s">
        <v>743</v>
      </c>
      <c r="D170" s="255" t="s">
        <v>254</v>
      </c>
      <c r="E170" s="255" t="s">
        <v>446</v>
      </c>
      <c r="F170" s="272">
        <v>105.1</v>
      </c>
      <c r="G170" s="272">
        <v>107</v>
      </c>
      <c r="H170" s="272">
        <v>108.6</v>
      </c>
      <c r="I170" s="272">
        <v>109.7</v>
      </c>
      <c r="J170" s="272">
        <v>116.5</v>
      </c>
      <c r="K170" s="272">
        <v>126.8</v>
      </c>
      <c r="L170" s="272">
        <v>131.6</v>
      </c>
      <c r="M170" s="272">
        <v>136.1</v>
      </c>
      <c r="N170" s="306" t="s">
        <v>447</v>
      </c>
      <c r="O170" s="306" t="s">
        <v>447</v>
      </c>
      <c r="P170" s="272">
        <v>142.4</v>
      </c>
      <c r="Q170" s="272">
        <v>145.30000000000001</v>
      </c>
      <c r="R170" s="272">
        <v>148.19999999999999</v>
      </c>
      <c r="S170" s="271" t="s">
        <v>447</v>
      </c>
      <c r="T170" s="271" t="s">
        <v>447</v>
      </c>
    </row>
    <row r="171" spans="1:20" x14ac:dyDescent="0.25">
      <c r="A171" s="311" t="s">
        <v>303</v>
      </c>
      <c r="B171" s="311" t="s">
        <v>744</v>
      </c>
      <c r="C171" s="255" t="s">
        <v>585</v>
      </c>
      <c r="D171" s="255" t="s">
        <v>489</v>
      </c>
      <c r="E171" s="255" t="s">
        <v>446</v>
      </c>
      <c r="F171" s="271" t="s">
        <v>447</v>
      </c>
      <c r="G171" s="271" t="s">
        <v>447</v>
      </c>
      <c r="H171" s="271" t="s">
        <v>447</v>
      </c>
      <c r="I171" s="271" t="s">
        <v>447</v>
      </c>
      <c r="J171" s="271" t="s">
        <v>447</v>
      </c>
      <c r="K171" s="271" t="s">
        <v>447</v>
      </c>
      <c r="L171" s="271" t="s">
        <v>447</v>
      </c>
      <c r="M171" s="278">
        <v>-3.0999999999999993E-2</v>
      </c>
      <c r="N171" s="306" t="s">
        <v>447</v>
      </c>
      <c r="O171" s="306" t="s">
        <v>447</v>
      </c>
      <c r="P171" s="271" t="s">
        <v>447</v>
      </c>
      <c r="Q171" s="271" t="s">
        <v>447</v>
      </c>
      <c r="R171" s="271" t="s">
        <v>447</v>
      </c>
      <c r="S171" s="271" t="s">
        <v>447</v>
      </c>
      <c r="T171" s="271" t="s">
        <v>447</v>
      </c>
    </row>
    <row r="172" spans="1:20" x14ac:dyDescent="0.25">
      <c r="A172" s="311" t="s">
        <v>303</v>
      </c>
      <c r="B172" s="311" t="s">
        <v>745</v>
      </c>
      <c r="C172" s="255" t="s">
        <v>587</v>
      </c>
      <c r="D172" s="255" t="s">
        <v>489</v>
      </c>
      <c r="E172" s="255" t="s">
        <v>446</v>
      </c>
      <c r="F172" s="271" t="s">
        <v>447</v>
      </c>
      <c r="G172" s="271" t="s">
        <v>447</v>
      </c>
      <c r="H172" s="271" t="s">
        <v>447</v>
      </c>
      <c r="I172" s="271" t="s">
        <v>447</v>
      </c>
      <c r="J172" s="271" t="s">
        <v>447</v>
      </c>
      <c r="K172" s="271" t="s">
        <v>447</v>
      </c>
      <c r="L172" s="271" t="s">
        <v>447</v>
      </c>
      <c r="M172" s="278">
        <v>2.8223640684468378</v>
      </c>
      <c r="N172" s="306" t="s">
        <v>447</v>
      </c>
      <c r="O172" s="306" t="s">
        <v>447</v>
      </c>
      <c r="P172" s="271" t="s">
        <v>447</v>
      </c>
      <c r="Q172" s="271" t="s">
        <v>447</v>
      </c>
      <c r="R172" s="271" t="s">
        <v>447</v>
      </c>
      <c r="S172" s="271" t="s">
        <v>447</v>
      </c>
      <c r="T172" s="271" t="s">
        <v>447</v>
      </c>
    </row>
    <row r="173" spans="1:20" x14ac:dyDescent="0.25">
      <c r="A173" s="311" t="s">
        <v>303</v>
      </c>
      <c r="B173" s="311" t="s">
        <v>746</v>
      </c>
      <c r="C173" s="255" t="s">
        <v>589</v>
      </c>
      <c r="D173" s="255" t="s">
        <v>489</v>
      </c>
      <c r="E173" s="255" t="s">
        <v>446</v>
      </c>
      <c r="F173" s="271" t="s">
        <v>447</v>
      </c>
      <c r="G173" s="271" t="s">
        <v>447</v>
      </c>
      <c r="H173" s="271" t="s">
        <v>447</v>
      </c>
      <c r="I173" s="271" t="s">
        <v>447</v>
      </c>
      <c r="J173" s="271" t="s">
        <v>447</v>
      </c>
      <c r="K173" s="271" t="s">
        <v>447</v>
      </c>
      <c r="L173" s="271" t="s">
        <v>447</v>
      </c>
      <c r="M173" s="278">
        <v>13.059851800000004</v>
      </c>
      <c r="N173" s="306" t="s">
        <v>447</v>
      </c>
      <c r="O173" s="306" t="s">
        <v>447</v>
      </c>
      <c r="P173" s="271" t="s">
        <v>447</v>
      </c>
      <c r="Q173" s="271" t="s">
        <v>447</v>
      </c>
      <c r="R173" s="271" t="s">
        <v>447</v>
      </c>
      <c r="S173" s="271" t="s">
        <v>447</v>
      </c>
      <c r="T173" s="271" t="s">
        <v>447</v>
      </c>
    </row>
    <row r="174" spans="1:20" x14ac:dyDescent="0.25">
      <c r="A174" s="311" t="s">
        <v>303</v>
      </c>
      <c r="B174" s="311" t="s">
        <v>747</v>
      </c>
      <c r="C174" s="255" t="s">
        <v>591</v>
      </c>
      <c r="D174" s="255" t="s">
        <v>489</v>
      </c>
      <c r="E174" s="255" t="s">
        <v>446</v>
      </c>
      <c r="F174" s="271" t="s">
        <v>447</v>
      </c>
      <c r="G174" s="271" t="s">
        <v>447</v>
      </c>
      <c r="H174" s="271" t="s">
        <v>447</v>
      </c>
      <c r="I174" s="271" t="s">
        <v>447</v>
      </c>
      <c r="J174" s="271" t="s">
        <v>447</v>
      </c>
      <c r="K174" s="271" t="s">
        <v>447</v>
      </c>
      <c r="L174" s="271" t="s">
        <v>447</v>
      </c>
      <c r="M174" s="278">
        <v>0</v>
      </c>
      <c r="N174" s="306" t="s">
        <v>447</v>
      </c>
      <c r="O174" s="306" t="s">
        <v>447</v>
      </c>
      <c r="P174" s="271" t="s">
        <v>447</v>
      </c>
      <c r="Q174" s="271" t="s">
        <v>447</v>
      </c>
      <c r="R174" s="271" t="s">
        <v>447</v>
      </c>
      <c r="S174" s="271" t="s">
        <v>447</v>
      </c>
      <c r="T174" s="271" t="s">
        <v>447</v>
      </c>
    </row>
    <row r="175" spans="1:20" x14ac:dyDescent="0.25">
      <c r="A175" s="311" t="s">
        <v>303</v>
      </c>
      <c r="B175" s="311" t="s">
        <v>748</v>
      </c>
      <c r="C175" s="255" t="s">
        <v>593</v>
      </c>
      <c r="D175" s="255" t="s">
        <v>489</v>
      </c>
      <c r="E175" s="255" t="s">
        <v>446</v>
      </c>
      <c r="F175" s="271" t="s">
        <v>447</v>
      </c>
      <c r="G175" s="271" t="s">
        <v>447</v>
      </c>
      <c r="H175" s="271" t="s">
        <v>447</v>
      </c>
      <c r="I175" s="271" t="s">
        <v>447</v>
      </c>
      <c r="J175" s="271" t="s">
        <v>447</v>
      </c>
      <c r="K175" s="271" t="s">
        <v>447</v>
      </c>
      <c r="L175" s="271" t="s">
        <v>447</v>
      </c>
      <c r="M175" s="278">
        <v>9.432000000000007E-2</v>
      </c>
      <c r="N175" s="306" t="s">
        <v>447</v>
      </c>
      <c r="O175" s="306" t="s">
        <v>447</v>
      </c>
      <c r="P175" s="271" t="s">
        <v>447</v>
      </c>
      <c r="Q175" s="271" t="s">
        <v>447</v>
      </c>
      <c r="R175" s="271" t="s">
        <v>447</v>
      </c>
      <c r="S175" s="271" t="s">
        <v>447</v>
      </c>
      <c r="T175" s="271" t="s">
        <v>447</v>
      </c>
    </row>
    <row r="176" spans="1:20" x14ac:dyDescent="0.25">
      <c r="A176" s="311" t="s">
        <v>303</v>
      </c>
      <c r="B176" s="311" t="s">
        <v>749</v>
      </c>
      <c r="C176" s="255" t="s">
        <v>595</v>
      </c>
      <c r="D176" s="255" t="s">
        <v>489</v>
      </c>
      <c r="E176" s="255" t="s">
        <v>446</v>
      </c>
      <c r="F176" s="271" t="s">
        <v>447</v>
      </c>
      <c r="G176" s="271" t="s">
        <v>447</v>
      </c>
      <c r="H176" s="271" t="s">
        <v>447</v>
      </c>
      <c r="I176" s="271" t="s">
        <v>447</v>
      </c>
      <c r="J176" s="271" t="s">
        <v>447</v>
      </c>
      <c r="K176" s="271" t="s">
        <v>447</v>
      </c>
      <c r="L176" s="271" t="s">
        <v>447</v>
      </c>
      <c r="M176" s="278">
        <v>0</v>
      </c>
      <c r="N176" s="306" t="s">
        <v>447</v>
      </c>
      <c r="O176" s="306" t="s">
        <v>447</v>
      </c>
      <c r="P176" s="271" t="s">
        <v>447</v>
      </c>
      <c r="Q176" s="271" t="s">
        <v>447</v>
      </c>
      <c r="R176" s="271" t="s">
        <v>447</v>
      </c>
      <c r="S176" s="271" t="s">
        <v>447</v>
      </c>
      <c r="T176" s="271" t="s">
        <v>447</v>
      </c>
    </row>
    <row r="177" spans="1:20" x14ac:dyDescent="0.25">
      <c r="A177" s="311" t="s">
        <v>303</v>
      </c>
      <c r="B177" s="311" t="s">
        <v>750</v>
      </c>
      <c r="C177" s="255" t="s">
        <v>597</v>
      </c>
      <c r="D177" s="255" t="s">
        <v>489</v>
      </c>
      <c r="E177" s="255" t="s">
        <v>446</v>
      </c>
      <c r="F177" s="271" t="s">
        <v>447</v>
      </c>
      <c r="G177" s="271" t="s">
        <v>447</v>
      </c>
      <c r="H177" s="271" t="s">
        <v>447</v>
      </c>
      <c r="I177" s="271" t="s">
        <v>447</v>
      </c>
      <c r="J177" s="271" t="s">
        <v>447</v>
      </c>
      <c r="K177" s="271" t="s">
        <v>447</v>
      </c>
      <c r="L177" s="271" t="s">
        <v>447</v>
      </c>
      <c r="M177" s="278">
        <v>0</v>
      </c>
      <c r="N177" s="306" t="s">
        <v>447</v>
      </c>
      <c r="O177" s="306" t="s">
        <v>447</v>
      </c>
      <c r="P177" s="271" t="s">
        <v>447</v>
      </c>
      <c r="Q177" s="271" t="s">
        <v>447</v>
      </c>
      <c r="R177" s="271" t="s">
        <v>447</v>
      </c>
      <c r="S177" s="271" t="s">
        <v>447</v>
      </c>
      <c r="T177" s="271" t="s">
        <v>447</v>
      </c>
    </row>
    <row r="178" spans="1:20" x14ac:dyDescent="0.25">
      <c r="A178" s="311" t="s">
        <v>303</v>
      </c>
      <c r="B178" s="311" t="s">
        <v>751</v>
      </c>
      <c r="C178" s="255" t="s">
        <v>599</v>
      </c>
      <c r="D178" s="255" t="s">
        <v>489</v>
      </c>
      <c r="E178" s="255" t="s">
        <v>446</v>
      </c>
      <c r="F178" s="271" t="s">
        <v>447</v>
      </c>
      <c r="G178" s="271" t="s">
        <v>447</v>
      </c>
      <c r="H178" s="271" t="s">
        <v>447</v>
      </c>
      <c r="I178" s="271" t="s">
        <v>447</v>
      </c>
      <c r="J178" s="271" t="s">
        <v>447</v>
      </c>
      <c r="K178" s="271" t="s">
        <v>447</v>
      </c>
      <c r="L178" s="271" t="s">
        <v>447</v>
      </c>
      <c r="M178" s="278">
        <v>0</v>
      </c>
      <c r="N178" s="306" t="s">
        <v>447</v>
      </c>
      <c r="O178" s="306" t="s">
        <v>447</v>
      </c>
      <c r="P178" s="271" t="s">
        <v>447</v>
      </c>
      <c r="Q178" s="271" t="s">
        <v>447</v>
      </c>
      <c r="R178" s="271" t="s">
        <v>447</v>
      </c>
      <c r="S178" s="271" t="s">
        <v>447</v>
      </c>
      <c r="T178" s="271" t="s">
        <v>447</v>
      </c>
    </row>
    <row r="179" spans="1:20" x14ac:dyDescent="0.25">
      <c r="A179" s="311" t="s">
        <v>303</v>
      </c>
      <c r="B179" s="311" t="s">
        <v>752</v>
      </c>
      <c r="C179" s="255" t="s">
        <v>601</v>
      </c>
      <c r="D179" s="255" t="s">
        <v>489</v>
      </c>
      <c r="E179" s="255" t="s">
        <v>446</v>
      </c>
      <c r="F179" s="271" t="s">
        <v>447</v>
      </c>
      <c r="G179" s="271" t="s">
        <v>447</v>
      </c>
      <c r="H179" s="271" t="s">
        <v>447</v>
      </c>
      <c r="I179" s="271" t="s">
        <v>447</v>
      </c>
      <c r="J179" s="271" t="s">
        <v>447</v>
      </c>
      <c r="K179" s="271" t="s">
        <v>447</v>
      </c>
      <c r="L179" s="271" t="s">
        <v>447</v>
      </c>
      <c r="M179" s="278">
        <v>15.945535868446841</v>
      </c>
      <c r="N179" s="306" t="s">
        <v>447</v>
      </c>
      <c r="O179" s="306" t="s">
        <v>447</v>
      </c>
      <c r="P179" s="271" t="s">
        <v>447</v>
      </c>
      <c r="Q179" s="271" t="s">
        <v>447</v>
      </c>
      <c r="R179" s="271" t="s">
        <v>447</v>
      </c>
      <c r="S179" s="271" t="s">
        <v>447</v>
      </c>
      <c r="T179" s="271" t="s">
        <v>447</v>
      </c>
    </row>
    <row r="180" spans="1:20" x14ac:dyDescent="0.25">
      <c r="A180" s="311" t="s">
        <v>303</v>
      </c>
      <c r="B180" s="311" t="s">
        <v>753</v>
      </c>
      <c r="C180" s="255" t="s">
        <v>754</v>
      </c>
      <c r="D180" s="255" t="s">
        <v>254</v>
      </c>
      <c r="E180" s="255" t="s">
        <v>446</v>
      </c>
      <c r="F180" s="271" t="s">
        <v>447</v>
      </c>
      <c r="G180" s="271" t="s">
        <v>447</v>
      </c>
      <c r="H180" s="271" t="s">
        <v>447</v>
      </c>
      <c r="I180" s="276">
        <v>0</v>
      </c>
      <c r="J180" s="276">
        <v>0</v>
      </c>
      <c r="K180" s="276">
        <v>0</v>
      </c>
      <c r="L180" s="276">
        <v>0</v>
      </c>
      <c r="M180" s="276">
        <v>0</v>
      </c>
      <c r="N180" s="309">
        <v>60.79</v>
      </c>
      <c r="O180" s="309">
        <v>24.02</v>
      </c>
      <c r="P180" s="276">
        <v>6.660000000000001</v>
      </c>
      <c r="Q180" s="276">
        <v>-2.8400000000000003</v>
      </c>
      <c r="R180" s="276">
        <v>-7.42</v>
      </c>
      <c r="S180" s="271" t="s">
        <v>447</v>
      </c>
      <c r="T180" s="271" t="s">
        <v>447</v>
      </c>
    </row>
    <row r="181" spans="1:20" x14ac:dyDescent="0.25">
      <c r="A181" s="311" t="s">
        <v>303</v>
      </c>
      <c r="B181" s="311" t="s">
        <v>755</v>
      </c>
      <c r="C181" s="255" t="s">
        <v>756</v>
      </c>
      <c r="D181" s="255" t="s">
        <v>254</v>
      </c>
      <c r="E181" s="255" t="s">
        <v>446</v>
      </c>
      <c r="F181" s="271" t="s">
        <v>447</v>
      </c>
      <c r="G181" s="271" t="s">
        <v>447</v>
      </c>
      <c r="H181" s="271" t="s">
        <v>447</v>
      </c>
      <c r="I181" s="276">
        <v>0</v>
      </c>
      <c r="J181" s="276">
        <v>0</v>
      </c>
      <c r="K181" s="276">
        <v>0</v>
      </c>
      <c r="L181" s="276">
        <v>0</v>
      </c>
      <c r="M181" s="276">
        <v>0</v>
      </c>
      <c r="N181" s="309">
        <v>18.009999999999998</v>
      </c>
      <c r="O181" s="309">
        <v>2.08</v>
      </c>
      <c r="P181" s="276">
        <v>6.49</v>
      </c>
      <c r="Q181" s="276">
        <v>3.3300000000000005</v>
      </c>
      <c r="R181" s="276">
        <v>3.3100000000000005</v>
      </c>
      <c r="S181" s="271" t="s">
        <v>447</v>
      </c>
      <c r="T181" s="271" t="s">
        <v>447</v>
      </c>
    </row>
    <row r="182" spans="1:20" x14ac:dyDescent="0.25">
      <c r="A182" s="311" t="s">
        <v>303</v>
      </c>
      <c r="B182" s="311" t="s">
        <v>757</v>
      </c>
      <c r="C182" s="255" t="s">
        <v>758</v>
      </c>
      <c r="D182" s="255" t="s">
        <v>254</v>
      </c>
      <c r="E182" s="255" t="s">
        <v>446</v>
      </c>
      <c r="F182" s="271" t="s">
        <v>447</v>
      </c>
      <c r="G182" s="271" t="s">
        <v>447</v>
      </c>
      <c r="H182" s="271" t="s">
        <v>447</v>
      </c>
      <c r="I182" s="276">
        <v>0</v>
      </c>
      <c r="J182" s="276">
        <v>0</v>
      </c>
      <c r="K182" s="276">
        <v>0</v>
      </c>
      <c r="L182" s="276">
        <v>0</v>
      </c>
      <c r="M182" s="276">
        <v>0</v>
      </c>
      <c r="N182" s="309">
        <v>3.1199999999999997</v>
      </c>
      <c r="O182" s="309">
        <v>5.94</v>
      </c>
      <c r="P182" s="276">
        <v>7.5400000000000009</v>
      </c>
      <c r="Q182" s="276">
        <v>5.38</v>
      </c>
      <c r="R182" s="276">
        <v>4.8099999999999996</v>
      </c>
      <c r="S182" s="271" t="s">
        <v>447</v>
      </c>
      <c r="T182" s="271" t="s">
        <v>447</v>
      </c>
    </row>
    <row r="183" spans="1:20" x14ac:dyDescent="0.25">
      <c r="A183" s="311" t="s">
        <v>303</v>
      </c>
      <c r="B183" s="311" t="s">
        <v>759</v>
      </c>
      <c r="C183" s="255" t="s">
        <v>760</v>
      </c>
      <c r="D183" s="255" t="s">
        <v>254</v>
      </c>
      <c r="E183" s="255" t="s">
        <v>446</v>
      </c>
      <c r="F183" s="271" t="s">
        <v>447</v>
      </c>
      <c r="G183" s="271" t="s">
        <v>447</v>
      </c>
      <c r="H183" s="271" t="s">
        <v>447</v>
      </c>
      <c r="I183" s="276">
        <v>0</v>
      </c>
      <c r="J183" s="276">
        <v>0</v>
      </c>
      <c r="K183" s="276">
        <v>0</v>
      </c>
      <c r="L183" s="276">
        <v>0</v>
      </c>
      <c r="M183" s="276">
        <v>0</v>
      </c>
      <c r="N183" s="309">
        <v>0</v>
      </c>
      <c r="O183" s="309">
        <v>0</v>
      </c>
      <c r="P183" s="276">
        <v>0</v>
      </c>
      <c r="Q183" s="276">
        <v>0</v>
      </c>
      <c r="R183" s="276">
        <v>0</v>
      </c>
      <c r="S183" s="271" t="s">
        <v>447</v>
      </c>
      <c r="T183" s="271" t="s">
        <v>447</v>
      </c>
    </row>
    <row r="184" spans="1:20" x14ac:dyDescent="0.25">
      <c r="A184" s="311" t="s">
        <v>303</v>
      </c>
      <c r="B184" s="311" t="s">
        <v>761</v>
      </c>
      <c r="C184" s="255" t="s">
        <v>762</v>
      </c>
      <c r="D184" s="255" t="s">
        <v>254</v>
      </c>
      <c r="E184" s="255" t="s">
        <v>446</v>
      </c>
      <c r="F184" s="271" t="s">
        <v>447</v>
      </c>
      <c r="G184" s="271" t="s">
        <v>447</v>
      </c>
      <c r="H184" s="271" t="s">
        <v>447</v>
      </c>
      <c r="I184" s="276">
        <v>0</v>
      </c>
      <c r="J184" s="276">
        <v>0</v>
      </c>
      <c r="K184" s="276">
        <v>0</v>
      </c>
      <c r="L184" s="276">
        <v>0</v>
      </c>
      <c r="M184" s="276">
        <v>0</v>
      </c>
      <c r="N184" s="309">
        <v>0</v>
      </c>
      <c r="O184" s="309">
        <v>0</v>
      </c>
      <c r="P184" s="276">
        <v>0</v>
      </c>
      <c r="Q184" s="276">
        <v>0</v>
      </c>
      <c r="R184" s="276">
        <v>0</v>
      </c>
      <c r="S184" s="271" t="s">
        <v>447</v>
      </c>
      <c r="T184" s="271" t="s">
        <v>447</v>
      </c>
    </row>
    <row r="185" spans="1:20" x14ac:dyDescent="0.25">
      <c r="A185" s="311" t="s">
        <v>303</v>
      </c>
      <c r="B185" s="311" t="s">
        <v>763</v>
      </c>
      <c r="C185" s="255" t="s">
        <v>764</v>
      </c>
      <c r="D185" s="255" t="s">
        <v>489</v>
      </c>
      <c r="E185" s="255" t="s">
        <v>446</v>
      </c>
      <c r="F185" s="271" t="s">
        <v>447</v>
      </c>
      <c r="G185" s="271" t="s">
        <v>447</v>
      </c>
      <c r="H185" s="271" t="s">
        <v>447</v>
      </c>
      <c r="I185" s="274">
        <v>0</v>
      </c>
      <c r="J185" s="274">
        <v>0</v>
      </c>
      <c r="K185" s="274">
        <v>0</v>
      </c>
      <c r="L185" s="274">
        <v>0</v>
      </c>
      <c r="M185" s="274">
        <v>0</v>
      </c>
      <c r="N185" s="307">
        <v>108.578</v>
      </c>
      <c r="O185" s="307">
        <v>109.67100000000001</v>
      </c>
      <c r="P185" s="274">
        <v>110.66</v>
      </c>
      <c r="Q185" s="274">
        <v>113.11799999999999</v>
      </c>
      <c r="R185" s="274">
        <v>115.57599999999999</v>
      </c>
      <c r="S185" s="271" t="s">
        <v>447</v>
      </c>
      <c r="T185" s="271" t="s">
        <v>447</v>
      </c>
    </row>
    <row r="186" spans="1:20" x14ac:dyDescent="0.25">
      <c r="A186" s="311" t="s">
        <v>303</v>
      </c>
      <c r="B186" s="311" t="s">
        <v>765</v>
      </c>
      <c r="C186" s="255" t="s">
        <v>766</v>
      </c>
      <c r="D186" s="255" t="s">
        <v>530</v>
      </c>
      <c r="E186" s="255" t="s">
        <v>446</v>
      </c>
      <c r="F186" s="271" t="s">
        <v>447</v>
      </c>
      <c r="G186" s="271" t="s">
        <v>447</v>
      </c>
      <c r="H186" s="271" t="s">
        <v>447</v>
      </c>
      <c r="I186" s="276">
        <v>0</v>
      </c>
      <c r="J186" s="276">
        <v>0</v>
      </c>
      <c r="K186" s="276">
        <v>0</v>
      </c>
      <c r="L186" s="276">
        <v>0</v>
      </c>
      <c r="M186" s="276">
        <v>0</v>
      </c>
      <c r="N186" s="309">
        <v>45.037872350526428</v>
      </c>
      <c r="O186" s="309">
        <v>46.855455313411639</v>
      </c>
      <c r="P186" s="276">
        <v>47.521688245057383</v>
      </c>
      <c r="Q186" s="276">
        <v>48.715783865800482</v>
      </c>
      <c r="R186" s="276">
        <v>49.780071131137838</v>
      </c>
      <c r="S186" s="271" t="s">
        <v>447</v>
      </c>
      <c r="T186" s="271" t="s">
        <v>447</v>
      </c>
    </row>
    <row r="187" spans="1:20" x14ac:dyDescent="0.25">
      <c r="A187" s="311" t="s">
        <v>303</v>
      </c>
      <c r="B187" s="311" t="s">
        <v>767</v>
      </c>
      <c r="C187" s="255" t="s">
        <v>768</v>
      </c>
      <c r="D187" s="255" t="s">
        <v>530</v>
      </c>
      <c r="E187" s="255" t="s">
        <v>446</v>
      </c>
      <c r="F187" s="271" t="s">
        <v>447</v>
      </c>
      <c r="G187" s="271" t="s">
        <v>447</v>
      </c>
      <c r="H187" s="271" t="s">
        <v>447</v>
      </c>
      <c r="I187" s="276">
        <v>0</v>
      </c>
      <c r="J187" s="276">
        <v>0</v>
      </c>
      <c r="K187" s="276">
        <v>0</v>
      </c>
      <c r="L187" s="276">
        <v>0</v>
      </c>
      <c r="M187" s="276">
        <v>0</v>
      </c>
      <c r="N187" s="309">
        <v>0</v>
      </c>
      <c r="O187" s="309">
        <v>0</v>
      </c>
      <c r="P187" s="276">
        <v>0</v>
      </c>
      <c r="Q187" s="276">
        <v>0</v>
      </c>
      <c r="R187" s="276">
        <v>0</v>
      </c>
      <c r="S187" s="271" t="s">
        <v>447</v>
      </c>
      <c r="T187" s="271" t="s">
        <v>447</v>
      </c>
    </row>
    <row r="188" spans="1:20" x14ac:dyDescent="0.25">
      <c r="A188" s="311" t="s">
        <v>303</v>
      </c>
      <c r="B188" s="311" t="s">
        <v>769</v>
      </c>
      <c r="C188" s="255" t="s">
        <v>770</v>
      </c>
      <c r="D188" s="255" t="s">
        <v>530</v>
      </c>
      <c r="E188" s="255" t="s">
        <v>446</v>
      </c>
      <c r="F188" s="271" t="s">
        <v>447</v>
      </c>
      <c r="G188" s="271" t="s">
        <v>447</v>
      </c>
      <c r="H188" s="271" t="s">
        <v>447</v>
      </c>
      <c r="I188" s="276">
        <v>0</v>
      </c>
      <c r="J188" s="276">
        <v>0</v>
      </c>
      <c r="K188" s="276">
        <v>0</v>
      </c>
      <c r="L188" s="276">
        <v>0</v>
      </c>
      <c r="M188" s="276">
        <v>0</v>
      </c>
      <c r="N188" s="309">
        <v>0</v>
      </c>
      <c r="O188" s="309">
        <v>0</v>
      </c>
      <c r="P188" s="276">
        <v>0</v>
      </c>
      <c r="Q188" s="276">
        <v>0</v>
      </c>
      <c r="R188" s="276">
        <v>0</v>
      </c>
      <c r="S188" s="271" t="s">
        <v>447</v>
      </c>
      <c r="T188" s="271" t="s">
        <v>447</v>
      </c>
    </row>
    <row r="189" spans="1:20" x14ac:dyDescent="0.25">
      <c r="A189" s="311" t="s">
        <v>303</v>
      </c>
      <c r="B189" s="311" t="s">
        <v>771</v>
      </c>
      <c r="C189" s="255" t="s">
        <v>772</v>
      </c>
      <c r="D189" s="255" t="s">
        <v>489</v>
      </c>
      <c r="E189" s="255" t="s">
        <v>446</v>
      </c>
      <c r="F189" s="271" t="s">
        <v>447</v>
      </c>
      <c r="G189" s="271" t="s">
        <v>447</v>
      </c>
      <c r="H189" s="271" t="s">
        <v>447</v>
      </c>
      <c r="I189" s="271" t="s">
        <v>447</v>
      </c>
      <c r="J189" s="271" t="s">
        <v>447</v>
      </c>
      <c r="K189" s="271" t="s">
        <v>447</v>
      </c>
      <c r="L189" s="271" t="s">
        <v>447</v>
      </c>
      <c r="M189" s="271" t="s">
        <v>447</v>
      </c>
      <c r="N189" s="307">
        <v>0</v>
      </c>
      <c r="O189" s="306" t="s">
        <v>447</v>
      </c>
      <c r="P189" s="271" t="s">
        <v>447</v>
      </c>
      <c r="Q189" s="271" t="s">
        <v>447</v>
      </c>
      <c r="R189" s="271" t="s">
        <v>447</v>
      </c>
      <c r="S189" s="271" t="s">
        <v>447</v>
      </c>
      <c r="T189" s="271" t="s">
        <v>447</v>
      </c>
    </row>
    <row r="190" spans="1:20" x14ac:dyDescent="0.25">
      <c r="A190" s="311" t="s">
        <v>303</v>
      </c>
      <c r="B190" s="311" t="s">
        <v>773</v>
      </c>
      <c r="C190" s="255" t="s">
        <v>774</v>
      </c>
      <c r="D190" s="255" t="s">
        <v>489</v>
      </c>
      <c r="E190" s="255" t="s">
        <v>446</v>
      </c>
      <c r="F190" s="271" t="s">
        <v>447</v>
      </c>
      <c r="G190" s="271" t="s">
        <v>447</v>
      </c>
      <c r="H190" s="271" t="s">
        <v>447</v>
      </c>
      <c r="I190" s="271" t="s">
        <v>447</v>
      </c>
      <c r="J190" s="271" t="s">
        <v>447</v>
      </c>
      <c r="K190" s="271" t="s">
        <v>447</v>
      </c>
      <c r="L190" s="271" t="s">
        <v>447</v>
      </c>
      <c r="M190" s="271" t="s">
        <v>447</v>
      </c>
      <c r="N190" s="307">
        <v>0</v>
      </c>
      <c r="O190" s="306" t="s">
        <v>447</v>
      </c>
      <c r="P190" s="271" t="s">
        <v>447</v>
      </c>
      <c r="Q190" s="271" t="s">
        <v>447</v>
      </c>
      <c r="R190" s="271" t="s">
        <v>447</v>
      </c>
      <c r="S190" s="271" t="s">
        <v>447</v>
      </c>
      <c r="T190" s="271" t="s">
        <v>447</v>
      </c>
    </row>
    <row r="191" spans="1:20" x14ac:dyDescent="0.25">
      <c r="A191" s="311" t="s">
        <v>303</v>
      </c>
      <c r="B191" s="311" t="s">
        <v>775</v>
      </c>
      <c r="C191" s="255" t="s">
        <v>776</v>
      </c>
      <c r="D191" s="255" t="s">
        <v>489</v>
      </c>
      <c r="E191" s="255" t="s">
        <v>446</v>
      </c>
      <c r="F191" s="271" t="s">
        <v>447</v>
      </c>
      <c r="G191" s="271" t="s">
        <v>447</v>
      </c>
      <c r="H191" s="271" t="s">
        <v>447</v>
      </c>
      <c r="I191" s="271" t="s">
        <v>447</v>
      </c>
      <c r="J191" s="271" t="s">
        <v>447</v>
      </c>
      <c r="K191" s="271" t="s">
        <v>447</v>
      </c>
      <c r="L191" s="271" t="s">
        <v>447</v>
      </c>
      <c r="M191" s="271" t="s">
        <v>447</v>
      </c>
      <c r="N191" s="307">
        <v>0</v>
      </c>
      <c r="O191" s="306" t="s">
        <v>447</v>
      </c>
      <c r="P191" s="271" t="s">
        <v>447</v>
      </c>
      <c r="Q191" s="271" t="s">
        <v>447</v>
      </c>
      <c r="R191" s="271" t="s">
        <v>447</v>
      </c>
      <c r="S191" s="271" t="s">
        <v>447</v>
      </c>
      <c r="T191" s="271" t="s">
        <v>447</v>
      </c>
    </row>
    <row r="192" spans="1:20" x14ac:dyDescent="0.25">
      <c r="A192" s="311" t="s">
        <v>303</v>
      </c>
      <c r="B192" s="311" t="s">
        <v>777</v>
      </c>
      <c r="C192" s="255" t="s">
        <v>778</v>
      </c>
      <c r="D192" s="255" t="s">
        <v>489</v>
      </c>
      <c r="E192" s="255" t="s">
        <v>446</v>
      </c>
      <c r="F192" s="271" t="s">
        <v>447</v>
      </c>
      <c r="G192" s="271" t="s">
        <v>447</v>
      </c>
      <c r="H192" s="271" t="s">
        <v>447</v>
      </c>
      <c r="I192" s="271" t="s">
        <v>447</v>
      </c>
      <c r="J192" s="271" t="s">
        <v>447</v>
      </c>
      <c r="K192" s="271" t="s">
        <v>447</v>
      </c>
      <c r="L192" s="271" t="s">
        <v>447</v>
      </c>
      <c r="M192" s="271" t="s">
        <v>447</v>
      </c>
      <c r="N192" s="307">
        <v>0</v>
      </c>
      <c r="O192" s="306" t="s">
        <v>447</v>
      </c>
      <c r="P192" s="271" t="s">
        <v>447</v>
      </c>
      <c r="Q192" s="271" t="s">
        <v>447</v>
      </c>
      <c r="R192" s="271" t="s">
        <v>447</v>
      </c>
      <c r="S192" s="271" t="s">
        <v>447</v>
      </c>
      <c r="T192" s="271" t="s">
        <v>447</v>
      </c>
    </row>
    <row r="193" spans="1:20" x14ac:dyDescent="0.25">
      <c r="A193" s="311" t="s">
        <v>303</v>
      </c>
      <c r="B193" s="311" t="s">
        <v>779</v>
      </c>
      <c r="C193" s="255" t="s">
        <v>780</v>
      </c>
      <c r="D193" s="255" t="s">
        <v>489</v>
      </c>
      <c r="E193" s="255" t="s">
        <v>446</v>
      </c>
      <c r="F193" s="271" t="s">
        <v>447</v>
      </c>
      <c r="G193" s="271" t="s">
        <v>447</v>
      </c>
      <c r="H193" s="271" t="s">
        <v>447</v>
      </c>
      <c r="I193" s="271" t="s">
        <v>447</v>
      </c>
      <c r="J193" s="271" t="s">
        <v>447</v>
      </c>
      <c r="K193" s="271" t="s">
        <v>447</v>
      </c>
      <c r="L193" s="271" t="s">
        <v>447</v>
      </c>
      <c r="M193" s="271" t="s">
        <v>447</v>
      </c>
      <c r="N193" s="307">
        <v>0</v>
      </c>
      <c r="O193" s="306" t="s">
        <v>447</v>
      </c>
      <c r="P193" s="271" t="s">
        <v>447</v>
      </c>
      <c r="Q193" s="271" t="s">
        <v>447</v>
      </c>
      <c r="R193" s="271" t="s">
        <v>447</v>
      </c>
      <c r="S193" s="271" t="s">
        <v>447</v>
      </c>
      <c r="T193" s="271" t="s">
        <v>447</v>
      </c>
    </row>
    <row r="194" spans="1:20" x14ac:dyDescent="0.25">
      <c r="A194" s="311" t="s">
        <v>303</v>
      </c>
      <c r="B194" s="311" t="s">
        <v>781</v>
      </c>
      <c r="C194" s="255" t="s">
        <v>782</v>
      </c>
      <c r="D194" s="255" t="s">
        <v>489</v>
      </c>
      <c r="E194" s="255" t="s">
        <v>446</v>
      </c>
      <c r="F194" s="271" t="s">
        <v>447</v>
      </c>
      <c r="G194" s="271" t="s">
        <v>447</v>
      </c>
      <c r="H194" s="271" t="s">
        <v>447</v>
      </c>
      <c r="I194" s="271" t="s">
        <v>447</v>
      </c>
      <c r="J194" s="271" t="s">
        <v>447</v>
      </c>
      <c r="K194" s="271" t="s">
        <v>447</v>
      </c>
      <c r="L194" s="271" t="s">
        <v>447</v>
      </c>
      <c r="M194" s="271" t="s">
        <v>447</v>
      </c>
      <c r="N194" s="307">
        <v>0</v>
      </c>
      <c r="O194" s="306" t="s">
        <v>447</v>
      </c>
      <c r="P194" s="271" t="s">
        <v>447</v>
      </c>
      <c r="Q194" s="271" t="s">
        <v>447</v>
      </c>
      <c r="R194" s="271" t="s">
        <v>447</v>
      </c>
      <c r="S194" s="271" t="s">
        <v>447</v>
      </c>
      <c r="T194" s="271" t="s">
        <v>447</v>
      </c>
    </row>
    <row r="195" spans="1:20" x14ac:dyDescent="0.25">
      <c r="A195" s="311" t="s">
        <v>303</v>
      </c>
      <c r="B195" s="311" t="s">
        <v>783</v>
      </c>
      <c r="C195" s="255" t="s">
        <v>784</v>
      </c>
      <c r="D195" s="255" t="s">
        <v>489</v>
      </c>
      <c r="E195" s="255" t="s">
        <v>446</v>
      </c>
      <c r="F195" s="271" t="s">
        <v>447</v>
      </c>
      <c r="G195" s="271" t="s">
        <v>447</v>
      </c>
      <c r="H195" s="271" t="s">
        <v>447</v>
      </c>
      <c r="I195" s="271" t="s">
        <v>447</v>
      </c>
      <c r="J195" s="271" t="s">
        <v>447</v>
      </c>
      <c r="K195" s="271" t="s">
        <v>447</v>
      </c>
      <c r="L195" s="271" t="s">
        <v>447</v>
      </c>
      <c r="M195" s="271" t="s">
        <v>447</v>
      </c>
      <c r="N195" s="307">
        <v>0</v>
      </c>
      <c r="O195" s="306" t="s">
        <v>447</v>
      </c>
      <c r="P195" s="271" t="s">
        <v>447</v>
      </c>
      <c r="Q195" s="271" t="s">
        <v>447</v>
      </c>
      <c r="R195" s="271" t="s">
        <v>447</v>
      </c>
      <c r="S195" s="271" t="s">
        <v>447</v>
      </c>
      <c r="T195" s="271" t="s">
        <v>447</v>
      </c>
    </row>
    <row r="196" spans="1:20" x14ac:dyDescent="0.25">
      <c r="A196" s="311" t="s">
        <v>303</v>
      </c>
      <c r="B196" s="311" t="s">
        <v>785</v>
      </c>
      <c r="C196" s="255" t="s">
        <v>786</v>
      </c>
      <c r="D196" s="255" t="s">
        <v>489</v>
      </c>
      <c r="E196" s="255" t="s">
        <v>446</v>
      </c>
      <c r="F196" s="271" t="s">
        <v>447</v>
      </c>
      <c r="G196" s="271" t="s">
        <v>447</v>
      </c>
      <c r="H196" s="271" t="s">
        <v>447</v>
      </c>
      <c r="I196" s="271" t="s">
        <v>447</v>
      </c>
      <c r="J196" s="271" t="s">
        <v>447</v>
      </c>
      <c r="K196" s="271" t="s">
        <v>447</v>
      </c>
      <c r="L196" s="271" t="s">
        <v>447</v>
      </c>
      <c r="M196" s="271" t="s">
        <v>447</v>
      </c>
      <c r="N196" s="307">
        <v>0</v>
      </c>
      <c r="O196" s="306" t="s">
        <v>447</v>
      </c>
      <c r="P196" s="271" t="s">
        <v>447</v>
      </c>
      <c r="Q196" s="271" t="s">
        <v>447</v>
      </c>
      <c r="R196" s="271" t="s">
        <v>447</v>
      </c>
      <c r="S196" s="271" t="s">
        <v>447</v>
      </c>
      <c r="T196" s="271" t="s">
        <v>447</v>
      </c>
    </row>
    <row r="197" spans="1:20" x14ac:dyDescent="0.25">
      <c r="A197" s="311" t="s">
        <v>303</v>
      </c>
      <c r="B197" s="311" t="s">
        <v>787</v>
      </c>
      <c r="C197" s="255" t="s">
        <v>788</v>
      </c>
      <c r="D197" s="255" t="s">
        <v>489</v>
      </c>
      <c r="E197" s="255" t="s">
        <v>446</v>
      </c>
      <c r="F197" s="271" t="s">
        <v>447</v>
      </c>
      <c r="G197" s="271" t="s">
        <v>447</v>
      </c>
      <c r="H197" s="271" t="s">
        <v>447</v>
      </c>
      <c r="I197" s="271" t="s">
        <v>447</v>
      </c>
      <c r="J197" s="271" t="s">
        <v>447</v>
      </c>
      <c r="K197" s="271" t="s">
        <v>447</v>
      </c>
      <c r="L197" s="271" t="s">
        <v>447</v>
      </c>
      <c r="M197" s="271" t="s">
        <v>447</v>
      </c>
      <c r="N197" s="307">
        <v>0</v>
      </c>
      <c r="O197" s="306" t="s">
        <v>447</v>
      </c>
      <c r="P197" s="271" t="s">
        <v>447</v>
      </c>
      <c r="Q197" s="271" t="s">
        <v>447</v>
      </c>
      <c r="R197" s="271" t="s">
        <v>447</v>
      </c>
      <c r="S197" s="271" t="s">
        <v>447</v>
      </c>
      <c r="T197" s="271" t="s">
        <v>447</v>
      </c>
    </row>
    <row r="198" spans="1:20" x14ac:dyDescent="0.25">
      <c r="A198" s="311" t="s">
        <v>303</v>
      </c>
      <c r="B198" s="311" t="s">
        <v>789</v>
      </c>
      <c r="C198" s="255" t="s">
        <v>790</v>
      </c>
      <c r="D198" s="255" t="s">
        <v>489</v>
      </c>
      <c r="E198" s="255" t="s">
        <v>446</v>
      </c>
      <c r="F198" s="271" t="s">
        <v>447</v>
      </c>
      <c r="G198" s="271" t="s">
        <v>447</v>
      </c>
      <c r="H198" s="271" t="s">
        <v>447</v>
      </c>
      <c r="I198" s="274">
        <v>0</v>
      </c>
      <c r="J198" s="274">
        <v>0</v>
      </c>
      <c r="K198" s="274">
        <v>0</v>
      </c>
      <c r="L198" s="274">
        <v>0</v>
      </c>
      <c r="M198" s="274">
        <v>0</v>
      </c>
      <c r="N198" s="307">
        <v>114.84448942618171</v>
      </c>
      <c r="O198" s="307">
        <v>146.82867973137331</v>
      </c>
      <c r="P198" s="274">
        <v>156.56342119756337</v>
      </c>
      <c r="Q198" s="274">
        <v>152.11702003555257</v>
      </c>
      <c r="R198" s="274">
        <v>140.82993714891455</v>
      </c>
      <c r="S198" s="271" t="s">
        <v>447</v>
      </c>
      <c r="T198" s="271" t="s">
        <v>447</v>
      </c>
    </row>
    <row r="199" spans="1:20" x14ac:dyDescent="0.25">
      <c r="A199" s="311" t="s">
        <v>303</v>
      </c>
      <c r="B199" s="311" t="s">
        <v>791</v>
      </c>
      <c r="C199" s="255" t="s">
        <v>792</v>
      </c>
      <c r="D199" s="255" t="s">
        <v>489</v>
      </c>
      <c r="E199" s="255" t="s">
        <v>446</v>
      </c>
      <c r="F199" s="271" t="s">
        <v>447</v>
      </c>
      <c r="G199" s="271" t="s">
        <v>447</v>
      </c>
      <c r="H199" s="271" t="s">
        <v>447</v>
      </c>
      <c r="I199" s="274">
        <v>0</v>
      </c>
      <c r="J199" s="274">
        <v>0</v>
      </c>
      <c r="K199" s="274">
        <v>0</v>
      </c>
      <c r="L199" s="274">
        <v>0</v>
      </c>
      <c r="M199" s="274">
        <v>0</v>
      </c>
      <c r="N199" s="307">
        <v>114.84448942618171</v>
      </c>
      <c r="O199" s="307">
        <v>146.7861339671297</v>
      </c>
      <c r="P199" s="274">
        <v>156.56342119756337</v>
      </c>
      <c r="Q199" s="274">
        <v>152.11702003555257</v>
      </c>
      <c r="R199" s="274">
        <v>140.82993714891455</v>
      </c>
      <c r="S199" s="271" t="s">
        <v>447</v>
      </c>
      <c r="T199" s="271" t="s">
        <v>447</v>
      </c>
    </row>
    <row r="200" spans="1:20" x14ac:dyDescent="0.25">
      <c r="A200" s="311" t="s">
        <v>303</v>
      </c>
      <c r="B200" s="311" t="s">
        <v>793</v>
      </c>
      <c r="C200" s="255" t="s">
        <v>794</v>
      </c>
      <c r="D200" s="255" t="s">
        <v>489</v>
      </c>
      <c r="E200" s="255" t="s">
        <v>446</v>
      </c>
      <c r="F200" s="271" t="s">
        <v>447</v>
      </c>
      <c r="G200" s="271" t="s">
        <v>447</v>
      </c>
      <c r="H200" s="271" t="s">
        <v>447</v>
      </c>
      <c r="I200" s="274">
        <v>0</v>
      </c>
      <c r="J200" s="274">
        <v>0</v>
      </c>
      <c r="K200" s="274">
        <v>0</v>
      </c>
      <c r="L200" s="274">
        <v>0</v>
      </c>
      <c r="M200" s="274">
        <v>0</v>
      </c>
      <c r="N200" s="307">
        <v>718.63228578077758</v>
      </c>
      <c r="O200" s="307">
        <v>756.93538661289313</v>
      </c>
      <c r="P200" s="274">
        <v>810.22363783044079</v>
      </c>
      <c r="Q200" s="274">
        <v>837.20408497019457</v>
      </c>
      <c r="R200" s="274">
        <v>864.9155401827079</v>
      </c>
      <c r="S200" s="271" t="s">
        <v>447</v>
      </c>
      <c r="T200" s="271" t="s">
        <v>447</v>
      </c>
    </row>
    <row r="201" spans="1:20" x14ac:dyDescent="0.25">
      <c r="A201" s="311" t="s">
        <v>303</v>
      </c>
      <c r="B201" s="311" t="s">
        <v>795</v>
      </c>
      <c r="C201" s="255" t="s">
        <v>796</v>
      </c>
      <c r="D201" s="255" t="s">
        <v>489</v>
      </c>
      <c r="E201" s="255" t="s">
        <v>446</v>
      </c>
      <c r="F201" s="271" t="s">
        <v>447</v>
      </c>
      <c r="G201" s="271" t="s">
        <v>447</v>
      </c>
      <c r="H201" s="271" t="s">
        <v>447</v>
      </c>
      <c r="I201" s="274">
        <v>0</v>
      </c>
      <c r="J201" s="274">
        <v>0</v>
      </c>
      <c r="K201" s="274">
        <v>0</v>
      </c>
      <c r="L201" s="274">
        <v>0</v>
      </c>
      <c r="M201" s="274">
        <v>0</v>
      </c>
      <c r="N201" s="307">
        <v>718.63228578077758</v>
      </c>
      <c r="O201" s="307">
        <v>760.85402045000114</v>
      </c>
      <c r="P201" s="274">
        <v>810.22363783044079</v>
      </c>
      <c r="Q201" s="274">
        <v>837.20408497019457</v>
      </c>
      <c r="R201" s="274">
        <v>864.9155401827079</v>
      </c>
      <c r="S201" s="271" t="s">
        <v>447</v>
      </c>
      <c r="T201" s="271" t="s">
        <v>447</v>
      </c>
    </row>
    <row r="202" spans="1:20" x14ac:dyDescent="0.25">
      <c r="A202" s="311" t="s">
        <v>303</v>
      </c>
      <c r="B202" s="311" t="s">
        <v>797</v>
      </c>
      <c r="C202" s="255" t="s">
        <v>798</v>
      </c>
      <c r="D202" s="255" t="s">
        <v>489</v>
      </c>
      <c r="E202" s="255" t="s">
        <v>446</v>
      </c>
      <c r="F202" s="271" t="s">
        <v>447</v>
      </c>
      <c r="G202" s="271" t="s">
        <v>447</v>
      </c>
      <c r="H202" s="271" t="s">
        <v>447</v>
      </c>
      <c r="I202" s="274">
        <v>0</v>
      </c>
      <c r="J202" s="274">
        <v>0</v>
      </c>
      <c r="K202" s="274">
        <v>0</v>
      </c>
      <c r="L202" s="274">
        <v>0</v>
      </c>
      <c r="M202" s="274">
        <v>0</v>
      </c>
      <c r="N202" s="307">
        <v>865.70904823015712</v>
      </c>
      <c r="O202" s="307">
        <v>932.02236132458711</v>
      </c>
      <c r="P202" s="274">
        <v>1021.58971024788</v>
      </c>
      <c r="Q202" s="274">
        <v>1076.5512366592161</v>
      </c>
      <c r="R202" s="274">
        <v>1128.3333511425244</v>
      </c>
      <c r="S202" s="271" t="s">
        <v>447</v>
      </c>
      <c r="T202" s="271" t="s">
        <v>447</v>
      </c>
    </row>
    <row r="203" spans="1:20" x14ac:dyDescent="0.25">
      <c r="A203" s="311" t="s">
        <v>303</v>
      </c>
      <c r="B203" s="311" t="s">
        <v>799</v>
      </c>
      <c r="C203" s="255" t="s">
        <v>800</v>
      </c>
      <c r="D203" s="255" t="s">
        <v>489</v>
      </c>
      <c r="E203" s="255" t="s">
        <v>446</v>
      </c>
      <c r="F203" s="271" t="s">
        <v>447</v>
      </c>
      <c r="G203" s="271" t="s">
        <v>447</v>
      </c>
      <c r="H203" s="271" t="s">
        <v>447</v>
      </c>
      <c r="I203" s="274">
        <v>0</v>
      </c>
      <c r="J203" s="274">
        <v>0</v>
      </c>
      <c r="K203" s="274">
        <v>0</v>
      </c>
      <c r="L203" s="274">
        <v>0</v>
      </c>
      <c r="M203" s="274">
        <v>0</v>
      </c>
      <c r="N203" s="307">
        <v>865.70904823015712</v>
      </c>
      <c r="O203" s="307">
        <v>949.97230648046889</v>
      </c>
      <c r="P203" s="274">
        <v>1021.58971024788</v>
      </c>
      <c r="Q203" s="274">
        <v>1076.5512366592161</v>
      </c>
      <c r="R203" s="274">
        <v>1128.3333511425244</v>
      </c>
      <c r="S203" s="271" t="s">
        <v>447</v>
      </c>
      <c r="T203" s="271" t="s">
        <v>447</v>
      </c>
    </row>
    <row r="204" spans="1:20" x14ac:dyDescent="0.25">
      <c r="A204" s="311" t="s">
        <v>303</v>
      </c>
      <c r="B204" s="311" t="s">
        <v>801</v>
      </c>
      <c r="C204" s="255" t="s">
        <v>802</v>
      </c>
      <c r="D204" s="255" t="s">
        <v>489</v>
      </c>
      <c r="E204" s="255" t="s">
        <v>446</v>
      </c>
      <c r="F204" s="271" t="s">
        <v>447</v>
      </c>
      <c r="G204" s="271" t="s">
        <v>447</v>
      </c>
      <c r="H204" s="271" t="s">
        <v>447</v>
      </c>
      <c r="I204" s="274">
        <v>0</v>
      </c>
      <c r="J204" s="274">
        <v>0</v>
      </c>
      <c r="K204" s="274">
        <v>0</v>
      </c>
      <c r="L204" s="274">
        <v>0</v>
      </c>
      <c r="M204" s="274">
        <v>0</v>
      </c>
      <c r="N204" s="307">
        <v>0</v>
      </c>
      <c r="O204" s="307">
        <v>0</v>
      </c>
      <c r="P204" s="274">
        <v>0</v>
      </c>
      <c r="Q204" s="274">
        <v>0</v>
      </c>
      <c r="R204" s="274">
        <v>0</v>
      </c>
      <c r="S204" s="271" t="s">
        <v>447</v>
      </c>
      <c r="T204" s="271" t="s">
        <v>447</v>
      </c>
    </row>
    <row r="205" spans="1:20" x14ac:dyDescent="0.25">
      <c r="A205" s="311" t="s">
        <v>303</v>
      </c>
      <c r="B205" s="311" t="s">
        <v>803</v>
      </c>
      <c r="C205" s="255" t="s">
        <v>804</v>
      </c>
      <c r="D205" s="255" t="s">
        <v>489</v>
      </c>
      <c r="E205" s="255" t="s">
        <v>446</v>
      </c>
      <c r="F205" s="271" t="s">
        <v>447</v>
      </c>
      <c r="G205" s="271" t="s">
        <v>447</v>
      </c>
      <c r="H205" s="271" t="s">
        <v>447</v>
      </c>
      <c r="I205" s="274">
        <v>0</v>
      </c>
      <c r="J205" s="274">
        <v>0</v>
      </c>
      <c r="K205" s="274">
        <v>0</v>
      </c>
      <c r="L205" s="274">
        <v>0</v>
      </c>
      <c r="M205" s="274">
        <v>0</v>
      </c>
      <c r="N205" s="307">
        <v>0</v>
      </c>
      <c r="O205" s="307">
        <v>0</v>
      </c>
      <c r="P205" s="274">
        <v>0</v>
      </c>
      <c r="Q205" s="274">
        <v>0</v>
      </c>
      <c r="R205" s="274">
        <v>0</v>
      </c>
      <c r="S205" s="271" t="s">
        <v>447</v>
      </c>
      <c r="T205" s="271" t="s">
        <v>447</v>
      </c>
    </row>
    <row r="206" spans="1:20" x14ac:dyDescent="0.25">
      <c r="A206" s="311" t="s">
        <v>303</v>
      </c>
      <c r="B206" s="311" t="s">
        <v>805</v>
      </c>
      <c r="C206" s="255" t="s">
        <v>806</v>
      </c>
      <c r="D206" s="255" t="s">
        <v>489</v>
      </c>
      <c r="E206" s="255" t="s">
        <v>446</v>
      </c>
      <c r="F206" s="271" t="s">
        <v>447</v>
      </c>
      <c r="G206" s="271" t="s">
        <v>447</v>
      </c>
      <c r="H206" s="271" t="s">
        <v>447</v>
      </c>
      <c r="I206" s="274">
        <v>0</v>
      </c>
      <c r="J206" s="274">
        <v>0</v>
      </c>
      <c r="K206" s="274">
        <v>0</v>
      </c>
      <c r="L206" s="274">
        <v>0</v>
      </c>
      <c r="M206" s="274">
        <v>0</v>
      </c>
      <c r="N206" s="307">
        <v>0</v>
      </c>
      <c r="O206" s="307">
        <v>0</v>
      </c>
      <c r="P206" s="274">
        <v>0</v>
      </c>
      <c r="Q206" s="274">
        <v>0</v>
      </c>
      <c r="R206" s="274">
        <v>0</v>
      </c>
      <c r="S206" s="271" t="s">
        <v>447</v>
      </c>
      <c r="T206" s="271" t="s">
        <v>447</v>
      </c>
    </row>
    <row r="207" spans="1:20" x14ac:dyDescent="0.25">
      <c r="A207" s="311" t="s">
        <v>306</v>
      </c>
      <c r="B207" s="311" t="s">
        <v>444</v>
      </c>
      <c r="C207" s="255" t="s">
        <v>445</v>
      </c>
      <c r="D207" s="255" t="s">
        <v>254</v>
      </c>
      <c r="E207" s="255" t="s">
        <v>446</v>
      </c>
      <c r="F207" s="272">
        <v>103.2</v>
      </c>
      <c r="G207" s="272">
        <v>105.5</v>
      </c>
      <c r="H207" s="272">
        <v>107.6</v>
      </c>
      <c r="I207" s="272">
        <v>108.6</v>
      </c>
      <c r="J207" s="272">
        <v>110.4</v>
      </c>
      <c r="K207" s="272">
        <v>119</v>
      </c>
      <c r="L207" s="272">
        <v>128.30000000000001</v>
      </c>
      <c r="M207" s="272">
        <v>132.19999999999999</v>
      </c>
      <c r="N207" s="304">
        <v>137.69999999999999</v>
      </c>
      <c r="O207" s="304">
        <v>138.50746679309398</v>
      </c>
      <c r="P207" s="272">
        <v>141.64715319362401</v>
      </c>
      <c r="Q207" s="272">
        <v>144.99938071750634</v>
      </c>
      <c r="R207" s="272">
        <v>148.189075167835</v>
      </c>
      <c r="S207" s="271" t="s">
        <v>447</v>
      </c>
      <c r="T207" s="271" t="s">
        <v>447</v>
      </c>
    </row>
    <row r="208" spans="1:20" x14ac:dyDescent="0.25">
      <c r="A208" s="311" t="s">
        <v>306</v>
      </c>
      <c r="B208" s="311" t="s">
        <v>448</v>
      </c>
      <c r="C208" s="255" t="s">
        <v>449</v>
      </c>
      <c r="D208" s="255" t="s">
        <v>254</v>
      </c>
      <c r="E208" s="255" t="s">
        <v>446</v>
      </c>
      <c r="F208" s="272">
        <v>103.5</v>
      </c>
      <c r="G208" s="272">
        <v>105.9</v>
      </c>
      <c r="H208" s="272">
        <v>107.9</v>
      </c>
      <c r="I208" s="272">
        <v>108.6</v>
      </c>
      <c r="J208" s="272">
        <v>111</v>
      </c>
      <c r="K208" s="272">
        <v>119.7</v>
      </c>
      <c r="L208" s="272">
        <v>129.1</v>
      </c>
      <c r="M208" s="272">
        <v>132.69999999999999</v>
      </c>
      <c r="N208" s="304">
        <v>138</v>
      </c>
      <c r="O208" s="304">
        <v>138.75890195898864</v>
      </c>
      <c r="P208" s="272">
        <v>141.92737827193238</v>
      </c>
      <c r="Q208" s="272">
        <v>145.27439044919433</v>
      </c>
      <c r="R208" s="272">
        <v>148.43382151644283</v>
      </c>
      <c r="S208" s="271" t="s">
        <v>447</v>
      </c>
      <c r="T208" s="271" t="s">
        <v>447</v>
      </c>
    </row>
    <row r="209" spans="1:20" x14ac:dyDescent="0.25">
      <c r="A209" s="311" t="s">
        <v>306</v>
      </c>
      <c r="B209" s="311" t="s">
        <v>450</v>
      </c>
      <c r="C209" s="255" t="s">
        <v>451</v>
      </c>
      <c r="D209" s="255" t="s">
        <v>254</v>
      </c>
      <c r="E209" s="255" t="s">
        <v>446</v>
      </c>
      <c r="F209" s="272">
        <v>103.5</v>
      </c>
      <c r="G209" s="272">
        <v>105.9</v>
      </c>
      <c r="H209" s="272">
        <v>107.9</v>
      </c>
      <c r="I209" s="272">
        <v>108.8</v>
      </c>
      <c r="J209" s="272">
        <v>111.4</v>
      </c>
      <c r="K209" s="272">
        <v>120.5</v>
      </c>
      <c r="L209" s="272">
        <v>129.4</v>
      </c>
      <c r="M209" s="272">
        <v>133</v>
      </c>
      <c r="N209" s="304">
        <v>138.4</v>
      </c>
      <c r="O209" s="304">
        <v>139.01079355978976</v>
      </c>
      <c r="P209" s="272">
        <v>142.20815772844563</v>
      </c>
      <c r="Q209" s="272">
        <v>145.54992177174807</v>
      </c>
      <c r="R209" s="272">
        <v>148.67897208361461</v>
      </c>
      <c r="S209" s="271" t="s">
        <v>447</v>
      </c>
      <c r="T209" s="271" t="s">
        <v>447</v>
      </c>
    </row>
    <row r="210" spans="1:20" x14ac:dyDescent="0.25">
      <c r="A210" s="311" t="s">
        <v>306</v>
      </c>
      <c r="B210" s="311" t="s">
        <v>452</v>
      </c>
      <c r="C210" s="255" t="s">
        <v>453</v>
      </c>
      <c r="D210" s="255" t="s">
        <v>254</v>
      </c>
      <c r="E210" s="255" t="s">
        <v>446</v>
      </c>
      <c r="F210" s="272">
        <v>103.5</v>
      </c>
      <c r="G210" s="272">
        <v>105.9</v>
      </c>
      <c r="H210" s="272">
        <v>108</v>
      </c>
      <c r="I210" s="272">
        <v>109.2</v>
      </c>
      <c r="J210" s="272">
        <v>111.4</v>
      </c>
      <c r="K210" s="272">
        <v>121.2</v>
      </c>
      <c r="L210" s="272">
        <v>129</v>
      </c>
      <c r="M210" s="272">
        <v>132.9</v>
      </c>
      <c r="N210" s="304">
        <v>138.5</v>
      </c>
      <c r="O210" s="304">
        <v>139.26314242407204</v>
      </c>
      <c r="P210" s="272">
        <v>142.48949265990782</v>
      </c>
      <c r="Q210" s="272">
        <v>145.82597567443085</v>
      </c>
      <c r="R210" s="272">
        <v>148.92452753695028</v>
      </c>
      <c r="S210" s="271" t="s">
        <v>447</v>
      </c>
      <c r="T210" s="271" t="s">
        <v>447</v>
      </c>
    </row>
    <row r="211" spans="1:20" x14ac:dyDescent="0.25">
      <c r="A211" s="311" t="s">
        <v>306</v>
      </c>
      <c r="B211" s="311" t="s">
        <v>454</v>
      </c>
      <c r="C211" s="255" t="s">
        <v>455</v>
      </c>
      <c r="D211" s="255" t="s">
        <v>254</v>
      </c>
      <c r="E211" s="255" t="s">
        <v>446</v>
      </c>
      <c r="F211" s="272">
        <v>104</v>
      </c>
      <c r="G211" s="272">
        <v>106.5</v>
      </c>
      <c r="H211" s="272">
        <v>108.3</v>
      </c>
      <c r="I211" s="272">
        <v>108.8</v>
      </c>
      <c r="J211" s="272">
        <v>112.1</v>
      </c>
      <c r="K211" s="272">
        <v>121.8</v>
      </c>
      <c r="L211" s="272">
        <v>129.4</v>
      </c>
      <c r="M211" s="272">
        <v>133.4</v>
      </c>
      <c r="N211" s="304">
        <v>138.9</v>
      </c>
      <c r="O211" s="304">
        <v>139.51594938191437</v>
      </c>
      <c r="P211" s="272">
        <v>142.77138416523275</v>
      </c>
      <c r="Q211" s="272">
        <v>146.10255314838224</v>
      </c>
      <c r="R211" s="272">
        <v>149.17048854515238</v>
      </c>
      <c r="S211" s="271" t="s">
        <v>447</v>
      </c>
      <c r="T211" s="271" t="s">
        <v>447</v>
      </c>
    </row>
    <row r="212" spans="1:20" x14ac:dyDescent="0.25">
      <c r="A212" s="311" t="s">
        <v>306</v>
      </c>
      <c r="B212" s="311" t="s">
        <v>456</v>
      </c>
      <c r="C212" s="255" t="s">
        <v>457</v>
      </c>
      <c r="D212" s="255" t="s">
        <v>254</v>
      </c>
      <c r="E212" s="255" t="s">
        <v>446</v>
      </c>
      <c r="F212" s="272">
        <v>104.3</v>
      </c>
      <c r="G212" s="272">
        <v>106.6</v>
      </c>
      <c r="H212" s="272">
        <v>108.4</v>
      </c>
      <c r="I212" s="272">
        <v>109.2</v>
      </c>
      <c r="J212" s="272">
        <v>112.4</v>
      </c>
      <c r="K212" s="272">
        <v>122.3</v>
      </c>
      <c r="L212" s="272">
        <v>130.1</v>
      </c>
      <c r="M212" s="272">
        <v>133.5</v>
      </c>
      <c r="N212" s="304">
        <v>138.9</v>
      </c>
      <c r="O212" s="304">
        <v>139.76921526490241</v>
      </c>
      <c r="P212" s="272">
        <v>143.05383334550822</v>
      </c>
      <c r="Q212" s="272">
        <v>146.37965518662159</v>
      </c>
      <c r="R212" s="272">
        <v>149.41685577802784</v>
      </c>
      <c r="S212" s="271" t="s">
        <v>447</v>
      </c>
      <c r="T212" s="271" t="s">
        <v>447</v>
      </c>
    </row>
    <row r="213" spans="1:20" x14ac:dyDescent="0.25">
      <c r="A213" s="311" t="s">
        <v>306</v>
      </c>
      <c r="B213" s="311" t="s">
        <v>458</v>
      </c>
      <c r="C213" s="255" t="s">
        <v>459</v>
      </c>
      <c r="D213" s="255" t="s">
        <v>254</v>
      </c>
      <c r="E213" s="255" t="s">
        <v>446</v>
      </c>
      <c r="F213" s="272">
        <v>104.4</v>
      </c>
      <c r="G213" s="272">
        <v>106.7</v>
      </c>
      <c r="H213" s="272">
        <v>108.3</v>
      </c>
      <c r="I213" s="272">
        <v>109.2</v>
      </c>
      <c r="J213" s="272">
        <v>113.4</v>
      </c>
      <c r="K213" s="272">
        <v>124.3</v>
      </c>
      <c r="L213" s="272">
        <v>130.19999999999999</v>
      </c>
      <c r="M213" s="272">
        <v>134.30000000000001</v>
      </c>
      <c r="N213" s="304">
        <v>139.30680428718171</v>
      </c>
      <c r="O213" s="304">
        <v>140.02294090613151</v>
      </c>
      <c r="P213" s="272">
        <v>143.33684130400042</v>
      </c>
      <c r="Q213" s="272">
        <v>146.65728278405169</v>
      </c>
      <c r="R213" s="272">
        <v>149.66362990648986</v>
      </c>
      <c r="S213" s="271" t="s">
        <v>447</v>
      </c>
      <c r="T213" s="271" t="s">
        <v>447</v>
      </c>
    </row>
    <row r="214" spans="1:20" x14ac:dyDescent="0.25">
      <c r="A214" s="311" t="s">
        <v>306</v>
      </c>
      <c r="B214" s="311" t="s">
        <v>460</v>
      </c>
      <c r="C214" s="255" t="s">
        <v>461</v>
      </c>
      <c r="D214" s="255" t="s">
        <v>254</v>
      </c>
      <c r="E214" s="255" t="s">
        <v>446</v>
      </c>
      <c r="F214" s="272">
        <v>104.7</v>
      </c>
      <c r="G214" s="272">
        <v>106.9</v>
      </c>
      <c r="H214" s="272">
        <v>108.5</v>
      </c>
      <c r="I214" s="272">
        <v>109.1</v>
      </c>
      <c r="J214" s="272">
        <v>114.1</v>
      </c>
      <c r="K214" s="272">
        <v>124.8</v>
      </c>
      <c r="L214" s="272">
        <v>130</v>
      </c>
      <c r="M214" s="272">
        <v>134.6</v>
      </c>
      <c r="N214" s="304">
        <v>139.71480000509106</v>
      </c>
      <c r="O214" s="304">
        <v>140.2771271402093</v>
      </c>
      <c r="P214" s="272">
        <v>143.62040914615804</v>
      </c>
      <c r="Q214" s="272">
        <v>146.93543693746221</v>
      </c>
      <c r="R214" s="272">
        <v>149.9108116025597</v>
      </c>
      <c r="S214" s="271" t="s">
        <v>447</v>
      </c>
      <c r="T214" s="271" t="s">
        <v>447</v>
      </c>
    </row>
    <row r="215" spans="1:20" x14ac:dyDescent="0.25">
      <c r="A215" s="311" t="s">
        <v>306</v>
      </c>
      <c r="B215" s="311" t="s">
        <v>462</v>
      </c>
      <c r="C215" s="255" t="s">
        <v>463</v>
      </c>
      <c r="D215" s="255" t="s">
        <v>254</v>
      </c>
      <c r="E215" s="255" t="s">
        <v>446</v>
      </c>
      <c r="F215" s="272">
        <v>105</v>
      </c>
      <c r="G215" s="272">
        <v>107.1</v>
      </c>
      <c r="H215" s="272">
        <v>108.5</v>
      </c>
      <c r="I215" s="272">
        <v>109.4</v>
      </c>
      <c r="J215" s="272">
        <v>114.7</v>
      </c>
      <c r="K215" s="272">
        <v>125.3</v>
      </c>
      <c r="L215" s="272">
        <v>130.5</v>
      </c>
      <c r="M215" s="272">
        <v>135.1</v>
      </c>
      <c r="N215" s="304">
        <v>137.50627395957733</v>
      </c>
      <c r="O215" s="304">
        <v>140.53177480325849</v>
      </c>
      <c r="P215" s="272">
        <v>143.9045379796168</v>
      </c>
      <c r="Q215" s="272">
        <v>147.21411864553346</v>
      </c>
      <c r="R215" s="272">
        <v>150.15840153936853</v>
      </c>
      <c r="S215" s="271" t="s">
        <v>447</v>
      </c>
      <c r="T215" s="271" t="s">
        <v>447</v>
      </c>
    </row>
    <row r="216" spans="1:20" x14ac:dyDescent="0.25">
      <c r="A216" s="311" t="s">
        <v>306</v>
      </c>
      <c r="B216" s="311" t="s">
        <v>464</v>
      </c>
      <c r="C216" s="255" t="s">
        <v>465</v>
      </c>
      <c r="D216" s="255" t="s">
        <v>254</v>
      </c>
      <c r="E216" s="255" t="s">
        <v>446</v>
      </c>
      <c r="F216" s="272">
        <v>104.5</v>
      </c>
      <c r="G216" s="272">
        <v>106.4</v>
      </c>
      <c r="H216" s="272">
        <v>108.3</v>
      </c>
      <c r="I216" s="272">
        <v>109.3</v>
      </c>
      <c r="J216" s="272">
        <v>114.6</v>
      </c>
      <c r="K216" s="272">
        <v>124.8</v>
      </c>
      <c r="L216" s="272">
        <v>130</v>
      </c>
      <c r="M216" s="272">
        <v>135.1</v>
      </c>
      <c r="N216" s="304">
        <v>137.75589164160618</v>
      </c>
      <c r="O216" s="304">
        <v>140.80979329294337</v>
      </c>
      <c r="P216" s="272">
        <v>144.17747120307351</v>
      </c>
      <c r="Q216" s="272">
        <v>147.45725477389655</v>
      </c>
      <c r="R216" s="272">
        <v>150.40640034767716</v>
      </c>
      <c r="S216" s="271" t="s">
        <v>447</v>
      </c>
      <c r="T216" s="271" t="s">
        <v>447</v>
      </c>
    </row>
    <row r="217" spans="1:20" x14ac:dyDescent="0.25">
      <c r="A217" s="311" t="s">
        <v>306</v>
      </c>
      <c r="B217" s="311" t="s">
        <v>466</v>
      </c>
      <c r="C217" s="255" t="s">
        <v>467</v>
      </c>
      <c r="D217" s="255" t="s">
        <v>254</v>
      </c>
      <c r="E217" s="255" t="s">
        <v>446</v>
      </c>
      <c r="F217" s="272">
        <v>104.9</v>
      </c>
      <c r="G217" s="272">
        <v>106.8</v>
      </c>
      <c r="H217" s="272">
        <v>108.6</v>
      </c>
      <c r="I217" s="272">
        <v>109.4</v>
      </c>
      <c r="J217" s="272">
        <v>115.4</v>
      </c>
      <c r="K217" s="272">
        <v>126</v>
      </c>
      <c r="L217" s="272">
        <v>130.80000000000001</v>
      </c>
      <c r="M217" s="272">
        <v>135.6</v>
      </c>
      <c r="N217" s="304">
        <v>138.00596245922944</v>
      </c>
      <c r="O217" s="304">
        <v>141.08836179546853</v>
      </c>
      <c r="P217" s="272">
        <v>144.45092207903454</v>
      </c>
      <c r="Q217" s="272">
        <v>147.70079246141347</v>
      </c>
      <c r="R217" s="272">
        <v>150.65480874618052</v>
      </c>
      <c r="S217" s="271" t="s">
        <v>447</v>
      </c>
      <c r="T217" s="271" t="s">
        <v>447</v>
      </c>
    </row>
    <row r="218" spans="1:20" x14ac:dyDescent="0.25">
      <c r="A218" s="311" t="s">
        <v>306</v>
      </c>
      <c r="B218" s="311" t="s">
        <v>468</v>
      </c>
      <c r="C218" s="255" t="s">
        <v>469</v>
      </c>
      <c r="D218" s="255" t="s">
        <v>254</v>
      </c>
      <c r="E218" s="255" t="s">
        <v>446</v>
      </c>
      <c r="F218" s="272">
        <v>105.1</v>
      </c>
      <c r="G218" s="272">
        <v>107</v>
      </c>
      <c r="H218" s="272">
        <v>108.6</v>
      </c>
      <c r="I218" s="272">
        <v>109.7</v>
      </c>
      <c r="J218" s="272">
        <v>116.5</v>
      </c>
      <c r="K218" s="272">
        <v>126.8</v>
      </c>
      <c r="L218" s="272">
        <v>131.6</v>
      </c>
      <c r="M218" s="272">
        <v>136.1</v>
      </c>
      <c r="N218" s="304">
        <v>138.25648723503247</v>
      </c>
      <c r="O218" s="304">
        <v>141.36748139894189</v>
      </c>
      <c r="P218" s="272">
        <v>144.72489158929355</v>
      </c>
      <c r="Q218" s="272">
        <v>147.94473237129193</v>
      </c>
      <c r="R218" s="272">
        <v>150.90362741135007</v>
      </c>
      <c r="S218" s="271" t="s">
        <v>447</v>
      </c>
      <c r="T218" s="271" t="s">
        <v>447</v>
      </c>
    </row>
    <row r="219" spans="1:20" x14ac:dyDescent="0.25">
      <c r="A219" s="311" t="s">
        <v>306</v>
      </c>
      <c r="B219" s="311" t="s">
        <v>470</v>
      </c>
      <c r="C219" s="255" t="s">
        <v>471</v>
      </c>
      <c r="D219" s="255" t="s">
        <v>472</v>
      </c>
      <c r="E219" s="255" t="s">
        <v>446</v>
      </c>
      <c r="F219" s="271" t="s">
        <v>447</v>
      </c>
      <c r="G219" s="271" t="s">
        <v>447</v>
      </c>
      <c r="H219" s="271" t="s">
        <v>447</v>
      </c>
      <c r="I219" s="271" t="s">
        <v>447</v>
      </c>
      <c r="J219" s="271" t="s">
        <v>447</v>
      </c>
      <c r="K219" s="271" t="s">
        <v>447</v>
      </c>
      <c r="L219" s="271" t="s">
        <v>447</v>
      </c>
      <c r="M219" s="271" t="s">
        <v>447</v>
      </c>
      <c r="N219" s="305">
        <v>3.9667564280523281E-2</v>
      </c>
      <c r="O219" s="305">
        <v>3.9667564280523281E-2</v>
      </c>
      <c r="P219" s="273">
        <v>3.9667564280523281E-2</v>
      </c>
      <c r="Q219" s="273">
        <v>3.9667564280523281E-2</v>
      </c>
      <c r="R219" s="273">
        <v>3.9667564280523281E-2</v>
      </c>
      <c r="S219" s="271" t="s">
        <v>447</v>
      </c>
      <c r="T219" s="271" t="s">
        <v>447</v>
      </c>
    </row>
    <row r="220" spans="1:20" x14ac:dyDescent="0.25">
      <c r="A220" s="311" t="s">
        <v>306</v>
      </c>
      <c r="B220" s="311" t="s">
        <v>473</v>
      </c>
      <c r="C220" s="255" t="s">
        <v>474</v>
      </c>
      <c r="D220" s="255" t="s">
        <v>472</v>
      </c>
      <c r="E220" s="255" t="s">
        <v>446</v>
      </c>
      <c r="F220" s="271" t="s">
        <v>447</v>
      </c>
      <c r="G220" s="271" t="s">
        <v>447</v>
      </c>
      <c r="H220" s="271" t="s">
        <v>447</v>
      </c>
      <c r="I220" s="271" t="s">
        <v>447</v>
      </c>
      <c r="J220" s="271" t="s">
        <v>447</v>
      </c>
      <c r="K220" s="271" t="s">
        <v>447</v>
      </c>
      <c r="L220" s="271" t="s">
        <v>447</v>
      </c>
      <c r="M220" s="271" t="s">
        <v>447</v>
      </c>
      <c r="N220" s="305">
        <v>3.9667564280523281E-2</v>
      </c>
      <c r="O220" s="305">
        <v>3.9667564280523281E-2</v>
      </c>
      <c r="P220" s="273">
        <v>3.9667564280523281E-2</v>
      </c>
      <c r="Q220" s="273">
        <v>3.9667564280523281E-2</v>
      </c>
      <c r="R220" s="273">
        <v>3.9667564280523281E-2</v>
      </c>
      <c r="S220" s="271" t="s">
        <v>447</v>
      </c>
      <c r="T220" s="271" t="s">
        <v>447</v>
      </c>
    </row>
    <row r="221" spans="1:20" x14ac:dyDescent="0.25">
      <c r="A221" s="311" t="s">
        <v>306</v>
      </c>
      <c r="B221" s="311" t="s">
        <v>475</v>
      </c>
      <c r="C221" s="255" t="s">
        <v>476</v>
      </c>
      <c r="D221" s="255" t="s">
        <v>472</v>
      </c>
      <c r="E221" s="255" t="s">
        <v>446</v>
      </c>
      <c r="F221" s="271" t="s">
        <v>447</v>
      </c>
      <c r="G221" s="271" t="s">
        <v>447</v>
      </c>
      <c r="H221" s="271" t="s">
        <v>447</v>
      </c>
      <c r="I221" s="271" t="s">
        <v>447</v>
      </c>
      <c r="J221" s="271" t="s">
        <v>447</v>
      </c>
      <c r="K221" s="271" t="s">
        <v>447</v>
      </c>
      <c r="L221" s="271" t="s">
        <v>447</v>
      </c>
      <c r="M221" s="271" t="s">
        <v>447</v>
      </c>
      <c r="N221" s="305">
        <v>3.9667564280523281E-2</v>
      </c>
      <c r="O221" s="305">
        <v>3.9667564280523281E-2</v>
      </c>
      <c r="P221" s="273">
        <v>3.9667564280523281E-2</v>
      </c>
      <c r="Q221" s="273">
        <v>3.9667564280523281E-2</v>
      </c>
      <c r="R221" s="273">
        <v>3.9667564280523281E-2</v>
      </c>
      <c r="S221" s="271" t="s">
        <v>447</v>
      </c>
      <c r="T221" s="271" t="s">
        <v>447</v>
      </c>
    </row>
    <row r="222" spans="1:20" x14ac:dyDescent="0.25">
      <c r="A222" s="311" t="s">
        <v>306</v>
      </c>
      <c r="B222" s="311" t="s">
        <v>477</v>
      </c>
      <c r="C222" s="255" t="s">
        <v>478</v>
      </c>
      <c r="D222" s="255" t="s">
        <v>472</v>
      </c>
      <c r="E222" s="255" t="s">
        <v>446</v>
      </c>
      <c r="F222" s="271" t="s">
        <v>447</v>
      </c>
      <c r="G222" s="271" t="s">
        <v>447</v>
      </c>
      <c r="H222" s="271" t="s">
        <v>447</v>
      </c>
      <c r="I222" s="271" t="s">
        <v>447</v>
      </c>
      <c r="J222" s="271" t="s">
        <v>447</v>
      </c>
      <c r="K222" s="271" t="s">
        <v>447</v>
      </c>
      <c r="L222" s="271" t="s">
        <v>447</v>
      </c>
      <c r="M222" s="271" t="s">
        <v>447</v>
      </c>
      <c r="N222" s="305">
        <v>3.9667564280523281E-2</v>
      </c>
      <c r="O222" s="305">
        <v>3.9667564280523281E-2</v>
      </c>
      <c r="P222" s="273">
        <v>3.9667564280523281E-2</v>
      </c>
      <c r="Q222" s="273">
        <v>3.9667564280523281E-2</v>
      </c>
      <c r="R222" s="273">
        <v>3.9667564280523281E-2</v>
      </c>
      <c r="S222" s="271" t="s">
        <v>447</v>
      </c>
      <c r="T222" s="271" t="s">
        <v>447</v>
      </c>
    </row>
    <row r="223" spans="1:20" x14ac:dyDescent="0.25">
      <c r="A223" s="311" t="s">
        <v>306</v>
      </c>
      <c r="B223" s="311" t="s">
        <v>479</v>
      </c>
      <c r="C223" s="255" t="s">
        <v>480</v>
      </c>
      <c r="D223" s="255" t="s">
        <v>472</v>
      </c>
      <c r="E223" s="255" t="s">
        <v>446</v>
      </c>
      <c r="F223" s="271" t="s">
        <v>447</v>
      </c>
      <c r="G223" s="271" t="s">
        <v>447</v>
      </c>
      <c r="H223" s="271" t="s">
        <v>447</v>
      </c>
      <c r="I223" s="271" t="s">
        <v>447</v>
      </c>
      <c r="J223" s="271" t="s">
        <v>447</v>
      </c>
      <c r="K223" s="271" t="s">
        <v>447</v>
      </c>
      <c r="L223" s="271" t="s">
        <v>447</v>
      </c>
      <c r="M223" s="271" t="s">
        <v>447</v>
      </c>
      <c r="N223" s="305">
        <v>3.9667564280523281E-2</v>
      </c>
      <c r="O223" s="305">
        <v>3.9667564280523281E-2</v>
      </c>
      <c r="P223" s="273">
        <v>3.9667564280523281E-2</v>
      </c>
      <c r="Q223" s="273">
        <v>3.9667564280523281E-2</v>
      </c>
      <c r="R223" s="273">
        <v>3.9667564280523281E-2</v>
      </c>
      <c r="S223" s="271" t="s">
        <v>447</v>
      </c>
      <c r="T223" s="271" t="s">
        <v>447</v>
      </c>
    </row>
    <row r="224" spans="1:20" x14ac:dyDescent="0.25">
      <c r="A224" s="311" t="s">
        <v>306</v>
      </c>
      <c r="B224" s="311" t="s">
        <v>481</v>
      </c>
      <c r="C224" s="255" t="s">
        <v>482</v>
      </c>
      <c r="D224" s="255" t="s">
        <v>472</v>
      </c>
      <c r="E224" s="255" t="s">
        <v>446</v>
      </c>
      <c r="F224" s="271" t="s">
        <v>447</v>
      </c>
      <c r="G224" s="271" t="s">
        <v>447</v>
      </c>
      <c r="H224" s="271" t="s">
        <v>447</v>
      </c>
      <c r="I224" s="271" t="s">
        <v>447</v>
      </c>
      <c r="J224" s="271" t="s">
        <v>447</v>
      </c>
      <c r="K224" s="271" t="s">
        <v>447</v>
      </c>
      <c r="L224" s="271" t="s">
        <v>447</v>
      </c>
      <c r="M224" s="271" t="s">
        <v>447</v>
      </c>
      <c r="N224" s="305">
        <v>3.9667564280523281E-2</v>
      </c>
      <c r="O224" s="305">
        <v>3.9667564280523281E-2</v>
      </c>
      <c r="P224" s="273">
        <v>3.9667564280523281E-2</v>
      </c>
      <c r="Q224" s="273">
        <v>3.9667564280523281E-2</v>
      </c>
      <c r="R224" s="273">
        <v>3.9667564280523281E-2</v>
      </c>
      <c r="S224" s="271" t="s">
        <v>447</v>
      </c>
      <c r="T224" s="271" t="s">
        <v>447</v>
      </c>
    </row>
    <row r="225" spans="1:20" x14ac:dyDescent="0.25">
      <c r="A225" s="311" t="s">
        <v>306</v>
      </c>
      <c r="B225" s="311" t="s">
        <v>483</v>
      </c>
      <c r="C225" s="255" t="s">
        <v>484</v>
      </c>
      <c r="D225" s="255" t="s">
        <v>472</v>
      </c>
      <c r="E225" s="255" t="s">
        <v>446</v>
      </c>
      <c r="F225" s="271" t="s">
        <v>447</v>
      </c>
      <c r="G225" s="271" t="s">
        <v>447</v>
      </c>
      <c r="H225" s="271" t="s">
        <v>447</v>
      </c>
      <c r="I225" s="271" t="s">
        <v>447</v>
      </c>
      <c r="J225" s="271" t="s">
        <v>447</v>
      </c>
      <c r="K225" s="271" t="s">
        <v>447</v>
      </c>
      <c r="L225" s="271" t="s">
        <v>447</v>
      </c>
      <c r="M225" s="271" t="s">
        <v>447</v>
      </c>
      <c r="N225" s="306" t="s">
        <v>447</v>
      </c>
      <c r="O225" s="306" t="s">
        <v>447</v>
      </c>
      <c r="P225" s="271" t="s">
        <v>447</v>
      </c>
      <c r="Q225" s="271" t="s">
        <v>447</v>
      </c>
      <c r="R225" s="271" t="s">
        <v>447</v>
      </c>
      <c r="S225" s="271" t="s">
        <v>447</v>
      </c>
      <c r="T225" s="273">
        <v>3.9667564280523281E-2</v>
      </c>
    </row>
    <row r="226" spans="1:20" x14ac:dyDescent="0.25">
      <c r="A226" s="311" t="s">
        <v>306</v>
      </c>
      <c r="B226" s="311" t="s">
        <v>485</v>
      </c>
      <c r="C226" s="255" t="s">
        <v>486</v>
      </c>
      <c r="D226" s="255" t="s">
        <v>472</v>
      </c>
      <c r="E226" s="255" t="s">
        <v>446</v>
      </c>
      <c r="F226" s="271" t="s">
        <v>447</v>
      </c>
      <c r="G226" s="271" t="s">
        <v>447</v>
      </c>
      <c r="H226" s="271" t="s">
        <v>447</v>
      </c>
      <c r="I226" s="271" t="s">
        <v>447</v>
      </c>
      <c r="J226" s="271" t="s">
        <v>447</v>
      </c>
      <c r="K226" s="271" t="s">
        <v>447</v>
      </c>
      <c r="L226" s="271" t="s">
        <v>447</v>
      </c>
      <c r="M226" s="271" t="s">
        <v>447</v>
      </c>
      <c r="N226" s="305">
        <v>4.0270150250515294E-2</v>
      </c>
      <c r="O226" s="305">
        <v>4.0270150250515294E-2</v>
      </c>
      <c r="P226" s="273">
        <v>4.0270150250515294E-2</v>
      </c>
      <c r="Q226" s="273">
        <v>4.0270150250515294E-2</v>
      </c>
      <c r="R226" s="273">
        <v>4.0270150250515294E-2</v>
      </c>
      <c r="S226" s="271" t="s">
        <v>447</v>
      </c>
      <c r="T226" s="273">
        <v>4.0270150250515294E-2</v>
      </c>
    </row>
    <row r="227" spans="1:20" x14ac:dyDescent="0.25">
      <c r="A227" s="311" t="s">
        <v>306</v>
      </c>
      <c r="B227" s="311" t="s">
        <v>487</v>
      </c>
      <c r="C227" s="255" t="s">
        <v>488</v>
      </c>
      <c r="D227" s="255" t="s">
        <v>489</v>
      </c>
      <c r="E227" s="255" t="s">
        <v>446</v>
      </c>
      <c r="F227" s="271" t="s">
        <v>447</v>
      </c>
      <c r="G227" s="271" t="s">
        <v>447</v>
      </c>
      <c r="H227" s="271" t="s">
        <v>447</v>
      </c>
      <c r="I227" s="271" t="s">
        <v>447</v>
      </c>
      <c r="J227" s="271" t="s">
        <v>447</v>
      </c>
      <c r="K227" s="271" t="s">
        <v>447</v>
      </c>
      <c r="L227" s="271" t="s">
        <v>447</v>
      </c>
      <c r="M227" s="274">
        <v>47.757836705855652</v>
      </c>
      <c r="N227" s="306" t="s">
        <v>447</v>
      </c>
      <c r="O227" s="306" t="s">
        <v>447</v>
      </c>
      <c r="P227" s="271" t="s">
        <v>447</v>
      </c>
      <c r="Q227" s="271" t="s">
        <v>447</v>
      </c>
      <c r="R227" s="271" t="s">
        <v>447</v>
      </c>
      <c r="S227" s="271" t="s">
        <v>447</v>
      </c>
      <c r="T227" s="271" t="s">
        <v>447</v>
      </c>
    </row>
    <row r="228" spans="1:20" x14ac:dyDescent="0.25">
      <c r="A228" s="311" t="s">
        <v>306</v>
      </c>
      <c r="B228" s="311" t="s">
        <v>490</v>
      </c>
      <c r="C228" s="255" t="s">
        <v>491</v>
      </c>
      <c r="D228" s="255" t="s">
        <v>489</v>
      </c>
      <c r="E228" s="255" t="s">
        <v>446</v>
      </c>
      <c r="F228" s="271" t="s">
        <v>447</v>
      </c>
      <c r="G228" s="271" t="s">
        <v>447</v>
      </c>
      <c r="H228" s="271" t="s">
        <v>447</v>
      </c>
      <c r="I228" s="271" t="s">
        <v>447</v>
      </c>
      <c r="J228" s="271" t="s">
        <v>447</v>
      </c>
      <c r="K228" s="271" t="s">
        <v>447</v>
      </c>
      <c r="L228" s="271" t="s">
        <v>447</v>
      </c>
      <c r="M228" s="271" t="s">
        <v>447</v>
      </c>
      <c r="N228" s="307">
        <v>36.525869415544207</v>
      </c>
      <c r="O228" s="307">
        <v>34.025797154470339</v>
      </c>
      <c r="P228" s="274">
        <v>35.364789768443899</v>
      </c>
      <c r="Q228" s="274">
        <v>36.990702703692101</v>
      </c>
      <c r="R228" s="274">
        <v>42.914048161409248</v>
      </c>
      <c r="S228" s="271" t="s">
        <v>447</v>
      </c>
      <c r="T228" s="274">
        <v>185.82120720355979</v>
      </c>
    </row>
    <row r="229" spans="1:20" x14ac:dyDescent="0.25">
      <c r="A229" s="311" t="s">
        <v>306</v>
      </c>
      <c r="B229" s="311" t="s">
        <v>492</v>
      </c>
      <c r="C229" s="255" t="s">
        <v>493</v>
      </c>
      <c r="D229" s="255" t="s">
        <v>472</v>
      </c>
      <c r="E229" s="255" t="s">
        <v>446</v>
      </c>
      <c r="F229" s="271" t="s">
        <v>447</v>
      </c>
      <c r="G229" s="271" t="s">
        <v>447</v>
      </c>
      <c r="H229" s="271" t="s">
        <v>447</v>
      </c>
      <c r="I229" s="271" t="s">
        <v>447</v>
      </c>
      <c r="J229" s="271" t="s">
        <v>447</v>
      </c>
      <c r="K229" s="271" t="s">
        <v>447</v>
      </c>
      <c r="L229" s="271" t="s">
        <v>447</v>
      </c>
      <c r="M229" s="271" t="s">
        <v>447</v>
      </c>
      <c r="N229" s="305">
        <v>-0.18179999999999999</v>
      </c>
      <c r="O229" s="305">
        <v>-7.0199999999999999E-2</v>
      </c>
      <c r="P229" s="273">
        <v>4.1800000000000004E-2</v>
      </c>
      <c r="Q229" s="273">
        <v>4.6400000000000004E-2</v>
      </c>
      <c r="R229" s="273">
        <v>0.16119999999999998</v>
      </c>
      <c r="S229" s="271" t="s">
        <v>447</v>
      </c>
      <c r="T229" s="271" t="s">
        <v>447</v>
      </c>
    </row>
    <row r="230" spans="1:20" x14ac:dyDescent="0.25">
      <c r="A230" s="311" t="s">
        <v>306</v>
      </c>
      <c r="B230" s="311" t="s">
        <v>494</v>
      </c>
      <c r="C230" s="255" t="s">
        <v>495</v>
      </c>
      <c r="D230" s="255" t="s">
        <v>489</v>
      </c>
      <c r="E230" s="255" t="s">
        <v>446</v>
      </c>
      <c r="F230" s="271" t="s">
        <v>447</v>
      </c>
      <c r="G230" s="271" t="s">
        <v>447</v>
      </c>
      <c r="H230" s="271" t="s">
        <v>447</v>
      </c>
      <c r="I230" s="271" t="s">
        <v>447</v>
      </c>
      <c r="J230" s="271" t="s">
        <v>447</v>
      </c>
      <c r="K230" s="271" t="s">
        <v>447</v>
      </c>
      <c r="L230" s="271" t="s">
        <v>447</v>
      </c>
      <c r="M230" s="274">
        <v>291.90124489494059</v>
      </c>
      <c r="N230" s="306" t="s">
        <v>447</v>
      </c>
      <c r="O230" s="306" t="s">
        <v>447</v>
      </c>
      <c r="P230" s="271" t="s">
        <v>447</v>
      </c>
      <c r="Q230" s="271" t="s">
        <v>447</v>
      </c>
      <c r="R230" s="271" t="s">
        <v>447</v>
      </c>
      <c r="S230" s="271" t="s">
        <v>447</v>
      </c>
      <c r="T230" s="271" t="s">
        <v>447</v>
      </c>
    </row>
    <row r="231" spans="1:20" x14ac:dyDescent="0.25">
      <c r="A231" s="311" t="s">
        <v>306</v>
      </c>
      <c r="B231" s="311" t="s">
        <v>496</v>
      </c>
      <c r="C231" s="255" t="s">
        <v>497</v>
      </c>
      <c r="D231" s="255" t="s">
        <v>489</v>
      </c>
      <c r="E231" s="255" t="s">
        <v>446</v>
      </c>
      <c r="F231" s="271" t="s">
        <v>447</v>
      </c>
      <c r="G231" s="271" t="s">
        <v>447</v>
      </c>
      <c r="H231" s="271" t="s">
        <v>447</v>
      </c>
      <c r="I231" s="271" t="s">
        <v>447</v>
      </c>
      <c r="J231" s="271" t="s">
        <v>447</v>
      </c>
      <c r="K231" s="271" t="s">
        <v>447</v>
      </c>
      <c r="L231" s="271" t="s">
        <v>447</v>
      </c>
      <c r="M231" s="271" t="s">
        <v>447</v>
      </c>
      <c r="N231" s="307">
        <v>363.40964674558433</v>
      </c>
      <c r="O231" s="307">
        <v>378.20973980901931</v>
      </c>
      <c r="P231" s="274">
        <v>404.74580269889526</v>
      </c>
      <c r="Q231" s="274">
        <v>410.76398279090148</v>
      </c>
      <c r="R231" s="274">
        <v>419.75728846264184</v>
      </c>
      <c r="S231" s="271" t="s">
        <v>447</v>
      </c>
      <c r="T231" s="274">
        <v>1976.8864605070421</v>
      </c>
    </row>
    <row r="232" spans="1:20" x14ac:dyDescent="0.25">
      <c r="A232" s="311" t="s">
        <v>306</v>
      </c>
      <c r="B232" s="311" t="s">
        <v>498</v>
      </c>
      <c r="C232" s="255" t="s">
        <v>499</v>
      </c>
      <c r="D232" s="255" t="s">
        <v>472</v>
      </c>
      <c r="E232" s="255" t="s">
        <v>446</v>
      </c>
      <c r="F232" s="271" t="s">
        <v>447</v>
      </c>
      <c r="G232" s="271" t="s">
        <v>447</v>
      </c>
      <c r="H232" s="271" t="s">
        <v>447</v>
      </c>
      <c r="I232" s="271" t="s">
        <v>447</v>
      </c>
      <c r="J232" s="271" t="s">
        <v>447</v>
      </c>
      <c r="K232" s="271" t="s">
        <v>447</v>
      </c>
      <c r="L232" s="271" t="s">
        <v>447</v>
      </c>
      <c r="M232" s="271" t="s">
        <v>447</v>
      </c>
      <c r="N232" s="305">
        <v>0.35229999999999995</v>
      </c>
      <c r="O232" s="305">
        <v>4.1400000000000006E-2</v>
      </c>
      <c r="P232" s="273">
        <v>7.3300000000000004E-2</v>
      </c>
      <c r="Q232" s="273">
        <v>1.4500000000000002E-2</v>
      </c>
      <c r="R232" s="273">
        <v>2.0099999999999996E-2</v>
      </c>
      <c r="S232" s="271" t="s">
        <v>447</v>
      </c>
      <c r="T232" s="271" t="s">
        <v>447</v>
      </c>
    </row>
    <row r="233" spans="1:20" x14ac:dyDescent="0.25">
      <c r="A233" s="311" t="s">
        <v>306</v>
      </c>
      <c r="B233" s="311" t="s">
        <v>500</v>
      </c>
      <c r="C233" s="255" t="s">
        <v>501</v>
      </c>
      <c r="D233" s="255" t="s">
        <v>489</v>
      </c>
      <c r="E233" s="255" t="s">
        <v>446</v>
      </c>
      <c r="F233" s="271" t="s">
        <v>447</v>
      </c>
      <c r="G233" s="271" t="s">
        <v>447</v>
      </c>
      <c r="H233" s="271" t="s">
        <v>447</v>
      </c>
      <c r="I233" s="271" t="s">
        <v>447</v>
      </c>
      <c r="J233" s="271" t="s">
        <v>447</v>
      </c>
      <c r="K233" s="271" t="s">
        <v>447</v>
      </c>
      <c r="L233" s="271" t="s">
        <v>447</v>
      </c>
      <c r="M233" s="274">
        <v>458.61342989449093</v>
      </c>
      <c r="N233" s="306" t="s">
        <v>447</v>
      </c>
      <c r="O233" s="306" t="s">
        <v>447</v>
      </c>
      <c r="P233" s="271" t="s">
        <v>447</v>
      </c>
      <c r="Q233" s="271" t="s">
        <v>447</v>
      </c>
      <c r="R233" s="271" t="s">
        <v>447</v>
      </c>
      <c r="S233" s="271" t="s">
        <v>447</v>
      </c>
      <c r="T233" s="271" t="s">
        <v>447</v>
      </c>
    </row>
    <row r="234" spans="1:20" x14ac:dyDescent="0.25">
      <c r="A234" s="311" t="s">
        <v>306</v>
      </c>
      <c r="B234" s="311" t="s">
        <v>502</v>
      </c>
      <c r="C234" s="255" t="s">
        <v>503</v>
      </c>
      <c r="D234" s="255" t="s">
        <v>489</v>
      </c>
      <c r="E234" s="255" t="s">
        <v>446</v>
      </c>
      <c r="F234" s="271" t="s">
        <v>447</v>
      </c>
      <c r="G234" s="271" t="s">
        <v>447</v>
      </c>
      <c r="H234" s="271" t="s">
        <v>447</v>
      </c>
      <c r="I234" s="271" t="s">
        <v>447</v>
      </c>
      <c r="J234" s="271" t="s">
        <v>447</v>
      </c>
      <c r="K234" s="271" t="s">
        <v>447</v>
      </c>
      <c r="L234" s="271" t="s">
        <v>447</v>
      </c>
      <c r="M234" s="271" t="s">
        <v>447</v>
      </c>
      <c r="N234" s="307">
        <v>495.22309188387533</v>
      </c>
      <c r="O234" s="307">
        <v>515.50650281399442</v>
      </c>
      <c r="P234" s="274">
        <v>541.33898246057311</v>
      </c>
      <c r="Q234" s="274">
        <v>562.86526033273321</v>
      </c>
      <c r="R234" s="274">
        <v>585.47543371247548</v>
      </c>
      <c r="S234" s="271" t="s">
        <v>447</v>
      </c>
      <c r="T234" s="274">
        <v>2700.4092712036513</v>
      </c>
    </row>
    <row r="235" spans="1:20" x14ac:dyDescent="0.25">
      <c r="A235" s="311" t="s">
        <v>306</v>
      </c>
      <c r="B235" s="311" t="s">
        <v>504</v>
      </c>
      <c r="C235" s="255" t="s">
        <v>505</v>
      </c>
      <c r="D235" s="255" t="s">
        <v>472</v>
      </c>
      <c r="E235" s="255" t="s">
        <v>446</v>
      </c>
      <c r="F235" s="271" t="s">
        <v>447</v>
      </c>
      <c r="G235" s="271" t="s">
        <v>447</v>
      </c>
      <c r="H235" s="271" t="s">
        <v>447</v>
      </c>
      <c r="I235" s="271" t="s">
        <v>447</v>
      </c>
      <c r="J235" s="271" t="s">
        <v>447</v>
      </c>
      <c r="K235" s="271" t="s">
        <v>447</v>
      </c>
      <c r="L235" s="271" t="s">
        <v>447</v>
      </c>
      <c r="M235" s="271" t="s">
        <v>447</v>
      </c>
      <c r="N235" s="305">
        <v>0.1686</v>
      </c>
      <c r="O235" s="305">
        <v>4.1700000000000001E-2</v>
      </c>
      <c r="P235" s="273">
        <v>5.28E-2</v>
      </c>
      <c r="Q235" s="273">
        <v>0.04</v>
      </c>
      <c r="R235" s="273">
        <v>3.8700000000000005E-2</v>
      </c>
      <c r="S235" s="271" t="s">
        <v>447</v>
      </c>
      <c r="T235" s="271" t="s">
        <v>447</v>
      </c>
    </row>
    <row r="236" spans="1:20" x14ac:dyDescent="0.25">
      <c r="A236" s="311" t="s">
        <v>306</v>
      </c>
      <c r="B236" s="311" t="s">
        <v>506</v>
      </c>
      <c r="C236" s="255" t="s">
        <v>507</v>
      </c>
      <c r="D236" s="255" t="s">
        <v>508</v>
      </c>
      <c r="E236" s="255" t="s">
        <v>446</v>
      </c>
      <c r="F236" s="271" t="s">
        <v>447</v>
      </c>
      <c r="G236" s="271" t="s">
        <v>447</v>
      </c>
      <c r="H236" s="271" t="s">
        <v>447</v>
      </c>
      <c r="I236" s="271" t="s">
        <v>447</v>
      </c>
      <c r="J236" s="271" t="s">
        <v>447</v>
      </c>
      <c r="K236" s="271" t="s">
        <v>447</v>
      </c>
      <c r="L236" s="271" t="s">
        <v>447</v>
      </c>
      <c r="M236" s="271" t="s">
        <v>447</v>
      </c>
      <c r="N236" s="308">
        <v>77456</v>
      </c>
      <c r="O236" s="308">
        <v>78087</v>
      </c>
      <c r="P236" s="275">
        <v>78718</v>
      </c>
      <c r="Q236" s="275">
        <v>79350</v>
      </c>
      <c r="R236" s="275">
        <v>79981</v>
      </c>
      <c r="S236" s="271" t="s">
        <v>447</v>
      </c>
      <c r="T236" s="275">
        <v>393592</v>
      </c>
    </row>
    <row r="237" spans="1:20" x14ac:dyDescent="0.25">
      <c r="A237" s="311" t="s">
        <v>306</v>
      </c>
      <c r="B237" s="311" t="s">
        <v>509</v>
      </c>
      <c r="C237" s="255" t="s">
        <v>510</v>
      </c>
      <c r="D237" s="255" t="s">
        <v>511</v>
      </c>
      <c r="E237" s="255" t="s">
        <v>446</v>
      </c>
      <c r="F237" s="271" t="s">
        <v>447</v>
      </c>
      <c r="G237" s="271" t="s">
        <v>447</v>
      </c>
      <c r="H237" s="271" t="s">
        <v>447</v>
      </c>
      <c r="I237" s="271" t="s">
        <v>447</v>
      </c>
      <c r="J237" s="271" t="s">
        <v>447</v>
      </c>
      <c r="K237" s="271" t="s">
        <v>447</v>
      </c>
      <c r="L237" s="271" t="s">
        <v>447</v>
      </c>
      <c r="M237" s="271" t="s">
        <v>447</v>
      </c>
      <c r="N237" s="309">
        <v>805.88222181525043</v>
      </c>
      <c r="O237" s="309">
        <v>805.88222181525043</v>
      </c>
      <c r="P237" s="276">
        <v>805.88222181525043</v>
      </c>
      <c r="Q237" s="276">
        <v>805.88222181525043</v>
      </c>
      <c r="R237" s="276">
        <v>805.88222181525043</v>
      </c>
      <c r="S237" s="271" t="s">
        <v>447</v>
      </c>
      <c r="T237" s="276">
        <v>805.88222181525043</v>
      </c>
    </row>
    <row r="238" spans="1:20" x14ac:dyDescent="0.25">
      <c r="A238" s="311" t="s">
        <v>306</v>
      </c>
      <c r="B238" s="311" t="s">
        <v>512</v>
      </c>
      <c r="C238" s="255" t="s">
        <v>513</v>
      </c>
      <c r="D238" s="255" t="s">
        <v>489</v>
      </c>
      <c r="E238" s="255" t="s">
        <v>446</v>
      </c>
      <c r="F238" s="271" t="s">
        <v>447</v>
      </c>
      <c r="G238" s="271" t="s">
        <v>447</v>
      </c>
      <c r="H238" s="271" t="s">
        <v>447</v>
      </c>
      <c r="I238" s="271" t="s">
        <v>447</v>
      </c>
      <c r="J238" s="271" t="s">
        <v>447</v>
      </c>
      <c r="K238" s="271" t="s">
        <v>447</v>
      </c>
      <c r="L238" s="271" t="s">
        <v>447</v>
      </c>
      <c r="M238" s="271" t="s">
        <v>447</v>
      </c>
      <c r="N238" s="307">
        <v>62.42</v>
      </c>
      <c r="O238" s="307">
        <v>62.929000000000002</v>
      </c>
      <c r="P238" s="274">
        <v>63.438000000000002</v>
      </c>
      <c r="Q238" s="274">
        <v>63.947000000000003</v>
      </c>
      <c r="R238" s="274">
        <v>64.454999999999998</v>
      </c>
      <c r="S238" s="271" t="s">
        <v>447</v>
      </c>
      <c r="T238" s="274">
        <v>317.18900000000002</v>
      </c>
    </row>
    <row r="239" spans="1:20" x14ac:dyDescent="0.25">
      <c r="A239" s="311" t="s">
        <v>306</v>
      </c>
      <c r="B239" s="311" t="s">
        <v>514</v>
      </c>
      <c r="C239" s="255" t="s">
        <v>515</v>
      </c>
      <c r="D239" s="255" t="s">
        <v>489</v>
      </c>
      <c r="E239" s="255" t="s">
        <v>446</v>
      </c>
      <c r="F239" s="271" t="s">
        <v>447</v>
      </c>
      <c r="G239" s="271" t="s">
        <v>447</v>
      </c>
      <c r="H239" s="271" t="s">
        <v>447</v>
      </c>
      <c r="I239" s="271" t="s">
        <v>447</v>
      </c>
      <c r="J239" s="271" t="s">
        <v>447</v>
      </c>
      <c r="K239" s="271" t="s">
        <v>447</v>
      </c>
      <c r="L239" s="271" t="s">
        <v>447</v>
      </c>
      <c r="M239" s="271" t="s">
        <v>447</v>
      </c>
      <c r="N239" s="307">
        <v>59.005767812244905</v>
      </c>
      <c r="O239" s="307">
        <v>59.512434789866596</v>
      </c>
      <c r="P239" s="274">
        <v>63.352175158335932</v>
      </c>
      <c r="Q239" s="274">
        <v>67.713957069937862</v>
      </c>
      <c r="R239" s="274">
        <v>68.459702835610486</v>
      </c>
      <c r="S239" s="271" t="s">
        <v>447</v>
      </c>
      <c r="T239" s="274">
        <v>318.0440376659958</v>
      </c>
    </row>
    <row r="240" spans="1:20" x14ac:dyDescent="0.25">
      <c r="A240" s="311" t="s">
        <v>306</v>
      </c>
      <c r="B240" s="311" t="s">
        <v>516</v>
      </c>
      <c r="C240" s="255" t="s">
        <v>517</v>
      </c>
      <c r="D240" s="255" t="s">
        <v>489</v>
      </c>
      <c r="E240" s="255" t="s">
        <v>446</v>
      </c>
      <c r="F240" s="271" t="s">
        <v>447</v>
      </c>
      <c r="G240" s="271" t="s">
        <v>447</v>
      </c>
      <c r="H240" s="271" t="s">
        <v>447</v>
      </c>
      <c r="I240" s="271" t="s">
        <v>447</v>
      </c>
      <c r="J240" s="271" t="s">
        <v>447</v>
      </c>
      <c r="K240" s="271" t="s">
        <v>447</v>
      </c>
      <c r="L240" s="271" t="s">
        <v>447</v>
      </c>
      <c r="M240" s="274">
        <v>0</v>
      </c>
      <c r="N240" s="306" t="s">
        <v>447</v>
      </c>
      <c r="O240" s="306" t="s">
        <v>447</v>
      </c>
      <c r="P240" s="271" t="s">
        <v>447</v>
      </c>
      <c r="Q240" s="271" t="s">
        <v>447</v>
      </c>
      <c r="R240" s="271" t="s">
        <v>447</v>
      </c>
      <c r="S240" s="271" t="s">
        <v>447</v>
      </c>
      <c r="T240" s="271" t="s">
        <v>447</v>
      </c>
    </row>
    <row r="241" spans="1:20" x14ac:dyDescent="0.25">
      <c r="A241" s="311" t="s">
        <v>306</v>
      </c>
      <c r="B241" s="311" t="s">
        <v>518</v>
      </c>
      <c r="C241" s="255" t="s">
        <v>519</v>
      </c>
      <c r="D241" s="255" t="s">
        <v>489</v>
      </c>
      <c r="E241" s="255" t="s">
        <v>446</v>
      </c>
      <c r="F241" s="271" t="s">
        <v>447</v>
      </c>
      <c r="G241" s="271" t="s">
        <v>447</v>
      </c>
      <c r="H241" s="271" t="s">
        <v>447</v>
      </c>
      <c r="I241" s="271" t="s">
        <v>447</v>
      </c>
      <c r="J241" s="271" t="s">
        <v>447</v>
      </c>
      <c r="K241" s="271" t="s">
        <v>447</v>
      </c>
      <c r="L241" s="271" t="s">
        <v>447</v>
      </c>
      <c r="M241" s="271" t="s">
        <v>447</v>
      </c>
      <c r="N241" s="307">
        <v>0</v>
      </c>
      <c r="O241" s="307">
        <v>0</v>
      </c>
      <c r="P241" s="274">
        <v>0</v>
      </c>
      <c r="Q241" s="274">
        <v>0</v>
      </c>
      <c r="R241" s="274">
        <v>0</v>
      </c>
      <c r="S241" s="271" t="s">
        <v>447</v>
      </c>
      <c r="T241" s="274">
        <v>0</v>
      </c>
    </row>
    <row r="242" spans="1:20" x14ac:dyDescent="0.25">
      <c r="A242" s="311" t="s">
        <v>306</v>
      </c>
      <c r="B242" s="311" t="s">
        <v>520</v>
      </c>
      <c r="C242" s="255" t="s">
        <v>521</v>
      </c>
      <c r="D242" s="255" t="s">
        <v>472</v>
      </c>
      <c r="E242" s="255" t="s">
        <v>446</v>
      </c>
      <c r="F242" s="271" t="s">
        <v>447</v>
      </c>
      <c r="G242" s="271" t="s">
        <v>447</v>
      </c>
      <c r="H242" s="271" t="s">
        <v>447</v>
      </c>
      <c r="I242" s="271" t="s">
        <v>447</v>
      </c>
      <c r="J242" s="271" t="s">
        <v>447</v>
      </c>
      <c r="K242" s="271" t="s">
        <v>447</v>
      </c>
      <c r="L242" s="271" t="s">
        <v>447</v>
      </c>
      <c r="M242" s="271" t="s">
        <v>447</v>
      </c>
      <c r="N242" s="305">
        <v>0</v>
      </c>
      <c r="O242" s="305">
        <v>0</v>
      </c>
      <c r="P242" s="273">
        <v>0</v>
      </c>
      <c r="Q242" s="273">
        <v>0</v>
      </c>
      <c r="R242" s="273">
        <v>0</v>
      </c>
      <c r="S242" s="271" t="s">
        <v>447</v>
      </c>
      <c r="T242" s="271" t="s">
        <v>447</v>
      </c>
    </row>
    <row r="243" spans="1:20" x14ac:dyDescent="0.25">
      <c r="A243" s="311" t="s">
        <v>306</v>
      </c>
      <c r="B243" s="311" t="s">
        <v>522</v>
      </c>
      <c r="C243" s="255" t="s">
        <v>523</v>
      </c>
      <c r="D243" s="255" t="s">
        <v>489</v>
      </c>
      <c r="E243" s="255" t="s">
        <v>446</v>
      </c>
      <c r="F243" s="271" t="s">
        <v>447</v>
      </c>
      <c r="G243" s="271" t="s">
        <v>447</v>
      </c>
      <c r="H243" s="271" t="s">
        <v>447</v>
      </c>
      <c r="I243" s="271" t="s">
        <v>447</v>
      </c>
      <c r="J243" s="271" t="s">
        <v>447</v>
      </c>
      <c r="K243" s="271" t="s">
        <v>447</v>
      </c>
      <c r="L243" s="271" t="s">
        <v>447</v>
      </c>
      <c r="M243" s="274">
        <v>0</v>
      </c>
      <c r="N243" s="306" t="s">
        <v>447</v>
      </c>
      <c r="O243" s="306" t="s">
        <v>447</v>
      </c>
      <c r="P243" s="271" t="s">
        <v>447</v>
      </c>
      <c r="Q243" s="271" t="s">
        <v>447</v>
      </c>
      <c r="R243" s="271" t="s">
        <v>447</v>
      </c>
      <c r="S243" s="271" t="s">
        <v>447</v>
      </c>
      <c r="T243" s="271" t="s">
        <v>447</v>
      </c>
    </row>
    <row r="244" spans="1:20" x14ac:dyDescent="0.25">
      <c r="A244" s="311" t="s">
        <v>306</v>
      </c>
      <c r="B244" s="311" t="s">
        <v>524</v>
      </c>
      <c r="C244" s="255" t="s">
        <v>525</v>
      </c>
      <c r="D244" s="255" t="s">
        <v>489</v>
      </c>
      <c r="E244" s="255" t="s">
        <v>446</v>
      </c>
      <c r="F244" s="271" t="s">
        <v>447</v>
      </c>
      <c r="G244" s="271" t="s">
        <v>447</v>
      </c>
      <c r="H244" s="271" t="s">
        <v>447</v>
      </c>
      <c r="I244" s="271" t="s">
        <v>447</v>
      </c>
      <c r="J244" s="271" t="s">
        <v>447</v>
      </c>
      <c r="K244" s="271" t="s">
        <v>447</v>
      </c>
      <c r="L244" s="271" t="s">
        <v>447</v>
      </c>
      <c r="M244" s="271" t="s">
        <v>447</v>
      </c>
      <c r="N244" s="307">
        <v>0</v>
      </c>
      <c r="O244" s="307">
        <v>0</v>
      </c>
      <c r="P244" s="274">
        <v>0</v>
      </c>
      <c r="Q244" s="274">
        <v>0</v>
      </c>
      <c r="R244" s="274">
        <v>0</v>
      </c>
      <c r="S244" s="271" t="s">
        <v>447</v>
      </c>
      <c r="T244" s="274">
        <v>0</v>
      </c>
    </row>
    <row r="245" spans="1:20" x14ac:dyDescent="0.25">
      <c r="A245" s="311" t="s">
        <v>306</v>
      </c>
      <c r="B245" s="311" t="s">
        <v>526</v>
      </c>
      <c r="C245" s="255" t="s">
        <v>527</v>
      </c>
      <c r="D245" s="255" t="s">
        <v>472</v>
      </c>
      <c r="E245" s="255" t="s">
        <v>446</v>
      </c>
      <c r="F245" s="271" t="s">
        <v>447</v>
      </c>
      <c r="G245" s="271" t="s">
        <v>447</v>
      </c>
      <c r="H245" s="271" t="s">
        <v>447</v>
      </c>
      <c r="I245" s="271" t="s">
        <v>447</v>
      </c>
      <c r="J245" s="271" t="s">
        <v>447</v>
      </c>
      <c r="K245" s="271" t="s">
        <v>447</v>
      </c>
      <c r="L245" s="271" t="s">
        <v>447</v>
      </c>
      <c r="M245" s="271" t="s">
        <v>447</v>
      </c>
      <c r="N245" s="305">
        <v>0</v>
      </c>
      <c r="O245" s="305">
        <v>0</v>
      </c>
      <c r="P245" s="273">
        <v>0</v>
      </c>
      <c r="Q245" s="273">
        <v>0</v>
      </c>
      <c r="R245" s="273">
        <v>0</v>
      </c>
      <c r="S245" s="271" t="s">
        <v>447</v>
      </c>
      <c r="T245" s="271" t="s">
        <v>447</v>
      </c>
    </row>
    <row r="246" spans="1:20" x14ac:dyDescent="0.25">
      <c r="A246" s="311" t="s">
        <v>306</v>
      </c>
      <c r="B246" s="311" t="s">
        <v>528</v>
      </c>
      <c r="C246" s="255" t="s">
        <v>529</v>
      </c>
      <c r="D246" s="255" t="s">
        <v>530</v>
      </c>
      <c r="E246" s="255" t="s">
        <v>446</v>
      </c>
      <c r="F246" s="271" t="s">
        <v>447</v>
      </c>
      <c r="G246" s="271" t="s">
        <v>447</v>
      </c>
      <c r="H246" s="271" t="s">
        <v>447</v>
      </c>
      <c r="I246" s="271" t="s">
        <v>447</v>
      </c>
      <c r="J246" s="276">
        <v>0</v>
      </c>
      <c r="K246" s="276">
        <v>0</v>
      </c>
      <c r="L246" s="276">
        <v>0</v>
      </c>
      <c r="M246" s="276">
        <v>0</v>
      </c>
      <c r="N246" s="309">
        <v>47.127420606461101</v>
      </c>
      <c r="O246" s="309">
        <v>47.49727307845626</v>
      </c>
      <c r="P246" s="276">
        <v>49.959437749735855</v>
      </c>
      <c r="Q246" s="276">
        <v>51.773215944559674</v>
      </c>
      <c r="R246" s="276">
        <v>53.611294782651179</v>
      </c>
      <c r="S246" s="271" t="s">
        <v>447</v>
      </c>
      <c r="T246" s="271" t="s">
        <v>447</v>
      </c>
    </row>
    <row r="247" spans="1:20" x14ac:dyDescent="0.25">
      <c r="A247" s="311" t="s">
        <v>306</v>
      </c>
      <c r="B247" s="311" t="s">
        <v>531</v>
      </c>
      <c r="C247" s="255" t="s">
        <v>532</v>
      </c>
      <c r="D247" s="255" t="s">
        <v>533</v>
      </c>
      <c r="E247" s="255" t="s">
        <v>446</v>
      </c>
      <c r="F247" s="271" t="s">
        <v>447</v>
      </c>
      <c r="G247" s="271" t="s">
        <v>447</v>
      </c>
      <c r="H247" s="271" t="s">
        <v>447</v>
      </c>
      <c r="I247" s="271" t="s">
        <v>447</v>
      </c>
      <c r="J247" s="271" t="s">
        <v>447</v>
      </c>
      <c r="K247" s="271" t="s">
        <v>447</v>
      </c>
      <c r="L247" s="271" t="s">
        <v>447</v>
      </c>
      <c r="M247" s="271" t="s">
        <v>447</v>
      </c>
      <c r="N247" s="307">
        <v>1473.42</v>
      </c>
      <c r="O247" s="307">
        <v>1482.6100000000001</v>
      </c>
      <c r="P247" s="274">
        <v>1491.83</v>
      </c>
      <c r="Q247" s="307">
        <v>1501.13</v>
      </c>
      <c r="R247" s="274">
        <v>1510.26</v>
      </c>
      <c r="S247" s="271" t="s">
        <v>447</v>
      </c>
      <c r="T247" s="274">
        <v>7459.2500000000009</v>
      </c>
    </row>
    <row r="248" spans="1:20" x14ac:dyDescent="0.25">
      <c r="A248" s="311" t="s">
        <v>306</v>
      </c>
      <c r="B248" s="311" t="s">
        <v>534</v>
      </c>
      <c r="C248" s="255" t="s">
        <v>535</v>
      </c>
      <c r="D248" s="255" t="s">
        <v>530</v>
      </c>
      <c r="E248" s="255" t="s">
        <v>446</v>
      </c>
      <c r="F248" s="271" t="s">
        <v>447</v>
      </c>
      <c r="G248" s="271" t="s">
        <v>447</v>
      </c>
      <c r="H248" s="271" t="s">
        <v>447</v>
      </c>
      <c r="I248" s="271" t="s">
        <v>447</v>
      </c>
      <c r="J248" s="276">
        <v>0</v>
      </c>
      <c r="K248" s="276">
        <v>0</v>
      </c>
      <c r="L248" s="276">
        <v>0</v>
      </c>
      <c r="M248" s="276">
        <v>0</v>
      </c>
      <c r="N248" s="309">
        <v>52.347028009422438</v>
      </c>
      <c r="O248" s="309">
        <v>53.018512139202045</v>
      </c>
      <c r="P248" s="276">
        <v>55.431582527173973</v>
      </c>
      <c r="Q248" s="276">
        <v>56.05089302211745</v>
      </c>
      <c r="R248" s="276">
        <v>57.199593638169425</v>
      </c>
      <c r="S248" s="271" t="s">
        <v>447</v>
      </c>
      <c r="T248" s="271" t="s">
        <v>447</v>
      </c>
    </row>
    <row r="249" spans="1:20" x14ac:dyDescent="0.25">
      <c r="A249" s="311" t="s">
        <v>306</v>
      </c>
      <c r="B249" s="311" t="s">
        <v>536</v>
      </c>
      <c r="C249" s="255" t="s">
        <v>537</v>
      </c>
      <c r="D249" s="255" t="s">
        <v>530</v>
      </c>
      <c r="E249" s="255" t="s">
        <v>446</v>
      </c>
      <c r="F249" s="271" t="s">
        <v>447</v>
      </c>
      <c r="G249" s="271" t="s">
        <v>447</v>
      </c>
      <c r="H249" s="271" t="s">
        <v>447</v>
      </c>
      <c r="I249" s="271" t="s">
        <v>447</v>
      </c>
      <c r="J249" s="276">
        <v>0</v>
      </c>
      <c r="K249" s="276">
        <v>0</v>
      </c>
      <c r="L249" s="276">
        <v>0</v>
      </c>
      <c r="M249" s="276">
        <v>0</v>
      </c>
      <c r="N249" s="309">
        <v>63.416698577188221</v>
      </c>
      <c r="O249" s="309">
        <v>64.550217996836878</v>
      </c>
      <c r="P249" s="276">
        <v>67.620420645053926</v>
      </c>
      <c r="Q249" s="276">
        <v>68.841867281360493</v>
      </c>
      <c r="R249" s="276">
        <v>70.656351715199904</v>
      </c>
      <c r="S249" s="271" t="s">
        <v>447</v>
      </c>
      <c r="T249" s="271" t="s">
        <v>447</v>
      </c>
    </row>
    <row r="250" spans="1:20" x14ac:dyDescent="0.25">
      <c r="A250" s="311" t="s">
        <v>306</v>
      </c>
      <c r="B250" s="311" t="s">
        <v>538</v>
      </c>
      <c r="C250" s="255" t="s">
        <v>539</v>
      </c>
      <c r="D250" s="255" t="s">
        <v>472</v>
      </c>
      <c r="E250" s="255" t="s">
        <v>446</v>
      </c>
      <c r="F250" s="271" t="s">
        <v>447</v>
      </c>
      <c r="G250" s="271" t="s">
        <v>447</v>
      </c>
      <c r="H250" s="271" t="s">
        <v>447</v>
      </c>
      <c r="I250" s="271" t="s">
        <v>447</v>
      </c>
      <c r="J250" s="271" t="s">
        <v>447</v>
      </c>
      <c r="K250" s="271" t="s">
        <v>447</v>
      </c>
      <c r="L250" s="271" t="s">
        <v>447</v>
      </c>
      <c r="M250" s="271" t="s">
        <v>447</v>
      </c>
      <c r="N250" s="305">
        <v>0.57681405435669986</v>
      </c>
      <c r="O250" s="305">
        <v>0.57668365823965451</v>
      </c>
      <c r="P250" s="273">
        <v>0.57647085024656297</v>
      </c>
      <c r="Q250" s="273">
        <v>0.5763286309811948</v>
      </c>
      <c r="R250" s="273">
        <v>0.57623563172256109</v>
      </c>
      <c r="S250" s="271" t="s">
        <v>447</v>
      </c>
      <c r="T250" s="271" t="s">
        <v>447</v>
      </c>
    </row>
    <row r="251" spans="1:20" x14ac:dyDescent="0.25">
      <c r="A251" s="311" t="s">
        <v>306</v>
      </c>
      <c r="B251" s="311" t="s">
        <v>540</v>
      </c>
      <c r="C251" s="255" t="s">
        <v>541</v>
      </c>
      <c r="D251" s="255" t="s">
        <v>472</v>
      </c>
      <c r="E251" s="255" t="s">
        <v>446</v>
      </c>
      <c r="F251" s="271" t="s">
        <v>447</v>
      </c>
      <c r="G251" s="271" t="s">
        <v>447</v>
      </c>
      <c r="H251" s="271" t="s">
        <v>447</v>
      </c>
      <c r="I251" s="271" t="s">
        <v>447</v>
      </c>
      <c r="J251" s="271" t="s">
        <v>447</v>
      </c>
      <c r="K251" s="271" t="s">
        <v>447</v>
      </c>
      <c r="L251" s="271" t="s">
        <v>447</v>
      </c>
      <c r="M251" s="271" t="s">
        <v>447</v>
      </c>
      <c r="N251" s="305">
        <v>0.4231859456433002</v>
      </c>
      <c r="O251" s="305">
        <v>0.42331634176034549</v>
      </c>
      <c r="P251" s="273">
        <v>0.42352914975343703</v>
      </c>
      <c r="Q251" s="273">
        <v>0.42367136901880514</v>
      </c>
      <c r="R251" s="273">
        <v>0.42376436827743885</v>
      </c>
      <c r="S251" s="271" t="s">
        <v>447</v>
      </c>
      <c r="T251" s="271" t="s">
        <v>447</v>
      </c>
    </row>
    <row r="252" spans="1:20" x14ac:dyDescent="0.25">
      <c r="A252" s="311" t="s">
        <v>306</v>
      </c>
      <c r="B252" s="311" t="s">
        <v>542</v>
      </c>
      <c r="C252" s="255" t="s">
        <v>543</v>
      </c>
      <c r="D252" s="255" t="s">
        <v>533</v>
      </c>
      <c r="E252" s="255" t="s">
        <v>446</v>
      </c>
      <c r="F252" s="271" t="s">
        <v>447</v>
      </c>
      <c r="G252" s="271" t="s">
        <v>447</v>
      </c>
      <c r="H252" s="271" t="s">
        <v>447</v>
      </c>
      <c r="I252" s="271" t="s">
        <v>447</v>
      </c>
      <c r="J252" s="271" t="s">
        <v>447</v>
      </c>
      <c r="K252" s="271" t="s">
        <v>447</v>
      </c>
      <c r="L252" s="271" t="s">
        <v>447</v>
      </c>
      <c r="M252" s="271" t="s">
        <v>447</v>
      </c>
      <c r="N252" s="307">
        <v>98.962000000000003</v>
      </c>
      <c r="O252" s="307">
        <v>99.326999999999998</v>
      </c>
      <c r="P252" s="274">
        <v>99.69</v>
      </c>
      <c r="Q252" s="274">
        <v>100.051</v>
      </c>
      <c r="R252" s="274">
        <v>100.41</v>
      </c>
      <c r="S252" s="271" t="s">
        <v>447</v>
      </c>
      <c r="T252" s="271" t="s">
        <v>447</v>
      </c>
    </row>
    <row r="253" spans="1:20" x14ac:dyDescent="0.25">
      <c r="A253" s="311" t="s">
        <v>306</v>
      </c>
      <c r="B253" s="311" t="s">
        <v>544</v>
      </c>
      <c r="C253" s="255" t="s">
        <v>545</v>
      </c>
      <c r="D253" s="255" t="s">
        <v>533</v>
      </c>
      <c r="E253" s="255" t="s">
        <v>446</v>
      </c>
      <c r="F253" s="271" t="s">
        <v>447</v>
      </c>
      <c r="G253" s="271" t="s">
        <v>447</v>
      </c>
      <c r="H253" s="271" t="s">
        <v>447</v>
      </c>
      <c r="I253" s="271" t="s">
        <v>447</v>
      </c>
      <c r="J253" s="271" t="s">
        <v>447</v>
      </c>
      <c r="K253" s="271" t="s">
        <v>447</v>
      </c>
      <c r="L253" s="271" t="s">
        <v>447</v>
      </c>
      <c r="M253" s="271" t="s">
        <v>447</v>
      </c>
      <c r="N253" s="307">
        <v>71.709999999999994</v>
      </c>
      <c r="O253" s="307">
        <v>71.984999999999999</v>
      </c>
      <c r="P253" s="274">
        <v>72.265000000000001</v>
      </c>
      <c r="Q253" s="274">
        <v>72.543999999999997</v>
      </c>
      <c r="R253" s="274">
        <v>72.820999999999998</v>
      </c>
      <c r="S253" s="271" t="s">
        <v>447</v>
      </c>
      <c r="T253" s="271" t="s">
        <v>447</v>
      </c>
    </row>
    <row r="254" spans="1:20" x14ac:dyDescent="0.25">
      <c r="A254" s="311" t="s">
        <v>306</v>
      </c>
      <c r="B254" s="311" t="s">
        <v>546</v>
      </c>
      <c r="C254" s="255" t="s">
        <v>547</v>
      </c>
      <c r="D254" s="255" t="s">
        <v>472</v>
      </c>
      <c r="E254" s="255" t="s">
        <v>446</v>
      </c>
      <c r="F254" s="271" t="s">
        <v>447</v>
      </c>
      <c r="G254" s="271" t="s">
        <v>447</v>
      </c>
      <c r="H254" s="271" t="s">
        <v>447</v>
      </c>
      <c r="I254" s="271" t="s">
        <v>447</v>
      </c>
      <c r="J254" s="271" t="s">
        <v>447</v>
      </c>
      <c r="K254" s="271" t="s">
        <v>447</v>
      </c>
      <c r="L254" s="271" t="s">
        <v>447</v>
      </c>
      <c r="M254" s="273">
        <v>3.9699999999999999E-2</v>
      </c>
      <c r="N254" s="306" t="s">
        <v>447</v>
      </c>
      <c r="O254" s="306" t="s">
        <v>447</v>
      </c>
      <c r="P254" s="271" t="s">
        <v>447</v>
      </c>
      <c r="Q254" s="271" t="s">
        <v>447</v>
      </c>
      <c r="R254" s="271" t="s">
        <v>447</v>
      </c>
      <c r="S254" s="271" t="s">
        <v>447</v>
      </c>
      <c r="T254" s="271" t="s">
        <v>447</v>
      </c>
    </row>
    <row r="255" spans="1:20" x14ac:dyDescent="0.25">
      <c r="A255" s="311" t="s">
        <v>306</v>
      </c>
      <c r="B255" s="311" t="s">
        <v>548</v>
      </c>
      <c r="C255" s="255" t="s">
        <v>549</v>
      </c>
      <c r="D255" s="255" t="s">
        <v>472</v>
      </c>
      <c r="E255" s="255" t="s">
        <v>446</v>
      </c>
      <c r="F255" s="271" t="s">
        <v>447</v>
      </c>
      <c r="G255" s="271" t="s">
        <v>447</v>
      </c>
      <c r="H255" s="271" t="s">
        <v>447</v>
      </c>
      <c r="I255" s="271" t="s">
        <v>447</v>
      </c>
      <c r="J255" s="271" t="s">
        <v>447</v>
      </c>
      <c r="K255" s="271" t="s">
        <v>447</v>
      </c>
      <c r="L255" s="271" t="s">
        <v>447</v>
      </c>
      <c r="M255" s="273">
        <v>4.0300000000000002E-2</v>
      </c>
      <c r="N255" s="306" t="s">
        <v>447</v>
      </c>
      <c r="O255" s="306" t="s">
        <v>447</v>
      </c>
      <c r="P255" s="271" t="s">
        <v>447</v>
      </c>
      <c r="Q255" s="271" t="s">
        <v>447</v>
      </c>
      <c r="R255" s="271" t="s">
        <v>447</v>
      </c>
      <c r="S255" s="271" t="s">
        <v>447</v>
      </c>
      <c r="T255" s="271" t="s">
        <v>447</v>
      </c>
    </row>
    <row r="256" spans="1:20" x14ac:dyDescent="0.25">
      <c r="A256" s="311" t="s">
        <v>306</v>
      </c>
      <c r="B256" s="311" t="s">
        <v>550</v>
      </c>
      <c r="C256" s="255" t="s">
        <v>551</v>
      </c>
      <c r="D256" s="255" t="s">
        <v>254</v>
      </c>
      <c r="E256" s="255" t="s">
        <v>446</v>
      </c>
      <c r="F256" s="271" t="s">
        <v>447</v>
      </c>
      <c r="G256" s="271" t="s">
        <v>447</v>
      </c>
      <c r="H256" s="271" t="s">
        <v>447</v>
      </c>
      <c r="I256" s="271" t="s">
        <v>447</v>
      </c>
      <c r="J256" s="271" t="s">
        <v>447</v>
      </c>
      <c r="K256" s="271" t="s">
        <v>447</v>
      </c>
      <c r="L256" s="271" t="s">
        <v>447</v>
      </c>
      <c r="M256" s="272">
        <v>1</v>
      </c>
      <c r="N256" s="306" t="s">
        <v>447</v>
      </c>
      <c r="O256" s="306" t="s">
        <v>447</v>
      </c>
      <c r="P256" s="271" t="s">
        <v>447</v>
      </c>
      <c r="Q256" s="271" t="s">
        <v>447</v>
      </c>
      <c r="R256" s="271" t="s">
        <v>447</v>
      </c>
      <c r="S256" s="271" t="s">
        <v>447</v>
      </c>
      <c r="T256" s="271" t="s">
        <v>447</v>
      </c>
    </row>
    <row r="257" spans="1:20" x14ac:dyDescent="0.25">
      <c r="A257" s="311" t="s">
        <v>306</v>
      </c>
      <c r="B257" s="311" t="s">
        <v>552</v>
      </c>
      <c r="C257" s="255" t="s">
        <v>553</v>
      </c>
      <c r="D257" s="255" t="s">
        <v>472</v>
      </c>
      <c r="E257" s="255" t="s">
        <v>446</v>
      </c>
      <c r="F257" s="271" t="s">
        <v>447</v>
      </c>
      <c r="G257" s="271" t="s">
        <v>447</v>
      </c>
      <c r="H257" s="271" t="s">
        <v>447</v>
      </c>
      <c r="I257" s="271" t="s">
        <v>447</v>
      </c>
      <c r="J257" s="271" t="s">
        <v>447</v>
      </c>
      <c r="K257" s="273">
        <v>0</v>
      </c>
      <c r="L257" s="273">
        <v>0</v>
      </c>
      <c r="M257" s="273">
        <v>0</v>
      </c>
      <c r="N257" s="305">
        <v>0</v>
      </c>
      <c r="O257" s="305">
        <v>0</v>
      </c>
      <c r="P257" s="273">
        <v>0</v>
      </c>
      <c r="Q257" s="273">
        <v>0</v>
      </c>
      <c r="R257" s="273">
        <v>0</v>
      </c>
      <c r="S257" s="271" t="s">
        <v>447</v>
      </c>
      <c r="T257" s="271" t="s">
        <v>447</v>
      </c>
    </row>
    <row r="258" spans="1:20" x14ac:dyDescent="0.25">
      <c r="A258" s="311" t="s">
        <v>306</v>
      </c>
      <c r="B258" s="311" t="s">
        <v>554</v>
      </c>
      <c r="C258" s="255" t="s">
        <v>555</v>
      </c>
      <c r="D258" s="255" t="s">
        <v>254</v>
      </c>
      <c r="E258" s="255" t="s">
        <v>446</v>
      </c>
      <c r="F258" s="276">
        <v>0</v>
      </c>
      <c r="G258" s="276">
        <v>0</v>
      </c>
      <c r="H258" s="276">
        <v>0</v>
      </c>
      <c r="I258" s="276">
        <v>0</v>
      </c>
      <c r="J258" s="276">
        <v>0</v>
      </c>
      <c r="K258" s="276">
        <v>0</v>
      </c>
      <c r="L258" s="276">
        <v>130</v>
      </c>
      <c r="M258" s="276">
        <v>134.6</v>
      </c>
      <c r="N258" s="309">
        <v>139.30000000000001</v>
      </c>
      <c r="O258" s="309">
        <v>0</v>
      </c>
      <c r="P258" s="276">
        <v>0</v>
      </c>
      <c r="Q258" s="276">
        <v>0</v>
      </c>
      <c r="R258" s="276">
        <v>0</v>
      </c>
      <c r="S258" s="271" t="s">
        <v>447</v>
      </c>
      <c r="T258" s="271" t="s">
        <v>447</v>
      </c>
    </row>
    <row r="259" spans="1:20" x14ac:dyDescent="0.25">
      <c r="A259" s="311" t="s">
        <v>306</v>
      </c>
      <c r="B259" s="311" t="s">
        <v>556</v>
      </c>
      <c r="C259" s="255" t="s">
        <v>557</v>
      </c>
      <c r="D259" s="255" t="s">
        <v>489</v>
      </c>
      <c r="E259" s="255" t="s">
        <v>446</v>
      </c>
      <c r="F259" s="271" t="s">
        <v>447</v>
      </c>
      <c r="G259" s="271" t="s">
        <v>447</v>
      </c>
      <c r="H259" s="271" t="s">
        <v>447</v>
      </c>
      <c r="I259" s="271" t="s">
        <v>447</v>
      </c>
      <c r="J259" s="271" t="s">
        <v>447</v>
      </c>
      <c r="K259" s="271" t="s">
        <v>447</v>
      </c>
      <c r="L259" s="271" t="s">
        <v>447</v>
      </c>
      <c r="M259" s="277">
        <v>47.757836705855652</v>
      </c>
      <c r="N259" s="306" t="s">
        <v>447</v>
      </c>
      <c r="O259" s="306" t="s">
        <v>447</v>
      </c>
      <c r="P259" s="271" t="s">
        <v>447</v>
      </c>
      <c r="Q259" s="271" t="s">
        <v>447</v>
      </c>
      <c r="R259" s="271" t="s">
        <v>447</v>
      </c>
      <c r="S259" s="271" t="s">
        <v>447</v>
      </c>
      <c r="T259" s="271" t="s">
        <v>447</v>
      </c>
    </row>
    <row r="260" spans="1:20" x14ac:dyDescent="0.25">
      <c r="A260" s="311" t="s">
        <v>306</v>
      </c>
      <c r="B260" s="311" t="s">
        <v>558</v>
      </c>
      <c r="C260" s="255" t="s">
        <v>559</v>
      </c>
      <c r="D260" s="255" t="s">
        <v>254</v>
      </c>
      <c r="E260" s="255" t="s">
        <v>446</v>
      </c>
      <c r="F260" s="271" t="s">
        <v>447</v>
      </c>
      <c r="G260" s="271" t="s">
        <v>447</v>
      </c>
      <c r="H260" s="271" t="s">
        <v>447</v>
      </c>
      <c r="I260" s="271" t="s">
        <v>447</v>
      </c>
      <c r="J260" s="271" t="s">
        <v>447</v>
      </c>
      <c r="K260" s="271" t="s">
        <v>447</v>
      </c>
      <c r="L260" s="271" t="s">
        <v>447</v>
      </c>
      <c r="M260" s="271" t="s">
        <v>447</v>
      </c>
      <c r="N260" s="309">
        <v>-18.18</v>
      </c>
      <c r="O260" s="309">
        <v>-7.02</v>
      </c>
      <c r="P260" s="276">
        <v>4.18</v>
      </c>
      <c r="Q260" s="276">
        <v>4.6399999999999997</v>
      </c>
      <c r="R260" s="276">
        <v>16.12</v>
      </c>
      <c r="S260" s="271" t="s">
        <v>447</v>
      </c>
      <c r="T260" s="271" t="s">
        <v>447</v>
      </c>
    </row>
    <row r="261" spans="1:20" x14ac:dyDescent="0.25">
      <c r="A261" s="311" t="s">
        <v>306</v>
      </c>
      <c r="B261" s="311" t="s">
        <v>560</v>
      </c>
      <c r="C261" s="255" t="s">
        <v>561</v>
      </c>
      <c r="D261" s="255" t="s">
        <v>489</v>
      </c>
      <c r="E261" s="255" t="s">
        <v>446</v>
      </c>
      <c r="F261" s="271" t="s">
        <v>447</v>
      </c>
      <c r="G261" s="271" t="s">
        <v>447</v>
      </c>
      <c r="H261" s="271" t="s">
        <v>447</v>
      </c>
      <c r="I261" s="271" t="s">
        <v>447</v>
      </c>
      <c r="J261" s="271" t="s">
        <v>447</v>
      </c>
      <c r="K261" s="271" t="s">
        <v>447</v>
      </c>
      <c r="L261" s="271" t="s">
        <v>447</v>
      </c>
      <c r="M261" s="277">
        <v>291.90124489494059</v>
      </c>
      <c r="N261" s="306" t="s">
        <v>447</v>
      </c>
      <c r="O261" s="306" t="s">
        <v>447</v>
      </c>
      <c r="P261" s="271" t="s">
        <v>447</v>
      </c>
      <c r="Q261" s="271" t="s">
        <v>447</v>
      </c>
      <c r="R261" s="271" t="s">
        <v>447</v>
      </c>
      <c r="S261" s="271" t="s">
        <v>447</v>
      </c>
      <c r="T261" s="271" t="s">
        <v>447</v>
      </c>
    </row>
    <row r="262" spans="1:20" x14ac:dyDescent="0.25">
      <c r="A262" s="311" t="s">
        <v>306</v>
      </c>
      <c r="B262" s="311" t="s">
        <v>562</v>
      </c>
      <c r="C262" s="255" t="s">
        <v>563</v>
      </c>
      <c r="D262" s="255" t="s">
        <v>254</v>
      </c>
      <c r="E262" s="255" t="s">
        <v>446</v>
      </c>
      <c r="F262" s="271" t="s">
        <v>447</v>
      </c>
      <c r="G262" s="271" t="s">
        <v>447</v>
      </c>
      <c r="H262" s="271" t="s">
        <v>447</v>
      </c>
      <c r="I262" s="271" t="s">
        <v>447</v>
      </c>
      <c r="J262" s="271" t="s">
        <v>447</v>
      </c>
      <c r="K262" s="271" t="s">
        <v>447</v>
      </c>
      <c r="L262" s="271" t="s">
        <v>447</v>
      </c>
      <c r="M262" s="271" t="s">
        <v>447</v>
      </c>
      <c r="N262" s="309">
        <v>35.229999999999997</v>
      </c>
      <c r="O262" s="309">
        <v>4.1399999999999997</v>
      </c>
      <c r="P262" s="276">
        <v>7.33</v>
      </c>
      <c r="Q262" s="276">
        <v>1.45</v>
      </c>
      <c r="R262" s="276">
        <v>2.0099999999999998</v>
      </c>
      <c r="S262" s="271" t="s">
        <v>447</v>
      </c>
      <c r="T262" s="271" t="s">
        <v>447</v>
      </c>
    </row>
    <row r="263" spans="1:20" x14ac:dyDescent="0.25">
      <c r="A263" s="311" t="s">
        <v>306</v>
      </c>
      <c r="B263" s="311" t="s">
        <v>564</v>
      </c>
      <c r="C263" s="255" t="s">
        <v>565</v>
      </c>
      <c r="D263" s="255" t="s">
        <v>489</v>
      </c>
      <c r="E263" s="255" t="s">
        <v>446</v>
      </c>
      <c r="F263" s="271" t="s">
        <v>447</v>
      </c>
      <c r="G263" s="271" t="s">
        <v>447</v>
      </c>
      <c r="H263" s="271" t="s">
        <v>447</v>
      </c>
      <c r="I263" s="271" t="s">
        <v>447</v>
      </c>
      <c r="J263" s="271" t="s">
        <v>447</v>
      </c>
      <c r="K263" s="271" t="s">
        <v>447</v>
      </c>
      <c r="L263" s="271" t="s">
        <v>447</v>
      </c>
      <c r="M263" s="277">
        <v>458.61342989449093</v>
      </c>
      <c r="N263" s="306" t="s">
        <v>447</v>
      </c>
      <c r="O263" s="306" t="s">
        <v>447</v>
      </c>
      <c r="P263" s="271" t="s">
        <v>447</v>
      </c>
      <c r="Q263" s="271" t="s">
        <v>447</v>
      </c>
      <c r="R263" s="271" t="s">
        <v>447</v>
      </c>
      <c r="S263" s="271" t="s">
        <v>447</v>
      </c>
      <c r="T263" s="271" t="s">
        <v>447</v>
      </c>
    </row>
    <row r="264" spans="1:20" x14ac:dyDescent="0.25">
      <c r="A264" s="311" t="s">
        <v>306</v>
      </c>
      <c r="B264" s="311" t="s">
        <v>566</v>
      </c>
      <c r="C264" s="255" t="s">
        <v>567</v>
      </c>
      <c r="D264" s="255" t="s">
        <v>254</v>
      </c>
      <c r="E264" s="255" t="s">
        <v>446</v>
      </c>
      <c r="F264" s="271" t="s">
        <v>447</v>
      </c>
      <c r="G264" s="271" t="s">
        <v>447</v>
      </c>
      <c r="H264" s="271" t="s">
        <v>447</v>
      </c>
      <c r="I264" s="271" t="s">
        <v>447</v>
      </c>
      <c r="J264" s="271" t="s">
        <v>447</v>
      </c>
      <c r="K264" s="271" t="s">
        <v>447</v>
      </c>
      <c r="L264" s="271" t="s">
        <v>447</v>
      </c>
      <c r="M264" s="271" t="s">
        <v>447</v>
      </c>
      <c r="N264" s="309">
        <v>16.86</v>
      </c>
      <c r="O264" s="309">
        <v>4.17</v>
      </c>
      <c r="P264" s="276">
        <v>5.28</v>
      </c>
      <c r="Q264" s="276">
        <v>4</v>
      </c>
      <c r="R264" s="276">
        <v>3.87</v>
      </c>
      <c r="S264" s="271" t="s">
        <v>447</v>
      </c>
      <c r="T264" s="271" t="s">
        <v>447</v>
      </c>
    </row>
    <row r="265" spans="1:20" x14ac:dyDescent="0.25">
      <c r="A265" s="311" t="s">
        <v>306</v>
      </c>
      <c r="B265" s="311" t="s">
        <v>568</v>
      </c>
      <c r="C265" s="255" t="s">
        <v>513</v>
      </c>
      <c r="D265" s="255" t="s">
        <v>489</v>
      </c>
      <c r="E265" s="255" t="s">
        <v>446</v>
      </c>
      <c r="F265" s="271" t="s">
        <v>447</v>
      </c>
      <c r="G265" s="271" t="s">
        <v>447</v>
      </c>
      <c r="H265" s="271" t="s">
        <v>447</v>
      </c>
      <c r="I265" s="271" t="s">
        <v>447</v>
      </c>
      <c r="J265" s="271" t="s">
        <v>447</v>
      </c>
      <c r="K265" s="271" t="s">
        <v>447</v>
      </c>
      <c r="L265" s="271" t="s">
        <v>447</v>
      </c>
      <c r="M265" s="271" t="s">
        <v>447</v>
      </c>
      <c r="N265" s="310">
        <v>62.42</v>
      </c>
      <c r="O265" s="310">
        <v>62.929000000000002</v>
      </c>
      <c r="P265" s="277">
        <v>63.438000000000002</v>
      </c>
      <c r="Q265" s="277">
        <v>63.947000000000003</v>
      </c>
      <c r="R265" s="277">
        <v>64.454999999999998</v>
      </c>
      <c r="S265" s="271" t="s">
        <v>447</v>
      </c>
      <c r="T265" s="271" t="s">
        <v>447</v>
      </c>
    </row>
    <row r="266" spans="1:20" x14ac:dyDescent="0.25">
      <c r="A266" s="311" t="s">
        <v>306</v>
      </c>
      <c r="B266" s="311" t="s">
        <v>569</v>
      </c>
      <c r="C266" s="255" t="s">
        <v>570</v>
      </c>
      <c r="D266" s="255" t="s">
        <v>530</v>
      </c>
      <c r="E266" s="255" t="s">
        <v>446</v>
      </c>
      <c r="F266" s="271" t="s">
        <v>447</v>
      </c>
      <c r="G266" s="271" t="s">
        <v>447</v>
      </c>
      <c r="H266" s="271" t="s">
        <v>447</v>
      </c>
      <c r="I266" s="271" t="s">
        <v>447</v>
      </c>
      <c r="J266" s="271" t="s">
        <v>447</v>
      </c>
      <c r="K266" s="271" t="s">
        <v>447</v>
      </c>
      <c r="L266" s="271" t="s">
        <v>447</v>
      </c>
      <c r="M266" s="271" t="s">
        <v>447</v>
      </c>
      <c r="N266" s="309">
        <v>47.13</v>
      </c>
      <c r="O266" s="309">
        <v>47.5</v>
      </c>
      <c r="P266" s="276">
        <v>49.96</v>
      </c>
      <c r="Q266" s="276">
        <v>51.77</v>
      </c>
      <c r="R266" s="276">
        <v>53.61</v>
      </c>
      <c r="S266" s="271" t="s">
        <v>447</v>
      </c>
      <c r="T266" s="271" t="s">
        <v>447</v>
      </c>
    </row>
    <row r="267" spans="1:20" x14ac:dyDescent="0.25">
      <c r="A267" s="311" t="s">
        <v>306</v>
      </c>
      <c r="B267" s="311" t="s">
        <v>571</v>
      </c>
      <c r="C267" s="255" t="s">
        <v>532</v>
      </c>
      <c r="D267" s="255" t="s">
        <v>533</v>
      </c>
      <c r="E267" s="255" t="s">
        <v>446</v>
      </c>
      <c r="F267" s="271" t="s">
        <v>447</v>
      </c>
      <c r="G267" s="271" t="s">
        <v>447</v>
      </c>
      <c r="H267" s="271" t="s">
        <v>447</v>
      </c>
      <c r="I267" s="271" t="s">
        <v>447</v>
      </c>
      <c r="J267" s="271" t="s">
        <v>447</v>
      </c>
      <c r="K267" s="271" t="s">
        <v>447</v>
      </c>
      <c r="L267" s="271" t="s">
        <v>447</v>
      </c>
      <c r="M267" s="271" t="s">
        <v>447</v>
      </c>
      <c r="N267" s="307">
        <v>1473.42</v>
      </c>
      <c r="O267" s="307">
        <v>1482.6100000000001</v>
      </c>
      <c r="P267" s="274">
        <v>1491.83</v>
      </c>
      <c r="Q267" s="274">
        <v>1501.13</v>
      </c>
      <c r="R267" s="274">
        <v>1510.26</v>
      </c>
      <c r="S267" s="271" t="s">
        <v>447</v>
      </c>
      <c r="T267" s="271" t="s">
        <v>447</v>
      </c>
    </row>
    <row r="268" spans="1:20" x14ac:dyDescent="0.25">
      <c r="A268" s="311" t="s">
        <v>306</v>
      </c>
      <c r="B268" s="311" t="s">
        <v>572</v>
      </c>
      <c r="C268" s="255" t="s">
        <v>539</v>
      </c>
      <c r="D268" s="255" t="s">
        <v>472</v>
      </c>
      <c r="E268" s="255" t="s">
        <v>446</v>
      </c>
      <c r="F268" s="271" t="s">
        <v>447</v>
      </c>
      <c r="G268" s="271" t="s">
        <v>447</v>
      </c>
      <c r="H268" s="271" t="s">
        <v>447</v>
      </c>
      <c r="I268" s="271" t="s">
        <v>447</v>
      </c>
      <c r="J268" s="271" t="s">
        <v>447</v>
      </c>
      <c r="K268" s="271" t="s">
        <v>447</v>
      </c>
      <c r="L268" s="271" t="s">
        <v>447</v>
      </c>
      <c r="M268" s="271" t="s">
        <v>447</v>
      </c>
      <c r="N268" s="305">
        <v>0.57681405435669986</v>
      </c>
      <c r="O268" s="305">
        <v>0.57668365823965462</v>
      </c>
      <c r="P268" s="273">
        <v>0.57647085024656286</v>
      </c>
      <c r="Q268" s="273">
        <v>0.5763286309811948</v>
      </c>
      <c r="R268" s="273">
        <v>0.57623563172256109</v>
      </c>
      <c r="S268" s="271" t="s">
        <v>447</v>
      </c>
      <c r="T268" s="271" t="s">
        <v>447</v>
      </c>
    </row>
    <row r="269" spans="1:20" x14ac:dyDescent="0.25">
      <c r="A269" s="311" t="s">
        <v>306</v>
      </c>
      <c r="B269" s="311" t="s">
        <v>573</v>
      </c>
      <c r="C269" s="255" t="s">
        <v>541</v>
      </c>
      <c r="D269" s="255" t="s">
        <v>472</v>
      </c>
      <c r="E269" s="255" t="s">
        <v>446</v>
      </c>
      <c r="F269" s="271" t="s">
        <v>447</v>
      </c>
      <c r="G269" s="271" t="s">
        <v>447</v>
      </c>
      <c r="H269" s="271" t="s">
        <v>447</v>
      </c>
      <c r="I269" s="271" t="s">
        <v>447</v>
      </c>
      <c r="J269" s="271" t="s">
        <v>447</v>
      </c>
      <c r="K269" s="271" t="s">
        <v>447</v>
      </c>
      <c r="L269" s="271" t="s">
        <v>447</v>
      </c>
      <c r="M269" s="271" t="s">
        <v>447</v>
      </c>
      <c r="N269" s="305">
        <v>0.4231859456433002</v>
      </c>
      <c r="O269" s="305">
        <v>0.42331634176034538</v>
      </c>
      <c r="P269" s="273">
        <v>0.42352914975343703</v>
      </c>
      <c r="Q269" s="273">
        <v>0.42367136901880514</v>
      </c>
      <c r="R269" s="273">
        <v>0.42376436827743885</v>
      </c>
      <c r="S269" s="271" t="s">
        <v>447</v>
      </c>
      <c r="T269" s="271" t="s">
        <v>447</v>
      </c>
    </row>
    <row r="270" spans="1:20" x14ac:dyDescent="0.25">
      <c r="A270" s="311" t="s">
        <v>306</v>
      </c>
      <c r="B270" s="311" t="s">
        <v>574</v>
      </c>
      <c r="C270" s="255" t="s">
        <v>543</v>
      </c>
      <c r="D270" s="255" t="s">
        <v>533</v>
      </c>
      <c r="E270" s="255" t="s">
        <v>446</v>
      </c>
      <c r="F270" s="271" t="s">
        <v>447</v>
      </c>
      <c r="G270" s="271" t="s">
        <v>447</v>
      </c>
      <c r="H270" s="271" t="s">
        <v>447</v>
      </c>
      <c r="I270" s="271" t="s">
        <v>447</v>
      </c>
      <c r="J270" s="271" t="s">
        <v>447</v>
      </c>
      <c r="K270" s="271" t="s">
        <v>447</v>
      </c>
      <c r="L270" s="271" t="s">
        <v>447</v>
      </c>
      <c r="M270" s="271" t="s">
        <v>447</v>
      </c>
      <c r="N270" s="307">
        <v>98.962000000000003</v>
      </c>
      <c r="O270" s="307">
        <v>99.326999999999998</v>
      </c>
      <c r="P270" s="274">
        <v>99.69</v>
      </c>
      <c r="Q270" s="274">
        <v>100.051</v>
      </c>
      <c r="R270" s="274">
        <v>100.41</v>
      </c>
      <c r="S270" s="271" t="s">
        <v>447</v>
      </c>
      <c r="T270" s="271" t="s">
        <v>447</v>
      </c>
    </row>
    <row r="271" spans="1:20" x14ac:dyDescent="0.25">
      <c r="A271" s="311" t="s">
        <v>306</v>
      </c>
      <c r="B271" s="311" t="s">
        <v>575</v>
      </c>
      <c r="C271" s="255" t="s">
        <v>545</v>
      </c>
      <c r="D271" s="255" t="s">
        <v>533</v>
      </c>
      <c r="E271" s="255" t="s">
        <v>446</v>
      </c>
      <c r="F271" s="271" t="s">
        <v>447</v>
      </c>
      <c r="G271" s="271" t="s">
        <v>447</v>
      </c>
      <c r="H271" s="271" t="s">
        <v>447</v>
      </c>
      <c r="I271" s="271" t="s">
        <v>447</v>
      </c>
      <c r="J271" s="271" t="s">
        <v>447</v>
      </c>
      <c r="K271" s="271" t="s">
        <v>447</v>
      </c>
      <c r="L271" s="271" t="s">
        <v>447</v>
      </c>
      <c r="M271" s="271" t="s">
        <v>447</v>
      </c>
      <c r="N271" s="307">
        <v>71.709999999999994</v>
      </c>
      <c r="O271" s="307">
        <v>71.984999999999999</v>
      </c>
      <c r="P271" s="274">
        <v>72.265000000000001</v>
      </c>
      <c r="Q271" s="274">
        <v>72.543999999999997</v>
      </c>
      <c r="R271" s="274">
        <v>72.820999999999998</v>
      </c>
      <c r="S271" s="271" t="s">
        <v>447</v>
      </c>
      <c r="T271" s="271" t="s">
        <v>447</v>
      </c>
    </row>
    <row r="272" spans="1:20" x14ac:dyDescent="0.25">
      <c r="A272" s="311" t="s">
        <v>306</v>
      </c>
      <c r="B272" s="311" t="s">
        <v>576</v>
      </c>
      <c r="C272" s="255" t="s">
        <v>535</v>
      </c>
      <c r="D272" s="255" t="s">
        <v>530</v>
      </c>
      <c r="E272" s="255" t="s">
        <v>446</v>
      </c>
      <c r="F272" s="271" t="s">
        <v>447</v>
      </c>
      <c r="G272" s="271" t="s">
        <v>447</v>
      </c>
      <c r="H272" s="271" t="s">
        <v>447</v>
      </c>
      <c r="I272" s="271" t="s">
        <v>447</v>
      </c>
      <c r="J272" s="271" t="s">
        <v>447</v>
      </c>
      <c r="K272" s="271" t="s">
        <v>447</v>
      </c>
      <c r="L272" s="271" t="s">
        <v>447</v>
      </c>
      <c r="M272" s="271" t="s">
        <v>447</v>
      </c>
      <c r="N272" s="309">
        <v>52.35</v>
      </c>
      <c r="O272" s="309">
        <v>53.02</v>
      </c>
      <c r="P272" s="276">
        <v>55.43</v>
      </c>
      <c r="Q272" s="276">
        <v>56.05</v>
      </c>
      <c r="R272" s="276">
        <v>57.2</v>
      </c>
      <c r="S272" s="271" t="s">
        <v>447</v>
      </c>
      <c r="T272" s="271" t="s">
        <v>447</v>
      </c>
    </row>
    <row r="273" spans="1:20" x14ac:dyDescent="0.25">
      <c r="A273" s="311" t="s">
        <v>306</v>
      </c>
      <c r="B273" s="311" t="s">
        <v>577</v>
      </c>
      <c r="C273" s="255" t="s">
        <v>537</v>
      </c>
      <c r="D273" s="255" t="s">
        <v>530</v>
      </c>
      <c r="E273" s="255" t="s">
        <v>446</v>
      </c>
      <c r="F273" s="271" t="s">
        <v>447</v>
      </c>
      <c r="G273" s="271" t="s">
        <v>447</v>
      </c>
      <c r="H273" s="271" t="s">
        <v>447</v>
      </c>
      <c r="I273" s="271" t="s">
        <v>447</v>
      </c>
      <c r="J273" s="271" t="s">
        <v>447</v>
      </c>
      <c r="K273" s="271" t="s">
        <v>447</v>
      </c>
      <c r="L273" s="271" t="s">
        <v>447</v>
      </c>
      <c r="M273" s="271" t="s">
        <v>447</v>
      </c>
      <c r="N273" s="309">
        <v>63.42</v>
      </c>
      <c r="O273" s="309">
        <v>64.55</v>
      </c>
      <c r="P273" s="276">
        <v>67.62</v>
      </c>
      <c r="Q273" s="276">
        <v>68.84</v>
      </c>
      <c r="R273" s="276">
        <v>70.66</v>
      </c>
      <c r="S273" s="271" t="s">
        <v>447</v>
      </c>
      <c r="T273" s="271" t="s">
        <v>447</v>
      </c>
    </row>
    <row r="274" spans="1:20" x14ac:dyDescent="0.25">
      <c r="A274" s="311" t="s">
        <v>306</v>
      </c>
      <c r="B274" s="311" t="s">
        <v>578</v>
      </c>
      <c r="C274" s="255" t="s">
        <v>517</v>
      </c>
      <c r="D274" s="255" t="s">
        <v>489</v>
      </c>
      <c r="E274" s="255" t="s">
        <v>446</v>
      </c>
      <c r="F274" s="271" t="s">
        <v>447</v>
      </c>
      <c r="G274" s="271" t="s">
        <v>447</v>
      </c>
      <c r="H274" s="271" t="s">
        <v>447</v>
      </c>
      <c r="I274" s="271" t="s">
        <v>447</v>
      </c>
      <c r="J274" s="271" t="s">
        <v>447</v>
      </c>
      <c r="K274" s="271" t="s">
        <v>447</v>
      </c>
      <c r="L274" s="271" t="s">
        <v>447</v>
      </c>
      <c r="M274" s="277">
        <v>0</v>
      </c>
      <c r="N274" s="306" t="s">
        <v>447</v>
      </c>
      <c r="O274" s="306" t="s">
        <v>447</v>
      </c>
      <c r="P274" s="271" t="s">
        <v>447</v>
      </c>
      <c r="Q274" s="271" t="s">
        <v>447</v>
      </c>
      <c r="R274" s="271" t="s">
        <v>447</v>
      </c>
      <c r="S274" s="271" t="s">
        <v>447</v>
      </c>
      <c r="T274" s="271" t="s">
        <v>447</v>
      </c>
    </row>
    <row r="275" spans="1:20" x14ac:dyDescent="0.25">
      <c r="A275" s="311" t="s">
        <v>306</v>
      </c>
      <c r="B275" s="311" t="s">
        <v>579</v>
      </c>
      <c r="C275" s="255" t="s">
        <v>580</v>
      </c>
      <c r="D275" s="255" t="s">
        <v>254</v>
      </c>
      <c r="E275" s="255" t="s">
        <v>446</v>
      </c>
      <c r="F275" s="271" t="s">
        <v>447</v>
      </c>
      <c r="G275" s="271" t="s">
        <v>447</v>
      </c>
      <c r="H275" s="271" t="s">
        <v>447</v>
      </c>
      <c r="I275" s="271" t="s">
        <v>447</v>
      </c>
      <c r="J275" s="271" t="s">
        <v>447</v>
      </c>
      <c r="K275" s="271" t="s">
        <v>447</v>
      </c>
      <c r="L275" s="271" t="s">
        <v>447</v>
      </c>
      <c r="M275" s="271" t="s">
        <v>447</v>
      </c>
      <c r="N275" s="309">
        <v>0</v>
      </c>
      <c r="O275" s="309">
        <v>0</v>
      </c>
      <c r="P275" s="276">
        <v>0</v>
      </c>
      <c r="Q275" s="276">
        <v>0</v>
      </c>
      <c r="R275" s="276">
        <v>0</v>
      </c>
      <c r="S275" s="271" t="s">
        <v>447</v>
      </c>
      <c r="T275" s="271" t="s">
        <v>447</v>
      </c>
    </row>
    <row r="276" spans="1:20" x14ac:dyDescent="0.25">
      <c r="A276" s="311" t="s">
        <v>306</v>
      </c>
      <c r="B276" s="311" t="s">
        <v>581</v>
      </c>
      <c r="C276" s="255" t="s">
        <v>523</v>
      </c>
      <c r="D276" s="255" t="s">
        <v>489</v>
      </c>
      <c r="E276" s="255" t="s">
        <v>446</v>
      </c>
      <c r="F276" s="271" t="s">
        <v>447</v>
      </c>
      <c r="G276" s="271" t="s">
        <v>447</v>
      </c>
      <c r="H276" s="271" t="s">
        <v>447</v>
      </c>
      <c r="I276" s="271" t="s">
        <v>447</v>
      </c>
      <c r="J276" s="271" t="s">
        <v>447</v>
      </c>
      <c r="K276" s="271" t="s">
        <v>447</v>
      </c>
      <c r="L276" s="271" t="s">
        <v>447</v>
      </c>
      <c r="M276" s="278">
        <v>0</v>
      </c>
      <c r="N276" s="306" t="s">
        <v>447</v>
      </c>
      <c r="O276" s="306" t="s">
        <v>447</v>
      </c>
      <c r="P276" s="271" t="s">
        <v>447</v>
      </c>
      <c r="Q276" s="271" t="s">
        <v>447</v>
      </c>
      <c r="R276" s="271" t="s">
        <v>447</v>
      </c>
      <c r="S276" s="271" t="s">
        <v>447</v>
      </c>
      <c r="T276" s="271" t="s">
        <v>447</v>
      </c>
    </row>
    <row r="277" spans="1:20" x14ac:dyDescent="0.25">
      <c r="A277" s="311" t="s">
        <v>306</v>
      </c>
      <c r="B277" s="311" t="s">
        <v>582</v>
      </c>
      <c r="C277" s="255" t="s">
        <v>583</v>
      </c>
      <c r="D277" s="255" t="s">
        <v>254</v>
      </c>
      <c r="E277" s="255" t="s">
        <v>446</v>
      </c>
      <c r="F277" s="271" t="s">
        <v>447</v>
      </c>
      <c r="G277" s="271" t="s">
        <v>447</v>
      </c>
      <c r="H277" s="271" t="s">
        <v>447</v>
      </c>
      <c r="I277" s="271" t="s">
        <v>447</v>
      </c>
      <c r="J277" s="271" t="s">
        <v>447</v>
      </c>
      <c r="K277" s="271" t="s">
        <v>447</v>
      </c>
      <c r="L277" s="271" t="s">
        <v>447</v>
      </c>
      <c r="M277" s="271" t="s">
        <v>447</v>
      </c>
      <c r="N277" s="309">
        <v>0</v>
      </c>
      <c r="O277" s="309">
        <v>0</v>
      </c>
      <c r="P277" s="276">
        <v>0</v>
      </c>
      <c r="Q277" s="276">
        <v>0</v>
      </c>
      <c r="R277" s="276">
        <v>0</v>
      </c>
      <c r="S277" s="271" t="s">
        <v>447</v>
      </c>
      <c r="T277" s="271" t="s">
        <v>447</v>
      </c>
    </row>
    <row r="278" spans="1:20" x14ac:dyDescent="0.25">
      <c r="A278" s="311" t="s">
        <v>306</v>
      </c>
      <c r="B278" s="311" t="s">
        <v>584</v>
      </c>
      <c r="C278" s="255" t="s">
        <v>585</v>
      </c>
      <c r="D278" s="255" t="s">
        <v>489</v>
      </c>
      <c r="E278" s="255" t="s">
        <v>446</v>
      </c>
      <c r="F278" s="271" t="s">
        <v>447</v>
      </c>
      <c r="G278" s="271" t="s">
        <v>447</v>
      </c>
      <c r="H278" s="271" t="s">
        <v>447</v>
      </c>
      <c r="I278" s="271" t="s">
        <v>447</v>
      </c>
      <c r="J278" s="271" t="s">
        <v>447</v>
      </c>
      <c r="K278" s="271" t="s">
        <v>447</v>
      </c>
      <c r="L278" s="271" t="s">
        <v>447</v>
      </c>
      <c r="M278" s="278">
        <v>0.53943419999999997</v>
      </c>
      <c r="N278" s="306" t="s">
        <v>447</v>
      </c>
      <c r="O278" s="306" t="s">
        <v>447</v>
      </c>
      <c r="P278" s="271" t="s">
        <v>447</v>
      </c>
      <c r="Q278" s="271" t="s">
        <v>447</v>
      </c>
      <c r="R278" s="271" t="s">
        <v>447</v>
      </c>
      <c r="S278" s="271" t="s">
        <v>447</v>
      </c>
      <c r="T278" s="271" t="s">
        <v>447</v>
      </c>
    </row>
    <row r="279" spans="1:20" x14ac:dyDescent="0.25">
      <c r="A279" s="311" t="s">
        <v>306</v>
      </c>
      <c r="B279" s="311" t="s">
        <v>586</v>
      </c>
      <c r="C279" s="255" t="s">
        <v>587</v>
      </c>
      <c r="D279" s="255" t="s">
        <v>489</v>
      </c>
      <c r="E279" s="255" t="s">
        <v>446</v>
      </c>
      <c r="F279" s="271" t="s">
        <v>447</v>
      </c>
      <c r="G279" s="271" t="s">
        <v>447</v>
      </c>
      <c r="H279" s="271" t="s">
        <v>447</v>
      </c>
      <c r="I279" s="271" t="s">
        <v>447</v>
      </c>
      <c r="J279" s="271" t="s">
        <v>447</v>
      </c>
      <c r="K279" s="271" t="s">
        <v>447</v>
      </c>
      <c r="L279" s="271" t="s">
        <v>447</v>
      </c>
      <c r="M279" s="278">
        <v>-18.026821848000004</v>
      </c>
      <c r="N279" s="306" t="s">
        <v>447</v>
      </c>
      <c r="O279" s="306" t="s">
        <v>447</v>
      </c>
      <c r="P279" s="271" t="s">
        <v>447</v>
      </c>
      <c r="Q279" s="271" t="s">
        <v>447</v>
      </c>
      <c r="R279" s="271" t="s">
        <v>447</v>
      </c>
      <c r="S279" s="271" t="s">
        <v>447</v>
      </c>
      <c r="T279" s="271" t="s">
        <v>447</v>
      </c>
    </row>
    <row r="280" spans="1:20" x14ac:dyDescent="0.25">
      <c r="A280" s="311" t="s">
        <v>306</v>
      </c>
      <c r="B280" s="311" t="s">
        <v>588</v>
      </c>
      <c r="C280" s="255" t="s">
        <v>589</v>
      </c>
      <c r="D280" s="255" t="s">
        <v>489</v>
      </c>
      <c r="E280" s="255" t="s">
        <v>446</v>
      </c>
      <c r="F280" s="271" t="s">
        <v>447</v>
      </c>
      <c r="G280" s="271" t="s">
        <v>447</v>
      </c>
      <c r="H280" s="271" t="s">
        <v>447</v>
      </c>
      <c r="I280" s="271" t="s">
        <v>447</v>
      </c>
      <c r="J280" s="271" t="s">
        <v>447</v>
      </c>
      <c r="K280" s="271" t="s">
        <v>447</v>
      </c>
      <c r="L280" s="271" t="s">
        <v>447</v>
      </c>
      <c r="M280" s="278">
        <v>-2.5025835519999999</v>
      </c>
      <c r="N280" s="306" t="s">
        <v>447</v>
      </c>
      <c r="O280" s="306" t="s">
        <v>447</v>
      </c>
      <c r="P280" s="271" t="s">
        <v>447</v>
      </c>
      <c r="Q280" s="271" t="s">
        <v>447</v>
      </c>
      <c r="R280" s="271" t="s">
        <v>447</v>
      </c>
      <c r="S280" s="271" t="s">
        <v>447</v>
      </c>
      <c r="T280" s="271" t="s">
        <v>447</v>
      </c>
    </row>
    <row r="281" spans="1:20" x14ac:dyDescent="0.25">
      <c r="A281" s="311" t="s">
        <v>306</v>
      </c>
      <c r="B281" s="311" t="s">
        <v>590</v>
      </c>
      <c r="C281" s="255" t="s">
        <v>591</v>
      </c>
      <c r="D281" s="255" t="s">
        <v>489</v>
      </c>
      <c r="E281" s="255" t="s">
        <v>446</v>
      </c>
      <c r="F281" s="271" t="s">
        <v>447</v>
      </c>
      <c r="G281" s="271" t="s">
        <v>447</v>
      </c>
      <c r="H281" s="271" t="s">
        <v>447</v>
      </c>
      <c r="I281" s="271" t="s">
        <v>447</v>
      </c>
      <c r="J281" s="271" t="s">
        <v>447</v>
      </c>
      <c r="K281" s="271" t="s">
        <v>447</v>
      </c>
      <c r="L281" s="271" t="s">
        <v>447</v>
      </c>
      <c r="M281" s="278">
        <v>0.41299999999999998</v>
      </c>
      <c r="N281" s="306" t="s">
        <v>447</v>
      </c>
      <c r="O281" s="306" t="s">
        <v>447</v>
      </c>
      <c r="P281" s="271" t="s">
        <v>447</v>
      </c>
      <c r="Q281" s="271" t="s">
        <v>447</v>
      </c>
      <c r="R281" s="271" t="s">
        <v>447</v>
      </c>
      <c r="S281" s="271" t="s">
        <v>447</v>
      </c>
      <c r="T281" s="271" t="s">
        <v>447</v>
      </c>
    </row>
    <row r="282" spans="1:20" x14ac:dyDescent="0.25">
      <c r="A282" s="311" t="s">
        <v>306</v>
      </c>
      <c r="B282" s="311" t="s">
        <v>592</v>
      </c>
      <c r="C282" s="255" t="s">
        <v>593</v>
      </c>
      <c r="D282" s="255" t="s">
        <v>489</v>
      </c>
      <c r="E282" s="255" t="s">
        <v>446</v>
      </c>
      <c r="F282" s="271" t="s">
        <v>447</v>
      </c>
      <c r="G282" s="271" t="s">
        <v>447</v>
      </c>
      <c r="H282" s="271" t="s">
        <v>447</v>
      </c>
      <c r="I282" s="271" t="s">
        <v>447</v>
      </c>
      <c r="J282" s="271" t="s">
        <v>447</v>
      </c>
      <c r="K282" s="271" t="s">
        <v>447</v>
      </c>
      <c r="L282" s="271" t="s">
        <v>447</v>
      </c>
      <c r="M282" s="278">
        <v>0.13711128000000011</v>
      </c>
      <c r="N282" s="306" t="s">
        <v>447</v>
      </c>
      <c r="O282" s="306" t="s">
        <v>447</v>
      </c>
      <c r="P282" s="271" t="s">
        <v>447</v>
      </c>
      <c r="Q282" s="271" t="s">
        <v>447</v>
      </c>
      <c r="R282" s="271" t="s">
        <v>447</v>
      </c>
      <c r="S282" s="271" t="s">
        <v>447</v>
      </c>
      <c r="T282" s="271" t="s">
        <v>447</v>
      </c>
    </row>
    <row r="283" spans="1:20" x14ac:dyDescent="0.25">
      <c r="A283" s="311" t="s">
        <v>306</v>
      </c>
      <c r="B283" s="311" t="s">
        <v>594</v>
      </c>
      <c r="C283" s="255" t="s">
        <v>595</v>
      </c>
      <c r="D283" s="255" t="s">
        <v>489</v>
      </c>
      <c r="E283" s="255" t="s">
        <v>446</v>
      </c>
      <c r="F283" s="271" t="s">
        <v>447</v>
      </c>
      <c r="G283" s="271" t="s">
        <v>447</v>
      </c>
      <c r="H283" s="271" t="s">
        <v>447</v>
      </c>
      <c r="I283" s="271" t="s">
        <v>447</v>
      </c>
      <c r="J283" s="271" t="s">
        <v>447</v>
      </c>
      <c r="K283" s="271" t="s">
        <v>447</v>
      </c>
      <c r="L283" s="271" t="s">
        <v>447</v>
      </c>
      <c r="M283" s="278">
        <v>-0.10806128000000065</v>
      </c>
      <c r="N283" s="306" t="s">
        <v>447</v>
      </c>
      <c r="O283" s="306" t="s">
        <v>447</v>
      </c>
      <c r="P283" s="271" t="s">
        <v>447</v>
      </c>
      <c r="Q283" s="271" t="s">
        <v>447</v>
      </c>
      <c r="R283" s="271" t="s">
        <v>447</v>
      </c>
      <c r="S283" s="271" t="s">
        <v>447</v>
      </c>
      <c r="T283" s="271" t="s">
        <v>447</v>
      </c>
    </row>
    <row r="284" spans="1:20" x14ac:dyDescent="0.25">
      <c r="A284" s="311" t="s">
        <v>306</v>
      </c>
      <c r="B284" s="311" t="s">
        <v>596</v>
      </c>
      <c r="C284" s="255" t="s">
        <v>597</v>
      </c>
      <c r="D284" s="255" t="s">
        <v>489</v>
      </c>
      <c r="E284" s="255" t="s">
        <v>446</v>
      </c>
      <c r="F284" s="271" t="s">
        <v>447</v>
      </c>
      <c r="G284" s="271" t="s">
        <v>447</v>
      </c>
      <c r="H284" s="271" t="s">
        <v>447</v>
      </c>
      <c r="I284" s="271" t="s">
        <v>447</v>
      </c>
      <c r="J284" s="271" t="s">
        <v>447</v>
      </c>
      <c r="K284" s="271" t="s">
        <v>447</v>
      </c>
      <c r="L284" s="271" t="s">
        <v>447</v>
      </c>
      <c r="M284" s="278">
        <v>0</v>
      </c>
      <c r="N284" s="306" t="s">
        <v>447</v>
      </c>
      <c r="O284" s="306" t="s">
        <v>447</v>
      </c>
      <c r="P284" s="271" t="s">
        <v>447</v>
      </c>
      <c r="Q284" s="271" t="s">
        <v>447</v>
      </c>
      <c r="R284" s="271" t="s">
        <v>447</v>
      </c>
      <c r="S284" s="271" t="s">
        <v>447</v>
      </c>
      <c r="T284" s="271" t="s">
        <v>447</v>
      </c>
    </row>
    <row r="285" spans="1:20" x14ac:dyDescent="0.25">
      <c r="A285" s="311" t="s">
        <v>306</v>
      </c>
      <c r="B285" s="311" t="s">
        <v>598</v>
      </c>
      <c r="C285" s="255" t="s">
        <v>599</v>
      </c>
      <c r="D285" s="255" t="s">
        <v>489</v>
      </c>
      <c r="E285" s="255" t="s">
        <v>446</v>
      </c>
      <c r="F285" s="271" t="s">
        <v>447</v>
      </c>
      <c r="G285" s="271" t="s">
        <v>447</v>
      </c>
      <c r="H285" s="271" t="s">
        <v>447</v>
      </c>
      <c r="I285" s="271" t="s">
        <v>447</v>
      </c>
      <c r="J285" s="271" t="s">
        <v>447</v>
      </c>
      <c r="K285" s="271" t="s">
        <v>447</v>
      </c>
      <c r="L285" s="271" t="s">
        <v>447</v>
      </c>
      <c r="M285" s="278">
        <v>0</v>
      </c>
      <c r="N285" s="306" t="s">
        <v>447</v>
      </c>
      <c r="O285" s="306" t="s">
        <v>447</v>
      </c>
      <c r="P285" s="271" t="s">
        <v>447</v>
      </c>
      <c r="Q285" s="271" t="s">
        <v>447</v>
      </c>
      <c r="R285" s="271" t="s">
        <v>447</v>
      </c>
      <c r="S285" s="271" t="s">
        <v>447</v>
      </c>
      <c r="T285" s="271" t="s">
        <v>447</v>
      </c>
    </row>
    <row r="286" spans="1:20" x14ac:dyDescent="0.25">
      <c r="A286" s="311" t="s">
        <v>306</v>
      </c>
      <c r="B286" s="311" t="s">
        <v>600</v>
      </c>
      <c r="C286" s="255" t="s">
        <v>601</v>
      </c>
      <c r="D286" s="255" t="s">
        <v>489</v>
      </c>
      <c r="E286" s="255" t="s">
        <v>446</v>
      </c>
      <c r="F286" s="271" t="s">
        <v>447</v>
      </c>
      <c r="G286" s="271" t="s">
        <v>447</v>
      </c>
      <c r="H286" s="271" t="s">
        <v>447</v>
      </c>
      <c r="I286" s="271" t="s">
        <v>447</v>
      </c>
      <c r="J286" s="271" t="s">
        <v>447</v>
      </c>
      <c r="K286" s="271" t="s">
        <v>447</v>
      </c>
      <c r="L286" s="271" t="s">
        <v>447</v>
      </c>
      <c r="M286" s="278">
        <v>-19.547921200000008</v>
      </c>
      <c r="N286" s="306" t="s">
        <v>447</v>
      </c>
      <c r="O286" s="306" t="s">
        <v>447</v>
      </c>
      <c r="P286" s="271" t="s">
        <v>447</v>
      </c>
      <c r="Q286" s="271" t="s">
        <v>447</v>
      </c>
      <c r="R286" s="271" t="s">
        <v>447</v>
      </c>
      <c r="S286" s="271" t="s">
        <v>447</v>
      </c>
      <c r="T286" s="271" t="s">
        <v>447</v>
      </c>
    </row>
    <row r="287" spans="1:20" x14ac:dyDescent="0.25">
      <c r="A287" s="311" t="s">
        <v>306</v>
      </c>
      <c r="B287" s="311" t="s">
        <v>602</v>
      </c>
      <c r="C287" s="255" t="s">
        <v>603</v>
      </c>
      <c r="D287" s="255" t="s">
        <v>489</v>
      </c>
      <c r="E287" s="255" t="s">
        <v>446</v>
      </c>
      <c r="F287" s="271" t="s">
        <v>447</v>
      </c>
      <c r="G287" s="271" t="s">
        <v>447</v>
      </c>
      <c r="H287" s="271" t="s">
        <v>447</v>
      </c>
      <c r="I287" s="271" t="s">
        <v>447</v>
      </c>
      <c r="J287" s="271" t="s">
        <v>447</v>
      </c>
      <c r="K287" s="271" t="s">
        <v>447</v>
      </c>
      <c r="L287" s="271" t="s">
        <v>447</v>
      </c>
      <c r="M287" s="277">
        <v>0</v>
      </c>
      <c r="N287" s="306" t="s">
        <v>447</v>
      </c>
      <c r="O287" s="306" t="s">
        <v>447</v>
      </c>
      <c r="P287" s="271" t="s">
        <v>447</v>
      </c>
      <c r="Q287" s="271" t="s">
        <v>447</v>
      </c>
      <c r="R287" s="271" t="s">
        <v>447</v>
      </c>
      <c r="S287" s="271" t="s">
        <v>447</v>
      </c>
      <c r="T287" s="271" t="s">
        <v>447</v>
      </c>
    </row>
    <row r="288" spans="1:20" x14ac:dyDescent="0.25">
      <c r="A288" s="311" t="s">
        <v>306</v>
      </c>
      <c r="B288" s="311" t="s">
        <v>604</v>
      </c>
      <c r="C288" s="255" t="s">
        <v>605</v>
      </c>
      <c r="D288" s="255" t="s">
        <v>489</v>
      </c>
      <c r="E288" s="255" t="s">
        <v>446</v>
      </c>
      <c r="F288" s="271" t="s">
        <v>447</v>
      </c>
      <c r="G288" s="271" t="s">
        <v>447</v>
      </c>
      <c r="H288" s="271" t="s">
        <v>447</v>
      </c>
      <c r="I288" s="271" t="s">
        <v>447</v>
      </c>
      <c r="J288" s="271" t="s">
        <v>447</v>
      </c>
      <c r="K288" s="271" t="s">
        <v>447</v>
      </c>
      <c r="L288" s="271" t="s">
        <v>447</v>
      </c>
      <c r="M288" s="277">
        <v>0</v>
      </c>
      <c r="N288" s="306" t="s">
        <v>447</v>
      </c>
      <c r="O288" s="306" t="s">
        <v>447</v>
      </c>
      <c r="P288" s="271" t="s">
        <v>447</v>
      </c>
      <c r="Q288" s="271" t="s">
        <v>447</v>
      </c>
      <c r="R288" s="271" t="s">
        <v>447</v>
      </c>
      <c r="S288" s="271" t="s">
        <v>447</v>
      </c>
      <c r="T288" s="271" t="s">
        <v>447</v>
      </c>
    </row>
    <row r="289" spans="1:20" x14ac:dyDescent="0.25">
      <c r="A289" s="311" t="s">
        <v>306</v>
      </c>
      <c r="B289" s="311" t="s">
        <v>606</v>
      </c>
      <c r="C289" s="255" t="s">
        <v>607</v>
      </c>
      <c r="D289" s="255" t="s">
        <v>489</v>
      </c>
      <c r="E289" s="255" t="s">
        <v>446</v>
      </c>
      <c r="F289" s="271" t="s">
        <v>447</v>
      </c>
      <c r="G289" s="271" t="s">
        <v>447</v>
      </c>
      <c r="H289" s="271" t="s">
        <v>447</v>
      </c>
      <c r="I289" s="271" t="s">
        <v>447</v>
      </c>
      <c r="J289" s="271" t="s">
        <v>447</v>
      </c>
      <c r="K289" s="271" t="s">
        <v>447</v>
      </c>
      <c r="L289" s="271" t="s">
        <v>447</v>
      </c>
      <c r="M289" s="277">
        <v>0</v>
      </c>
      <c r="N289" s="306" t="s">
        <v>447</v>
      </c>
      <c r="O289" s="306" t="s">
        <v>447</v>
      </c>
      <c r="P289" s="271" t="s">
        <v>447</v>
      </c>
      <c r="Q289" s="271" t="s">
        <v>447</v>
      </c>
      <c r="R289" s="271" t="s">
        <v>447</v>
      </c>
      <c r="S289" s="271" t="s">
        <v>447</v>
      </c>
      <c r="T289" s="271" t="s">
        <v>447</v>
      </c>
    </row>
    <row r="290" spans="1:20" x14ac:dyDescent="0.25">
      <c r="A290" s="311" t="s">
        <v>306</v>
      </c>
      <c r="B290" s="311" t="s">
        <v>608</v>
      </c>
      <c r="C290" s="255" t="s">
        <v>609</v>
      </c>
      <c r="D290" s="255" t="s">
        <v>489</v>
      </c>
      <c r="E290" s="255" t="s">
        <v>446</v>
      </c>
      <c r="F290" s="271" t="s">
        <v>447</v>
      </c>
      <c r="G290" s="271" t="s">
        <v>447</v>
      </c>
      <c r="H290" s="271" t="s">
        <v>447</v>
      </c>
      <c r="I290" s="271" t="s">
        <v>447</v>
      </c>
      <c r="J290" s="271" t="s">
        <v>447</v>
      </c>
      <c r="K290" s="271" t="s">
        <v>447</v>
      </c>
      <c r="L290" s="271" t="s">
        <v>447</v>
      </c>
      <c r="M290" s="277">
        <v>0</v>
      </c>
      <c r="N290" s="306" t="s">
        <v>447</v>
      </c>
      <c r="O290" s="306" t="s">
        <v>447</v>
      </c>
      <c r="P290" s="271" t="s">
        <v>447</v>
      </c>
      <c r="Q290" s="271" t="s">
        <v>447</v>
      </c>
      <c r="R290" s="271" t="s">
        <v>447</v>
      </c>
      <c r="S290" s="271" t="s">
        <v>447</v>
      </c>
      <c r="T290" s="271" t="s">
        <v>447</v>
      </c>
    </row>
    <row r="291" spans="1:20" x14ac:dyDescent="0.25">
      <c r="A291" s="311" t="s">
        <v>306</v>
      </c>
      <c r="B291" s="311" t="s">
        <v>610</v>
      </c>
      <c r="C291" s="255" t="s">
        <v>611</v>
      </c>
      <c r="D291" s="255" t="s">
        <v>489</v>
      </c>
      <c r="E291" s="255" t="s">
        <v>446</v>
      </c>
      <c r="F291" s="271" t="s">
        <v>447</v>
      </c>
      <c r="G291" s="271" t="s">
        <v>447</v>
      </c>
      <c r="H291" s="271" t="s">
        <v>447</v>
      </c>
      <c r="I291" s="271" t="s">
        <v>447</v>
      </c>
      <c r="J291" s="271" t="s">
        <v>447</v>
      </c>
      <c r="K291" s="271" t="s">
        <v>447</v>
      </c>
      <c r="L291" s="271" t="s">
        <v>447</v>
      </c>
      <c r="M291" s="277">
        <v>0</v>
      </c>
      <c r="N291" s="306" t="s">
        <v>447</v>
      </c>
      <c r="O291" s="306" t="s">
        <v>447</v>
      </c>
      <c r="P291" s="271" t="s">
        <v>447</v>
      </c>
      <c r="Q291" s="271" t="s">
        <v>447</v>
      </c>
      <c r="R291" s="271" t="s">
        <v>447</v>
      </c>
      <c r="S291" s="271" t="s">
        <v>447</v>
      </c>
      <c r="T291" s="271" t="s">
        <v>447</v>
      </c>
    </row>
    <row r="292" spans="1:20" x14ac:dyDescent="0.25">
      <c r="A292" s="311" t="s">
        <v>306</v>
      </c>
      <c r="B292" s="311" t="s">
        <v>612</v>
      </c>
      <c r="C292" s="255" t="s">
        <v>613</v>
      </c>
      <c r="D292" s="255" t="s">
        <v>489</v>
      </c>
      <c r="E292" s="255" t="s">
        <v>446</v>
      </c>
      <c r="F292" s="271" t="s">
        <v>447</v>
      </c>
      <c r="G292" s="271" t="s">
        <v>447</v>
      </c>
      <c r="H292" s="271" t="s">
        <v>447</v>
      </c>
      <c r="I292" s="271" t="s">
        <v>447</v>
      </c>
      <c r="J292" s="271" t="s">
        <v>447</v>
      </c>
      <c r="K292" s="271" t="s">
        <v>447</v>
      </c>
      <c r="L292" s="271" t="s">
        <v>447</v>
      </c>
      <c r="M292" s="277">
        <v>0</v>
      </c>
      <c r="N292" s="306" t="s">
        <v>447</v>
      </c>
      <c r="O292" s="306" t="s">
        <v>447</v>
      </c>
      <c r="P292" s="271" t="s">
        <v>447</v>
      </c>
      <c r="Q292" s="271" t="s">
        <v>447</v>
      </c>
      <c r="R292" s="271" t="s">
        <v>447</v>
      </c>
      <c r="S292" s="271" t="s">
        <v>447</v>
      </c>
      <c r="T292" s="271" t="s">
        <v>447</v>
      </c>
    </row>
    <row r="293" spans="1:20" x14ac:dyDescent="0.25">
      <c r="A293" s="311" t="s">
        <v>306</v>
      </c>
      <c r="B293" s="311" t="s">
        <v>614</v>
      </c>
      <c r="C293" s="255" t="s">
        <v>615</v>
      </c>
      <c r="D293" s="255" t="s">
        <v>489</v>
      </c>
      <c r="E293" s="255" t="s">
        <v>446</v>
      </c>
      <c r="F293" s="271" t="s">
        <v>447</v>
      </c>
      <c r="G293" s="271" t="s">
        <v>447</v>
      </c>
      <c r="H293" s="271" t="s">
        <v>447</v>
      </c>
      <c r="I293" s="271" t="s">
        <v>447</v>
      </c>
      <c r="J293" s="271" t="s">
        <v>447</v>
      </c>
      <c r="K293" s="271" t="s">
        <v>447</v>
      </c>
      <c r="L293" s="271" t="s">
        <v>447</v>
      </c>
      <c r="M293" s="277">
        <v>0</v>
      </c>
      <c r="N293" s="306" t="s">
        <v>447</v>
      </c>
      <c r="O293" s="306" t="s">
        <v>447</v>
      </c>
      <c r="P293" s="271" t="s">
        <v>447</v>
      </c>
      <c r="Q293" s="271" t="s">
        <v>447</v>
      </c>
      <c r="R293" s="271" t="s">
        <v>447</v>
      </c>
      <c r="S293" s="271" t="s">
        <v>447</v>
      </c>
      <c r="T293" s="271" t="s">
        <v>447</v>
      </c>
    </row>
    <row r="294" spans="1:20" x14ac:dyDescent="0.25">
      <c r="A294" s="311" t="s">
        <v>306</v>
      </c>
      <c r="B294" s="311" t="s">
        <v>616</v>
      </c>
      <c r="C294" s="255" t="s">
        <v>617</v>
      </c>
      <c r="D294" s="255" t="s">
        <v>489</v>
      </c>
      <c r="E294" s="255" t="s">
        <v>446</v>
      </c>
      <c r="F294" s="271" t="s">
        <v>447</v>
      </c>
      <c r="G294" s="271" t="s">
        <v>447</v>
      </c>
      <c r="H294" s="271" t="s">
        <v>447</v>
      </c>
      <c r="I294" s="271" t="s">
        <v>447</v>
      </c>
      <c r="J294" s="271" t="s">
        <v>447</v>
      </c>
      <c r="K294" s="271" t="s">
        <v>447</v>
      </c>
      <c r="L294" s="271" t="s">
        <v>447</v>
      </c>
      <c r="M294" s="278">
        <v>0</v>
      </c>
      <c r="N294" s="306" t="s">
        <v>447</v>
      </c>
      <c r="O294" s="306" t="s">
        <v>447</v>
      </c>
      <c r="P294" s="271" t="s">
        <v>447</v>
      </c>
      <c r="Q294" s="271" t="s">
        <v>447</v>
      </c>
      <c r="R294" s="271" t="s">
        <v>447</v>
      </c>
      <c r="S294" s="271" t="s">
        <v>447</v>
      </c>
      <c r="T294" s="271" t="s">
        <v>447</v>
      </c>
    </row>
    <row r="295" spans="1:20" x14ac:dyDescent="0.25">
      <c r="A295" s="311" t="s">
        <v>306</v>
      </c>
      <c r="B295" s="311" t="s">
        <v>618</v>
      </c>
      <c r="C295" s="255" t="s">
        <v>619</v>
      </c>
      <c r="D295" s="255" t="s">
        <v>489</v>
      </c>
      <c r="E295" s="255" t="s">
        <v>446</v>
      </c>
      <c r="F295" s="271" t="s">
        <v>447</v>
      </c>
      <c r="G295" s="271" t="s">
        <v>447</v>
      </c>
      <c r="H295" s="271" t="s">
        <v>447</v>
      </c>
      <c r="I295" s="271" t="s">
        <v>447</v>
      </c>
      <c r="J295" s="271" t="s">
        <v>447</v>
      </c>
      <c r="K295" s="271" t="s">
        <v>447</v>
      </c>
      <c r="L295" s="271" t="s">
        <v>447</v>
      </c>
      <c r="M295" s="277">
        <v>0</v>
      </c>
      <c r="N295" s="306" t="s">
        <v>447</v>
      </c>
      <c r="O295" s="306" t="s">
        <v>447</v>
      </c>
      <c r="P295" s="271" t="s">
        <v>447</v>
      </c>
      <c r="Q295" s="271" t="s">
        <v>447</v>
      </c>
      <c r="R295" s="271" t="s">
        <v>447</v>
      </c>
      <c r="S295" s="271" t="s">
        <v>447</v>
      </c>
      <c r="T295" s="271" t="s">
        <v>447</v>
      </c>
    </row>
    <row r="296" spans="1:20" x14ac:dyDescent="0.25">
      <c r="A296" s="311" t="s">
        <v>306</v>
      </c>
      <c r="B296" s="311" t="s">
        <v>620</v>
      </c>
      <c r="C296" s="255" t="s">
        <v>621</v>
      </c>
      <c r="D296" s="255" t="s">
        <v>489</v>
      </c>
      <c r="E296" s="255" t="s">
        <v>446</v>
      </c>
      <c r="F296" s="271" t="s">
        <v>447</v>
      </c>
      <c r="G296" s="271" t="s">
        <v>447</v>
      </c>
      <c r="H296" s="271" t="s">
        <v>447</v>
      </c>
      <c r="I296" s="271" t="s">
        <v>447</v>
      </c>
      <c r="J296" s="271" t="s">
        <v>447</v>
      </c>
      <c r="K296" s="271" t="s">
        <v>447</v>
      </c>
      <c r="L296" s="271" t="s">
        <v>447</v>
      </c>
      <c r="M296" s="277">
        <v>0</v>
      </c>
      <c r="N296" s="306" t="s">
        <v>447</v>
      </c>
      <c r="O296" s="306" t="s">
        <v>447</v>
      </c>
      <c r="P296" s="271" t="s">
        <v>447</v>
      </c>
      <c r="Q296" s="271" t="s">
        <v>447</v>
      </c>
      <c r="R296" s="271" t="s">
        <v>447</v>
      </c>
      <c r="S296" s="271" t="s">
        <v>447</v>
      </c>
      <c r="T296" s="271" t="s">
        <v>447</v>
      </c>
    </row>
    <row r="297" spans="1:20" x14ac:dyDescent="0.25">
      <c r="A297" s="311" t="s">
        <v>306</v>
      </c>
      <c r="B297" s="311" t="s">
        <v>622</v>
      </c>
      <c r="C297" s="255" t="s">
        <v>623</v>
      </c>
      <c r="D297" s="255" t="s">
        <v>489</v>
      </c>
      <c r="E297" s="255" t="s">
        <v>446</v>
      </c>
      <c r="F297" s="271" t="s">
        <v>447</v>
      </c>
      <c r="G297" s="271" t="s">
        <v>447</v>
      </c>
      <c r="H297" s="271" t="s">
        <v>447</v>
      </c>
      <c r="I297" s="271" t="s">
        <v>447</v>
      </c>
      <c r="J297" s="271" t="s">
        <v>447</v>
      </c>
      <c r="K297" s="271" t="s">
        <v>447</v>
      </c>
      <c r="L297" s="271" t="s">
        <v>447</v>
      </c>
      <c r="M297" s="277">
        <v>0</v>
      </c>
      <c r="N297" s="306" t="s">
        <v>447</v>
      </c>
      <c r="O297" s="306" t="s">
        <v>447</v>
      </c>
      <c r="P297" s="271" t="s">
        <v>447</v>
      </c>
      <c r="Q297" s="271" t="s">
        <v>447</v>
      </c>
      <c r="R297" s="271" t="s">
        <v>447</v>
      </c>
      <c r="S297" s="271" t="s">
        <v>447</v>
      </c>
      <c r="T297" s="271" t="s">
        <v>447</v>
      </c>
    </row>
    <row r="298" spans="1:20" x14ac:dyDescent="0.25">
      <c r="A298" s="311" t="s">
        <v>306</v>
      </c>
      <c r="B298" s="311" t="s">
        <v>624</v>
      </c>
      <c r="C298" s="255" t="s">
        <v>625</v>
      </c>
      <c r="D298" s="255" t="s">
        <v>489</v>
      </c>
      <c r="E298" s="255" t="s">
        <v>446</v>
      </c>
      <c r="F298" s="271" t="s">
        <v>447</v>
      </c>
      <c r="G298" s="271" t="s">
        <v>447</v>
      </c>
      <c r="H298" s="271" t="s">
        <v>447</v>
      </c>
      <c r="I298" s="271" t="s">
        <v>447</v>
      </c>
      <c r="J298" s="271" t="s">
        <v>447</v>
      </c>
      <c r="K298" s="271" t="s">
        <v>447</v>
      </c>
      <c r="L298" s="271" t="s">
        <v>447</v>
      </c>
      <c r="M298" s="277">
        <v>0</v>
      </c>
      <c r="N298" s="306" t="s">
        <v>447</v>
      </c>
      <c r="O298" s="306" t="s">
        <v>447</v>
      </c>
      <c r="P298" s="271" t="s">
        <v>447</v>
      </c>
      <c r="Q298" s="271" t="s">
        <v>447</v>
      </c>
      <c r="R298" s="271" t="s">
        <v>447</v>
      </c>
      <c r="S298" s="271" t="s">
        <v>447</v>
      </c>
      <c r="T298" s="271" t="s">
        <v>447</v>
      </c>
    </row>
    <row r="299" spans="1:20" x14ac:dyDescent="0.25">
      <c r="A299" s="311" t="s">
        <v>306</v>
      </c>
      <c r="B299" s="311" t="s">
        <v>626</v>
      </c>
      <c r="C299" s="255" t="s">
        <v>627</v>
      </c>
      <c r="D299" s="255" t="s">
        <v>489</v>
      </c>
      <c r="E299" s="255" t="s">
        <v>446</v>
      </c>
      <c r="F299" s="271" t="s">
        <v>447</v>
      </c>
      <c r="G299" s="271" t="s">
        <v>447</v>
      </c>
      <c r="H299" s="271" t="s">
        <v>447</v>
      </c>
      <c r="I299" s="271" t="s">
        <v>447</v>
      </c>
      <c r="J299" s="271" t="s">
        <v>447</v>
      </c>
      <c r="K299" s="271" t="s">
        <v>447</v>
      </c>
      <c r="L299" s="271" t="s">
        <v>447</v>
      </c>
      <c r="M299" s="277">
        <v>0</v>
      </c>
      <c r="N299" s="306" t="s">
        <v>447</v>
      </c>
      <c r="O299" s="306" t="s">
        <v>447</v>
      </c>
      <c r="P299" s="271" t="s">
        <v>447</v>
      </c>
      <c r="Q299" s="271" t="s">
        <v>447</v>
      </c>
      <c r="R299" s="271" t="s">
        <v>447</v>
      </c>
      <c r="S299" s="271" t="s">
        <v>447</v>
      </c>
      <c r="T299" s="271" t="s">
        <v>447</v>
      </c>
    </row>
    <row r="300" spans="1:20" x14ac:dyDescent="0.25">
      <c r="A300" s="311" t="s">
        <v>306</v>
      </c>
      <c r="B300" s="311" t="s">
        <v>628</v>
      </c>
      <c r="C300" s="255" t="s">
        <v>629</v>
      </c>
      <c r="D300" s="255" t="s">
        <v>489</v>
      </c>
      <c r="E300" s="255" t="s">
        <v>446</v>
      </c>
      <c r="F300" s="271" t="s">
        <v>447</v>
      </c>
      <c r="G300" s="271" t="s">
        <v>447</v>
      </c>
      <c r="H300" s="271" t="s">
        <v>447</v>
      </c>
      <c r="I300" s="271" t="s">
        <v>447</v>
      </c>
      <c r="J300" s="271" t="s">
        <v>447</v>
      </c>
      <c r="K300" s="271" t="s">
        <v>447</v>
      </c>
      <c r="L300" s="271" t="s">
        <v>447</v>
      </c>
      <c r="M300" s="277">
        <v>0</v>
      </c>
      <c r="N300" s="306" t="s">
        <v>447</v>
      </c>
      <c r="O300" s="306" t="s">
        <v>447</v>
      </c>
      <c r="P300" s="271" t="s">
        <v>447</v>
      </c>
      <c r="Q300" s="271" t="s">
        <v>447</v>
      </c>
      <c r="R300" s="271" t="s">
        <v>447</v>
      </c>
      <c r="S300" s="271" t="s">
        <v>447</v>
      </c>
      <c r="T300" s="271" t="s">
        <v>447</v>
      </c>
    </row>
    <row r="301" spans="1:20" x14ac:dyDescent="0.25">
      <c r="A301" s="311" t="s">
        <v>306</v>
      </c>
      <c r="B301" s="311" t="s">
        <v>630</v>
      </c>
      <c r="C301" s="255" t="s">
        <v>631</v>
      </c>
      <c r="D301" s="255" t="s">
        <v>489</v>
      </c>
      <c r="E301" s="255" t="s">
        <v>446</v>
      </c>
      <c r="F301" s="271" t="s">
        <v>447</v>
      </c>
      <c r="G301" s="271" t="s">
        <v>447</v>
      </c>
      <c r="H301" s="271" t="s">
        <v>447</v>
      </c>
      <c r="I301" s="271" t="s">
        <v>447</v>
      </c>
      <c r="J301" s="271" t="s">
        <v>447</v>
      </c>
      <c r="K301" s="271" t="s">
        <v>447</v>
      </c>
      <c r="L301" s="271" t="s">
        <v>447</v>
      </c>
      <c r="M301" s="277">
        <v>0</v>
      </c>
      <c r="N301" s="306" t="s">
        <v>447</v>
      </c>
      <c r="O301" s="306" t="s">
        <v>447</v>
      </c>
      <c r="P301" s="271" t="s">
        <v>447</v>
      </c>
      <c r="Q301" s="271" t="s">
        <v>447</v>
      </c>
      <c r="R301" s="271" t="s">
        <v>447</v>
      </c>
      <c r="S301" s="271" t="s">
        <v>447</v>
      </c>
      <c r="T301" s="271" t="s">
        <v>447</v>
      </c>
    </row>
    <row r="302" spans="1:20" x14ac:dyDescent="0.25">
      <c r="A302" s="311" t="s">
        <v>306</v>
      </c>
      <c r="B302" s="311" t="s">
        <v>632</v>
      </c>
      <c r="C302" s="255" t="s">
        <v>633</v>
      </c>
      <c r="D302" s="255" t="s">
        <v>489</v>
      </c>
      <c r="E302" s="255" t="s">
        <v>446</v>
      </c>
      <c r="F302" s="271" t="s">
        <v>447</v>
      </c>
      <c r="G302" s="271" t="s">
        <v>447</v>
      </c>
      <c r="H302" s="271" t="s">
        <v>447</v>
      </c>
      <c r="I302" s="271" t="s">
        <v>447</v>
      </c>
      <c r="J302" s="271" t="s">
        <v>447</v>
      </c>
      <c r="K302" s="271" t="s">
        <v>447</v>
      </c>
      <c r="L302" s="271" t="s">
        <v>447</v>
      </c>
      <c r="M302" s="277">
        <v>0</v>
      </c>
      <c r="N302" s="306" t="s">
        <v>447</v>
      </c>
      <c r="O302" s="306" t="s">
        <v>447</v>
      </c>
      <c r="P302" s="271" t="s">
        <v>447</v>
      </c>
      <c r="Q302" s="271" t="s">
        <v>447</v>
      </c>
      <c r="R302" s="271" t="s">
        <v>447</v>
      </c>
      <c r="S302" s="271" t="s">
        <v>447</v>
      </c>
      <c r="T302" s="271" t="s">
        <v>447</v>
      </c>
    </row>
    <row r="303" spans="1:20" x14ac:dyDescent="0.25">
      <c r="A303" s="311" t="s">
        <v>306</v>
      </c>
      <c r="B303" s="311" t="s">
        <v>634</v>
      </c>
      <c r="C303" s="255" t="s">
        <v>635</v>
      </c>
      <c r="D303" s="255" t="s">
        <v>489</v>
      </c>
      <c r="E303" s="255" t="s">
        <v>446</v>
      </c>
      <c r="F303" s="271" t="s">
        <v>447</v>
      </c>
      <c r="G303" s="271" t="s">
        <v>447</v>
      </c>
      <c r="H303" s="271" t="s">
        <v>447</v>
      </c>
      <c r="I303" s="271" t="s">
        <v>447</v>
      </c>
      <c r="J303" s="271" t="s">
        <v>447</v>
      </c>
      <c r="K303" s="271" t="s">
        <v>447</v>
      </c>
      <c r="L303" s="271" t="s">
        <v>447</v>
      </c>
      <c r="M303" s="277">
        <v>0</v>
      </c>
      <c r="N303" s="306" t="s">
        <v>447</v>
      </c>
      <c r="O303" s="306" t="s">
        <v>447</v>
      </c>
      <c r="P303" s="271" t="s">
        <v>447</v>
      </c>
      <c r="Q303" s="271" t="s">
        <v>447</v>
      </c>
      <c r="R303" s="271" t="s">
        <v>447</v>
      </c>
      <c r="S303" s="271" t="s">
        <v>447</v>
      </c>
      <c r="T303" s="271" t="s">
        <v>447</v>
      </c>
    </row>
    <row r="304" spans="1:20" x14ac:dyDescent="0.25">
      <c r="A304" s="311" t="s">
        <v>306</v>
      </c>
      <c r="B304" s="311" t="s">
        <v>636</v>
      </c>
      <c r="C304" s="255" t="s">
        <v>637</v>
      </c>
      <c r="D304" s="255" t="s">
        <v>489</v>
      </c>
      <c r="E304" s="255" t="s">
        <v>446</v>
      </c>
      <c r="F304" s="271" t="s">
        <v>447</v>
      </c>
      <c r="G304" s="271" t="s">
        <v>447</v>
      </c>
      <c r="H304" s="271" t="s">
        <v>447</v>
      </c>
      <c r="I304" s="271" t="s">
        <v>447</v>
      </c>
      <c r="J304" s="271" t="s">
        <v>447</v>
      </c>
      <c r="K304" s="271" t="s">
        <v>447</v>
      </c>
      <c r="L304" s="271" t="s">
        <v>447</v>
      </c>
      <c r="M304" s="277">
        <v>0</v>
      </c>
      <c r="N304" s="306" t="s">
        <v>447</v>
      </c>
      <c r="O304" s="306" t="s">
        <v>447</v>
      </c>
      <c r="P304" s="271" t="s">
        <v>447</v>
      </c>
      <c r="Q304" s="271" t="s">
        <v>447</v>
      </c>
      <c r="R304" s="271" t="s">
        <v>447</v>
      </c>
      <c r="S304" s="271" t="s">
        <v>447</v>
      </c>
      <c r="T304" s="271" t="s">
        <v>447</v>
      </c>
    </row>
    <row r="305" spans="1:20" x14ac:dyDescent="0.25">
      <c r="A305" s="311" t="s">
        <v>306</v>
      </c>
      <c r="B305" s="311" t="s">
        <v>638</v>
      </c>
      <c r="C305" s="255" t="s">
        <v>639</v>
      </c>
      <c r="D305" s="255" t="s">
        <v>489</v>
      </c>
      <c r="E305" s="255" t="s">
        <v>446</v>
      </c>
      <c r="F305" s="271" t="s">
        <v>447</v>
      </c>
      <c r="G305" s="271" t="s">
        <v>447</v>
      </c>
      <c r="H305" s="271" t="s">
        <v>447</v>
      </c>
      <c r="I305" s="271" t="s">
        <v>447</v>
      </c>
      <c r="J305" s="271" t="s">
        <v>447</v>
      </c>
      <c r="K305" s="271" t="s">
        <v>447</v>
      </c>
      <c r="L305" s="271" t="s">
        <v>447</v>
      </c>
      <c r="M305" s="277">
        <v>0</v>
      </c>
      <c r="N305" s="306" t="s">
        <v>447</v>
      </c>
      <c r="O305" s="306" t="s">
        <v>447</v>
      </c>
      <c r="P305" s="271" t="s">
        <v>447</v>
      </c>
      <c r="Q305" s="271" t="s">
        <v>447</v>
      </c>
      <c r="R305" s="271" t="s">
        <v>447</v>
      </c>
      <c r="S305" s="271" t="s">
        <v>447</v>
      </c>
      <c r="T305" s="271" t="s">
        <v>447</v>
      </c>
    </row>
    <row r="306" spans="1:20" x14ac:dyDescent="0.25">
      <c r="A306" s="311" t="s">
        <v>306</v>
      </c>
      <c r="B306" s="311" t="s">
        <v>640</v>
      </c>
      <c r="C306" s="255" t="s">
        <v>641</v>
      </c>
      <c r="D306" s="255" t="s">
        <v>489</v>
      </c>
      <c r="E306" s="255" t="s">
        <v>446</v>
      </c>
      <c r="F306" s="271" t="s">
        <v>447</v>
      </c>
      <c r="G306" s="271" t="s">
        <v>447</v>
      </c>
      <c r="H306" s="271" t="s">
        <v>447</v>
      </c>
      <c r="I306" s="271" t="s">
        <v>447</v>
      </c>
      <c r="J306" s="271" t="s">
        <v>447</v>
      </c>
      <c r="K306" s="271" t="s">
        <v>447</v>
      </c>
      <c r="L306" s="271" t="s">
        <v>447</v>
      </c>
      <c r="M306" s="277">
        <v>0</v>
      </c>
      <c r="N306" s="306" t="s">
        <v>447</v>
      </c>
      <c r="O306" s="306" t="s">
        <v>447</v>
      </c>
      <c r="P306" s="271" t="s">
        <v>447</v>
      </c>
      <c r="Q306" s="271" t="s">
        <v>447</v>
      </c>
      <c r="R306" s="271" t="s">
        <v>447</v>
      </c>
      <c r="S306" s="271" t="s">
        <v>447</v>
      </c>
      <c r="T306" s="271" t="s">
        <v>447</v>
      </c>
    </row>
    <row r="307" spans="1:20" x14ac:dyDescent="0.25">
      <c r="A307" s="311" t="s">
        <v>306</v>
      </c>
      <c r="B307" s="311" t="s">
        <v>642</v>
      </c>
      <c r="C307" s="255" t="s">
        <v>643</v>
      </c>
      <c r="D307" s="255" t="s">
        <v>489</v>
      </c>
      <c r="E307" s="255" t="s">
        <v>446</v>
      </c>
      <c r="F307" s="271" t="s">
        <v>447</v>
      </c>
      <c r="G307" s="271" t="s">
        <v>447</v>
      </c>
      <c r="H307" s="271" t="s">
        <v>447</v>
      </c>
      <c r="I307" s="271" t="s">
        <v>447</v>
      </c>
      <c r="J307" s="271" t="s">
        <v>447</v>
      </c>
      <c r="K307" s="271" t="s">
        <v>447</v>
      </c>
      <c r="L307" s="271" t="s">
        <v>447</v>
      </c>
      <c r="M307" s="277">
        <v>0</v>
      </c>
      <c r="N307" s="306" t="s">
        <v>447</v>
      </c>
      <c r="O307" s="306" t="s">
        <v>447</v>
      </c>
      <c r="P307" s="271" t="s">
        <v>447</v>
      </c>
      <c r="Q307" s="271" t="s">
        <v>447</v>
      </c>
      <c r="R307" s="271" t="s">
        <v>447</v>
      </c>
      <c r="S307" s="271" t="s">
        <v>447</v>
      </c>
      <c r="T307" s="271" t="s">
        <v>447</v>
      </c>
    </row>
    <row r="308" spans="1:20" x14ac:dyDescent="0.25">
      <c r="A308" s="311" t="s">
        <v>306</v>
      </c>
      <c r="B308" s="311" t="s">
        <v>644</v>
      </c>
      <c r="C308" s="255" t="s">
        <v>645</v>
      </c>
      <c r="D308" s="255" t="s">
        <v>489</v>
      </c>
      <c r="E308" s="255" t="s">
        <v>446</v>
      </c>
      <c r="F308" s="271" t="s">
        <v>447</v>
      </c>
      <c r="G308" s="271" t="s">
        <v>447</v>
      </c>
      <c r="H308" s="271" t="s">
        <v>447</v>
      </c>
      <c r="I308" s="271" t="s">
        <v>447</v>
      </c>
      <c r="J308" s="271" t="s">
        <v>447</v>
      </c>
      <c r="K308" s="271" t="s">
        <v>447</v>
      </c>
      <c r="L308" s="271" t="s">
        <v>447</v>
      </c>
      <c r="M308" s="277">
        <v>0</v>
      </c>
      <c r="N308" s="306" t="s">
        <v>447</v>
      </c>
      <c r="O308" s="306" t="s">
        <v>447</v>
      </c>
      <c r="P308" s="271" t="s">
        <v>447</v>
      </c>
      <c r="Q308" s="271" t="s">
        <v>447</v>
      </c>
      <c r="R308" s="271" t="s">
        <v>447</v>
      </c>
      <c r="S308" s="271" t="s">
        <v>447</v>
      </c>
      <c r="T308" s="271" t="s">
        <v>447</v>
      </c>
    </row>
    <row r="309" spans="1:20" x14ac:dyDescent="0.25">
      <c r="A309" s="311" t="s">
        <v>306</v>
      </c>
      <c r="B309" s="311" t="s">
        <v>646</v>
      </c>
      <c r="C309" s="255" t="s">
        <v>647</v>
      </c>
      <c r="D309" s="255" t="s">
        <v>489</v>
      </c>
      <c r="E309" s="255" t="s">
        <v>446</v>
      </c>
      <c r="F309" s="271" t="s">
        <v>447</v>
      </c>
      <c r="G309" s="271" t="s">
        <v>447</v>
      </c>
      <c r="H309" s="271" t="s">
        <v>447</v>
      </c>
      <c r="I309" s="271" t="s">
        <v>447</v>
      </c>
      <c r="J309" s="271" t="s">
        <v>447</v>
      </c>
      <c r="K309" s="271" t="s">
        <v>447</v>
      </c>
      <c r="L309" s="271" t="s">
        <v>447</v>
      </c>
      <c r="M309" s="277">
        <v>0</v>
      </c>
      <c r="N309" s="306" t="s">
        <v>447</v>
      </c>
      <c r="O309" s="306" t="s">
        <v>447</v>
      </c>
      <c r="P309" s="271" t="s">
        <v>447</v>
      </c>
      <c r="Q309" s="271" t="s">
        <v>447</v>
      </c>
      <c r="R309" s="271" t="s">
        <v>447</v>
      </c>
      <c r="S309" s="271" t="s">
        <v>447</v>
      </c>
      <c r="T309" s="271" t="s">
        <v>447</v>
      </c>
    </row>
    <row r="310" spans="1:20" x14ac:dyDescent="0.25">
      <c r="A310" s="311" t="s">
        <v>306</v>
      </c>
      <c r="B310" s="311" t="s">
        <v>648</v>
      </c>
      <c r="C310" s="255" t="s">
        <v>649</v>
      </c>
      <c r="D310" s="255" t="s">
        <v>489</v>
      </c>
      <c r="E310" s="255" t="s">
        <v>446</v>
      </c>
      <c r="F310" s="271" t="s">
        <v>447</v>
      </c>
      <c r="G310" s="271" t="s">
        <v>447</v>
      </c>
      <c r="H310" s="271" t="s">
        <v>447</v>
      </c>
      <c r="I310" s="271" t="s">
        <v>447</v>
      </c>
      <c r="J310" s="271" t="s">
        <v>447</v>
      </c>
      <c r="K310" s="271" t="s">
        <v>447</v>
      </c>
      <c r="L310" s="271" t="s">
        <v>447</v>
      </c>
      <c r="M310" s="277">
        <v>0</v>
      </c>
      <c r="N310" s="306" t="s">
        <v>447</v>
      </c>
      <c r="O310" s="306" t="s">
        <v>447</v>
      </c>
      <c r="P310" s="271" t="s">
        <v>447</v>
      </c>
      <c r="Q310" s="271" t="s">
        <v>447</v>
      </c>
      <c r="R310" s="271" t="s">
        <v>447</v>
      </c>
      <c r="S310" s="271" t="s">
        <v>447</v>
      </c>
      <c r="T310" s="271" t="s">
        <v>447</v>
      </c>
    </row>
    <row r="311" spans="1:20" x14ac:dyDescent="0.25">
      <c r="A311" s="311" t="s">
        <v>306</v>
      </c>
      <c r="B311" s="311" t="s">
        <v>650</v>
      </c>
      <c r="C311" s="255" t="s">
        <v>651</v>
      </c>
      <c r="D311" s="255" t="s">
        <v>489</v>
      </c>
      <c r="E311" s="255" t="s">
        <v>446</v>
      </c>
      <c r="F311" s="271" t="s">
        <v>447</v>
      </c>
      <c r="G311" s="271" t="s">
        <v>447</v>
      </c>
      <c r="H311" s="271" t="s">
        <v>447</v>
      </c>
      <c r="I311" s="271" t="s">
        <v>447</v>
      </c>
      <c r="J311" s="271" t="s">
        <v>447</v>
      </c>
      <c r="K311" s="271" t="s">
        <v>447</v>
      </c>
      <c r="L311" s="271" t="s">
        <v>447</v>
      </c>
      <c r="M311" s="277">
        <v>0</v>
      </c>
      <c r="N311" s="306" t="s">
        <v>447</v>
      </c>
      <c r="O311" s="306" t="s">
        <v>447</v>
      </c>
      <c r="P311" s="271" t="s">
        <v>447</v>
      </c>
      <c r="Q311" s="271" t="s">
        <v>447</v>
      </c>
      <c r="R311" s="271" t="s">
        <v>447</v>
      </c>
      <c r="S311" s="271" t="s">
        <v>447</v>
      </c>
      <c r="T311" s="271" t="s">
        <v>447</v>
      </c>
    </row>
    <row r="312" spans="1:20" x14ac:dyDescent="0.25">
      <c r="A312" s="311" t="s">
        <v>306</v>
      </c>
      <c r="B312" s="311" t="s">
        <v>652</v>
      </c>
      <c r="C312" s="255" t="s">
        <v>653</v>
      </c>
      <c r="D312" s="255" t="s">
        <v>489</v>
      </c>
      <c r="E312" s="255" t="s">
        <v>446</v>
      </c>
      <c r="F312" s="271" t="s">
        <v>447</v>
      </c>
      <c r="G312" s="271" t="s">
        <v>447</v>
      </c>
      <c r="H312" s="271" t="s">
        <v>447</v>
      </c>
      <c r="I312" s="271" t="s">
        <v>447</v>
      </c>
      <c r="J312" s="271" t="s">
        <v>447</v>
      </c>
      <c r="K312" s="271" t="s">
        <v>447</v>
      </c>
      <c r="L312" s="271" t="s">
        <v>447</v>
      </c>
      <c r="M312" s="277">
        <v>7.2919999999999998</v>
      </c>
      <c r="N312" s="306" t="s">
        <v>447</v>
      </c>
      <c r="O312" s="306" t="s">
        <v>447</v>
      </c>
      <c r="P312" s="271" t="s">
        <v>447</v>
      </c>
      <c r="Q312" s="271" t="s">
        <v>447</v>
      </c>
      <c r="R312" s="271" t="s">
        <v>447</v>
      </c>
      <c r="S312" s="271" t="s">
        <v>447</v>
      </c>
      <c r="T312" s="271" t="s">
        <v>447</v>
      </c>
    </row>
    <row r="313" spans="1:20" x14ac:dyDescent="0.25">
      <c r="A313" s="311" t="s">
        <v>306</v>
      </c>
      <c r="B313" s="311" t="s">
        <v>654</v>
      </c>
      <c r="C313" s="255" t="s">
        <v>655</v>
      </c>
      <c r="D313" s="255" t="s">
        <v>489</v>
      </c>
      <c r="E313" s="255" t="s">
        <v>446</v>
      </c>
      <c r="F313" s="271" t="s">
        <v>447</v>
      </c>
      <c r="G313" s="271" t="s">
        <v>447</v>
      </c>
      <c r="H313" s="271" t="s">
        <v>447</v>
      </c>
      <c r="I313" s="271" t="s">
        <v>447</v>
      </c>
      <c r="J313" s="271" t="s">
        <v>447</v>
      </c>
      <c r="K313" s="271" t="s">
        <v>447</v>
      </c>
      <c r="L313" s="271" t="s">
        <v>447</v>
      </c>
      <c r="M313" s="277">
        <v>0</v>
      </c>
      <c r="N313" s="306" t="s">
        <v>447</v>
      </c>
      <c r="O313" s="306" t="s">
        <v>447</v>
      </c>
      <c r="P313" s="271" t="s">
        <v>447</v>
      </c>
      <c r="Q313" s="271" t="s">
        <v>447</v>
      </c>
      <c r="R313" s="271" t="s">
        <v>447</v>
      </c>
      <c r="S313" s="271" t="s">
        <v>447</v>
      </c>
      <c r="T313" s="271" t="s">
        <v>447</v>
      </c>
    </row>
    <row r="314" spans="1:20" x14ac:dyDescent="0.25">
      <c r="A314" s="311" t="s">
        <v>306</v>
      </c>
      <c r="B314" s="311" t="s">
        <v>656</v>
      </c>
      <c r="C314" s="255" t="s">
        <v>657</v>
      </c>
      <c r="D314" s="255" t="s">
        <v>489</v>
      </c>
      <c r="E314" s="255" t="s">
        <v>446</v>
      </c>
      <c r="F314" s="271" t="s">
        <v>447</v>
      </c>
      <c r="G314" s="271" t="s">
        <v>447</v>
      </c>
      <c r="H314" s="271" t="s">
        <v>447</v>
      </c>
      <c r="I314" s="271" t="s">
        <v>447</v>
      </c>
      <c r="J314" s="271" t="s">
        <v>447</v>
      </c>
      <c r="K314" s="271" t="s">
        <v>447</v>
      </c>
      <c r="L314" s="271" t="s">
        <v>447</v>
      </c>
      <c r="M314" s="277">
        <v>0</v>
      </c>
      <c r="N314" s="306" t="s">
        <v>447</v>
      </c>
      <c r="O314" s="306" t="s">
        <v>447</v>
      </c>
      <c r="P314" s="271" t="s">
        <v>447</v>
      </c>
      <c r="Q314" s="271" t="s">
        <v>447</v>
      </c>
      <c r="R314" s="271" t="s">
        <v>447</v>
      </c>
      <c r="S314" s="271" t="s">
        <v>447</v>
      </c>
      <c r="T314" s="271" t="s">
        <v>447</v>
      </c>
    </row>
    <row r="315" spans="1:20" x14ac:dyDescent="0.25">
      <c r="A315" s="311" t="s">
        <v>306</v>
      </c>
      <c r="B315" s="311" t="s">
        <v>658</v>
      </c>
      <c r="C315" s="255" t="s">
        <v>659</v>
      </c>
      <c r="D315" s="255" t="s">
        <v>489</v>
      </c>
      <c r="E315" s="255" t="s">
        <v>446</v>
      </c>
      <c r="F315" s="271" t="s">
        <v>447</v>
      </c>
      <c r="G315" s="271" t="s">
        <v>447</v>
      </c>
      <c r="H315" s="271" t="s">
        <v>447</v>
      </c>
      <c r="I315" s="271" t="s">
        <v>447</v>
      </c>
      <c r="J315" s="271" t="s">
        <v>447</v>
      </c>
      <c r="K315" s="271" t="s">
        <v>447</v>
      </c>
      <c r="L315" s="271" t="s">
        <v>447</v>
      </c>
      <c r="M315" s="277">
        <v>0</v>
      </c>
      <c r="N315" s="306" t="s">
        <v>447</v>
      </c>
      <c r="O315" s="306" t="s">
        <v>447</v>
      </c>
      <c r="P315" s="271" t="s">
        <v>447</v>
      </c>
      <c r="Q315" s="271" t="s">
        <v>447</v>
      </c>
      <c r="R315" s="271" t="s">
        <v>447</v>
      </c>
      <c r="S315" s="271" t="s">
        <v>447</v>
      </c>
      <c r="T315" s="271" t="s">
        <v>447</v>
      </c>
    </row>
    <row r="316" spans="1:20" x14ac:dyDescent="0.25">
      <c r="A316" s="311" t="s">
        <v>306</v>
      </c>
      <c r="B316" s="311" t="s">
        <v>660</v>
      </c>
      <c r="C316" s="255" t="s">
        <v>661</v>
      </c>
      <c r="D316" s="255" t="s">
        <v>489</v>
      </c>
      <c r="E316" s="255" t="s">
        <v>446</v>
      </c>
      <c r="F316" s="271" t="s">
        <v>447</v>
      </c>
      <c r="G316" s="271" t="s">
        <v>447</v>
      </c>
      <c r="H316" s="271" t="s">
        <v>447</v>
      </c>
      <c r="I316" s="271" t="s">
        <v>447</v>
      </c>
      <c r="J316" s="271" t="s">
        <v>447</v>
      </c>
      <c r="K316" s="271" t="s">
        <v>447</v>
      </c>
      <c r="L316" s="271" t="s">
        <v>447</v>
      </c>
      <c r="M316" s="277">
        <v>0</v>
      </c>
      <c r="N316" s="306" t="s">
        <v>447</v>
      </c>
      <c r="O316" s="306" t="s">
        <v>447</v>
      </c>
      <c r="P316" s="271" t="s">
        <v>447</v>
      </c>
      <c r="Q316" s="271" t="s">
        <v>447</v>
      </c>
      <c r="R316" s="271" t="s">
        <v>447</v>
      </c>
      <c r="S316" s="271" t="s">
        <v>447</v>
      </c>
      <c r="T316" s="271" t="s">
        <v>447</v>
      </c>
    </row>
    <row r="317" spans="1:20" x14ac:dyDescent="0.25">
      <c r="A317" s="311" t="s">
        <v>306</v>
      </c>
      <c r="B317" s="311" t="s">
        <v>662</v>
      </c>
      <c r="C317" s="255" t="s">
        <v>663</v>
      </c>
      <c r="D317" s="255" t="s">
        <v>489</v>
      </c>
      <c r="E317" s="255" t="s">
        <v>446</v>
      </c>
      <c r="F317" s="271" t="s">
        <v>447</v>
      </c>
      <c r="G317" s="271" t="s">
        <v>447</v>
      </c>
      <c r="H317" s="271" t="s">
        <v>447</v>
      </c>
      <c r="I317" s="271" t="s">
        <v>447</v>
      </c>
      <c r="J317" s="271" t="s">
        <v>447</v>
      </c>
      <c r="K317" s="271" t="s">
        <v>447</v>
      </c>
      <c r="L317" s="271" t="s">
        <v>447</v>
      </c>
      <c r="M317" s="277">
        <v>0</v>
      </c>
      <c r="N317" s="306" t="s">
        <v>447</v>
      </c>
      <c r="O317" s="306" t="s">
        <v>447</v>
      </c>
      <c r="P317" s="271" t="s">
        <v>447</v>
      </c>
      <c r="Q317" s="271" t="s">
        <v>447</v>
      </c>
      <c r="R317" s="271" t="s">
        <v>447</v>
      </c>
      <c r="S317" s="271" t="s">
        <v>447</v>
      </c>
      <c r="T317" s="271" t="s">
        <v>447</v>
      </c>
    </row>
    <row r="318" spans="1:20" x14ac:dyDescent="0.25">
      <c r="A318" s="311" t="s">
        <v>306</v>
      </c>
      <c r="B318" s="311" t="s">
        <v>664</v>
      </c>
      <c r="C318" s="255" t="s">
        <v>665</v>
      </c>
      <c r="D318" s="255" t="s">
        <v>489</v>
      </c>
      <c r="E318" s="255" t="s">
        <v>446</v>
      </c>
      <c r="F318" s="271" t="s">
        <v>447</v>
      </c>
      <c r="G318" s="271" t="s">
        <v>447</v>
      </c>
      <c r="H318" s="271" t="s">
        <v>447</v>
      </c>
      <c r="I318" s="271" t="s">
        <v>447</v>
      </c>
      <c r="J318" s="271" t="s">
        <v>447</v>
      </c>
      <c r="K318" s="271" t="s">
        <v>447</v>
      </c>
      <c r="L318" s="271" t="s">
        <v>447</v>
      </c>
      <c r="M318" s="277">
        <v>0</v>
      </c>
      <c r="N318" s="306" t="s">
        <v>447</v>
      </c>
      <c r="O318" s="306" t="s">
        <v>447</v>
      </c>
      <c r="P318" s="271" t="s">
        <v>447</v>
      </c>
      <c r="Q318" s="271" t="s">
        <v>447</v>
      </c>
      <c r="R318" s="271" t="s">
        <v>447</v>
      </c>
      <c r="S318" s="271" t="s">
        <v>447</v>
      </c>
      <c r="T318" s="271" t="s">
        <v>447</v>
      </c>
    </row>
    <row r="319" spans="1:20" x14ac:dyDescent="0.25">
      <c r="A319" s="311" t="s">
        <v>306</v>
      </c>
      <c r="B319" s="311" t="s">
        <v>666</v>
      </c>
      <c r="C319" s="255" t="s">
        <v>667</v>
      </c>
      <c r="D319" s="255" t="s">
        <v>489</v>
      </c>
      <c r="E319" s="255" t="s">
        <v>446</v>
      </c>
      <c r="F319" s="271" t="s">
        <v>447</v>
      </c>
      <c r="G319" s="271" t="s">
        <v>447</v>
      </c>
      <c r="H319" s="271" t="s">
        <v>447</v>
      </c>
      <c r="I319" s="271" t="s">
        <v>447</v>
      </c>
      <c r="J319" s="271" t="s">
        <v>447</v>
      </c>
      <c r="K319" s="271" t="s">
        <v>447</v>
      </c>
      <c r="L319" s="271" t="s">
        <v>447</v>
      </c>
      <c r="M319" s="277">
        <v>2.033879845998058</v>
      </c>
      <c r="N319" s="306" t="s">
        <v>447</v>
      </c>
      <c r="O319" s="306" t="s">
        <v>447</v>
      </c>
      <c r="P319" s="271" t="s">
        <v>447</v>
      </c>
      <c r="Q319" s="271" t="s">
        <v>447</v>
      </c>
      <c r="R319" s="271" t="s">
        <v>447</v>
      </c>
      <c r="S319" s="271" t="s">
        <v>447</v>
      </c>
      <c r="T319" s="271" t="s">
        <v>447</v>
      </c>
    </row>
    <row r="320" spans="1:20" x14ac:dyDescent="0.25">
      <c r="A320" s="311" t="s">
        <v>306</v>
      </c>
      <c r="B320" s="311" t="s">
        <v>668</v>
      </c>
      <c r="C320" s="255" t="s">
        <v>669</v>
      </c>
      <c r="D320" s="255" t="s">
        <v>489</v>
      </c>
      <c r="E320" s="255" t="s">
        <v>446</v>
      </c>
      <c r="F320" s="271" t="s">
        <v>447</v>
      </c>
      <c r="G320" s="271" t="s">
        <v>447</v>
      </c>
      <c r="H320" s="271" t="s">
        <v>447</v>
      </c>
      <c r="I320" s="271" t="s">
        <v>447</v>
      </c>
      <c r="J320" s="271" t="s">
        <v>447</v>
      </c>
      <c r="K320" s="271" t="s">
        <v>447</v>
      </c>
      <c r="L320" s="271" t="s">
        <v>447</v>
      </c>
      <c r="M320" s="277">
        <v>-0.79286789046153605</v>
      </c>
      <c r="N320" s="306" t="s">
        <v>447</v>
      </c>
      <c r="O320" s="306" t="s">
        <v>447</v>
      </c>
      <c r="P320" s="271" t="s">
        <v>447</v>
      </c>
      <c r="Q320" s="271" t="s">
        <v>447</v>
      </c>
      <c r="R320" s="271" t="s">
        <v>447</v>
      </c>
      <c r="S320" s="271" t="s">
        <v>447</v>
      </c>
      <c r="T320" s="271" t="s">
        <v>447</v>
      </c>
    </row>
    <row r="321" spans="1:20" x14ac:dyDescent="0.25">
      <c r="A321" s="311" t="s">
        <v>306</v>
      </c>
      <c r="B321" s="311" t="s">
        <v>670</v>
      </c>
      <c r="C321" s="255" t="s">
        <v>671</v>
      </c>
      <c r="D321" s="255" t="s">
        <v>489</v>
      </c>
      <c r="E321" s="255" t="s">
        <v>446</v>
      </c>
      <c r="F321" s="271" t="s">
        <v>447</v>
      </c>
      <c r="G321" s="271" t="s">
        <v>447</v>
      </c>
      <c r="H321" s="271" t="s">
        <v>447</v>
      </c>
      <c r="I321" s="271" t="s">
        <v>447</v>
      </c>
      <c r="J321" s="271" t="s">
        <v>447</v>
      </c>
      <c r="K321" s="271" t="s">
        <v>447</v>
      </c>
      <c r="L321" s="271" t="s">
        <v>447</v>
      </c>
      <c r="M321" s="277">
        <v>0</v>
      </c>
      <c r="N321" s="306" t="s">
        <v>447</v>
      </c>
      <c r="O321" s="306" t="s">
        <v>447</v>
      </c>
      <c r="P321" s="271" t="s">
        <v>447</v>
      </c>
      <c r="Q321" s="271" t="s">
        <v>447</v>
      </c>
      <c r="R321" s="271" t="s">
        <v>447</v>
      </c>
      <c r="S321" s="271" t="s">
        <v>447</v>
      </c>
      <c r="T321" s="271" t="s">
        <v>447</v>
      </c>
    </row>
    <row r="322" spans="1:20" x14ac:dyDescent="0.25">
      <c r="A322" s="311" t="s">
        <v>306</v>
      </c>
      <c r="B322" s="311" t="s">
        <v>672</v>
      </c>
      <c r="C322" s="255" t="s">
        <v>673</v>
      </c>
      <c r="D322" s="255" t="s">
        <v>489</v>
      </c>
      <c r="E322" s="255" t="s">
        <v>446</v>
      </c>
      <c r="F322" s="271" t="s">
        <v>447</v>
      </c>
      <c r="G322" s="271" t="s">
        <v>447</v>
      </c>
      <c r="H322" s="271" t="s">
        <v>447</v>
      </c>
      <c r="I322" s="271" t="s">
        <v>447</v>
      </c>
      <c r="J322" s="271" t="s">
        <v>447</v>
      </c>
      <c r="K322" s="271" t="s">
        <v>447</v>
      </c>
      <c r="L322" s="271" t="s">
        <v>447</v>
      </c>
      <c r="M322" s="277">
        <v>-9.5034215384615109E-2</v>
      </c>
      <c r="N322" s="306" t="s">
        <v>447</v>
      </c>
      <c r="O322" s="306" t="s">
        <v>447</v>
      </c>
      <c r="P322" s="271" t="s">
        <v>447</v>
      </c>
      <c r="Q322" s="271" t="s">
        <v>447</v>
      </c>
      <c r="R322" s="271" t="s">
        <v>447</v>
      </c>
      <c r="S322" s="271" t="s">
        <v>447</v>
      </c>
      <c r="T322" s="271" t="s">
        <v>447</v>
      </c>
    </row>
    <row r="323" spans="1:20" x14ac:dyDescent="0.25">
      <c r="A323" s="311" t="s">
        <v>306</v>
      </c>
      <c r="B323" s="311" t="s">
        <v>674</v>
      </c>
      <c r="C323" s="255" t="s">
        <v>675</v>
      </c>
      <c r="D323" s="255" t="s">
        <v>489</v>
      </c>
      <c r="E323" s="255" t="s">
        <v>446</v>
      </c>
      <c r="F323" s="271" t="s">
        <v>447</v>
      </c>
      <c r="G323" s="271" t="s">
        <v>447</v>
      </c>
      <c r="H323" s="271" t="s">
        <v>447</v>
      </c>
      <c r="I323" s="271" t="s">
        <v>447</v>
      </c>
      <c r="J323" s="271" t="s">
        <v>447</v>
      </c>
      <c r="K323" s="271" t="s">
        <v>447</v>
      </c>
      <c r="L323" s="271" t="s">
        <v>447</v>
      </c>
      <c r="M323" s="274">
        <v>2.0302672707831393</v>
      </c>
      <c r="N323" s="306" t="s">
        <v>447</v>
      </c>
      <c r="O323" s="306" t="s">
        <v>447</v>
      </c>
      <c r="P323" s="271" t="s">
        <v>447</v>
      </c>
      <c r="Q323" s="271" t="s">
        <v>447</v>
      </c>
      <c r="R323" s="271" t="s">
        <v>447</v>
      </c>
      <c r="S323" s="271" t="s">
        <v>447</v>
      </c>
      <c r="T323" s="271" t="s">
        <v>447</v>
      </c>
    </row>
    <row r="324" spans="1:20" x14ac:dyDescent="0.25">
      <c r="A324" s="311" t="s">
        <v>306</v>
      </c>
      <c r="B324" s="311" t="s">
        <v>676</v>
      </c>
      <c r="C324" s="255" t="s">
        <v>677</v>
      </c>
      <c r="D324" s="255" t="s">
        <v>489</v>
      </c>
      <c r="E324" s="255" t="s">
        <v>446</v>
      </c>
      <c r="F324" s="271" t="s">
        <v>447</v>
      </c>
      <c r="G324" s="271" t="s">
        <v>447</v>
      </c>
      <c r="H324" s="271" t="s">
        <v>447</v>
      </c>
      <c r="I324" s="271" t="s">
        <v>447</v>
      </c>
      <c r="J324" s="271" t="s">
        <v>447</v>
      </c>
      <c r="K324" s="271" t="s">
        <v>447</v>
      </c>
      <c r="L324" s="271" t="s">
        <v>447</v>
      </c>
      <c r="M324" s="279">
        <v>2.0302672707831393</v>
      </c>
      <c r="N324" s="306" t="s">
        <v>447</v>
      </c>
      <c r="O324" s="306" t="s">
        <v>447</v>
      </c>
      <c r="P324" s="271" t="s">
        <v>447</v>
      </c>
      <c r="Q324" s="271" t="s">
        <v>447</v>
      </c>
      <c r="R324" s="271" t="s">
        <v>447</v>
      </c>
      <c r="S324" s="271" t="s">
        <v>447</v>
      </c>
      <c r="T324" s="271" t="s">
        <v>447</v>
      </c>
    </row>
    <row r="325" spans="1:20" x14ac:dyDescent="0.25">
      <c r="A325" s="311" t="s">
        <v>306</v>
      </c>
      <c r="B325" s="311" t="s">
        <v>678</v>
      </c>
      <c r="C325" s="255" t="s">
        <v>679</v>
      </c>
      <c r="D325" s="255" t="s">
        <v>489</v>
      </c>
      <c r="E325" s="255" t="s">
        <v>446</v>
      </c>
      <c r="F325" s="271" t="s">
        <v>447</v>
      </c>
      <c r="G325" s="271" t="s">
        <v>447</v>
      </c>
      <c r="H325" s="271" t="s">
        <v>447</v>
      </c>
      <c r="I325" s="271" t="s">
        <v>447</v>
      </c>
      <c r="J325" s="271" t="s">
        <v>447</v>
      </c>
      <c r="K325" s="271" t="s">
        <v>447</v>
      </c>
      <c r="L325" s="271" t="s">
        <v>447</v>
      </c>
      <c r="M325" s="278">
        <v>0</v>
      </c>
      <c r="N325" s="306" t="s">
        <v>447</v>
      </c>
      <c r="O325" s="306" t="s">
        <v>447</v>
      </c>
      <c r="P325" s="271" t="s">
        <v>447</v>
      </c>
      <c r="Q325" s="271" t="s">
        <v>447</v>
      </c>
      <c r="R325" s="271" t="s">
        <v>447</v>
      </c>
      <c r="S325" s="271" t="s">
        <v>447</v>
      </c>
      <c r="T325" s="271" t="s">
        <v>447</v>
      </c>
    </row>
    <row r="326" spans="1:20" x14ac:dyDescent="0.25">
      <c r="A326" s="311" t="s">
        <v>306</v>
      </c>
      <c r="B326" s="311" t="s">
        <v>680</v>
      </c>
      <c r="C326" s="255" t="s">
        <v>681</v>
      </c>
      <c r="D326" s="255" t="s">
        <v>489</v>
      </c>
      <c r="E326" s="255" t="s">
        <v>446</v>
      </c>
      <c r="F326" s="271" t="s">
        <v>447</v>
      </c>
      <c r="G326" s="271" t="s">
        <v>447</v>
      </c>
      <c r="H326" s="271" t="s">
        <v>447</v>
      </c>
      <c r="I326" s="271" t="s">
        <v>447</v>
      </c>
      <c r="J326" s="271" t="s">
        <v>447</v>
      </c>
      <c r="K326" s="271" t="s">
        <v>447</v>
      </c>
      <c r="L326" s="271" t="s">
        <v>447</v>
      </c>
      <c r="M326" s="274">
        <v>-0.79121321190338534</v>
      </c>
      <c r="N326" s="306" t="s">
        <v>447</v>
      </c>
      <c r="O326" s="306" t="s">
        <v>447</v>
      </c>
      <c r="P326" s="271" t="s">
        <v>447</v>
      </c>
      <c r="Q326" s="271" t="s">
        <v>447</v>
      </c>
      <c r="R326" s="271" t="s">
        <v>447</v>
      </c>
      <c r="S326" s="271" t="s">
        <v>447</v>
      </c>
      <c r="T326" s="271" t="s">
        <v>447</v>
      </c>
    </row>
    <row r="327" spans="1:20" x14ac:dyDescent="0.25">
      <c r="A327" s="311" t="s">
        <v>306</v>
      </c>
      <c r="B327" s="311" t="s">
        <v>682</v>
      </c>
      <c r="C327" s="255" t="s">
        <v>683</v>
      </c>
      <c r="D327" s="255" t="s">
        <v>489</v>
      </c>
      <c r="E327" s="255" t="s">
        <v>446</v>
      </c>
      <c r="F327" s="271" t="s">
        <v>447</v>
      </c>
      <c r="G327" s="271" t="s">
        <v>447</v>
      </c>
      <c r="H327" s="271" t="s">
        <v>447</v>
      </c>
      <c r="I327" s="271" t="s">
        <v>447</v>
      </c>
      <c r="J327" s="271" t="s">
        <v>447</v>
      </c>
      <c r="K327" s="271" t="s">
        <v>447</v>
      </c>
      <c r="L327" s="271" t="s">
        <v>447</v>
      </c>
      <c r="M327" s="274">
        <v>-9.4835883379523991E-2</v>
      </c>
      <c r="N327" s="306" t="s">
        <v>447</v>
      </c>
      <c r="O327" s="306" t="s">
        <v>447</v>
      </c>
      <c r="P327" s="271" t="s">
        <v>447</v>
      </c>
      <c r="Q327" s="271" t="s">
        <v>447</v>
      </c>
      <c r="R327" s="271" t="s">
        <v>447</v>
      </c>
      <c r="S327" s="271" t="s">
        <v>447</v>
      </c>
      <c r="T327" s="271" t="s">
        <v>447</v>
      </c>
    </row>
    <row r="328" spans="1:20" x14ac:dyDescent="0.25">
      <c r="A328" s="311" t="s">
        <v>306</v>
      </c>
      <c r="B328" s="311" t="s">
        <v>684</v>
      </c>
      <c r="C328" s="255" t="s">
        <v>685</v>
      </c>
      <c r="D328" s="255" t="s">
        <v>489</v>
      </c>
      <c r="E328" s="255" t="s">
        <v>446</v>
      </c>
      <c r="F328" s="271" t="s">
        <v>447</v>
      </c>
      <c r="G328" s="271" t="s">
        <v>447</v>
      </c>
      <c r="H328" s="271" t="s">
        <v>447</v>
      </c>
      <c r="I328" s="271" t="s">
        <v>447</v>
      </c>
      <c r="J328" s="271" t="s">
        <v>447</v>
      </c>
      <c r="K328" s="271" t="s">
        <v>447</v>
      </c>
      <c r="L328" s="271" t="s">
        <v>447</v>
      </c>
      <c r="M328" s="274">
        <v>0</v>
      </c>
      <c r="N328" s="306" t="s">
        <v>447</v>
      </c>
      <c r="O328" s="306" t="s">
        <v>447</v>
      </c>
      <c r="P328" s="271" t="s">
        <v>447</v>
      </c>
      <c r="Q328" s="271" t="s">
        <v>447</v>
      </c>
      <c r="R328" s="271" t="s">
        <v>447</v>
      </c>
      <c r="S328" s="271" t="s">
        <v>447</v>
      </c>
      <c r="T328" s="271" t="s">
        <v>447</v>
      </c>
    </row>
    <row r="329" spans="1:20" x14ac:dyDescent="0.25">
      <c r="A329" s="311" t="s">
        <v>306</v>
      </c>
      <c r="B329" s="311" t="s">
        <v>686</v>
      </c>
      <c r="C329" s="255" t="s">
        <v>603</v>
      </c>
      <c r="D329" s="255" t="s">
        <v>489</v>
      </c>
      <c r="E329" s="255" t="s">
        <v>446</v>
      </c>
      <c r="F329" s="271" t="s">
        <v>447</v>
      </c>
      <c r="G329" s="271" t="s">
        <v>447</v>
      </c>
      <c r="H329" s="271" t="s">
        <v>447</v>
      </c>
      <c r="I329" s="271" t="s">
        <v>447</v>
      </c>
      <c r="J329" s="271" t="s">
        <v>447</v>
      </c>
      <c r="K329" s="271" t="s">
        <v>447</v>
      </c>
      <c r="L329" s="271" t="s">
        <v>447</v>
      </c>
      <c r="M329" s="274">
        <v>0</v>
      </c>
      <c r="N329" s="306" t="s">
        <v>447</v>
      </c>
      <c r="O329" s="306" t="s">
        <v>447</v>
      </c>
      <c r="P329" s="271" t="s">
        <v>447</v>
      </c>
      <c r="Q329" s="271" t="s">
        <v>447</v>
      </c>
      <c r="R329" s="271" t="s">
        <v>447</v>
      </c>
      <c r="S329" s="271" t="s">
        <v>447</v>
      </c>
      <c r="T329" s="271" t="s">
        <v>447</v>
      </c>
    </row>
    <row r="330" spans="1:20" x14ac:dyDescent="0.25">
      <c r="A330" s="311" t="s">
        <v>306</v>
      </c>
      <c r="B330" s="311" t="s">
        <v>687</v>
      </c>
      <c r="C330" s="255" t="s">
        <v>605</v>
      </c>
      <c r="D330" s="255" t="s">
        <v>489</v>
      </c>
      <c r="E330" s="255" t="s">
        <v>446</v>
      </c>
      <c r="F330" s="271" t="s">
        <v>447</v>
      </c>
      <c r="G330" s="271" t="s">
        <v>447</v>
      </c>
      <c r="H330" s="271" t="s">
        <v>447</v>
      </c>
      <c r="I330" s="271" t="s">
        <v>447</v>
      </c>
      <c r="J330" s="271" t="s">
        <v>447</v>
      </c>
      <c r="K330" s="271" t="s">
        <v>447</v>
      </c>
      <c r="L330" s="271" t="s">
        <v>447</v>
      </c>
      <c r="M330" s="274">
        <v>0</v>
      </c>
      <c r="N330" s="306" t="s">
        <v>447</v>
      </c>
      <c r="O330" s="306" t="s">
        <v>447</v>
      </c>
      <c r="P330" s="271" t="s">
        <v>447</v>
      </c>
      <c r="Q330" s="271" t="s">
        <v>447</v>
      </c>
      <c r="R330" s="271" t="s">
        <v>447</v>
      </c>
      <c r="S330" s="271" t="s">
        <v>447</v>
      </c>
      <c r="T330" s="271" t="s">
        <v>447</v>
      </c>
    </row>
    <row r="331" spans="1:20" x14ac:dyDescent="0.25">
      <c r="A331" s="311" t="s">
        <v>306</v>
      </c>
      <c r="B331" s="311" t="s">
        <v>688</v>
      </c>
      <c r="C331" s="255" t="s">
        <v>607</v>
      </c>
      <c r="D331" s="255" t="s">
        <v>489</v>
      </c>
      <c r="E331" s="255" t="s">
        <v>446</v>
      </c>
      <c r="F331" s="271" t="s">
        <v>447</v>
      </c>
      <c r="G331" s="271" t="s">
        <v>447</v>
      </c>
      <c r="H331" s="271" t="s">
        <v>447</v>
      </c>
      <c r="I331" s="271" t="s">
        <v>447</v>
      </c>
      <c r="J331" s="271" t="s">
        <v>447</v>
      </c>
      <c r="K331" s="271" t="s">
        <v>447</v>
      </c>
      <c r="L331" s="271" t="s">
        <v>447</v>
      </c>
      <c r="M331" s="274">
        <v>0</v>
      </c>
      <c r="N331" s="306" t="s">
        <v>447</v>
      </c>
      <c r="O331" s="306" t="s">
        <v>447</v>
      </c>
      <c r="P331" s="271" t="s">
        <v>447</v>
      </c>
      <c r="Q331" s="271" t="s">
        <v>447</v>
      </c>
      <c r="R331" s="271" t="s">
        <v>447</v>
      </c>
      <c r="S331" s="271" t="s">
        <v>447</v>
      </c>
      <c r="T331" s="271" t="s">
        <v>447</v>
      </c>
    </row>
    <row r="332" spans="1:20" x14ac:dyDescent="0.25">
      <c r="A332" s="311" t="s">
        <v>306</v>
      </c>
      <c r="B332" s="311" t="s">
        <v>689</v>
      </c>
      <c r="C332" s="255" t="s">
        <v>609</v>
      </c>
      <c r="D332" s="255" t="s">
        <v>489</v>
      </c>
      <c r="E332" s="255" t="s">
        <v>446</v>
      </c>
      <c r="F332" s="271" t="s">
        <v>447</v>
      </c>
      <c r="G332" s="271" t="s">
        <v>447</v>
      </c>
      <c r="H332" s="271" t="s">
        <v>447</v>
      </c>
      <c r="I332" s="271" t="s">
        <v>447</v>
      </c>
      <c r="J332" s="271" t="s">
        <v>447</v>
      </c>
      <c r="K332" s="271" t="s">
        <v>447</v>
      </c>
      <c r="L332" s="271" t="s">
        <v>447</v>
      </c>
      <c r="M332" s="274">
        <v>0</v>
      </c>
      <c r="N332" s="306" t="s">
        <v>447</v>
      </c>
      <c r="O332" s="306" t="s">
        <v>447</v>
      </c>
      <c r="P332" s="271" t="s">
        <v>447</v>
      </c>
      <c r="Q332" s="271" t="s">
        <v>447</v>
      </c>
      <c r="R332" s="271" t="s">
        <v>447</v>
      </c>
      <c r="S332" s="271" t="s">
        <v>447</v>
      </c>
      <c r="T332" s="271" t="s">
        <v>447</v>
      </c>
    </row>
    <row r="333" spans="1:20" x14ac:dyDescent="0.25">
      <c r="A333" s="311" t="s">
        <v>306</v>
      </c>
      <c r="B333" s="311" t="s">
        <v>690</v>
      </c>
      <c r="C333" s="255" t="s">
        <v>611</v>
      </c>
      <c r="D333" s="255" t="s">
        <v>489</v>
      </c>
      <c r="E333" s="255" t="s">
        <v>446</v>
      </c>
      <c r="F333" s="271" t="s">
        <v>447</v>
      </c>
      <c r="G333" s="271" t="s">
        <v>447</v>
      </c>
      <c r="H333" s="271" t="s">
        <v>447</v>
      </c>
      <c r="I333" s="271" t="s">
        <v>447</v>
      </c>
      <c r="J333" s="271" t="s">
        <v>447</v>
      </c>
      <c r="K333" s="271" t="s">
        <v>447</v>
      </c>
      <c r="L333" s="271" t="s">
        <v>447</v>
      </c>
      <c r="M333" s="274">
        <v>0</v>
      </c>
      <c r="N333" s="306" t="s">
        <v>447</v>
      </c>
      <c r="O333" s="306" t="s">
        <v>447</v>
      </c>
      <c r="P333" s="271" t="s">
        <v>447</v>
      </c>
      <c r="Q333" s="271" t="s">
        <v>447</v>
      </c>
      <c r="R333" s="271" t="s">
        <v>447</v>
      </c>
      <c r="S333" s="271" t="s">
        <v>447</v>
      </c>
      <c r="T333" s="271" t="s">
        <v>447</v>
      </c>
    </row>
    <row r="334" spans="1:20" x14ac:dyDescent="0.25">
      <c r="A334" s="311" t="s">
        <v>306</v>
      </c>
      <c r="B334" s="311" t="s">
        <v>691</v>
      </c>
      <c r="C334" s="255" t="s">
        <v>613</v>
      </c>
      <c r="D334" s="255" t="s">
        <v>489</v>
      </c>
      <c r="E334" s="255" t="s">
        <v>446</v>
      </c>
      <c r="F334" s="271" t="s">
        <v>447</v>
      </c>
      <c r="G334" s="271" t="s">
        <v>447</v>
      </c>
      <c r="H334" s="271" t="s">
        <v>447</v>
      </c>
      <c r="I334" s="271" t="s">
        <v>447</v>
      </c>
      <c r="J334" s="271" t="s">
        <v>447</v>
      </c>
      <c r="K334" s="271" t="s">
        <v>447</v>
      </c>
      <c r="L334" s="271" t="s">
        <v>447</v>
      </c>
      <c r="M334" s="274">
        <v>0</v>
      </c>
      <c r="N334" s="306" t="s">
        <v>447</v>
      </c>
      <c r="O334" s="306" t="s">
        <v>447</v>
      </c>
      <c r="P334" s="271" t="s">
        <v>447</v>
      </c>
      <c r="Q334" s="271" t="s">
        <v>447</v>
      </c>
      <c r="R334" s="271" t="s">
        <v>447</v>
      </c>
      <c r="S334" s="271" t="s">
        <v>447</v>
      </c>
      <c r="T334" s="271" t="s">
        <v>447</v>
      </c>
    </row>
    <row r="335" spans="1:20" x14ac:dyDescent="0.25">
      <c r="A335" s="311" t="s">
        <v>306</v>
      </c>
      <c r="B335" s="311" t="s">
        <v>692</v>
      </c>
      <c r="C335" s="255" t="s">
        <v>615</v>
      </c>
      <c r="D335" s="255" t="s">
        <v>489</v>
      </c>
      <c r="E335" s="255" t="s">
        <v>446</v>
      </c>
      <c r="F335" s="271" t="s">
        <v>447</v>
      </c>
      <c r="G335" s="271" t="s">
        <v>447</v>
      </c>
      <c r="H335" s="271" t="s">
        <v>447</v>
      </c>
      <c r="I335" s="271" t="s">
        <v>447</v>
      </c>
      <c r="J335" s="271" t="s">
        <v>447</v>
      </c>
      <c r="K335" s="271" t="s">
        <v>447</v>
      </c>
      <c r="L335" s="271" t="s">
        <v>447</v>
      </c>
      <c r="M335" s="274">
        <v>0</v>
      </c>
      <c r="N335" s="306" t="s">
        <v>447</v>
      </c>
      <c r="O335" s="306" t="s">
        <v>447</v>
      </c>
      <c r="P335" s="271" t="s">
        <v>447</v>
      </c>
      <c r="Q335" s="271" t="s">
        <v>447</v>
      </c>
      <c r="R335" s="271" t="s">
        <v>447</v>
      </c>
      <c r="S335" s="271" t="s">
        <v>447</v>
      </c>
      <c r="T335" s="271" t="s">
        <v>447</v>
      </c>
    </row>
    <row r="336" spans="1:20" x14ac:dyDescent="0.25">
      <c r="A336" s="311" t="s">
        <v>306</v>
      </c>
      <c r="B336" s="311" t="s">
        <v>693</v>
      </c>
      <c r="C336" s="255" t="s">
        <v>617</v>
      </c>
      <c r="D336" s="255" t="s">
        <v>489</v>
      </c>
      <c r="E336" s="255" t="s">
        <v>446</v>
      </c>
      <c r="F336" s="271" t="s">
        <v>447</v>
      </c>
      <c r="G336" s="271" t="s">
        <v>447</v>
      </c>
      <c r="H336" s="271" t="s">
        <v>447</v>
      </c>
      <c r="I336" s="271" t="s">
        <v>447</v>
      </c>
      <c r="J336" s="271" t="s">
        <v>447</v>
      </c>
      <c r="K336" s="271" t="s">
        <v>447</v>
      </c>
      <c r="L336" s="271" t="s">
        <v>447</v>
      </c>
      <c r="M336" s="274">
        <v>0</v>
      </c>
      <c r="N336" s="306" t="s">
        <v>447</v>
      </c>
      <c r="O336" s="306" t="s">
        <v>447</v>
      </c>
      <c r="P336" s="271" t="s">
        <v>447</v>
      </c>
      <c r="Q336" s="271" t="s">
        <v>447</v>
      </c>
      <c r="R336" s="271" t="s">
        <v>447</v>
      </c>
      <c r="S336" s="271" t="s">
        <v>447</v>
      </c>
      <c r="T336" s="271" t="s">
        <v>447</v>
      </c>
    </row>
    <row r="337" spans="1:20" x14ac:dyDescent="0.25">
      <c r="A337" s="311" t="s">
        <v>306</v>
      </c>
      <c r="B337" s="311" t="s">
        <v>694</v>
      </c>
      <c r="C337" s="255" t="s">
        <v>619</v>
      </c>
      <c r="D337" s="255" t="s">
        <v>489</v>
      </c>
      <c r="E337" s="255" t="s">
        <v>446</v>
      </c>
      <c r="F337" s="271" t="s">
        <v>447</v>
      </c>
      <c r="G337" s="271" t="s">
        <v>447</v>
      </c>
      <c r="H337" s="271" t="s">
        <v>447</v>
      </c>
      <c r="I337" s="271" t="s">
        <v>447</v>
      </c>
      <c r="J337" s="271" t="s">
        <v>447</v>
      </c>
      <c r="K337" s="271" t="s">
        <v>447</v>
      </c>
      <c r="L337" s="271" t="s">
        <v>447</v>
      </c>
      <c r="M337" s="274">
        <v>0</v>
      </c>
      <c r="N337" s="306" t="s">
        <v>447</v>
      </c>
      <c r="O337" s="306" t="s">
        <v>447</v>
      </c>
      <c r="P337" s="271" t="s">
        <v>447</v>
      </c>
      <c r="Q337" s="271" t="s">
        <v>447</v>
      </c>
      <c r="R337" s="271" t="s">
        <v>447</v>
      </c>
      <c r="S337" s="271" t="s">
        <v>447</v>
      </c>
      <c r="T337" s="271" t="s">
        <v>447</v>
      </c>
    </row>
    <row r="338" spans="1:20" x14ac:dyDescent="0.25">
      <c r="A338" s="311" t="s">
        <v>306</v>
      </c>
      <c r="B338" s="311" t="s">
        <v>695</v>
      </c>
      <c r="C338" s="255" t="s">
        <v>621</v>
      </c>
      <c r="D338" s="255" t="s">
        <v>489</v>
      </c>
      <c r="E338" s="255" t="s">
        <v>446</v>
      </c>
      <c r="F338" s="271" t="s">
        <v>447</v>
      </c>
      <c r="G338" s="271" t="s">
        <v>447</v>
      </c>
      <c r="H338" s="271" t="s">
        <v>447</v>
      </c>
      <c r="I338" s="271" t="s">
        <v>447</v>
      </c>
      <c r="J338" s="271" t="s">
        <v>447</v>
      </c>
      <c r="K338" s="271" t="s">
        <v>447</v>
      </c>
      <c r="L338" s="271" t="s">
        <v>447</v>
      </c>
      <c r="M338" s="274">
        <v>0</v>
      </c>
      <c r="N338" s="306" t="s">
        <v>447</v>
      </c>
      <c r="O338" s="306" t="s">
        <v>447</v>
      </c>
      <c r="P338" s="271" t="s">
        <v>447</v>
      </c>
      <c r="Q338" s="271" t="s">
        <v>447</v>
      </c>
      <c r="R338" s="271" t="s">
        <v>447</v>
      </c>
      <c r="S338" s="271" t="s">
        <v>447</v>
      </c>
      <c r="T338" s="271" t="s">
        <v>447</v>
      </c>
    </row>
    <row r="339" spans="1:20" x14ac:dyDescent="0.25">
      <c r="A339" s="311" t="s">
        <v>306</v>
      </c>
      <c r="B339" s="311" t="s">
        <v>696</v>
      </c>
      <c r="C339" s="255" t="s">
        <v>623</v>
      </c>
      <c r="D339" s="255" t="s">
        <v>489</v>
      </c>
      <c r="E339" s="255" t="s">
        <v>446</v>
      </c>
      <c r="F339" s="271" t="s">
        <v>447</v>
      </c>
      <c r="G339" s="271" t="s">
        <v>447</v>
      </c>
      <c r="H339" s="271" t="s">
        <v>447</v>
      </c>
      <c r="I339" s="271" t="s">
        <v>447</v>
      </c>
      <c r="J339" s="271" t="s">
        <v>447</v>
      </c>
      <c r="K339" s="271" t="s">
        <v>447</v>
      </c>
      <c r="L339" s="271" t="s">
        <v>447</v>
      </c>
      <c r="M339" s="274">
        <v>0</v>
      </c>
      <c r="N339" s="306" t="s">
        <v>447</v>
      </c>
      <c r="O339" s="306" t="s">
        <v>447</v>
      </c>
      <c r="P339" s="271" t="s">
        <v>447</v>
      </c>
      <c r="Q339" s="271" t="s">
        <v>447</v>
      </c>
      <c r="R339" s="271" t="s">
        <v>447</v>
      </c>
      <c r="S339" s="271" t="s">
        <v>447</v>
      </c>
      <c r="T339" s="271" t="s">
        <v>447</v>
      </c>
    </row>
    <row r="340" spans="1:20" x14ac:dyDescent="0.25">
      <c r="A340" s="311" t="s">
        <v>306</v>
      </c>
      <c r="B340" s="311" t="s">
        <v>697</v>
      </c>
      <c r="C340" s="255" t="s">
        <v>625</v>
      </c>
      <c r="D340" s="255" t="s">
        <v>489</v>
      </c>
      <c r="E340" s="255" t="s">
        <v>446</v>
      </c>
      <c r="F340" s="271" t="s">
        <v>447</v>
      </c>
      <c r="G340" s="271" t="s">
        <v>447</v>
      </c>
      <c r="H340" s="271" t="s">
        <v>447</v>
      </c>
      <c r="I340" s="271" t="s">
        <v>447</v>
      </c>
      <c r="J340" s="271" t="s">
        <v>447</v>
      </c>
      <c r="K340" s="271" t="s">
        <v>447</v>
      </c>
      <c r="L340" s="271" t="s">
        <v>447</v>
      </c>
      <c r="M340" s="274">
        <v>0</v>
      </c>
      <c r="N340" s="306" t="s">
        <v>447</v>
      </c>
      <c r="O340" s="306" t="s">
        <v>447</v>
      </c>
      <c r="P340" s="271" t="s">
        <v>447</v>
      </c>
      <c r="Q340" s="271" t="s">
        <v>447</v>
      </c>
      <c r="R340" s="271" t="s">
        <v>447</v>
      </c>
      <c r="S340" s="271" t="s">
        <v>447</v>
      </c>
      <c r="T340" s="271" t="s">
        <v>447</v>
      </c>
    </row>
    <row r="341" spans="1:20" x14ac:dyDescent="0.25">
      <c r="A341" s="311" t="s">
        <v>306</v>
      </c>
      <c r="B341" s="311" t="s">
        <v>698</v>
      </c>
      <c r="C341" s="255" t="s">
        <v>627</v>
      </c>
      <c r="D341" s="255" t="s">
        <v>489</v>
      </c>
      <c r="E341" s="255" t="s">
        <v>446</v>
      </c>
      <c r="F341" s="271" t="s">
        <v>447</v>
      </c>
      <c r="G341" s="271" t="s">
        <v>447</v>
      </c>
      <c r="H341" s="271" t="s">
        <v>447</v>
      </c>
      <c r="I341" s="271" t="s">
        <v>447</v>
      </c>
      <c r="J341" s="271" t="s">
        <v>447</v>
      </c>
      <c r="K341" s="271" t="s">
        <v>447</v>
      </c>
      <c r="L341" s="271" t="s">
        <v>447</v>
      </c>
      <c r="M341" s="274">
        <v>0</v>
      </c>
      <c r="N341" s="306" t="s">
        <v>447</v>
      </c>
      <c r="O341" s="306" t="s">
        <v>447</v>
      </c>
      <c r="P341" s="271" t="s">
        <v>447</v>
      </c>
      <c r="Q341" s="271" t="s">
        <v>447</v>
      </c>
      <c r="R341" s="271" t="s">
        <v>447</v>
      </c>
      <c r="S341" s="271" t="s">
        <v>447</v>
      </c>
      <c r="T341" s="271" t="s">
        <v>447</v>
      </c>
    </row>
    <row r="342" spans="1:20" x14ac:dyDescent="0.25">
      <c r="A342" s="311" t="s">
        <v>306</v>
      </c>
      <c r="B342" s="311" t="s">
        <v>699</v>
      </c>
      <c r="C342" s="255" t="s">
        <v>629</v>
      </c>
      <c r="D342" s="255" t="s">
        <v>489</v>
      </c>
      <c r="E342" s="255" t="s">
        <v>446</v>
      </c>
      <c r="F342" s="271" t="s">
        <v>447</v>
      </c>
      <c r="G342" s="271" t="s">
        <v>447</v>
      </c>
      <c r="H342" s="271" t="s">
        <v>447</v>
      </c>
      <c r="I342" s="271" t="s">
        <v>447</v>
      </c>
      <c r="J342" s="271" t="s">
        <v>447</v>
      </c>
      <c r="K342" s="271" t="s">
        <v>447</v>
      </c>
      <c r="L342" s="271" t="s">
        <v>447</v>
      </c>
      <c r="M342" s="274">
        <v>0</v>
      </c>
      <c r="N342" s="306" t="s">
        <v>447</v>
      </c>
      <c r="O342" s="306" t="s">
        <v>447</v>
      </c>
      <c r="P342" s="271" t="s">
        <v>447</v>
      </c>
      <c r="Q342" s="271" t="s">
        <v>447</v>
      </c>
      <c r="R342" s="271" t="s">
        <v>447</v>
      </c>
      <c r="S342" s="271" t="s">
        <v>447</v>
      </c>
      <c r="T342" s="271" t="s">
        <v>447</v>
      </c>
    </row>
    <row r="343" spans="1:20" x14ac:dyDescent="0.25">
      <c r="A343" s="311" t="s">
        <v>306</v>
      </c>
      <c r="B343" s="311" t="s">
        <v>700</v>
      </c>
      <c r="C343" s="255" t="s">
        <v>631</v>
      </c>
      <c r="D343" s="255" t="s">
        <v>489</v>
      </c>
      <c r="E343" s="255" t="s">
        <v>446</v>
      </c>
      <c r="F343" s="271" t="s">
        <v>447</v>
      </c>
      <c r="G343" s="271" t="s">
        <v>447</v>
      </c>
      <c r="H343" s="271" t="s">
        <v>447</v>
      </c>
      <c r="I343" s="271" t="s">
        <v>447</v>
      </c>
      <c r="J343" s="271" t="s">
        <v>447</v>
      </c>
      <c r="K343" s="271" t="s">
        <v>447</v>
      </c>
      <c r="L343" s="271" t="s">
        <v>447</v>
      </c>
      <c r="M343" s="274">
        <v>0</v>
      </c>
      <c r="N343" s="306" t="s">
        <v>447</v>
      </c>
      <c r="O343" s="306" t="s">
        <v>447</v>
      </c>
      <c r="P343" s="271" t="s">
        <v>447</v>
      </c>
      <c r="Q343" s="271" t="s">
        <v>447</v>
      </c>
      <c r="R343" s="271" t="s">
        <v>447</v>
      </c>
      <c r="S343" s="271" t="s">
        <v>447</v>
      </c>
      <c r="T343" s="271" t="s">
        <v>447</v>
      </c>
    </row>
    <row r="344" spans="1:20" x14ac:dyDescent="0.25">
      <c r="A344" s="311" t="s">
        <v>306</v>
      </c>
      <c r="B344" s="311" t="s">
        <v>701</v>
      </c>
      <c r="C344" s="255" t="s">
        <v>633</v>
      </c>
      <c r="D344" s="255" t="s">
        <v>489</v>
      </c>
      <c r="E344" s="255" t="s">
        <v>446</v>
      </c>
      <c r="F344" s="271" t="s">
        <v>447</v>
      </c>
      <c r="G344" s="271" t="s">
        <v>447</v>
      </c>
      <c r="H344" s="271" t="s">
        <v>447</v>
      </c>
      <c r="I344" s="271" t="s">
        <v>447</v>
      </c>
      <c r="J344" s="271" t="s">
        <v>447</v>
      </c>
      <c r="K344" s="271" t="s">
        <v>447</v>
      </c>
      <c r="L344" s="271" t="s">
        <v>447</v>
      </c>
      <c r="M344" s="274">
        <v>0</v>
      </c>
      <c r="N344" s="306" t="s">
        <v>447</v>
      </c>
      <c r="O344" s="306" t="s">
        <v>447</v>
      </c>
      <c r="P344" s="271" t="s">
        <v>447</v>
      </c>
      <c r="Q344" s="271" t="s">
        <v>447</v>
      </c>
      <c r="R344" s="271" t="s">
        <v>447</v>
      </c>
      <c r="S344" s="271" t="s">
        <v>447</v>
      </c>
      <c r="T344" s="271" t="s">
        <v>447</v>
      </c>
    </row>
    <row r="345" spans="1:20" x14ac:dyDescent="0.25">
      <c r="A345" s="311" t="s">
        <v>306</v>
      </c>
      <c r="B345" s="311" t="s">
        <v>702</v>
      </c>
      <c r="C345" s="255" t="s">
        <v>635</v>
      </c>
      <c r="D345" s="255" t="s">
        <v>489</v>
      </c>
      <c r="E345" s="255" t="s">
        <v>446</v>
      </c>
      <c r="F345" s="271" t="s">
        <v>447</v>
      </c>
      <c r="G345" s="271" t="s">
        <v>447</v>
      </c>
      <c r="H345" s="271" t="s">
        <v>447</v>
      </c>
      <c r="I345" s="271" t="s">
        <v>447</v>
      </c>
      <c r="J345" s="271" t="s">
        <v>447</v>
      </c>
      <c r="K345" s="271" t="s">
        <v>447</v>
      </c>
      <c r="L345" s="271" t="s">
        <v>447</v>
      </c>
      <c r="M345" s="274">
        <v>0</v>
      </c>
      <c r="N345" s="306" t="s">
        <v>447</v>
      </c>
      <c r="O345" s="306" t="s">
        <v>447</v>
      </c>
      <c r="P345" s="271" t="s">
        <v>447</v>
      </c>
      <c r="Q345" s="271" t="s">
        <v>447</v>
      </c>
      <c r="R345" s="271" t="s">
        <v>447</v>
      </c>
      <c r="S345" s="271" t="s">
        <v>447</v>
      </c>
      <c r="T345" s="271" t="s">
        <v>447</v>
      </c>
    </row>
    <row r="346" spans="1:20" x14ac:dyDescent="0.25">
      <c r="A346" s="311" t="s">
        <v>306</v>
      </c>
      <c r="B346" s="311" t="s">
        <v>703</v>
      </c>
      <c r="C346" s="255" t="s">
        <v>637</v>
      </c>
      <c r="D346" s="255" t="s">
        <v>489</v>
      </c>
      <c r="E346" s="255" t="s">
        <v>446</v>
      </c>
      <c r="F346" s="271" t="s">
        <v>447</v>
      </c>
      <c r="G346" s="271" t="s">
        <v>447</v>
      </c>
      <c r="H346" s="271" t="s">
        <v>447</v>
      </c>
      <c r="I346" s="271" t="s">
        <v>447</v>
      </c>
      <c r="J346" s="271" t="s">
        <v>447</v>
      </c>
      <c r="K346" s="271" t="s">
        <v>447</v>
      </c>
      <c r="L346" s="271" t="s">
        <v>447</v>
      </c>
      <c r="M346" s="274">
        <v>0</v>
      </c>
      <c r="N346" s="306" t="s">
        <v>447</v>
      </c>
      <c r="O346" s="306" t="s">
        <v>447</v>
      </c>
      <c r="P346" s="271" t="s">
        <v>447</v>
      </c>
      <c r="Q346" s="271" t="s">
        <v>447</v>
      </c>
      <c r="R346" s="271" t="s">
        <v>447</v>
      </c>
      <c r="S346" s="271" t="s">
        <v>447</v>
      </c>
      <c r="T346" s="271" t="s">
        <v>447</v>
      </c>
    </row>
    <row r="347" spans="1:20" x14ac:dyDescent="0.25">
      <c r="A347" s="311" t="s">
        <v>306</v>
      </c>
      <c r="B347" s="311" t="s">
        <v>704</v>
      </c>
      <c r="C347" s="255" t="s">
        <v>639</v>
      </c>
      <c r="D347" s="255" t="s">
        <v>489</v>
      </c>
      <c r="E347" s="255" t="s">
        <v>446</v>
      </c>
      <c r="F347" s="271" t="s">
        <v>447</v>
      </c>
      <c r="G347" s="271" t="s">
        <v>447</v>
      </c>
      <c r="H347" s="271" t="s">
        <v>447</v>
      </c>
      <c r="I347" s="271" t="s">
        <v>447</v>
      </c>
      <c r="J347" s="271" t="s">
        <v>447</v>
      </c>
      <c r="K347" s="271" t="s">
        <v>447</v>
      </c>
      <c r="L347" s="271" t="s">
        <v>447</v>
      </c>
      <c r="M347" s="274">
        <v>0</v>
      </c>
      <c r="N347" s="306" t="s">
        <v>447</v>
      </c>
      <c r="O347" s="306" t="s">
        <v>447</v>
      </c>
      <c r="P347" s="271" t="s">
        <v>447</v>
      </c>
      <c r="Q347" s="271" t="s">
        <v>447</v>
      </c>
      <c r="R347" s="271" t="s">
        <v>447</v>
      </c>
      <c r="S347" s="271" t="s">
        <v>447</v>
      </c>
      <c r="T347" s="271" t="s">
        <v>447</v>
      </c>
    </row>
    <row r="348" spans="1:20" x14ac:dyDescent="0.25">
      <c r="A348" s="311" t="s">
        <v>306</v>
      </c>
      <c r="B348" s="311" t="s">
        <v>705</v>
      </c>
      <c r="C348" s="255" t="s">
        <v>641</v>
      </c>
      <c r="D348" s="255" t="s">
        <v>489</v>
      </c>
      <c r="E348" s="255" t="s">
        <v>446</v>
      </c>
      <c r="F348" s="271" t="s">
        <v>447</v>
      </c>
      <c r="G348" s="271" t="s">
        <v>447</v>
      </c>
      <c r="H348" s="271" t="s">
        <v>447</v>
      </c>
      <c r="I348" s="271" t="s">
        <v>447</v>
      </c>
      <c r="J348" s="271" t="s">
        <v>447</v>
      </c>
      <c r="K348" s="271" t="s">
        <v>447</v>
      </c>
      <c r="L348" s="271" t="s">
        <v>447</v>
      </c>
      <c r="M348" s="274">
        <v>0</v>
      </c>
      <c r="N348" s="306" t="s">
        <v>447</v>
      </c>
      <c r="O348" s="306" t="s">
        <v>447</v>
      </c>
      <c r="P348" s="271" t="s">
        <v>447</v>
      </c>
      <c r="Q348" s="271" t="s">
        <v>447</v>
      </c>
      <c r="R348" s="271" t="s">
        <v>447</v>
      </c>
      <c r="S348" s="271" t="s">
        <v>447</v>
      </c>
      <c r="T348" s="271" t="s">
        <v>447</v>
      </c>
    </row>
    <row r="349" spans="1:20" x14ac:dyDescent="0.25">
      <c r="A349" s="311" t="s">
        <v>306</v>
      </c>
      <c r="B349" s="311" t="s">
        <v>706</v>
      </c>
      <c r="C349" s="255" t="s">
        <v>643</v>
      </c>
      <c r="D349" s="255" t="s">
        <v>489</v>
      </c>
      <c r="E349" s="255" t="s">
        <v>446</v>
      </c>
      <c r="F349" s="271" t="s">
        <v>447</v>
      </c>
      <c r="G349" s="271" t="s">
        <v>447</v>
      </c>
      <c r="H349" s="271" t="s">
        <v>447</v>
      </c>
      <c r="I349" s="271" t="s">
        <v>447</v>
      </c>
      <c r="J349" s="271" t="s">
        <v>447</v>
      </c>
      <c r="K349" s="271" t="s">
        <v>447</v>
      </c>
      <c r="L349" s="271" t="s">
        <v>447</v>
      </c>
      <c r="M349" s="274">
        <v>0</v>
      </c>
      <c r="N349" s="306" t="s">
        <v>447</v>
      </c>
      <c r="O349" s="306" t="s">
        <v>447</v>
      </c>
      <c r="P349" s="271" t="s">
        <v>447</v>
      </c>
      <c r="Q349" s="271" t="s">
        <v>447</v>
      </c>
      <c r="R349" s="271" t="s">
        <v>447</v>
      </c>
      <c r="S349" s="271" t="s">
        <v>447</v>
      </c>
      <c r="T349" s="271" t="s">
        <v>447</v>
      </c>
    </row>
    <row r="350" spans="1:20" x14ac:dyDescent="0.25">
      <c r="A350" s="311" t="s">
        <v>306</v>
      </c>
      <c r="B350" s="311" t="s">
        <v>707</v>
      </c>
      <c r="C350" s="255" t="s">
        <v>645</v>
      </c>
      <c r="D350" s="255" t="s">
        <v>489</v>
      </c>
      <c r="E350" s="255" t="s">
        <v>446</v>
      </c>
      <c r="F350" s="271" t="s">
        <v>447</v>
      </c>
      <c r="G350" s="271" t="s">
        <v>447</v>
      </c>
      <c r="H350" s="271" t="s">
        <v>447</v>
      </c>
      <c r="I350" s="271" t="s">
        <v>447</v>
      </c>
      <c r="J350" s="271" t="s">
        <v>447</v>
      </c>
      <c r="K350" s="271" t="s">
        <v>447</v>
      </c>
      <c r="L350" s="271" t="s">
        <v>447</v>
      </c>
      <c r="M350" s="274">
        <v>0</v>
      </c>
      <c r="N350" s="306" t="s">
        <v>447</v>
      </c>
      <c r="O350" s="306" t="s">
        <v>447</v>
      </c>
      <c r="P350" s="271" t="s">
        <v>447</v>
      </c>
      <c r="Q350" s="271" t="s">
        <v>447</v>
      </c>
      <c r="R350" s="271" t="s">
        <v>447</v>
      </c>
      <c r="S350" s="271" t="s">
        <v>447</v>
      </c>
      <c r="T350" s="271" t="s">
        <v>447</v>
      </c>
    </row>
    <row r="351" spans="1:20" x14ac:dyDescent="0.25">
      <c r="A351" s="311" t="s">
        <v>306</v>
      </c>
      <c r="B351" s="311" t="s">
        <v>708</v>
      </c>
      <c r="C351" s="255" t="s">
        <v>647</v>
      </c>
      <c r="D351" s="255" t="s">
        <v>489</v>
      </c>
      <c r="E351" s="255" t="s">
        <v>446</v>
      </c>
      <c r="F351" s="271" t="s">
        <v>447</v>
      </c>
      <c r="G351" s="271" t="s">
        <v>447</v>
      </c>
      <c r="H351" s="271" t="s">
        <v>447</v>
      </c>
      <c r="I351" s="271" t="s">
        <v>447</v>
      </c>
      <c r="J351" s="271" t="s">
        <v>447</v>
      </c>
      <c r="K351" s="271" t="s">
        <v>447</v>
      </c>
      <c r="L351" s="271" t="s">
        <v>447</v>
      </c>
      <c r="M351" s="274">
        <v>0</v>
      </c>
      <c r="N351" s="306" t="s">
        <v>447</v>
      </c>
      <c r="O351" s="306" t="s">
        <v>447</v>
      </c>
      <c r="P351" s="271" t="s">
        <v>447</v>
      </c>
      <c r="Q351" s="271" t="s">
        <v>447</v>
      </c>
      <c r="R351" s="271" t="s">
        <v>447</v>
      </c>
      <c r="S351" s="271" t="s">
        <v>447</v>
      </c>
      <c r="T351" s="271" t="s">
        <v>447</v>
      </c>
    </row>
    <row r="352" spans="1:20" x14ac:dyDescent="0.25">
      <c r="A352" s="311" t="s">
        <v>306</v>
      </c>
      <c r="B352" s="311" t="s">
        <v>709</v>
      </c>
      <c r="C352" s="255" t="s">
        <v>649</v>
      </c>
      <c r="D352" s="255" t="s">
        <v>489</v>
      </c>
      <c r="E352" s="255" t="s">
        <v>446</v>
      </c>
      <c r="F352" s="271" t="s">
        <v>447</v>
      </c>
      <c r="G352" s="271" t="s">
        <v>447</v>
      </c>
      <c r="H352" s="271" t="s">
        <v>447</v>
      </c>
      <c r="I352" s="271" t="s">
        <v>447</v>
      </c>
      <c r="J352" s="271" t="s">
        <v>447</v>
      </c>
      <c r="K352" s="271" t="s">
        <v>447</v>
      </c>
      <c r="L352" s="271" t="s">
        <v>447</v>
      </c>
      <c r="M352" s="274">
        <v>0</v>
      </c>
      <c r="N352" s="306" t="s">
        <v>447</v>
      </c>
      <c r="O352" s="306" t="s">
        <v>447</v>
      </c>
      <c r="P352" s="271" t="s">
        <v>447</v>
      </c>
      <c r="Q352" s="271" t="s">
        <v>447</v>
      </c>
      <c r="R352" s="271" t="s">
        <v>447</v>
      </c>
      <c r="S352" s="271" t="s">
        <v>447</v>
      </c>
      <c r="T352" s="271" t="s">
        <v>447</v>
      </c>
    </row>
    <row r="353" spans="1:20" x14ac:dyDescent="0.25">
      <c r="A353" s="311" t="s">
        <v>306</v>
      </c>
      <c r="B353" s="311" t="s">
        <v>710</v>
      </c>
      <c r="C353" s="255" t="s">
        <v>651</v>
      </c>
      <c r="D353" s="255" t="s">
        <v>489</v>
      </c>
      <c r="E353" s="255" t="s">
        <v>446</v>
      </c>
      <c r="F353" s="271" t="s">
        <v>447</v>
      </c>
      <c r="G353" s="271" t="s">
        <v>447</v>
      </c>
      <c r="H353" s="271" t="s">
        <v>447</v>
      </c>
      <c r="I353" s="271" t="s">
        <v>447</v>
      </c>
      <c r="J353" s="271" t="s">
        <v>447</v>
      </c>
      <c r="K353" s="271" t="s">
        <v>447</v>
      </c>
      <c r="L353" s="271" t="s">
        <v>447</v>
      </c>
      <c r="M353" s="277">
        <v>0</v>
      </c>
      <c r="N353" s="306" t="s">
        <v>447</v>
      </c>
      <c r="O353" s="306" t="s">
        <v>447</v>
      </c>
      <c r="P353" s="271" t="s">
        <v>447</v>
      </c>
      <c r="Q353" s="271" t="s">
        <v>447</v>
      </c>
      <c r="R353" s="271" t="s">
        <v>447</v>
      </c>
      <c r="S353" s="271" t="s">
        <v>447</v>
      </c>
      <c r="T353" s="271" t="s">
        <v>447</v>
      </c>
    </row>
    <row r="354" spans="1:20" x14ac:dyDescent="0.25">
      <c r="A354" s="311" t="s">
        <v>306</v>
      </c>
      <c r="B354" s="311" t="s">
        <v>711</v>
      </c>
      <c r="C354" s="255" t="s">
        <v>653</v>
      </c>
      <c r="D354" s="255" t="s">
        <v>489</v>
      </c>
      <c r="E354" s="255" t="s">
        <v>446</v>
      </c>
      <c r="F354" s="271" t="s">
        <v>447</v>
      </c>
      <c r="G354" s="271" t="s">
        <v>447</v>
      </c>
      <c r="H354" s="271" t="s">
        <v>447</v>
      </c>
      <c r="I354" s="271" t="s">
        <v>447</v>
      </c>
      <c r="J354" s="271" t="s">
        <v>447</v>
      </c>
      <c r="K354" s="271" t="s">
        <v>447</v>
      </c>
      <c r="L354" s="271" t="s">
        <v>447</v>
      </c>
      <c r="M354" s="277">
        <v>0</v>
      </c>
      <c r="N354" s="306" t="s">
        <v>447</v>
      </c>
      <c r="O354" s="306" t="s">
        <v>447</v>
      </c>
      <c r="P354" s="271" t="s">
        <v>447</v>
      </c>
      <c r="Q354" s="271" t="s">
        <v>447</v>
      </c>
      <c r="R354" s="271" t="s">
        <v>447</v>
      </c>
      <c r="S354" s="271" t="s">
        <v>447</v>
      </c>
      <c r="T354" s="271" t="s">
        <v>447</v>
      </c>
    </row>
    <row r="355" spans="1:20" x14ac:dyDescent="0.25">
      <c r="A355" s="311" t="s">
        <v>306</v>
      </c>
      <c r="B355" s="311" t="s">
        <v>712</v>
      </c>
      <c r="C355" s="255" t="s">
        <v>655</v>
      </c>
      <c r="D355" s="255" t="s">
        <v>489</v>
      </c>
      <c r="E355" s="255" t="s">
        <v>446</v>
      </c>
      <c r="F355" s="271" t="s">
        <v>447</v>
      </c>
      <c r="G355" s="271" t="s">
        <v>447</v>
      </c>
      <c r="H355" s="271" t="s">
        <v>447</v>
      </c>
      <c r="I355" s="271" t="s">
        <v>447</v>
      </c>
      <c r="J355" s="271" t="s">
        <v>447</v>
      </c>
      <c r="K355" s="271" t="s">
        <v>447</v>
      </c>
      <c r="L355" s="271" t="s">
        <v>447</v>
      </c>
      <c r="M355" s="277">
        <v>0</v>
      </c>
      <c r="N355" s="306" t="s">
        <v>447</v>
      </c>
      <c r="O355" s="306" t="s">
        <v>447</v>
      </c>
      <c r="P355" s="271" t="s">
        <v>447</v>
      </c>
      <c r="Q355" s="271" t="s">
        <v>447</v>
      </c>
      <c r="R355" s="271" t="s">
        <v>447</v>
      </c>
      <c r="S355" s="271" t="s">
        <v>447</v>
      </c>
      <c r="T355" s="271" t="s">
        <v>447</v>
      </c>
    </row>
    <row r="356" spans="1:20" x14ac:dyDescent="0.25">
      <c r="A356" s="311" t="s">
        <v>306</v>
      </c>
      <c r="B356" s="311" t="s">
        <v>713</v>
      </c>
      <c r="C356" s="255" t="s">
        <v>657</v>
      </c>
      <c r="D356" s="255" t="s">
        <v>489</v>
      </c>
      <c r="E356" s="255" t="s">
        <v>446</v>
      </c>
      <c r="F356" s="271" t="s">
        <v>447</v>
      </c>
      <c r="G356" s="271" t="s">
        <v>447</v>
      </c>
      <c r="H356" s="271" t="s">
        <v>447</v>
      </c>
      <c r="I356" s="271" t="s">
        <v>447</v>
      </c>
      <c r="J356" s="271" t="s">
        <v>447</v>
      </c>
      <c r="K356" s="271" t="s">
        <v>447</v>
      </c>
      <c r="L356" s="271" t="s">
        <v>447</v>
      </c>
      <c r="M356" s="277">
        <v>0</v>
      </c>
      <c r="N356" s="306" t="s">
        <v>447</v>
      </c>
      <c r="O356" s="306" t="s">
        <v>447</v>
      </c>
      <c r="P356" s="271" t="s">
        <v>447</v>
      </c>
      <c r="Q356" s="271" t="s">
        <v>447</v>
      </c>
      <c r="R356" s="271" t="s">
        <v>447</v>
      </c>
      <c r="S356" s="271" t="s">
        <v>447</v>
      </c>
      <c r="T356" s="271" t="s">
        <v>447</v>
      </c>
    </row>
    <row r="357" spans="1:20" x14ac:dyDescent="0.25">
      <c r="A357" s="311" t="s">
        <v>306</v>
      </c>
      <c r="B357" s="311" t="s">
        <v>714</v>
      </c>
      <c r="C357" s="255" t="s">
        <v>659</v>
      </c>
      <c r="D357" s="255" t="s">
        <v>489</v>
      </c>
      <c r="E357" s="255" t="s">
        <v>446</v>
      </c>
      <c r="F357" s="271" t="s">
        <v>447</v>
      </c>
      <c r="G357" s="271" t="s">
        <v>447</v>
      </c>
      <c r="H357" s="271" t="s">
        <v>447</v>
      </c>
      <c r="I357" s="271" t="s">
        <v>447</v>
      </c>
      <c r="J357" s="271" t="s">
        <v>447</v>
      </c>
      <c r="K357" s="271" t="s">
        <v>447</v>
      </c>
      <c r="L357" s="271" t="s">
        <v>447</v>
      </c>
      <c r="M357" s="277">
        <v>0</v>
      </c>
      <c r="N357" s="306" t="s">
        <v>447</v>
      </c>
      <c r="O357" s="306" t="s">
        <v>447</v>
      </c>
      <c r="P357" s="271" t="s">
        <v>447</v>
      </c>
      <c r="Q357" s="271" t="s">
        <v>447</v>
      </c>
      <c r="R357" s="271" t="s">
        <v>447</v>
      </c>
      <c r="S357" s="271" t="s">
        <v>447</v>
      </c>
      <c r="T357" s="271" t="s">
        <v>447</v>
      </c>
    </row>
    <row r="358" spans="1:20" x14ac:dyDescent="0.25">
      <c r="A358" s="311" t="s">
        <v>306</v>
      </c>
      <c r="B358" s="311" t="s">
        <v>715</v>
      </c>
      <c r="C358" s="255" t="s">
        <v>661</v>
      </c>
      <c r="D358" s="255" t="s">
        <v>489</v>
      </c>
      <c r="E358" s="255" t="s">
        <v>446</v>
      </c>
      <c r="F358" s="271" t="s">
        <v>447</v>
      </c>
      <c r="G358" s="271" t="s">
        <v>447</v>
      </c>
      <c r="H358" s="271" t="s">
        <v>447</v>
      </c>
      <c r="I358" s="271" t="s">
        <v>447</v>
      </c>
      <c r="J358" s="271" t="s">
        <v>447</v>
      </c>
      <c r="K358" s="271" t="s">
        <v>447</v>
      </c>
      <c r="L358" s="271" t="s">
        <v>447</v>
      </c>
      <c r="M358" s="277">
        <v>0</v>
      </c>
      <c r="N358" s="306" t="s">
        <v>447</v>
      </c>
      <c r="O358" s="306" t="s">
        <v>447</v>
      </c>
      <c r="P358" s="271" t="s">
        <v>447</v>
      </c>
      <c r="Q358" s="271" t="s">
        <v>447</v>
      </c>
      <c r="R358" s="271" t="s">
        <v>447</v>
      </c>
      <c r="S358" s="271" t="s">
        <v>447</v>
      </c>
      <c r="T358" s="271" t="s">
        <v>447</v>
      </c>
    </row>
    <row r="359" spans="1:20" x14ac:dyDescent="0.25">
      <c r="A359" s="311" t="s">
        <v>306</v>
      </c>
      <c r="B359" s="311" t="s">
        <v>716</v>
      </c>
      <c r="C359" s="255" t="s">
        <v>663</v>
      </c>
      <c r="D359" s="255" t="s">
        <v>489</v>
      </c>
      <c r="E359" s="255" t="s">
        <v>446</v>
      </c>
      <c r="F359" s="271" t="s">
        <v>447</v>
      </c>
      <c r="G359" s="271" t="s">
        <v>447</v>
      </c>
      <c r="H359" s="271" t="s">
        <v>447</v>
      </c>
      <c r="I359" s="271" t="s">
        <v>447</v>
      </c>
      <c r="J359" s="271" t="s">
        <v>447</v>
      </c>
      <c r="K359" s="271" t="s">
        <v>447</v>
      </c>
      <c r="L359" s="271" t="s">
        <v>447</v>
      </c>
      <c r="M359" s="277">
        <v>0</v>
      </c>
      <c r="N359" s="306" t="s">
        <v>447</v>
      </c>
      <c r="O359" s="306" t="s">
        <v>447</v>
      </c>
      <c r="P359" s="271" t="s">
        <v>447</v>
      </c>
      <c r="Q359" s="271" t="s">
        <v>447</v>
      </c>
      <c r="R359" s="271" t="s">
        <v>447</v>
      </c>
      <c r="S359" s="271" t="s">
        <v>447</v>
      </c>
      <c r="T359" s="271" t="s">
        <v>447</v>
      </c>
    </row>
    <row r="360" spans="1:20" x14ac:dyDescent="0.25">
      <c r="A360" s="311" t="s">
        <v>306</v>
      </c>
      <c r="B360" s="311" t="s">
        <v>717</v>
      </c>
      <c r="C360" s="255" t="s">
        <v>665</v>
      </c>
      <c r="D360" s="255" t="s">
        <v>489</v>
      </c>
      <c r="E360" s="255" t="s">
        <v>446</v>
      </c>
      <c r="F360" s="271" t="s">
        <v>447</v>
      </c>
      <c r="G360" s="271" t="s">
        <v>447</v>
      </c>
      <c r="H360" s="271" t="s">
        <v>447</v>
      </c>
      <c r="I360" s="271" t="s">
        <v>447</v>
      </c>
      <c r="J360" s="271" t="s">
        <v>447</v>
      </c>
      <c r="K360" s="271" t="s">
        <v>447</v>
      </c>
      <c r="L360" s="271" t="s">
        <v>447</v>
      </c>
      <c r="M360" s="277">
        <v>0</v>
      </c>
      <c r="N360" s="306" t="s">
        <v>447</v>
      </c>
      <c r="O360" s="306" t="s">
        <v>447</v>
      </c>
      <c r="P360" s="271" t="s">
        <v>447</v>
      </c>
      <c r="Q360" s="271" t="s">
        <v>447</v>
      </c>
      <c r="R360" s="271" t="s">
        <v>447</v>
      </c>
      <c r="S360" s="271" t="s">
        <v>447</v>
      </c>
      <c r="T360" s="271" t="s">
        <v>447</v>
      </c>
    </row>
    <row r="361" spans="1:20" x14ac:dyDescent="0.25">
      <c r="A361" s="311" t="s">
        <v>306</v>
      </c>
      <c r="B361" s="311" t="s">
        <v>718</v>
      </c>
      <c r="C361" s="255" t="s">
        <v>719</v>
      </c>
      <c r="D361" s="255" t="s">
        <v>472</v>
      </c>
      <c r="E361" s="255" t="s">
        <v>446</v>
      </c>
      <c r="F361" s="271" t="s">
        <v>447</v>
      </c>
      <c r="G361" s="271" t="s">
        <v>447</v>
      </c>
      <c r="H361" s="271" t="s">
        <v>447</v>
      </c>
      <c r="I361" s="271" t="s">
        <v>447</v>
      </c>
      <c r="J361" s="273">
        <v>0.19</v>
      </c>
      <c r="K361" s="273">
        <v>0.19</v>
      </c>
      <c r="L361" s="273">
        <v>0</v>
      </c>
      <c r="M361" s="273">
        <v>0</v>
      </c>
      <c r="N361" s="305">
        <v>0</v>
      </c>
      <c r="O361" s="305">
        <v>0</v>
      </c>
      <c r="P361" s="273">
        <v>0</v>
      </c>
      <c r="Q361" s="273">
        <v>0</v>
      </c>
      <c r="R361" s="273">
        <v>0</v>
      </c>
      <c r="S361" s="271" t="s">
        <v>447</v>
      </c>
      <c r="T361" s="271" t="s">
        <v>447</v>
      </c>
    </row>
    <row r="362" spans="1:20" x14ac:dyDescent="0.25">
      <c r="A362" s="311" t="s">
        <v>306</v>
      </c>
      <c r="B362" s="311" t="s">
        <v>720</v>
      </c>
      <c r="C362" s="255" t="s">
        <v>721</v>
      </c>
      <c r="D362" s="255" t="s">
        <v>254</v>
      </c>
      <c r="E362" s="255" t="s">
        <v>446</v>
      </c>
      <c r="F362" s="272">
        <v>103.2</v>
      </c>
      <c r="G362" s="272">
        <v>105.5</v>
      </c>
      <c r="H362" s="272">
        <v>107.6</v>
      </c>
      <c r="I362" s="272">
        <v>108.6</v>
      </c>
      <c r="J362" s="272">
        <v>110.4</v>
      </c>
      <c r="K362" s="272">
        <v>119</v>
      </c>
      <c r="L362" s="272">
        <v>128.30000000000001</v>
      </c>
      <c r="M362" s="272">
        <v>132.19999999999999</v>
      </c>
      <c r="N362" s="304">
        <v>137.69999999999999</v>
      </c>
      <c r="O362" s="306" t="s">
        <v>447</v>
      </c>
      <c r="P362" s="272">
        <v>140.97940199999999</v>
      </c>
      <c r="Q362" s="272">
        <v>143.79899004000001</v>
      </c>
      <c r="R362" s="272">
        <v>146.6749698408</v>
      </c>
      <c r="S362" s="271" t="s">
        <v>447</v>
      </c>
      <c r="T362" s="271" t="s">
        <v>447</v>
      </c>
    </row>
    <row r="363" spans="1:20" x14ac:dyDescent="0.25">
      <c r="A363" s="311" t="s">
        <v>306</v>
      </c>
      <c r="B363" s="311" t="s">
        <v>722</v>
      </c>
      <c r="C363" s="255" t="s">
        <v>723</v>
      </c>
      <c r="D363" s="255" t="s">
        <v>254</v>
      </c>
      <c r="E363" s="255" t="s">
        <v>446</v>
      </c>
      <c r="F363" s="272">
        <v>103.5</v>
      </c>
      <c r="G363" s="272">
        <v>105.9</v>
      </c>
      <c r="H363" s="272">
        <v>107.9</v>
      </c>
      <c r="I363" s="272">
        <v>108.6</v>
      </c>
      <c r="J363" s="272">
        <v>111</v>
      </c>
      <c r="K363" s="272">
        <v>119.7</v>
      </c>
      <c r="L363" s="272">
        <v>129.1</v>
      </c>
      <c r="M363" s="272">
        <v>132.69999999999999</v>
      </c>
      <c r="N363" s="304">
        <v>138</v>
      </c>
      <c r="O363" s="306" t="s">
        <v>447</v>
      </c>
      <c r="P363" s="272">
        <v>141.11536927500001</v>
      </c>
      <c r="Q363" s="272">
        <v>143.93767666049999</v>
      </c>
      <c r="R363" s="272">
        <v>146.81643019371</v>
      </c>
      <c r="S363" s="271" t="s">
        <v>447</v>
      </c>
      <c r="T363" s="271" t="s">
        <v>447</v>
      </c>
    </row>
    <row r="364" spans="1:20" x14ac:dyDescent="0.25">
      <c r="A364" s="311" t="s">
        <v>306</v>
      </c>
      <c r="B364" s="311" t="s">
        <v>724</v>
      </c>
      <c r="C364" s="255" t="s">
        <v>725</v>
      </c>
      <c r="D364" s="255" t="s">
        <v>254</v>
      </c>
      <c r="E364" s="255" t="s">
        <v>446</v>
      </c>
      <c r="F364" s="272">
        <v>103.5</v>
      </c>
      <c r="G364" s="272">
        <v>105.9</v>
      </c>
      <c r="H364" s="272">
        <v>107.9</v>
      </c>
      <c r="I364" s="272">
        <v>108.8</v>
      </c>
      <c r="J364" s="272">
        <v>111.4</v>
      </c>
      <c r="K364" s="272">
        <v>120.5</v>
      </c>
      <c r="L364" s="272">
        <v>129.4</v>
      </c>
      <c r="M364" s="272">
        <v>133</v>
      </c>
      <c r="N364" s="304">
        <v>138.4</v>
      </c>
      <c r="O364" s="306" t="s">
        <v>447</v>
      </c>
      <c r="P364" s="272">
        <v>141.09830671500001</v>
      </c>
      <c r="Q364" s="272">
        <v>143.92027284930001</v>
      </c>
      <c r="R364" s="272">
        <v>146.79867830628601</v>
      </c>
      <c r="S364" s="271" t="s">
        <v>447</v>
      </c>
      <c r="T364" s="271" t="s">
        <v>447</v>
      </c>
    </row>
    <row r="365" spans="1:20" x14ac:dyDescent="0.25">
      <c r="A365" s="311" t="s">
        <v>306</v>
      </c>
      <c r="B365" s="311" t="s">
        <v>726</v>
      </c>
      <c r="C365" s="255" t="s">
        <v>727</v>
      </c>
      <c r="D365" s="255" t="s">
        <v>254</v>
      </c>
      <c r="E365" s="255" t="s">
        <v>446</v>
      </c>
      <c r="F365" s="272">
        <v>103.5</v>
      </c>
      <c r="G365" s="272">
        <v>105.9</v>
      </c>
      <c r="H365" s="272">
        <v>108</v>
      </c>
      <c r="I365" s="272">
        <v>109.2</v>
      </c>
      <c r="J365" s="272">
        <v>111.4</v>
      </c>
      <c r="K365" s="272">
        <v>121.2</v>
      </c>
      <c r="L365" s="272">
        <v>129</v>
      </c>
      <c r="M365" s="272">
        <v>132.9</v>
      </c>
      <c r="N365" s="304">
        <v>138.5</v>
      </c>
      <c r="O365" s="306" t="s">
        <v>447</v>
      </c>
      <c r="P365" s="272">
        <v>140.662145025</v>
      </c>
      <c r="Q365" s="272">
        <v>143.4753879255</v>
      </c>
      <c r="R365" s="272">
        <v>146.34489568401</v>
      </c>
      <c r="S365" s="271" t="s">
        <v>447</v>
      </c>
      <c r="T365" s="271" t="s">
        <v>447</v>
      </c>
    </row>
    <row r="366" spans="1:20" x14ac:dyDescent="0.25">
      <c r="A366" s="311" t="s">
        <v>306</v>
      </c>
      <c r="B366" s="311" t="s">
        <v>728</v>
      </c>
      <c r="C366" s="255" t="s">
        <v>729</v>
      </c>
      <c r="D366" s="255" t="s">
        <v>254</v>
      </c>
      <c r="E366" s="255" t="s">
        <v>446</v>
      </c>
      <c r="F366" s="272">
        <v>104</v>
      </c>
      <c r="G366" s="272">
        <v>106.5</v>
      </c>
      <c r="H366" s="272">
        <v>108.3</v>
      </c>
      <c r="I366" s="272">
        <v>108.8</v>
      </c>
      <c r="J366" s="272">
        <v>112.1</v>
      </c>
      <c r="K366" s="272">
        <v>121.8</v>
      </c>
      <c r="L366" s="272">
        <v>129.4</v>
      </c>
      <c r="M366" s="272">
        <v>133.4</v>
      </c>
      <c r="N366" s="304">
        <v>138.9</v>
      </c>
      <c r="O366" s="306" t="s">
        <v>447</v>
      </c>
      <c r="P366" s="272">
        <v>141.09830671500001</v>
      </c>
      <c r="Q366" s="272">
        <v>143.92027284930001</v>
      </c>
      <c r="R366" s="272">
        <v>146.79867830628601</v>
      </c>
      <c r="S366" s="271" t="s">
        <v>447</v>
      </c>
      <c r="T366" s="271" t="s">
        <v>447</v>
      </c>
    </row>
    <row r="367" spans="1:20" x14ac:dyDescent="0.25">
      <c r="A367" s="311" t="s">
        <v>306</v>
      </c>
      <c r="B367" s="311" t="s">
        <v>730</v>
      </c>
      <c r="C367" s="255" t="s">
        <v>731</v>
      </c>
      <c r="D367" s="255" t="s">
        <v>254</v>
      </c>
      <c r="E367" s="255" t="s">
        <v>446</v>
      </c>
      <c r="F367" s="272">
        <v>104.3</v>
      </c>
      <c r="G367" s="272">
        <v>106.6</v>
      </c>
      <c r="H367" s="272">
        <v>108.4</v>
      </c>
      <c r="I367" s="272">
        <v>109.2</v>
      </c>
      <c r="J367" s="272">
        <v>112.4</v>
      </c>
      <c r="K367" s="272">
        <v>122.3</v>
      </c>
      <c r="L367" s="272">
        <v>130.1</v>
      </c>
      <c r="M367" s="272">
        <v>133.5</v>
      </c>
      <c r="N367" s="304">
        <v>138.9</v>
      </c>
      <c r="O367" s="306" t="s">
        <v>447</v>
      </c>
      <c r="P367" s="272">
        <v>141.8615896725</v>
      </c>
      <c r="Q367" s="272">
        <v>144.69882146595</v>
      </c>
      <c r="R367" s="272">
        <v>147.592797895269</v>
      </c>
      <c r="S367" s="271" t="s">
        <v>447</v>
      </c>
      <c r="T367" s="271" t="s">
        <v>447</v>
      </c>
    </row>
    <row r="368" spans="1:20" x14ac:dyDescent="0.25">
      <c r="A368" s="311" t="s">
        <v>306</v>
      </c>
      <c r="B368" s="311" t="s">
        <v>732</v>
      </c>
      <c r="C368" s="255" t="s">
        <v>733</v>
      </c>
      <c r="D368" s="255" t="s">
        <v>254</v>
      </c>
      <c r="E368" s="255" t="s">
        <v>446</v>
      </c>
      <c r="F368" s="272">
        <v>104.4</v>
      </c>
      <c r="G368" s="272">
        <v>106.7</v>
      </c>
      <c r="H368" s="272">
        <v>108.3</v>
      </c>
      <c r="I368" s="272">
        <v>109.2</v>
      </c>
      <c r="J368" s="272">
        <v>113.4</v>
      </c>
      <c r="K368" s="272">
        <v>124.3</v>
      </c>
      <c r="L368" s="272">
        <v>130.19999999999999</v>
      </c>
      <c r="M368" s="272">
        <v>134.30000000000001</v>
      </c>
      <c r="N368" s="306" t="s">
        <v>447</v>
      </c>
      <c r="O368" s="306" t="s">
        <v>447</v>
      </c>
      <c r="P368" s="272">
        <v>141.62351364</v>
      </c>
      <c r="Q368" s="272">
        <v>144.45598391280001</v>
      </c>
      <c r="R368" s="272">
        <v>147.34510359105599</v>
      </c>
      <c r="S368" s="271" t="s">
        <v>447</v>
      </c>
      <c r="T368" s="271" t="s">
        <v>447</v>
      </c>
    </row>
    <row r="369" spans="1:20" x14ac:dyDescent="0.25">
      <c r="A369" s="311" t="s">
        <v>306</v>
      </c>
      <c r="B369" s="311" t="s">
        <v>734</v>
      </c>
      <c r="C369" s="255" t="s">
        <v>735</v>
      </c>
      <c r="D369" s="255" t="s">
        <v>254</v>
      </c>
      <c r="E369" s="255" t="s">
        <v>446</v>
      </c>
      <c r="F369" s="272">
        <v>104.7</v>
      </c>
      <c r="G369" s="272">
        <v>106.9</v>
      </c>
      <c r="H369" s="272">
        <v>108.5</v>
      </c>
      <c r="I369" s="272">
        <v>109.1</v>
      </c>
      <c r="J369" s="272">
        <v>114.1</v>
      </c>
      <c r="K369" s="272">
        <v>124.8</v>
      </c>
      <c r="L369" s="272">
        <v>130</v>
      </c>
      <c r="M369" s="272">
        <v>134.6</v>
      </c>
      <c r="N369" s="304">
        <v>139.7148</v>
      </c>
      <c r="O369" s="306" t="s">
        <v>447</v>
      </c>
      <c r="P369" s="272">
        <v>141.40596600000001</v>
      </c>
      <c r="Q369" s="272">
        <v>144.23408531999999</v>
      </c>
      <c r="R369" s="272">
        <v>147.11876702640001</v>
      </c>
      <c r="S369" s="271" t="s">
        <v>447</v>
      </c>
      <c r="T369" s="271" t="s">
        <v>447</v>
      </c>
    </row>
    <row r="370" spans="1:20" x14ac:dyDescent="0.25">
      <c r="A370" s="311" t="s">
        <v>306</v>
      </c>
      <c r="B370" s="311" t="s">
        <v>736</v>
      </c>
      <c r="C370" s="255" t="s">
        <v>737</v>
      </c>
      <c r="D370" s="255" t="s">
        <v>254</v>
      </c>
      <c r="E370" s="255" t="s">
        <v>446</v>
      </c>
      <c r="F370" s="272">
        <v>105</v>
      </c>
      <c r="G370" s="272">
        <v>107.1</v>
      </c>
      <c r="H370" s="272">
        <v>108.5</v>
      </c>
      <c r="I370" s="272">
        <v>109.4</v>
      </c>
      <c r="J370" s="272">
        <v>114.7</v>
      </c>
      <c r="K370" s="272">
        <v>125.3</v>
      </c>
      <c r="L370" s="272">
        <v>130.5</v>
      </c>
      <c r="M370" s="272">
        <v>135.1</v>
      </c>
      <c r="N370" s="306" t="s">
        <v>447</v>
      </c>
      <c r="O370" s="306" t="s">
        <v>447</v>
      </c>
      <c r="P370" s="272">
        <v>141.9498351</v>
      </c>
      <c r="Q370" s="272">
        <v>144.788831802</v>
      </c>
      <c r="R370" s="272">
        <v>147.68460843803999</v>
      </c>
      <c r="S370" s="271" t="s">
        <v>447</v>
      </c>
      <c r="T370" s="271" t="s">
        <v>447</v>
      </c>
    </row>
    <row r="371" spans="1:20" x14ac:dyDescent="0.25">
      <c r="A371" s="311" t="s">
        <v>306</v>
      </c>
      <c r="B371" s="311" t="s">
        <v>738</v>
      </c>
      <c r="C371" s="255" t="s">
        <v>739</v>
      </c>
      <c r="D371" s="255" t="s">
        <v>254</v>
      </c>
      <c r="E371" s="255" t="s">
        <v>446</v>
      </c>
      <c r="F371" s="272">
        <v>104.5</v>
      </c>
      <c r="G371" s="272">
        <v>106.4</v>
      </c>
      <c r="H371" s="272">
        <v>108.3</v>
      </c>
      <c r="I371" s="272">
        <v>109.3</v>
      </c>
      <c r="J371" s="272">
        <v>114.6</v>
      </c>
      <c r="K371" s="272">
        <v>124.8</v>
      </c>
      <c r="L371" s="272">
        <v>130</v>
      </c>
      <c r="M371" s="272">
        <v>135.1</v>
      </c>
      <c r="N371" s="306" t="s">
        <v>447</v>
      </c>
      <c r="O371" s="306" t="s">
        <v>447</v>
      </c>
      <c r="P371" s="272">
        <v>141.40596600000001</v>
      </c>
      <c r="Q371" s="272">
        <v>144.23408531999999</v>
      </c>
      <c r="R371" s="272">
        <v>147.11876702640001</v>
      </c>
      <c r="S371" s="271" t="s">
        <v>447</v>
      </c>
      <c r="T371" s="271" t="s">
        <v>447</v>
      </c>
    </row>
    <row r="372" spans="1:20" x14ac:dyDescent="0.25">
      <c r="A372" s="311" t="s">
        <v>306</v>
      </c>
      <c r="B372" s="311" t="s">
        <v>740</v>
      </c>
      <c r="C372" s="255" t="s">
        <v>741</v>
      </c>
      <c r="D372" s="255" t="s">
        <v>254</v>
      </c>
      <c r="E372" s="255" t="s">
        <v>446</v>
      </c>
      <c r="F372" s="272">
        <v>104.9</v>
      </c>
      <c r="G372" s="272">
        <v>106.8</v>
      </c>
      <c r="H372" s="272">
        <v>108.6</v>
      </c>
      <c r="I372" s="272">
        <v>109.4</v>
      </c>
      <c r="J372" s="272">
        <v>115.4</v>
      </c>
      <c r="K372" s="272">
        <v>126</v>
      </c>
      <c r="L372" s="272">
        <v>130.80000000000001</v>
      </c>
      <c r="M372" s="272">
        <v>135.6</v>
      </c>
      <c r="N372" s="306" t="s">
        <v>447</v>
      </c>
      <c r="O372" s="306" t="s">
        <v>447</v>
      </c>
      <c r="P372" s="272">
        <v>142.27615656</v>
      </c>
      <c r="Q372" s="272">
        <v>145.1216796912</v>
      </c>
      <c r="R372" s="272">
        <v>148.02411328502399</v>
      </c>
      <c r="S372" s="271" t="s">
        <v>447</v>
      </c>
      <c r="T372" s="271" t="s">
        <v>447</v>
      </c>
    </row>
    <row r="373" spans="1:20" x14ac:dyDescent="0.25">
      <c r="A373" s="311" t="s">
        <v>306</v>
      </c>
      <c r="B373" s="311" t="s">
        <v>742</v>
      </c>
      <c r="C373" s="255" t="s">
        <v>743</v>
      </c>
      <c r="D373" s="255" t="s">
        <v>254</v>
      </c>
      <c r="E373" s="255" t="s">
        <v>446</v>
      </c>
      <c r="F373" s="272">
        <v>105.1</v>
      </c>
      <c r="G373" s="272">
        <v>107</v>
      </c>
      <c r="H373" s="272">
        <v>108.6</v>
      </c>
      <c r="I373" s="272">
        <v>109.7</v>
      </c>
      <c r="J373" s="272">
        <v>116.5</v>
      </c>
      <c r="K373" s="272">
        <v>126.8</v>
      </c>
      <c r="L373" s="272">
        <v>131.6</v>
      </c>
      <c r="M373" s="272">
        <v>136.1</v>
      </c>
      <c r="N373" s="306" t="s">
        <v>447</v>
      </c>
      <c r="O373" s="306" t="s">
        <v>447</v>
      </c>
      <c r="P373" s="272">
        <v>143.14634712</v>
      </c>
      <c r="Q373" s="272">
        <v>146.00927406240001</v>
      </c>
      <c r="R373" s="272">
        <v>148.92945954364799</v>
      </c>
      <c r="S373" s="271" t="s">
        <v>447</v>
      </c>
      <c r="T373" s="271" t="s">
        <v>447</v>
      </c>
    </row>
    <row r="374" spans="1:20" x14ac:dyDescent="0.25">
      <c r="A374" s="311" t="s">
        <v>306</v>
      </c>
      <c r="B374" s="311" t="s">
        <v>744</v>
      </c>
      <c r="C374" s="255" t="s">
        <v>585</v>
      </c>
      <c r="D374" s="255" t="s">
        <v>489</v>
      </c>
      <c r="E374" s="255" t="s">
        <v>446</v>
      </c>
      <c r="F374" s="271" t="s">
        <v>447</v>
      </c>
      <c r="G374" s="271" t="s">
        <v>447</v>
      </c>
      <c r="H374" s="271" t="s">
        <v>447</v>
      </c>
      <c r="I374" s="271" t="s">
        <v>447</v>
      </c>
      <c r="J374" s="271" t="s">
        <v>447</v>
      </c>
      <c r="K374" s="271" t="s">
        <v>447</v>
      </c>
      <c r="L374" s="271" t="s">
        <v>447</v>
      </c>
      <c r="M374" s="278">
        <v>0.53943419999999997</v>
      </c>
      <c r="N374" s="306" t="s">
        <v>447</v>
      </c>
      <c r="O374" s="306" t="s">
        <v>447</v>
      </c>
      <c r="P374" s="271" t="s">
        <v>447</v>
      </c>
      <c r="Q374" s="271" t="s">
        <v>447</v>
      </c>
      <c r="R374" s="271" t="s">
        <v>447</v>
      </c>
      <c r="S374" s="271" t="s">
        <v>447</v>
      </c>
      <c r="T374" s="271" t="s">
        <v>447</v>
      </c>
    </row>
    <row r="375" spans="1:20" x14ac:dyDescent="0.25">
      <c r="A375" s="311" t="s">
        <v>306</v>
      </c>
      <c r="B375" s="311" t="s">
        <v>745</v>
      </c>
      <c r="C375" s="255" t="s">
        <v>587</v>
      </c>
      <c r="D375" s="255" t="s">
        <v>489</v>
      </c>
      <c r="E375" s="255" t="s">
        <v>446</v>
      </c>
      <c r="F375" s="271" t="s">
        <v>447</v>
      </c>
      <c r="G375" s="271" t="s">
        <v>447</v>
      </c>
      <c r="H375" s="271" t="s">
        <v>447</v>
      </c>
      <c r="I375" s="271" t="s">
        <v>447</v>
      </c>
      <c r="J375" s="271" t="s">
        <v>447</v>
      </c>
      <c r="K375" s="271" t="s">
        <v>447</v>
      </c>
      <c r="L375" s="271" t="s">
        <v>447</v>
      </c>
      <c r="M375" s="278">
        <v>-11.844381848000003</v>
      </c>
      <c r="N375" s="306" t="s">
        <v>447</v>
      </c>
      <c r="O375" s="306" t="s">
        <v>447</v>
      </c>
      <c r="P375" s="271" t="s">
        <v>447</v>
      </c>
      <c r="Q375" s="271" t="s">
        <v>447</v>
      </c>
      <c r="R375" s="271" t="s">
        <v>447</v>
      </c>
      <c r="S375" s="271" t="s">
        <v>447</v>
      </c>
      <c r="T375" s="271" t="s">
        <v>447</v>
      </c>
    </row>
    <row r="376" spans="1:20" x14ac:dyDescent="0.25">
      <c r="A376" s="311" t="s">
        <v>306</v>
      </c>
      <c r="B376" s="311" t="s">
        <v>746</v>
      </c>
      <c r="C376" s="255" t="s">
        <v>589</v>
      </c>
      <c r="D376" s="255" t="s">
        <v>489</v>
      </c>
      <c r="E376" s="255" t="s">
        <v>446</v>
      </c>
      <c r="F376" s="271" t="s">
        <v>447</v>
      </c>
      <c r="G376" s="271" t="s">
        <v>447</v>
      </c>
      <c r="H376" s="271" t="s">
        <v>447</v>
      </c>
      <c r="I376" s="271" t="s">
        <v>447</v>
      </c>
      <c r="J376" s="271" t="s">
        <v>447</v>
      </c>
      <c r="K376" s="271" t="s">
        <v>447</v>
      </c>
      <c r="L376" s="271" t="s">
        <v>447</v>
      </c>
      <c r="M376" s="278">
        <v>-2.4666235520000006</v>
      </c>
      <c r="N376" s="306" t="s">
        <v>447</v>
      </c>
      <c r="O376" s="306" t="s">
        <v>447</v>
      </c>
      <c r="P376" s="271" t="s">
        <v>447</v>
      </c>
      <c r="Q376" s="271" t="s">
        <v>447</v>
      </c>
      <c r="R376" s="271" t="s">
        <v>447</v>
      </c>
      <c r="S376" s="271" t="s">
        <v>447</v>
      </c>
      <c r="T376" s="271" t="s">
        <v>447</v>
      </c>
    </row>
    <row r="377" spans="1:20" x14ac:dyDescent="0.25">
      <c r="A377" s="311" t="s">
        <v>306</v>
      </c>
      <c r="B377" s="311" t="s">
        <v>747</v>
      </c>
      <c r="C377" s="255" t="s">
        <v>591</v>
      </c>
      <c r="D377" s="255" t="s">
        <v>489</v>
      </c>
      <c r="E377" s="255" t="s">
        <v>446</v>
      </c>
      <c r="F377" s="271" t="s">
        <v>447</v>
      </c>
      <c r="G377" s="271" t="s">
        <v>447</v>
      </c>
      <c r="H377" s="271" t="s">
        <v>447</v>
      </c>
      <c r="I377" s="271" t="s">
        <v>447</v>
      </c>
      <c r="J377" s="271" t="s">
        <v>447</v>
      </c>
      <c r="K377" s="271" t="s">
        <v>447</v>
      </c>
      <c r="L377" s="271" t="s">
        <v>447</v>
      </c>
      <c r="M377" s="278">
        <v>0.41299999999999998</v>
      </c>
      <c r="N377" s="306" t="s">
        <v>447</v>
      </c>
      <c r="O377" s="306" t="s">
        <v>447</v>
      </c>
      <c r="P377" s="271" t="s">
        <v>447</v>
      </c>
      <c r="Q377" s="271" t="s">
        <v>447</v>
      </c>
      <c r="R377" s="271" t="s">
        <v>447</v>
      </c>
      <c r="S377" s="271" t="s">
        <v>447</v>
      </c>
      <c r="T377" s="271" t="s">
        <v>447</v>
      </c>
    </row>
    <row r="378" spans="1:20" x14ac:dyDescent="0.25">
      <c r="A378" s="311" t="s">
        <v>306</v>
      </c>
      <c r="B378" s="311" t="s">
        <v>748</v>
      </c>
      <c r="C378" s="255" t="s">
        <v>593</v>
      </c>
      <c r="D378" s="255" t="s">
        <v>489</v>
      </c>
      <c r="E378" s="255" t="s">
        <v>446</v>
      </c>
      <c r="F378" s="271" t="s">
        <v>447</v>
      </c>
      <c r="G378" s="271" t="s">
        <v>447</v>
      </c>
      <c r="H378" s="271" t="s">
        <v>447</v>
      </c>
      <c r="I378" s="271" t="s">
        <v>447</v>
      </c>
      <c r="J378" s="271" t="s">
        <v>447</v>
      </c>
      <c r="K378" s="271" t="s">
        <v>447</v>
      </c>
      <c r="L378" s="271" t="s">
        <v>447</v>
      </c>
      <c r="M378" s="278">
        <v>0.13711128000000011</v>
      </c>
      <c r="N378" s="306" t="s">
        <v>447</v>
      </c>
      <c r="O378" s="306" t="s">
        <v>447</v>
      </c>
      <c r="P378" s="271" t="s">
        <v>447</v>
      </c>
      <c r="Q378" s="271" t="s">
        <v>447</v>
      </c>
      <c r="R378" s="271" t="s">
        <v>447</v>
      </c>
      <c r="S378" s="271" t="s">
        <v>447</v>
      </c>
      <c r="T378" s="271" t="s">
        <v>447</v>
      </c>
    </row>
    <row r="379" spans="1:20" x14ac:dyDescent="0.25">
      <c r="A379" s="311" t="s">
        <v>306</v>
      </c>
      <c r="B379" s="311" t="s">
        <v>749</v>
      </c>
      <c r="C379" s="255" t="s">
        <v>595</v>
      </c>
      <c r="D379" s="255" t="s">
        <v>489</v>
      </c>
      <c r="E379" s="255" t="s">
        <v>446</v>
      </c>
      <c r="F379" s="271" t="s">
        <v>447</v>
      </c>
      <c r="G379" s="271" t="s">
        <v>447</v>
      </c>
      <c r="H379" s="271" t="s">
        <v>447</v>
      </c>
      <c r="I379" s="271" t="s">
        <v>447</v>
      </c>
      <c r="J379" s="271" t="s">
        <v>447</v>
      </c>
      <c r="K379" s="271" t="s">
        <v>447</v>
      </c>
      <c r="L379" s="271" t="s">
        <v>447</v>
      </c>
      <c r="M379" s="278">
        <v>-0.10806128000000065</v>
      </c>
      <c r="N379" s="306" t="s">
        <v>447</v>
      </c>
      <c r="O379" s="306" t="s">
        <v>447</v>
      </c>
      <c r="P379" s="271" t="s">
        <v>447</v>
      </c>
      <c r="Q379" s="271" t="s">
        <v>447</v>
      </c>
      <c r="R379" s="271" t="s">
        <v>447</v>
      </c>
      <c r="S379" s="271" t="s">
        <v>447</v>
      </c>
      <c r="T379" s="271" t="s">
        <v>447</v>
      </c>
    </row>
    <row r="380" spans="1:20" x14ac:dyDescent="0.25">
      <c r="A380" s="311" t="s">
        <v>306</v>
      </c>
      <c r="B380" s="311" t="s">
        <v>750</v>
      </c>
      <c r="C380" s="255" t="s">
        <v>597</v>
      </c>
      <c r="D380" s="255" t="s">
        <v>489</v>
      </c>
      <c r="E380" s="255" t="s">
        <v>446</v>
      </c>
      <c r="F380" s="271" t="s">
        <v>447</v>
      </c>
      <c r="G380" s="271" t="s">
        <v>447</v>
      </c>
      <c r="H380" s="271" t="s">
        <v>447</v>
      </c>
      <c r="I380" s="271" t="s">
        <v>447</v>
      </c>
      <c r="J380" s="271" t="s">
        <v>447</v>
      </c>
      <c r="K380" s="271" t="s">
        <v>447</v>
      </c>
      <c r="L380" s="271" t="s">
        <v>447</v>
      </c>
      <c r="M380" s="278">
        <v>0</v>
      </c>
      <c r="N380" s="306" t="s">
        <v>447</v>
      </c>
      <c r="O380" s="306" t="s">
        <v>447</v>
      </c>
      <c r="P380" s="271" t="s">
        <v>447</v>
      </c>
      <c r="Q380" s="271" t="s">
        <v>447</v>
      </c>
      <c r="R380" s="271" t="s">
        <v>447</v>
      </c>
      <c r="S380" s="271" t="s">
        <v>447</v>
      </c>
      <c r="T380" s="271" t="s">
        <v>447</v>
      </c>
    </row>
    <row r="381" spans="1:20" x14ac:dyDescent="0.25">
      <c r="A381" s="311" t="s">
        <v>306</v>
      </c>
      <c r="B381" s="311" t="s">
        <v>751</v>
      </c>
      <c r="C381" s="255" t="s">
        <v>599</v>
      </c>
      <c r="D381" s="255" t="s">
        <v>489</v>
      </c>
      <c r="E381" s="255" t="s">
        <v>446</v>
      </c>
      <c r="F381" s="271" t="s">
        <v>447</v>
      </c>
      <c r="G381" s="271" t="s">
        <v>447</v>
      </c>
      <c r="H381" s="271" t="s">
        <v>447</v>
      </c>
      <c r="I381" s="271" t="s">
        <v>447</v>
      </c>
      <c r="J381" s="271" t="s">
        <v>447</v>
      </c>
      <c r="K381" s="271" t="s">
        <v>447</v>
      </c>
      <c r="L381" s="271" t="s">
        <v>447</v>
      </c>
      <c r="M381" s="278">
        <v>0</v>
      </c>
      <c r="N381" s="306" t="s">
        <v>447</v>
      </c>
      <c r="O381" s="306" t="s">
        <v>447</v>
      </c>
      <c r="P381" s="271" t="s">
        <v>447</v>
      </c>
      <c r="Q381" s="271" t="s">
        <v>447</v>
      </c>
      <c r="R381" s="271" t="s">
        <v>447</v>
      </c>
      <c r="S381" s="271" t="s">
        <v>447</v>
      </c>
      <c r="T381" s="271" t="s">
        <v>447</v>
      </c>
    </row>
    <row r="382" spans="1:20" x14ac:dyDescent="0.25">
      <c r="A382" s="311" t="s">
        <v>306</v>
      </c>
      <c r="B382" s="311" t="s">
        <v>752</v>
      </c>
      <c r="C382" s="255" t="s">
        <v>601</v>
      </c>
      <c r="D382" s="255" t="s">
        <v>489</v>
      </c>
      <c r="E382" s="255" t="s">
        <v>446</v>
      </c>
      <c r="F382" s="271" t="s">
        <v>447</v>
      </c>
      <c r="G382" s="271" t="s">
        <v>447</v>
      </c>
      <c r="H382" s="271" t="s">
        <v>447</v>
      </c>
      <c r="I382" s="271" t="s">
        <v>447</v>
      </c>
      <c r="J382" s="271" t="s">
        <v>447</v>
      </c>
      <c r="K382" s="271" t="s">
        <v>447</v>
      </c>
      <c r="L382" s="271" t="s">
        <v>447</v>
      </c>
      <c r="M382" s="278">
        <v>-13.329521200000004</v>
      </c>
      <c r="N382" s="306" t="s">
        <v>447</v>
      </c>
      <c r="O382" s="306" t="s">
        <v>447</v>
      </c>
      <c r="P382" s="271" t="s">
        <v>447</v>
      </c>
      <c r="Q382" s="271" t="s">
        <v>447</v>
      </c>
      <c r="R382" s="271" t="s">
        <v>447</v>
      </c>
      <c r="S382" s="271" t="s">
        <v>447</v>
      </c>
      <c r="T382" s="271" t="s">
        <v>447</v>
      </c>
    </row>
    <row r="383" spans="1:20" x14ac:dyDescent="0.25">
      <c r="A383" s="311" t="s">
        <v>306</v>
      </c>
      <c r="B383" s="311" t="s">
        <v>753</v>
      </c>
      <c r="C383" s="255" t="s">
        <v>754</v>
      </c>
      <c r="D383" s="255" t="s">
        <v>254</v>
      </c>
      <c r="E383" s="255" t="s">
        <v>446</v>
      </c>
      <c r="F383" s="271" t="s">
        <v>447</v>
      </c>
      <c r="G383" s="271" t="s">
        <v>447</v>
      </c>
      <c r="H383" s="271" t="s">
        <v>447</v>
      </c>
      <c r="I383" s="276">
        <v>0</v>
      </c>
      <c r="J383" s="276">
        <v>0</v>
      </c>
      <c r="K383" s="276">
        <v>0</v>
      </c>
      <c r="L383" s="276">
        <v>0</v>
      </c>
      <c r="M383" s="276">
        <v>0</v>
      </c>
      <c r="N383" s="309">
        <v>-18.18</v>
      </c>
      <c r="O383" s="309">
        <v>-5.2</v>
      </c>
      <c r="P383" s="276">
        <v>2.2699999999999996</v>
      </c>
      <c r="Q383" s="276">
        <v>4.6399999999999997</v>
      </c>
      <c r="R383" s="276">
        <v>16.12</v>
      </c>
      <c r="S383" s="271" t="s">
        <v>447</v>
      </c>
      <c r="T383" s="271" t="s">
        <v>447</v>
      </c>
    </row>
    <row r="384" spans="1:20" x14ac:dyDescent="0.25">
      <c r="A384" s="311" t="s">
        <v>306</v>
      </c>
      <c r="B384" s="311" t="s">
        <v>755</v>
      </c>
      <c r="C384" s="255" t="s">
        <v>756</v>
      </c>
      <c r="D384" s="255" t="s">
        <v>254</v>
      </c>
      <c r="E384" s="255" t="s">
        <v>446</v>
      </c>
      <c r="F384" s="271" t="s">
        <v>447</v>
      </c>
      <c r="G384" s="271" t="s">
        <v>447</v>
      </c>
      <c r="H384" s="271" t="s">
        <v>447</v>
      </c>
      <c r="I384" s="276">
        <v>0</v>
      </c>
      <c r="J384" s="276">
        <v>0</v>
      </c>
      <c r="K384" s="276">
        <v>0</v>
      </c>
      <c r="L384" s="276">
        <v>0</v>
      </c>
      <c r="M384" s="276">
        <v>0</v>
      </c>
      <c r="N384" s="309">
        <v>35.229999999999997</v>
      </c>
      <c r="O384" s="309">
        <v>-0.13999999999999999</v>
      </c>
      <c r="P384" s="276">
        <v>11.77</v>
      </c>
      <c r="Q384" s="276">
        <v>1.4500000000000002</v>
      </c>
      <c r="R384" s="276">
        <v>2.0099999999999998</v>
      </c>
      <c r="S384" s="271" t="s">
        <v>447</v>
      </c>
      <c r="T384" s="271" t="s">
        <v>447</v>
      </c>
    </row>
    <row r="385" spans="1:20" x14ac:dyDescent="0.25">
      <c r="A385" s="311" t="s">
        <v>306</v>
      </c>
      <c r="B385" s="311" t="s">
        <v>757</v>
      </c>
      <c r="C385" s="255" t="s">
        <v>758</v>
      </c>
      <c r="D385" s="255" t="s">
        <v>254</v>
      </c>
      <c r="E385" s="255" t="s">
        <v>446</v>
      </c>
      <c r="F385" s="271" t="s">
        <v>447</v>
      </c>
      <c r="G385" s="271" t="s">
        <v>447</v>
      </c>
      <c r="H385" s="271" t="s">
        <v>447</v>
      </c>
      <c r="I385" s="276">
        <v>0</v>
      </c>
      <c r="J385" s="276">
        <v>0</v>
      </c>
      <c r="K385" s="276">
        <v>0</v>
      </c>
      <c r="L385" s="276">
        <v>0</v>
      </c>
      <c r="M385" s="276">
        <v>0</v>
      </c>
      <c r="N385" s="309">
        <v>16.86</v>
      </c>
      <c r="O385" s="309">
        <v>3.54</v>
      </c>
      <c r="P385" s="276">
        <v>5.91</v>
      </c>
      <c r="Q385" s="276">
        <v>4</v>
      </c>
      <c r="R385" s="276">
        <v>3.8699999999999997</v>
      </c>
      <c r="S385" s="271" t="s">
        <v>447</v>
      </c>
      <c r="T385" s="271" t="s">
        <v>447</v>
      </c>
    </row>
    <row r="386" spans="1:20" x14ac:dyDescent="0.25">
      <c r="A386" s="311" t="s">
        <v>306</v>
      </c>
      <c r="B386" s="311" t="s">
        <v>759</v>
      </c>
      <c r="C386" s="255" t="s">
        <v>760</v>
      </c>
      <c r="D386" s="255" t="s">
        <v>254</v>
      </c>
      <c r="E386" s="255" t="s">
        <v>446</v>
      </c>
      <c r="F386" s="271" t="s">
        <v>447</v>
      </c>
      <c r="G386" s="271" t="s">
        <v>447</v>
      </c>
      <c r="H386" s="271" t="s">
        <v>447</v>
      </c>
      <c r="I386" s="276">
        <v>0</v>
      </c>
      <c r="J386" s="276">
        <v>0</v>
      </c>
      <c r="K386" s="276">
        <v>0</v>
      </c>
      <c r="L386" s="276">
        <v>0</v>
      </c>
      <c r="M386" s="276">
        <v>0</v>
      </c>
      <c r="N386" s="309">
        <v>0</v>
      </c>
      <c r="O386" s="309">
        <v>0</v>
      </c>
      <c r="P386" s="276">
        <v>0</v>
      </c>
      <c r="Q386" s="276">
        <v>0</v>
      </c>
      <c r="R386" s="276">
        <v>0</v>
      </c>
      <c r="S386" s="271" t="s">
        <v>447</v>
      </c>
      <c r="T386" s="271" t="s">
        <v>447</v>
      </c>
    </row>
    <row r="387" spans="1:20" x14ac:dyDescent="0.25">
      <c r="A387" s="311" t="s">
        <v>306</v>
      </c>
      <c r="B387" s="311" t="s">
        <v>761</v>
      </c>
      <c r="C387" s="255" t="s">
        <v>762</v>
      </c>
      <c r="D387" s="255" t="s">
        <v>254</v>
      </c>
      <c r="E387" s="255" t="s">
        <v>446</v>
      </c>
      <c r="F387" s="271" t="s">
        <v>447</v>
      </c>
      <c r="G387" s="271" t="s">
        <v>447</v>
      </c>
      <c r="H387" s="271" t="s">
        <v>447</v>
      </c>
      <c r="I387" s="276">
        <v>0</v>
      </c>
      <c r="J387" s="276">
        <v>0</v>
      </c>
      <c r="K387" s="276">
        <v>0</v>
      </c>
      <c r="L387" s="276">
        <v>0</v>
      </c>
      <c r="M387" s="276">
        <v>0</v>
      </c>
      <c r="N387" s="309">
        <v>0</v>
      </c>
      <c r="O387" s="309">
        <v>0</v>
      </c>
      <c r="P387" s="276">
        <v>0</v>
      </c>
      <c r="Q387" s="276">
        <v>0</v>
      </c>
      <c r="R387" s="276">
        <v>0</v>
      </c>
      <c r="S387" s="271" t="s">
        <v>447</v>
      </c>
      <c r="T387" s="271" t="s">
        <v>447</v>
      </c>
    </row>
    <row r="388" spans="1:20" x14ac:dyDescent="0.25">
      <c r="A388" s="311" t="s">
        <v>306</v>
      </c>
      <c r="B388" s="311" t="s">
        <v>763</v>
      </c>
      <c r="C388" s="255" t="s">
        <v>764</v>
      </c>
      <c r="D388" s="255" t="s">
        <v>489</v>
      </c>
      <c r="E388" s="255" t="s">
        <v>446</v>
      </c>
      <c r="F388" s="271" t="s">
        <v>447</v>
      </c>
      <c r="G388" s="271" t="s">
        <v>447</v>
      </c>
      <c r="H388" s="271" t="s">
        <v>447</v>
      </c>
      <c r="I388" s="274">
        <v>0</v>
      </c>
      <c r="J388" s="274">
        <v>0</v>
      </c>
      <c r="K388" s="274">
        <v>0</v>
      </c>
      <c r="L388" s="274">
        <v>0</v>
      </c>
      <c r="M388" s="274">
        <v>0</v>
      </c>
      <c r="N388" s="307">
        <v>62.42</v>
      </c>
      <c r="O388" s="307">
        <v>63.416601551255397</v>
      </c>
      <c r="P388" s="274">
        <v>63.438000000000002</v>
      </c>
      <c r="Q388" s="274">
        <v>63.946999999999996</v>
      </c>
      <c r="R388" s="274">
        <v>64.454999999999998</v>
      </c>
      <c r="S388" s="271" t="s">
        <v>447</v>
      </c>
      <c r="T388" s="271" t="s">
        <v>447</v>
      </c>
    </row>
    <row r="389" spans="1:20" x14ac:dyDescent="0.25">
      <c r="A389" s="311" t="s">
        <v>306</v>
      </c>
      <c r="B389" s="311" t="s">
        <v>765</v>
      </c>
      <c r="C389" s="255" t="s">
        <v>766</v>
      </c>
      <c r="D389" s="255" t="s">
        <v>530</v>
      </c>
      <c r="E389" s="255" t="s">
        <v>446</v>
      </c>
      <c r="F389" s="271" t="s">
        <v>447</v>
      </c>
      <c r="G389" s="271" t="s">
        <v>447</v>
      </c>
      <c r="H389" s="271" t="s">
        <v>447</v>
      </c>
      <c r="I389" s="276">
        <v>0</v>
      </c>
      <c r="J389" s="276">
        <v>0</v>
      </c>
      <c r="K389" s="276">
        <v>0</v>
      </c>
      <c r="L389" s="276">
        <v>0</v>
      </c>
      <c r="M389" s="276">
        <v>0</v>
      </c>
      <c r="N389" s="309">
        <v>47.127420606461101</v>
      </c>
      <c r="O389" s="309">
        <v>49.503603606905052</v>
      </c>
      <c r="P389" s="276">
        <v>49.959437749735855</v>
      </c>
      <c r="Q389" s="276">
        <v>51.773215944559674</v>
      </c>
      <c r="R389" s="276">
        <v>53.611294782651179</v>
      </c>
      <c r="S389" s="271" t="s">
        <v>447</v>
      </c>
      <c r="T389" s="271" t="s">
        <v>447</v>
      </c>
    </row>
    <row r="390" spans="1:20" x14ac:dyDescent="0.25">
      <c r="A390" s="311" t="s">
        <v>306</v>
      </c>
      <c r="B390" s="311" t="s">
        <v>767</v>
      </c>
      <c r="C390" s="255" t="s">
        <v>768</v>
      </c>
      <c r="D390" s="255" t="s">
        <v>530</v>
      </c>
      <c r="E390" s="255" t="s">
        <v>446</v>
      </c>
      <c r="F390" s="271" t="s">
        <v>447</v>
      </c>
      <c r="G390" s="271" t="s">
        <v>447</v>
      </c>
      <c r="H390" s="271" t="s">
        <v>447</v>
      </c>
      <c r="I390" s="276">
        <v>0</v>
      </c>
      <c r="J390" s="276">
        <v>0</v>
      </c>
      <c r="K390" s="276">
        <v>0</v>
      </c>
      <c r="L390" s="276">
        <v>0</v>
      </c>
      <c r="M390" s="276">
        <v>0</v>
      </c>
      <c r="N390" s="309">
        <v>52.347028009422438</v>
      </c>
      <c r="O390" s="309">
        <v>52.157448859268747</v>
      </c>
      <c r="P390" s="276">
        <v>55.431582527173973</v>
      </c>
      <c r="Q390" s="276">
        <v>56.05089302211745</v>
      </c>
      <c r="R390" s="276">
        <v>57.199593638169425</v>
      </c>
      <c r="S390" s="271" t="s">
        <v>447</v>
      </c>
      <c r="T390" s="271" t="s">
        <v>447</v>
      </c>
    </row>
    <row r="391" spans="1:20" x14ac:dyDescent="0.25">
      <c r="A391" s="311" t="s">
        <v>306</v>
      </c>
      <c r="B391" s="311" t="s">
        <v>769</v>
      </c>
      <c r="C391" s="255" t="s">
        <v>770</v>
      </c>
      <c r="D391" s="255" t="s">
        <v>530</v>
      </c>
      <c r="E391" s="255" t="s">
        <v>446</v>
      </c>
      <c r="F391" s="271" t="s">
        <v>447</v>
      </c>
      <c r="G391" s="271" t="s">
        <v>447</v>
      </c>
      <c r="H391" s="271" t="s">
        <v>447</v>
      </c>
      <c r="I391" s="276">
        <v>0</v>
      </c>
      <c r="J391" s="276">
        <v>0</v>
      </c>
      <c r="K391" s="276">
        <v>0</v>
      </c>
      <c r="L391" s="276">
        <v>0</v>
      </c>
      <c r="M391" s="276">
        <v>0</v>
      </c>
      <c r="N391" s="309">
        <v>63.416698577188221</v>
      </c>
      <c r="O391" s="309">
        <v>63.678074858522081</v>
      </c>
      <c r="P391" s="276">
        <v>67.620420645053926</v>
      </c>
      <c r="Q391" s="276">
        <v>68.841867281360493</v>
      </c>
      <c r="R391" s="276">
        <v>70.656351715199904</v>
      </c>
      <c r="S391" s="271" t="s">
        <v>447</v>
      </c>
      <c r="T391" s="271" t="s">
        <v>447</v>
      </c>
    </row>
    <row r="392" spans="1:20" x14ac:dyDescent="0.25">
      <c r="A392" s="311" t="s">
        <v>306</v>
      </c>
      <c r="B392" s="311" t="s">
        <v>771</v>
      </c>
      <c r="C392" s="255" t="s">
        <v>772</v>
      </c>
      <c r="D392" s="255" t="s">
        <v>489</v>
      </c>
      <c r="E392" s="255" t="s">
        <v>446</v>
      </c>
      <c r="F392" s="271" t="s">
        <v>447</v>
      </c>
      <c r="G392" s="271" t="s">
        <v>447</v>
      </c>
      <c r="H392" s="271" t="s">
        <v>447</v>
      </c>
      <c r="I392" s="271" t="s">
        <v>447</v>
      </c>
      <c r="J392" s="271" t="s">
        <v>447</v>
      </c>
      <c r="K392" s="271" t="s">
        <v>447</v>
      </c>
      <c r="L392" s="271" t="s">
        <v>447</v>
      </c>
      <c r="M392" s="271" t="s">
        <v>447</v>
      </c>
      <c r="N392" s="307">
        <v>0</v>
      </c>
      <c r="O392" s="306" t="s">
        <v>447</v>
      </c>
      <c r="P392" s="271" t="s">
        <v>447</v>
      </c>
      <c r="Q392" s="271" t="s">
        <v>447</v>
      </c>
      <c r="R392" s="271" t="s">
        <v>447</v>
      </c>
      <c r="S392" s="271" t="s">
        <v>447</v>
      </c>
      <c r="T392" s="271" t="s">
        <v>447</v>
      </c>
    </row>
    <row r="393" spans="1:20" x14ac:dyDescent="0.25">
      <c r="A393" s="311" t="s">
        <v>306</v>
      </c>
      <c r="B393" s="311" t="s">
        <v>773</v>
      </c>
      <c r="C393" s="255" t="s">
        <v>774</v>
      </c>
      <c r="D393" s="255" t="s">
        <v>489</v>
      </c>
      <c r="E393" s="255" t="s">
        <v>446</v>
      </c>
      <c r="F393" s="271" t="s">
        <v>447</v>
      </c>
      <c r="G393" s="271" t="s">
        <v>447</v>
      </c>
      <c r="H393" s="271" t="s">
        <v>447</v>
      </c>
      <c r="I393" s="271" t="s">
        <v>447</v>
      </c>
      <c r="J393" s="271" t="s">
        <v>447</v>
      </c>
      <c r="K393" s="271" t="s">
        <v>447</v>
      </c>
      <c r="L393" s="271" t="s">
        <v>447</v>
      </c>
      <c r="M393" s="271" t="s">
        <v>447</v>
      </c>
      <c r="N393" s="307">
        <v>0</v>
      </c>
      <c r="O393" s="306" t="s">
        <v>447</v>
      </c>
      <c r="P393" s="271" t="s">
        <v>447</v>
      </c>
      <c r="Q393" s="271" t="s">
        <v>447</v>
      </c>
      <c r="R393" s="271" t="s">
        <v>447</v>
      </c>
      <c r="S393" s="271" t="s">
        <v>447</v>
      </c>
      <c r="T393" s="271" t="s">
        <v>447</v>
      </c>
    </row>
    <row r="394" spans="1:20" x14ac:dyDescent="0.25">
      <c r="A394" s="311" t="s">
        <v>306</v>
      </c>
      <c r="B394" s="311" t="s">
        <v>775</v>
      </c>
      <c r="C394" s="255" t="s">
        <v>776</v>
      </c>
      <c r="D394" s="255" t="s">
        <v>489</v>
      </c>
      <c r="E394" s="255" t="s">
        <v>446</v>
      </c>
      <c r="F394" s="271" t="s">
        <v>447</v>
      </c>
      <c r="G394" s="271" t="s">
        <v>447</v>
      </c>
      <c r="H394" s="271" t="s">
        <v>447</v>
      </c>
      <c r="I394" s="271" t="s">
        <v>447</v>
      </c>
      <c r="J394" s="271" t="s">
        <v>447</v>
      </c>
      <c r="K394" s="271" t="s">
        <v>447</v>
      </c>
      <c r="L394" s="271" t="s">
        <v>447</v>
      </c>
      <c r="M394" s="271" t="s">
        <v>447</v>
      </c>
      <c r="N394" s="307">
        <v>0</v>
      </c>
      <c r="O394" s="306" t="s">
        <v>447</v>
      </c>
      <c r="P394" s="271" t="s">
        <v>447</v>
      </c>
      <c r="Q394" s="271" t="s">
        <v>447</v>
      </c>
      <c r="R394" s="271" t="s">
        <v>447</v>
      </c>
      <c r="S394" s="271" t="s">
        <v>447</v>
      </c>
      <c r="T394" s="271" t="s">
        <v>447</v>
      </c>
    </row>
    <row r="395" spans="1:20" x14ac:dyDescent="0.25">
      <c r="A395" s="311" t="s">
        <v>306</v>
      </c>
      <c r="B395" s="311" t="s">
        <v>777</v>
      </c>
      <c r="C395" s="255" t="s">
        <v>778</v>
      </c>
      <c r="D395" s="255" t="s">
        <v>489</v>
      </c>
      <c r="E395" s="255" t="s">
        <v>446</v>
      </c>
      <c r="F395" s="271" t="s">
        <v>447</v>
      </c>
      <c r="G395" s="271" t="s">
        <v>447</v>
      </c>
      <c r="H395" s="271" t="s">
        <v>447</v>
      </c>
      <c r="I395" s="271" t="s">
        <v>447</v>
      </c>
      <c r="J395" s="271" t="s">
        <v>447</v>
      </c>
      <c r="K395" s="271" t="s">
        <v>447</v>
      </c>
      <c r="L395" s="271" t="s">
        <v>447</v>
      </c>
      <c r="M395" s="271" t="s">
        <v>447</v>
      </c>
      <c r="N395" s="307">
        <v>0</v>
      </c>
      <c r="O395" s="306" t="s">
        <v>447</v>
      </c>
      <c r="P395" s="271" t="s">
        <v>447</v>
      </c>
      <c r="Q395" s="271" t="s">
        <v>447</v>
      </c>
      <c r="R395" s="271" t="s">
        <v>447</v>
      </c>
      <c r="S395" s="271" t="s">
        <v>447</v>
      </c>
      <c r="T395" s="271" t="s">
        <v>447</v>
      </c>
    </row>
    <row r="396" spans="1:20" x14ac:dyDescent="0.25">
      <c r="A396" s="311" t="s">
        <v>306</v>
      </c>
      <c r="B396" s="311" t="s">
        <v>779</v>
      </c>
      <c r="C396" s="255" t="s">
        <v>780</v>
      </c>
      <c r="D396" s="255" t="s">
        <v>489</v>
      </c>
      <c r="E396" s="255" t="s">
        <v>446</v>
      </c>
      <c r="F396" s="271" t="s">
        <v>447</v>
      </c>
      <c r="G396" s="271" t="s">
        <v>447</v>
      </c>
      <c r="H396" s="271" t="s">
        <v>447</v>
      </c>
      <c r="I396" s="271" t="s">
        <v>447</v>
      </c>
      <c r="J396" s="271" t="s">
        <v>447</v>
      </c>
      <c r="K396" s="271" t="s">
        <v>447</v>
      </c>
      <c r="L396" s="271" t="s">
        <v>447</v>
      </c>
      <c r="M396" s="271" t="s">
        <v>447</v>
      </c>
      <c r="N396" s="307">
        <v>0</v>
      </c>
      <c r="O396" s="306" t="s">
        <v>447</v>
      </c>
      <c r="P396" s="271" t="s">
        <v>447</v>
      </c>
      <c r="Q396" s="271" t="s">
        <v>447</v>
      </c>
      <c r="R396" s="271" t="s">
        <v>447</v>
      </c>
      <c r="S396" s="271" t="s">
        <v>447</v>
      </c>
      <c r="T396" s="271" t="s">
        <v>447</v>
      </c>
    </row>
    <row r="397" spans="1:20" x14ac:dyDescent="0.25">
      <c r="A397" s="311" t="s">
        <v>306</v>
      </c>
      <c r="B397" s="311" t="s">
        <v>781</v>
      </c>
      <c r="C397" s="255" t="s">
        <v>782</v>
      </c>
      <c r="D397" s="255" t="s">
        <v>489</v>
      </c>
      <c r="E397" s="255" t="s">
        <v>446</v>
      </c>
      <c r="F397" s="271" t="s">
        <v>447</v>
      </c>
      <c r="G397" s="271" t="s">
        <v>447</v>
      </c>
      <c r="H397" s="271" t="s">
        <v>447</v>
      </c>
      <c r="I397" s="271" t="s">
        <v>447</v>
      </c>
      <c r="J397" s="271" t="s">
        <v>447</v>
      </c>
      <c r="K397" s="271" t="s">
        <v>447</v>
      </c>
      <c r="L397" s="271" t="s">
        <v>447</v>
      </c>
      <c r="M397" s="271" t="s">
        <v>447</v>
      </c>
      <c r="N397" s="307">
        <v>0</v>
      </c>
      <c r="O397" s="306" t="s">
        <v>447</v>
      </c>
      <c r="P397" s="271" t="s">
        <v>447</v>
      </c>
      <c r="Q397" s="271" t="s">
        <v>447</v>
      </c>
      <c r="R397" s="271" t="s">
        <v>447</v>
      </c>
      <c r="S397" s="271" t="s">
        <v>447</v>
      </c>
      <c r="T397" s="271" t="s">
        <v>447</v>
      </c>
    </row>
    <row r="398" spans="1:20" x14ac:dyDescent="0.25">
      <c r="A398" s="311" t="s">
        <v>306</v>
      </c>
      <c r="B398" s="311" t="s">
        <v>783</v>
      </c>
      <c r="C398" s="255" t="s">
        <v>784</v>
      </c>
      <c r="D398" s="255" t="s">
        <v>489</v>
      </c>
      <c r="E398" s="255" t="s">
        <v>446</v>
      </c>
      <c r="F398" s="271" t="s">
        <v>447</v>
      </c>
      <c r="G398" s="271" t="s">
        <v>447</v>
      </c>
      <c r="H398" s="271" t="s">
        <v>447</v>
      </c>
      <c r="I398" s="271" t="s">
        <v>447</v>
      </c>
      <c r="J398" s="271" t="s">
        <v>447</v>
      </c>
      <c r="K398" s="271" t="s">
        <v>447</v>
      </c>
      <c r="L398" s="271" t="s">
        <v>447</v>
      </c>
      <c r="M398" s="271" t="s">
        <v>447</v>
      </c>
      <c r="N398" s="307">
        <v>0</v>
      </c>
      <c r="O398" s="306" t="s">
        <v>447</v>
      </c>
      <c r="P398" s="271" t="s">
        <v>447</v>
      </c>
      <c r="Q398" s="271" t="s">
        <v>447</v>
      </c>
      <c r="R398" s="271" t="s">
        <v>447</v>
      </c>
      <c r="S398" s="271" t="s">
        <v>447</v>
      </c>
      <c r="T398" s="271" t="s">
        <v>447</v>
      </c>
    </row>
    <row r="399" spans="1:20" x14ac:dyDescent="0.25">
      <c r="A399" s="311" t="s">
        <v>306</v>
      </c>
      <c r="B399" s="311" t="s">
        <v>785</v>
      </c>
      <c r="C399" s="255" t="s">
        <v>786</v>
      </c>
      <c r="D399" s="255" t="s">
        <v>489</v>
      </c>
      <c r="E399" s="255" t="s">
        <v>446</v>
      </c>
      <c r="F399" s="271" t="s">
        <v>447</v>
      </c>
      <c r="G399" s="271" t="s">
        <v>447</v>
      </c>
      <c r="H399" s="271" t="s">
        <v>447</v>
      </c>
      <c r="I399" s="271" t="s">
        <v>447</v>
      </c>
      <c r="J399" s="271" t="s">
        <v>447</v>
      </c>
      <c r="K399" s="271" t="s">
        <v>447</v>
      </c>
      <c r="L399" s="271" t="s">
        <v>447</v>
      </c>
      <c r="M399" s="271" t="s">
        <v>447</v>
      </c>
      <c r="N399" s="307">
        <v>0</v>
      </c>
      <c r="O399" s="306" t="s">
        <v>447</v>
      </c>
      <c r="P399" s="271" t="s">
        <v>447</v>
      </c>
      <c r="Q399" s="271" t="s">
        <v>447</v>
      </c>
      <c r="R399" s="271" t="s">
        <v>447</v>
      </c>
      <c r="S399" s="271" t="s">
        <v>447</v>
      </c>
      <c r="T399" s="271" t="s">
        <v>447</v>
      </c>
    </row>
    <row r="400" spans="1:20" x14ac:dyDescent="0.25">
      <c r="A400" s="311" t="s">
        <v>306</v>
      </c>
      <c r="B400" s="311" t="s">
        <v>787</v>
      </c>
      <c r="C400" s="255" t="s">
        <v>788</v>
      </c>
      <c r="D400" s="255" t="s">
        <v>489</v>
      </c>
      <c r="E400" s="255" t="s">
        <v>446</v>
      </c>
      <c r="F400" s="271" t="s">
        <v>447</v>
      </c>
      <c r="G400" s="271" t="s">
        <v>447</v>
      </c>
      <c r="H400" s="271" t="s">
        <v>447</v>
      </c>
      <c r="I400" s="271" t="s">
        <v>447</v>
      </c>
      <c r="J400" s="271" t="s">
        <v>447</v>
      </c>
      <c r="K400" s="271" t="s">
        <v>447</v>
      </c>
      <c r="L400" s="271" t="s">
        <v>447</v>
      </c>
      <c r="M400" s="271" t="s">
        <v>447</v>
      </c>
      <c r="N400" s="307">
        <v>0</v>
      </c>
      <c r="O400" s="306" t="s">
        <v>447</v>
      </c>
      <c r="P400" s="271" t="s">
        <v>447</v>
      </c>
      <c r="Q400" s="271" t="s">
        <v>447</v>
      </c>
      <c r="R400" s="271" t="s">
        <v>447</v>
      </c>
      <c r="S400" s="271" t="s">
        <v>447</v>
      </c>
      <c r="T400" s="271" t="s">
        <v>447</v>
      </c>
    </row>
    <row r="401" spans="1:20" x14ac:dyDescent="0.25">
      <c r="A401" s="311" t="s">
        <v>306</v>
      </c>
      <c r="B401" s="311" t="s">
        <v>789</v>
      </c>
      <c r="C401" s="255" t="s">
        <v>790</v>
      </c>
      <c r="D401" s="255" t="s">
        <v>489</v>
      </c>
      <c r="E401" s="255" t="s">
        <v>446</v>
      </c>
      <c r="F401" s="271" t="s">
        <v>447</v>
      </c>
      <c r="G401" s="271" t="s">
        <v>447</v>
      </c>
      <c r="H401" s="271" t="s">
        <v>447</v>
      </c>
      <c r="I401" s="274">
        <v>0</v>
      </c>
      <c r="J401" s="274">
        <v>0</v>
      </c>
      <c r="K401" s="274">
        <v>0</v>
      </c>
      <c r="L401" s="274">
        <v>0</v>
      </c>
      <c r="M401" s="274">
        <v>0</v>
      </c>
      <c r="N401" s="307">
        <v>40.765354676169061</v>
      </c>
      <c r="O401" s="307">
        <v>39.452710255596415</v>
      </c>
      <c r="P401" s="274">
        <v>41.101833544280346</v>
      </c>
      <c r="Q401" s="274">
        <v>43.008958620734951</v>
      </c>
      <c r="R401" s="274">
        <v>49.942002750397428</v>
      </c>
      <c r="S401" s="271" t="s">
        <v>447</v>
      </c>
      <c r="T401" s="271" t="s">
        <v>447</v>
      </c>
    </row>
    <row r="402" spans="1:20" x14ac:dyDescent="0.25">
      <c r="A402" s="311" t="s">
        <v>306</v>
      </c>
      <c r="B402" s="311" t="s">
        <v>791</v>
      </c>
      <c r="C402" s="255" t="s">
        <v>792</v>
      </c>
      <c r="D402" s="255" t="s">
        <v>489</v>
      </c>
      <c r="E402" s="255" t="s">
        <v>446</v>
      </c>
      <c r="F402" s="271" t="s">
        <v>447</v>
      </c>
      <c r="G402" s="271" t="s">
        <v>447</v>
      </c>
      <c r="H402" s="271" t="s">
        <v>447</v>
      </c>
      <c r="I402" s="274">
        <v>0</v>
      </c>
      <c r="J402" s="274">
        <v>0</v>
      </c>
      <c r="K402" s="274">
        <v>0</v>
      </c>
      <c r="L402" s="274">
        <v>0</v>
      </c>
      <c r="M402" s="274">
        <v>0</v>
      </c>
      <c r="N402" s="307">
        <v>40.765354676169061</v>
      </c>
      <c r="O402" s="307">
        <v>40.193053491020386</v>
      </c>
      <c r="P402" s="274">
        <v>41.101833544280346</v>
      </c>
      <c r="Q402" s="274">
        <v>43.008958620734951</v>
      </c>
      <c r="R402" s="274">
        <v>49.942002750397428</v>
      </c>
      <c r="S402" s="271" t="s">
        <v>447</v>
      </c>
      <c r="T402" s="271" t="s">
        <v>447</v>
      </c>
    </row>
    <row r="403" spans="1:20" x14ac:dyDescent="0.25">
      <c r="A403" s="311" t="s">
        <v>306</v>
      </c>
      <c r="B403" s="311" t="s">
        <v>793</v>
      </c>
      <c r="C403" s="255" t="s">
        <v>794</v>
      </c>
      <c r="D403" s="255" t="s">
        <v>489</v>
      </c>
      <c r="E403" s="255" t="s">
        <v>446</v>
      </c>
      <c r="F403" s="271" t="s">
        <v>447</v>
      </c>
      <c r="G403" s="271" t="s">
        <v>447</v>
      </c>
      <c r="H403" s="271" t="s">
        <v>447</v>
      </c>
      <c r="I403" s="274">
        <v>0</v>
      </c>
      <c r="J403" s="274">
        <v>0</v>
      </c>
      <c r="K403" s="274">
        <v>0</v>
      </c>
      <c r="L403" s="274">
        <v>0</v>
      </c>
      <c r="M403" s="274">
        <v>0</v>
      </c>
      <c r="N403" s="307">
        <v>405.06686675232606</v>
      </c>
      <c r="O403" s="307">
        <v>437.22917597246084</v>
      </c>
      <c r="P403" s="274">
        <v>469.2780745712422</v>
      </c>
      <c r="Q403" s="274">
        <v>476.08260665252521</v>
      </c>
      <c r="R403" s="274">
        <v>485.65186704624097</v>
      </c>
      <c r="S403" s="271" t="s">
        <v>447</v>
      </c>
      <c r="T403" s="271" t="s">
        <v>447</v>
      </c>
    </row>
    <row r="404" spans="1:20" x14ac:dyDescent="0.25">
      <c r="A404" s="311" t="s">
        <v>306</v>
      </c>
      <c r="B404" s="311" t="s">
        <v>795</v>
      </c>
      <c r="C404" s="255" t="s">
        <v>796</v>
      </c>
      <c r="D404" s="255" t="s">
        <v>489</v>
      </c>
      <c r="E404" s="255" t="s">
        <v>446</v>
      </c>
      <c r="F404" s="271" t="s">
        <v>447</v>
      </c>
      <c r="G404" s="271" t="s">
        <v>447</v>
      </c>
      <c r="H404" s="271" t="s">
        <v>447</v>
      </c>
      <c r="I404" s="274">
        <v>0</v>
      </c>
      <c r="J404" s="274">
        <v>0</v>
      </c>
      <c r="K404" s="274">
        <v>0</v>
      </c>
      <c r="L404" s="274">
        <v>0</v>
      </c>
      <c r="M404" s="274">
        <v>0</v>
      </c>
      <c r="N404" s="307">
        <v>405.06686675232606</v>
      </c>
      <c r="O404" s="307">
        <v>419.88752924676936</v>
      </c>
      <c r="P404" s="274">
        <v>469.2780745712422</v>
      </c>
      <c r="Q404" s="274">
        <v>476.08260665252521</v>
      </c>
      <c r="R404" s="274">
        <v>485.65186704624097</v>
      </c>
      <c r="S404" s="271" t="s">
        <v>447</v>
      </c>
      <c r="T404" s="271" t="s">
        <v>447</v>
      </c>
    </row>
    <row r="405" spans="1:20" x14ac:dyDescent="0.25">
      <c r="A405" s="311" t="s">
        <v>306</v>
      </c>
      <c r="B405" s="311" t="s">
        <v>797</v>
      </c>
      <c r="C405" s="255" t="s">
        <v>798</v>
      </c>
      <c r="D405" s="255" t="s">
        <v>489</v>
      </c>
      <c r="E405" s="255" t="s">
        <v>446</v>
      </c>
      <c r="F405" s="271" t="s">
        <v>447</v>
      </c>
      <c r="G405" s="271" t="s">
        <v>447</v>
      </c>
      <c r="H405" s="271" t="s">
        <v>447</v>
      </c>
      <c r="I405" s="274">
        <v>0</v>
      </c>
      <c r="J405" s="274">
        <v>0</v>
      </c>
      <c r="K405" s="274">
        <v>0</v>
      </c>
      <c r="L405" s="274">
        <v>0</v>
      </c>
      <c r="M405" s="274">
        <v>0</v>
      </c>
      <c r="N405" s="307">
        <v>552.16351400173801</v>
      </c>
      <c r="O405" s="307">
        <v>596.1709460676766</v>
      </c>
      <c r="P405" s="274">
        <v>627.64877202004993</v>
      </c>
      <c r="Q405" s="274">
        <v>652.7547229008519</v>
      </c>
      <c r="R405" s="274">
        <v>678.01633067711487</v>
      </c>
      <c r="S405" s="271" t="s">
        <v>447</v>
      </c>
      <c r="T405" s="271" t="s">
        <v>447</v>
      </c>
    </row>
    <row r="406" spans="1:20" x14ac:dyDescent="0.25">
      <c r="A406" s="311" t="s">
        <v>306</v>
      </c>
      <c r="B406" s="311" t="s">
        <v>799</v>
      </c>
      <c r="C406" s="255" t="s">
        <v>800</v>
      </c>
      <c r="D406" s="255" t="s">
        <v>489</v>
      </c>
      <c r="E406" s="255" t="s">
        <v>446</v>
      </c>
      <c r="F406" s="271" t="s">
        <v>447</v>
      </c>
      <c r="G406" s="271" t="s">
        <v>447</v>
      </c>
      <c r="H406" s="271" t="s">
        <v>447</v>
      </c>
      <c r="I406" s="274">
        <v>0</v>
      </c>
      <c r="J406" s="274">
        <v>0</v>
      </c>
      <c r="K406" s="274">
        <v>0</v>
      </c>
      <c r="L406" s="274">
        <v>0</v>
      </c>
      <c r="M406" s="274">
        <v>0</v>
      </c>
      <c r="N406" s="307">
        <v>552.16351400173801</v>
      </c>
      <c r="O406" s="307">
        <v>592.65548641421719</v>
      </c>
      <c r="P406" s="274">
        <v>627.64877202004993</v>
      </c>
      <c r="Q406" s="274">
        <v>652.7547229008519</v>
      </c>
      <c r="R406" s="274">
        <v>678.01633067711487</v>
      </c>
      <c r="S406" s="271" t="s">
        <v>447</v>
      </c>
      <c r="T406" s="271" t="s">
        <v>447</v>
      </c>
    </row>
    <row r="407" spans="1:20" x14ac:dyDescent="0.25">
      <c r="A407" s="311" t="s">
        <v>306</v>
      </c>
      <c r="B407" s="311" t="s">
        <v>801</v>
      </c>
      <c r="C407" s="255" t="s">
        <v>802</v>
      </c>
      <c r="D407" s="255" t="s">
        <v>489</v>
      </c>
      <c r="E407" s="255" t="s">
        <v>446</v>
      </c>
      <c r="F407" s="271" t="s">
        <v>447</v>
      </c>
      <c r="G407" s="271" t="s">
        <v>447</v>
      </c>
      <c r="H407" s="271" t="s">
        <v>447</v>
      </c>
      <c r="I407" s="274">
        <v>0</v>
      </c>
      <c r="J407" s="274">
        <v>0</v>
      </c>
      <c r="K407" s="274">
        <v>0</v>
      </c>
      <c r="L407" s="274">
        <v>0</v>
      </c>
      <c r="M407" s="274">
        <v>0</v>
      </c>
      <c r="N407" s="307">
        <v>0</v>
      </c>
      <c r="O407" s="307">
        <v>0</v>
      </c>
      <c r="P407" s="274">
        <v>0</v>
      </c>
      <c r="Q407" s="274">
        <v>0</v>
      </c>
      <c r="R407" s="274">
        <v>0</v>
      </c>
      <c r="S407" s="271" t="s">
        <v>447</v>
      </c>
      <c r="T407" s="271" t="s">
        <v>447</v>
      </c>
    </row>
    <row r="408" spans="1:20" x14ac:dyDescent="0.25">
      <c r="A408" s="311" t="s">
        <v>306</v>
      </c>
      <c r="B408" s="311" t="s">
        <v>803</v>
      </c>
      <c r="C408" s="255" t="s">
        <v>804</v>
      </c>
      <c r="D408" s="255" t="s">
        <v>489</v>
      </c>
      <c r="E408" s="255" t="s">
        <v>446</v>
      </c>
      <c r="F408" s="271" t="s">
        <v>447</v>
      </c>
      <c r="G408" s="271" t="s">
        <v>447</v>
      </c>
      <c r="H408" s="271" t="s">
        <v>447</v>
      </c>
      <c r="I408" s="274">
        <v>0</v>
      </c>
      <c r="J408" s="274">
        <v>0</v>
      </c>
      <c r="K408" s="274">
        <v>0</v>
      </c>
      <c r="L408" s="274">
        <v>0</v>
      </c>
      <c r="M408" s="274">
        <v>0</v>
      </c>
      <c r="N408" s="307">
        <v>0</v>
      </c>
      <c r="O408" s="307">
        <v>0</v>
      </c>
      <c r="P408" s="274">
        <v>0</v>
      </c>
      <c r="Q408" s="274">
        <v>0</v>
      </c>
      <c r="R408" s="274">
        <v>0</v>
      </c>
      <c r="S408" s="271" t="s">
        <v>447</v>
      </c>
      <c r="T408" s="271" t="s">
        <v>447</v>
      </c>
    </row>
    <row r="409" spans="1:20" x14ac:dyDescent="0.25">
      <c r="A409" s="311" t="s">
        <v>306</v>
      </c>
      <c r="B409" s="311" t="s">
        <v>805</v>
      </c>
      <c r="C409" s="255" t="s">
        <v>806</v>
      </c>
      <c r="D409" s="255" t="s">
        <v>489</v>
      </c>
      <c r="E409" s="255" t="s">
        <v>446</v>
      </c>
      <c r="F409" s="271" t="s">
        <v>447</v>
      </c>
      <c r="G409" s="271" t="s">
        <v>447</v>
      </c>
      <c r="H409" s="271" t="s">
        <v>447</v>
      </c>
      <c r="I409" s="274">
        <v>0</v>
      </c>
      <c r="J409" s="274">
        <v>0</v>
      </c>
      <c r="K409" s="274">
        <v>0</v>
      </c>
      <c r="L409" s="274">
        <v>0</v>
      </c>
      <c r="M409" s="274">
        <v>0</v>
      </c>
      <c r="N409" s="307">
        <v>0</v>
      </c>
      <c r="O409" s="307">
        <v>0</v>
      </c>
      <c r="P409" s="274">
        <v>0</v>
      </c>
      <c r="Q409" s="274">
        <v>0</v>
      </c>
      <c r="R409" s="274">
        <v>0</v>
      </c>
      <c r="S409" s="271" t="s">
        <v>447</v>
      </c>
      <c r="T409" s="271" t="s">
        <v>447</v>
      </c>
    </row>
    <row r="410" spans="1:20" x14ac:dyDescent="0.25">
      <c r="A410" s="311" t="s">
        <v>309</v>
      </c>
      <c r="B410" s="311" t="s">
        <v>444</v>
      </c>
      <c r="C410" s="255" t="s">
        <v>445</v>
      </c>
      <c r="D410" s="255" t="s">
        <v>254</v>
      </c>
      <c r="E410" s="255" t="s">
        <v>446</v>
      </c>
      <c r="F410" s="272">
        <v>103.2</v>
      </c>
      <c r="G410" s="272">
        <v>105.5</v>
      </c>
      <c r="H410" s="272">
        <v>107.6</v>
      </c>
      <c r="I410" s="272">
        <v>108.6</v>
      </c>
      <c r="J410" s="272">
        <v>110.4</v>
      </c>
      <c r="K410" s="272">
        <v>119</v>
      </c>
      <c r="L410" s="272">
        <v>128.30000000000001</v>
      </c>
      <c r="M410" s="272">
        <v>132.19999999999999</v>
      </c>
      <c r="N410" s="304">
        <v>137.69999999999999</v>
      </c>
      <c r="O410" s="304">
        <v>138.50746679309398</v>
      </c>
      <c r="P410" s="272">
        <v>141.64715319362401</v>
      </c>
      <c r="Q410" s="272">
        <v>144.99938071750634</v>
      </c>
      <c r="R410" s="272">
        <v>148.189075167835</v>
      </c>
      <c r="S410" s="271" t="s">
        <v>447</v>
      </c>
      <c r="T410" s="271" t="s">
        <v>447</v>
      </c>
    </row>
    <row r="411" spans="1:20" x14ac:dyDescent="0.25">
      <c r="A411" s="311" t="s">
        <v>309</v>
      </c>
      <c r="B411" s="311" t="s">
        <v>448</v>
      </c>
      <c r="C411" s="255" t="s">
        <v>449</v>
      </c>
      <c r="D411" s="255" t="s">
        <v>254</v>
      </c>
      <c r="E411" s="255" t="s">
        <v>446</v>
      </c>
      <c r="F411" s="272">
        <v>103.5</v>
      </c>
      <c r="G411" s="272">
        <v>105.9</v>
      </c>
      <c r="H411" s="272">
        <v>107.9</v>
      </c>
      <c r="I411" s="272">
        <v>108.6</v>
      </c>
      <c r="J411" s="272">
        <v>111</v>
      </c>
      <c r="K411" s="272">
        <v>119.7</v>
      </c>
      <c r="L411" s="272">
        <v>129.1</v>
      </c>
      <c r="M411" s="272">
        <v>132.69999999999999</v>
      </c>
      <c r="N411" s="304">
        <v>138</v>
      </c>
      <c r="O411" s="304">
        <v>138.75890195898864</v>
      </c>
      <c r="P411" s="272">
        <v>141.92737827193238</v>
      </c>
      <c r="Q411" s="272">
        <v>145.27439044919433</v>
      </c>
      <c r="R411" s="272">
        <v>148.43382151644283</v>
      </c>
      <c r="S411" s="271" t="s">
        <v>447</v>
      </c>
      <c r="T411" s="271" t="s">
        <v>447</v>
      </c>
    </row>
    <row r="412" spans="1:20" x14ac:dyDescent="0.25">
      <c r="A412" s="311" t="s">
        <v>309</v>
      </c>
      <c r="B412" s="311" t="s">
        <v>450</v>
      </c>
      <c r="C412" s="255" t="s">
        <v>451</v>
      </c>
      <c r="D412" s="255" t="s">
        <v>254</v>
      </c>
      <c r="E412" s="255" t="s">
        <v>446</v>
      </c>
      <c r="F412" s="272">
        <v>103.5</v>
      </c>
      <c r="G412" s="272">
        <v>105.9</v>
      </c>
      <c r="H412" s="272">
        <v>107.9</v>
      </c>
      <c r="I412" s="272">
        <v>108.8</v>
      </c>
      <c r="J412" s="272">
        <v>111.4</v>
      </c>
      <c r="K412" s="272">
        <v>120.5</v>
      </c>
      <c r="L412" s="272">
        <v>129.4</v>
      </c>
      <c r="M412" s="272">
        <v>133</v>
      </c>
      <c r="N412" s="304">
        <v>138.4</v>
      </c>
      <c r="O412" s="304">
        <v>139.01079355978976</v>
      </c>
      <c r="P412" s="272">
        <v>142.20815772844563</v>
      </c>
      <c r="Q412" s="272">
        <v>145.54992177174807</v>
      </c>
      <c r="R412" s="272">
        <v>148.67897208361461</v>
      </c>
      <c r="S412" s="271" t="s">
        <v>447</v>
      </c>
      <c r="T412" s="271" t="s">
        <v>447</v>
      </c>
    </row>
    <row r="413" spans="1:20" x14ac:dyDescent="0.25">
      <c r="A413" s="311" t="s">
        <v>309</v>
      </c>
      <c r="B413" s="311" t="s">
        <v>452</v>
      </c>
      <c r="C413" s="255" t="s">
        <v>453</v>
      </c>
      <c r="D413" s="255" t="s">
        <v>254</v>
      </c>
      <c r="E413" s="255" t="s">
        <v>446</v>
      </c>
      <c r="F413" s="272">
        <v>103.5</v>
      </c>
      <c r="G413" s="272">
        <v>105.9</v>
      </c>
      <c r="H413" s="272">
        <v>108</v>
      </c>
      <c r="I413" s="272">
        <v>109.2</v>
      </c>
      <c r="J413" s="272">
        <v>111.4</v>
      </c>
      <c r="K413" s="272">
        <v>121.2</v>
      </c>
      <c r="L413" s="272">
        <v>129</v>
      </c>
      <c r="M413" s="272">
        <v>132.9</v>
      </c>
      <c r="N413" s="304">
        <v>138.5</v>
      </c>
      <c r="O413" s="304">
        <v>139.26314242407204</v>
      </c>
      <c r="P413" s="272">
        <v>142.48949265990782</v>
      </c>
      <c r="Q413" s="272">
        <v>145.82597567443085</v>
      </c>
      <c r="R413" s="272">
        <v>148.92452753695028</v>
      </c>
      <c r="S413" s="271" t="s">
        <v>447</v>
      </c>
      <c r="T413" s="271" t="s">
        <v>447</v>
      </c>
    </row>
    <row r="414" spans="1:20" x14ac:dyDescent="0.25">
      <c r="A414" s="311" t="s">
        <v>309</v>
      </c>
      <c r="B414" s="311" t="s">
        <v>454</v>
      </c>
      <c r="C414" s="255" t="s">
        <v>455</v>
      </c>
      <c r="D414" s="255" t="s">
        <v>254</v>
      </c>
      <c r="E414" s="255" t="s">
        <v>446</v>
      </c>
      <c r="F414" s="272">
        <v>104</v>
      </c>
      <c r="G414" s="272">
        <v>106.5</v>
      </c>
      <c r="H414" s="272">
        <v>108.3</v>
      </c>
      <c r="I414" s="272">
        <v>108.8</v>
      </c>
      <c r="J414" s="272">
        <v>112.1</v>
      </c>
      <c r="K414" s="272">
        <v>121.8</v>
      </c>
      <c r="L414" s="272">
        <v>129.4</v>
      </c>
      <c r="M414" s="272">
        <v>133.4</v>
      </c>
      <c r="N414" s="304">
        <v>138.9</v>
      </c>
      <c r="O414" s="304">
        <v>139.51594938191437</v>
      </c>
      <c r="P414" s="272">
        <v>142.77138416523275</v>
      </c>
      <c r="Q414" s="272">
        <v>146.10255314838224</v>
      </c>
      <c r="R414" s="272">
        <v>149.17048854515238</v>
      </c>
      <c r="S414" s="271" t="s">
        <v>447</v>
      </c>
      <c r="T414" s="271" t="s">
        <v>447</v>
      </c>
    </row>
    <row r="415" spans="1:20" x14ac:dyDescent="0.25">
      <c r="A415" s="311" t="s">
        <v>309</v>
      </c>
      <c r="B415" s="311" t="s">
        <v>456</v>
      </c>
      <c r="C415" s="255" t="s">
        <v>457</v>
      </c>
      <c r="D415" s="255" t="s">
        <v>254</v>
      </c>
      <c r="E415" s="255" t="s">
        <v>446</v>
      </c>
      <c r="F415" s="272">
        <v>104.3</v>
      </c>
      <c r="G415" s="272">
        <v>106.6</v>
      </c>
      <c r="H415" s="272">
        <v>108.4</v>
      </c>
      <c r="I415" s="272">
        <v>109.2</v>
      </c>
      <c r="J415" s="272">
        <v>112.4</v>
      </c>
      <c r="K415" s="272">
        <v>122.3</v>
      </c>
      <c r="L415" s="272">
        <v>130.1</v>
      </c>
      <c r="M415" s="272">
        <v>133.5</v>
      </c>
      <c r="N415" s="304">
        <v>138.9</v>
      </c>
      <c r="O415" s="304">
        <v>139.76921526490241</v>
      </c>
      <c r="P415" s="272">
        <v>143.05383334550822</v>
      </c>
      <c r="Q415" s="272">
        <v>146.37965518662159</v>
      </c>
      <c r="R415" s="272">
        <v>149.41685577802784</v>
      </c>
      <c r="S415" s="271" t="s">
        <v>447</v>
      </c>
      <c r="T415" s="271" t="s">
        <v>447</v>
      </c>
    </row>
    <row r="416" spans="1:20" x14ac:dyDescent="0.25">
      <c r="A416" s="311" t="s">
        <v>309</v>
      </c>
      <c r="B416" s="311" t="s">
        <v>458</v>
      </c>
      <c r="C416" s="255" t="s">
        <v>459</v>
      </c>
      <c r="D416" s="255" t="s">
        <v>254</v>
      </c>
      <c r="E416" s="255" t="s">
        <v>446</v>
      </c>
      <c r="F416" s="272">
        <v>104.4</v>
      </c>
      <c r="G416" s="272">
        <v>106.7</v>
      </c>
      <c r="H416" s="272">
        <v>108.3</v>
      </c>
      <c r="I416" s="272">
        <v>109.2</v>
      </c>
      <c r="J416" s="272">
        <v>113.4</v>
      </c>
      <c r="K416" s="272">
        <v>124.3</v>
      </c>
      <c r="L416" s="272">
        <v>130.19999999999999</v>
      </c>
      <c r="M416" s="272">
        <v>134.30000000000001</v>
      </c>
      <c r="N416" s="304">
        <v>139.30680428718171</v>
      </c>
      <c r="O416" s="304">
        <v>140.02294090613151</v>
      </c>
      <c r="P416" s="272">
        <v>143.33684130400042</v>
      </c>
      <c r="Q416" s="272">
        <v>146.65728278405169</v>
      </c>
      <c r="R416" s="272">
        <v>149.66362990648986</v>
      </c>
      <c r="S416" s="271" t="s">
        <v>447</v>
      </c>
      <c r="T416" s="271" t="s">
        <v>447</v>
      </c>
    </row>
    <row r="417" spans="1:20" x14ac:dyDescent="0.25">
      <c r="A417" s="311" t="s">
        <v>309</v>
      </c>
      <c r="B417" s="311" t="s">
        <v>460</v>
      </c>
      <c r="C417" s="255" t="s">
        <v>461</v>
      </c>
      <c r="D417" s="255" t="s">
        <v>254</v>
      </c>
      <c r="E417" s="255" t="s">
        <v>446</v>
      </c>
      <c r="F417" s="272">
        <v>104.7</v>
      </c>
      <c r="G417" s="272">
        <v>106.9</v>
      </c>
      <c r="H417" s="272">
        <v>108.5</v>
      </c>
      <c r="I417" s="272">
        <v>109.1</v>
      </c>
      <c r="J417" s="272">
        <v>114.1</v>
      </c>
      <c r="K417" s="272">
        <v>124.8</v>
      </c>
      <c r="L417" s="272">
        <v>130</v>
      </c>
      <c r="M417" s="272">
        <v>134.6</v>
      </c>
      <c r="N417" s="304">
        <v>139.71480000509106</v>
      </c>
      <c r="O417" s="304">
        <v>140.2771271402093</v>
      </c>
      <c r="P417" s="272">
        <v>143.62040914615804</v>
      </c>
      <c r="Q417" s="272">
        <v>146.93543693746221</v>
      </c>
      <c r="R417" s="272">
        <v>149.9108116025597</v>
      </c>
      <c r="S417" s="271" t="s">
        <v>447</v>
      </c>
      <c r="T417" s="271" t="s">
        <v>447</v>
      </c>
    </row>
    <row r="418" spans="1:20" x14ac:dyDescent="0.25">
      <c r="A418" s="311" t="s">
        <v>309</v>
      </c>
      <c r="B418" s="311" t="s">
        <v>462</v>
      </c>
      <c r="C418" s="255" t="s">
        <v>463</v>
      </c>
      <c r="D418" s="255" t="s">
        <v>254</v>
      </c>
      <c r="E418" s="255" t="s">
        <v>446</v>
      </c>
      <c r="F418" s="272">
        <v>105</v>
      </c>
      <c r="G418" s="272">
        <v>107.1</v>
      </c>
      <c r="H418" s="272">
        <v>108.5</v>
      </c>
      <c r="I418" s="272">
        <v>109.4</v>
      </c>
      <c r="J418" s="272">
        <v>114.7</v>
      </c>
      <c r="K418" s="272">
        <v>125.3</v>
      </c>
      <c r="L418" s="272">
        <v>130.5</v>
      </c>
      <c r="M418" s="272">
        <v>135.1</v>
      </c>
      <c r="N418" s="304">
        <v>137.50627395957733</v>
      </c>
      <c r="O418" s="304">
        <v>140.53177480325849</v>
      </c>
      <c r="P418" s="272">
        <v>143.9045379796168</v>
      </c>
      <c r="Q418" s="272">
        <v>147.21411864553346</v>
      </c>
      <c r="R418" s="272">
        <v>150.15840153936853</v>
      </c>
      <c r="S418" s="271" t="s">
        <v>447</v>
      </c>
      <c r="T418" s="271" t="s">
        <v>447</v>
      </c>
    </row>
    <row r="419" spans="1:20" x14ac:dyDescent="0.25">
      <c r="A419" s="311" t="s">
        <v>309</v>
      </c>
      <c r="B419" s="311" t="s">
        <v>464</v>
      </c>
      <c r="C419" s="255" t="s">
        <v>465</v>
      </c>
      <c r="D419" s="255" t="s">
        <v>254</v>
      </c>
      <c r="E419" s="255" t="s">
        <v>446</v>
      </c>
      <c r="F419" s="272">
        <v>104.5</v>
      </c>
      <c r="G419" s="272">
        <v>106.4</v>
      </c>
      <c r="H419" s="272">
        <v>108.3</v>
      </c>
      <c r="I419" s="272">
        <v>109.3</v>
      </c>
      <c r="J419" s="272">
        <v>114.6</v>
      </c>
      <c r="K419" s="272">
        <v>124.8</v>
      </c>
      <c r="L419" s="272">
        <v>130</v>
      </c>
      <c r="M419" s="272">
        <v>135.1</v>
      </c>
      <c r="N419" s="304">
        <v>137.75589164160618</v>
      </c>
      <c r="O419" s="304">
        <v>140.80979329294337</v>
      </c>
      <c r="P419" s="272">
        <v>144.17747120307351</v>
      </c>
      <c r="Q419" s="272">
        <v>147.45725477389655</v>
      </c>
      <c r="R419" s="272">
        <v>150.40640034767716</v>
      </c>
      <c r="S419" s="271" t="s">
        <v>447</v>
      </c>
      <c r="T419" s="271" t="s">
        <v>447</v>
      </c>
    </row>
    <row r="420" spans="1:20" x14ac:dyDescent="0.25">
      <c r="A420" s="311" t="s">
        <v>309</v>
      </c>
      <c r="B420" s="311" t="s">
        <v>466</v>
      </c>
      <c r="C420" s="255" t="s">
        <v>467</v>
      </c>
      <c r="D420" s="255" t="s">
        <v>254</v>
      </c>
      <c r="E420" s="255" t="s">
        <v>446</v>
      </c>
      <c r="F420" s="272">
        <v>104.9</v>
      </c>
      <c r="G420" s="272">
        <v>106.8</v>
      </c>
      <c r="H420" s="272">
        <v>108.6</v>
      </c>
      <c r="I420" s="272">
        <v>109.4</v>
      </c>
      <c r="J420" s="272">
        <v>115.4</v>
      </c>
      <c r="K420" s="272">
        <v>126</v>
      </c>
      <c r="L420" s="272">
        <v>130.80000000000001</v>
      </c>
      <c r="M420" s="272">
        <v>135.6</v>
      </c>
      <c r="N420" s="304">
        <v>138.00596245922944</v>
      </c>
      <c r="O420" s="304">
        <v>141.08836179546853</v>
      </c>
      <c r="P420" s="272">
        <v>144.45092207903454</v>
      </c>
      <c r="Q420" s="272">
        <v>147.70079246141347</v>
      </c>
      <c r="R420" s="272">
        <v>150.65480874618052</v>
      </c>
      <c r="S420" s="271" t="s">
        <v>447</v>
      </c>
      <c r="T420" s="271" t="s">
        <v>447</v>
      </c>
    </row>
    <row r="421" spans="1:20" x14ac:dyDescent="0.25">
      <c r="A421" s="311" t="s">
        <v>309</v>
      </c>
      <c r="B421" s="311" t="s">
        <v>468</v>
      </c>
      <c r="C421" s="255" t="s">
        <v>469</v>
      </c>
      <c r="D421" s="255" t="s">
        <v>254</v>
      </c>
      <c r="E421" s="255" t="s">
        <v>446</v>
      </c>
      <c r="F421" s="272">
        <v>105.1</v>
      </c>
      <c r="G421" s="272">
        <v>107</v>
      </c>
      <c r="H421" s="272">
        <v>108.6</v>
      </c>
      <c r="I421" s="272">
        <v>109.7</v>
      </c>
      <c r="J421" s="272">
        <v>116.5</v>
      </c>
      <c r="K421" s="272">
        <v>126.8</v>
      </c>
      <c r="L421" s="272">
        <v>131.6</v>
      </c>
      <c r="M421" s="272">
        <v>136.1</v>
      </c>
      <c r="N421" s="304">
        <v>138.25648723503247</v>
      </c>
      <c r="O421" s="304">
        <v>141.36748139894189</v>
      </c>
      <c r="P421" s="272">
        <v>144.72489158929355</v>
      </c>
      <c r="Q421" s="272">
        <v>147.94473237129193</v>
      </c>
      <c r="R421" s="272">
        <v>150.90362741135007</v>
      </c>
      <c r="S421" s="271" t="s">
        <v>447</v>
      </c>
      <c r="T421" s="271" t="s">
        <v>447</v>
      </c>
    </row>
    <row r="422" spans="1:20" x14ac:dyDescent="0.25">
      <c r="A422" s="311" t="s">
        <v>309</v>
      </c>
      <c r="B422" s="311" t="s">
        <v>470</v>
      </c>
      <c r="C422" s="255" t="s">
        <v>471</v>
      </c>
      <c r="D422" s="255" t="s">
        <v>472</v>
      </c>
      <c r="E422" s="255" t="s">
        <v>446</v>
      </c>
      <c r="F422" s="271" t="s">
        <v>447</v>
      </c>
      <c r="G422" s="271" t="s">
        <v>447</v>
      </c>
      <c r="H422" s="271" t="s">
        <v>447</v>
      </c>
      <c r="I422" s="271" t="s">
        <v>447</v>
      </c>
      <c r="J422" s="271" t="s">
        <v>447</v>
      </c>
      <c r="K422" s="271" t="s">
        <v>447</v>
      </c>
      <c r="L422" s="271" t="s">
        <v>447</v>
      </c>
      <c r="M422" s="271" t="s">
        <v>447</v>
      </c>
      <c r="N422" s="305">
        <v>3.9667564280523281E-2</v>
      </c>
      <c r="O422" s="305">
        <v>3.9667564280523281E-2</v>
      </c>
      <c r="P422" s="273">
        <v>3.9667564280523281E-2</v>
      </c>
      <c r="Q422" s="273">
        <v>3.9667564280523281E-2</v>
      </c>
      <c r="R422" s="273">
        <v>3.9667564280523281E-2</v>
      </c>
      <c r="S422" s="271" t="s">
        <v>447</v>
      </c>
      <c r="T422" s="271" t="s">
        <v>447</v>
      </c>
    </row>
    <row r="423" spans="1:20" x14ac:dyDescent="0.25">
      <c r="A423" s="311" t="s">
        <v>309</v>
      </c>
      <c r="B423" s="311" t="s">
        <v>473</v>
      </c>
      <c r="C423" s="255" t="s">
        <v>474</v>
      </c>
      <c r="D423" s="255" t="s">
        <v>472</v>
      </c>
      <c r="E423" s="255" t="s">
        <v>446</v>
      </c>
      <c r="F423" s="271" t="s">
        <v>447</v>
      </c>
      <c r="G423" s="271" t="s">
        <v>447</v>
      </c>
      <c r="H423" s="271" t="s">
        <v>447</v>
      </c>
      <c r="I423" s="271" t="s">
        <v>447</v>
      </c>
      <c r="J423" s="271" t="s">
        <v>447</v>
      </c>
      <c r="K423" s="271" t="s">
        <v>447</v>
      </c>
      <c r="L423" s="271" t="s">
        <v>447</v>
      </c>
      <c r="M423" s="271" t="s">
        <v>447</v>
      </c>
      <c r="N423" s="305">
        <v>3.9667564280523281E-2</v>
      </c>
      <c r="O423" s="305">
        <v>3.9667564280523281E-2</v>
      </c>
      <c r="P423" s="273">
        <v>3.9667564280523281E-2</v>
      </c>
      <c r="Q423" s="273">
        <v>3.9667564280523281E-2</v>
      </c>
      <c r="R423" s="273">
        <v>3.9667564280523281E-2</v>
      </c>
      <c r="S423" s="271" t="s">
        <v>447</v>
      </c>
      <c r="T423" s="271" t="s">
        <v>447</v>
      </c>
    </row>
    <row r="424" spans="1:20" x14ac:dyDescent="0.25">
      <c r="A424" s="311" t="s">
        <v>309</v>
      </c>
      <c r="B424" s="311" t="s">
        <v>475</v>
      </c>
      <c r="C424" s="255" t="s">
        <v>476</v>
      </c>
      <c r="D424" s="255" t="s">
        <v>472</v>
      </c>
      <c r="E424" s="255" t="s">
        <v>446</v>
      </c>
      <c r="F424" s="271" t="s">
        <v>447</v>
      </c>
      <c r="G424" s="271" t="s">
        <v>447</v>
      </c>
      <c r="H424" s="271" t="s">
        <v>447</v>
      </c>
      <c r="I424" s="271" t="s">
        <v>447</v>
      </c>
      <c r="J424" s="271" t="s">
        <v>447</v>
      </c>
      <c r="K424" s="271" t="s">
        <v>447</v>
      </c>
      <c r="L424" s="271" t="s">
        <v>447</v>
      </c>
      <c r="M424" s="271" t="s">
        <v>447</v>
      </c>
      <c r="N424" s="305">
        <v>3.9667564280523281E-2</v>
      </c>
      <c r="O424" s="305">
        <v>3.9667564280523281E-2</v>
      </c>
      <c r="P424" s="273">
        <v>3.9667564280523281E-2</v>
      </c>
      <c r="Q424" s="273">
        <v>3.9667564280523281E-2</v>
      </c>
      <c r="R424" s="273">
        <v>3.9667564280523281E-2</v>
      </c>
      <c r="S424" s="271" t="s">
        <v>447</v>
      </c>
      <c r="T424" s="271" t="s">
        <v>447</v>
      </c>
    </row>
    <row r="425" spans="1:20" x14ac:dyDescent="0.25">
      <c r="A425" s="311" t="s">
        <v>309</v>
      </c>
      <c r="B425" s="311" t="s">
        <v>477</v>
      </c>
      <c r="C425" s="255" t="s">
        <v>478</v>
      </c>
      <c r="D425" s="255" t="s">
        <v>472</v>
      </c>
      <c r="E425" s="255" t="s">
        <v>446</v>
      </c>
      <c r="F425" s="271" t="s">
        <v>447</v>
      </c>
      <c r="G425" s="271" t="s">
        <v>447</v>
      </c>
      <c r="H425" s="271" t="s">
        <v>447</v>
      </c>
      <c r="I425" s="271" t="s">
        <v>447</v>
      </c>
      <c r="J425" s="271" t="s">
        <v>447</v>
      </c>
      <c r="K425" s="271" t="s">
        <v>447</v>
      </c>
      <c r="L425" s="271" t="s">
        <v>447</v>
      </c>
      <c r="M425" s="271" t="s">
        <v>447</v>
      </c>
      <c r="N425" s="305">
        <v>3.9667564280523281E-2</v>
      </c>
      <c r="O425" s="305">
        <v>3.9667564280523281E-2</v>
      </c>
      <c r="P425" s="273">
        <v>3.9667564280523281E-2</v>
      </c>
      <c r="Q425" s="273">
        <v>3.9667564280523281E-2</v>
      </c>
      <c r="R425" s="273">
        <v>3.9667564280523281E-2</v>
      </c>
      <c r="S425" s="271" t="s">
        <v>447</v>
      </c>
      <c r="T425" s="271" t="s">
        <v>447</v>
      </c>
    </row>
    <row r="426" spans="1:20" x14ac:dyDescent="0.25">
      <c r="A426" s="311" t="s">
        <v>309</v>
      </c>
      <c r="B426" s="311" t="s">
        <v>479</v>
      </c>
      <c r="C426" s="255" t="s">
        <v>480</v>
      </c>
      <c r="D426" s="255" t="s">
        <v>472</v>
      </c>
      <c r="E426" s="255" t="s">
        <v>446</v>
      </c>
      <c r="F426" s="271" t="s">
        <v>447</v>
      </c>
      <c r="G426" s="271" t="s">
        <v>447</v>
      </c>
      <c r="H426" s="271" t="s">
        <v>447</v>
      </c>
      <c r="I426" s="271" t="s">
        <v>447</v>
      </c>
      <c r="J426" s="271" t="s">
        <v>447</v>
      </c>
      <c r="K426" s="271" t="s">
        <v>447</v>
      </c>
      <c r="L426" s="271" t="s">
        <v>447</v>
      </c>
      <c r="M426" s="271" t="s">
        <v>447</v>
      </c>
      <c r="N426" s="305">
        <v>3.9667564280523281E-2</v>
      </c>
      <c r="O426" s="305">
        <v>3.9667564280523281E-2</v>
      </c>
      <c r="P426" s="273">
        <v>3.9667564280523281E-2</v>
      </c>
      <c r="Q426" s="273">
        <v>3.9667564280523281E-2</v>
      </c>
      <c r="R426" s="273">
        <v>3.9667564280523281E-2</v>
      </c>
      <c r="S426" s="271" t="s">
        <v>447</v>
      </c>
      <c r="T426" s="271" t="s">
        <v>447</v>
      </c>
    </row>
    <row r="427" spans="1:20" x14ac:dyDescent="0.25">
      <c r="A427" s="311" t="s">
        <v>309</v>
      </c>
      <c r="B427" s="311" t="s">
        <v>481</v>
      </c>
      <c r="C427" s="255" t="s">
        <v>482</v>
      </c>
      <c r="D427" s="255" t="s">
        <v>472</v>
      </c>
      <c r="E427" s="255" t="s">
        <v>446</v>
      </c>
      <c r="F427" s="271" t="s">
        <v>447</v>
      </c>
      <c r="G427" s="271" t="s">
        <v>447</v>
      </c>
      <c r="H427" s="271" t="s">
        <v>447</v>
      </c>
      <c r="I427" s="271" t="s">
        <v>447</v>
      </c>
      <c r="J427" s="271" t="s">
        <v>447</v>
      </c>
      <c r="K427" s="271" t="s">
        <v>447</v>
      </c>
      <c r="L427" s="271" t="s">
        <v>447</v>
      </c>
      <c r="M427" s="271" t="s">
        <v>447</v>
      </c>
      <c r="N427" s="305">
        <v>3.9667564280523281E-2</v>
      </c>
      <c r="O427" s="305">
        <v>3.9667564280523281E-2</v>
      </c>
      <c r="P427" s="273">
        <v>3.9667564280523281E-2</v>
      </c>
      <c r="Q427" s="273">
        <v>3.9667564280523281E-2</v>
      </c>
      <c r="R427" s="273">
        <v>3.9667564280523281E-2</v>
      </c>
      <c r="S427" s="271" t="s">
        <v>447</v>
      </c>
      <c r="T427" s="271" t="s">
        <v>447</v>
      </c>
    </row>
    <row r="428" spans="1:20" x14ac:dyDescent="0.25">
      <c r="A428" s="311" t="s">
        <v>309</v>
      </c>
      <c r="B428" s="311" t="s">
        <v>483</v>
      </c>
      <c r="C428" s="255" t="s">
        <v>484</v>
      </c>
      <c r="D428" s="255" t="s">
        <v>472</v>
      </c>
      <c r="E428" s="255" t="s">
        <v>446</v>
      </c>
      <c r="F428" s="271" t="s">
        <v>447</v>
      </c>
      <c r="G428" s="271" t="s">
        <v>447</v>
      </c>
      <c r="H428" s="271" t="s">
        <v>447</v>
      </c>
      <c r="I428" s="271" t="s">
        <v>447</v>
      </c>
      <c r="J428" s="271" t="s">
        <v>447</v>
      </c>
      <c r="K428" s="271" t="s">
        <v>447</v>
      </c>
      <c r="L428" s="271" t="s">
        <v>447</v>
      </c>
      <c r="M428" s="271" t="s">
        <v>447</v>
      </c>
      <c r="N428" s="306" t="s">
        <v>447</v>
      </c>
      <c r="O428" s="306" t="s">
        <v>447</v>
      </c>
      <c r="P428" s="271" t="s">
        <v>447</v>
      </c>
      <c r="Q428" s="271" t="s">
        <v>447</v>
      </c>
      <c r="R428" s="271" t="s">
        <v>447</v>
      </c>
      <c r="S428" s="271" t="s">
        <v>447</v>
      </c>
      <c r="T428" s="273">
        <v>3.9667564280523281E-2</v>
      </c>
    </row>
    <row r="429" spans="1:20" x14ac:dyDescent="0.25">
      <c r="A429" s="311" t="s">
        <v>309</v>
      </c>
      <c r="B429" s="311" t="s">
        <v>485</v>
      </c>
      <c r="C429" s="255" t="s">
        <v>486</v>
      </c>
      <c r="D429" s="255" t="s">
        <v>472</v>
      </c>
      <c r="E429" s="255" t="s">
        <v>446</v>
      </c>
      <c r="F429" s="271" t="s">
        <v>447</v>
      </c>
      <c r="G429" s="271" t="s">
        <v>447</v>
      </c>
      <c r="H429" s="271" t="s">
        <v>447</v>
      </c>
      <c r="I429" s="271" t="s">
        <v>447</v>
      </c>
      <c r="J429" s="271" t="s">
        <v>447</v>
      </c>
      <c r="K429" s="271" t="s">
        <v>447</v>
      </c>
      <c r="L429" s="271" t="s">
        <v>447</v>
      </c>
      <c r="M429" s="271" t="s">
        <v>447</v>
      </c>
      <c r="N429" s="305">
        <v>4.0270150250515294E-2</v>
      </c>
      <c r="O429" s="305">
        <v>4.0270150250515294E-2</v>
      </c>
      <c r="P429" s="273">
        <v>4.0270150250515294E-2</v>
      </c>
      <c r="Q429" s="273">
        <v>4.0270150250515294E-2</v>
      </c>
      <c r="R429" s="273">
        <v>4.0270150250515294E-2</v>
      </c>
      <c r="S429" s="271" t="s">
        <v>447</v>
      </c>
      <c r="T429" s="273">
        <v>4.0270150250515294E-2</v>
      </c>
    </row>
    <row r="430" spans="1:20" x14ac:dyDescent="0.25">
      <c r="A430" s="311" t="s">
        <v>309</v>
      </c>
      <c r="B430" s="311" t="s">
        <v>487</v>
      </c>
      <c r="C430" s="255" t="s">
        <v>488</v>
      </c>
      <c r="D430" s="255" t="s">
        <v>489</v>
      </c>
      <c r="E430" s="255" t="s">
        <v>446</v>
      </c>
      <c r="F430" s="271" t="s">
        <v>447</v>
      </c>
      <c r="G430" s="271" t="s">
        <v>447</v>
      </c>
      <c r="H430" s="271" t="s">
        <v>447</v>
      </c>
      <c r="I430" s="271" t="s">
        <v>447</v>
      </c>
      <c r="J430" s="271" t="s">
        <v>447</v>
      </c>
      <c r="K430" s="271" t="s">
        <v>447</v>
      </c>
      <c r="L430" s="271" t="s">
        <v>447</v>
      </c>
      <c r="M430" s="274">
        <v>2.3962267459572981</v>
      </c>
      <c r="N430" s="306" t="s">
        <v>447</v>
      </c>
      <c r="O430" s="306" t="s">
        <v>447</v>
      </c>
      <c r="P430" s="271" t="s">
        <v>447</v>
      </c>
      <c r="Q430" s="271" t="s">
        <v>447</v>
      </c>
      <c r="R430" s="271" t="s">
        <v>447</v>
      </c>
      <c r="S430" s="271" t="s">
        <v>447</v>
      </c>
      <c r="T430" s="271" t="s">
        <v>447</v>
      </c>
    </row>
    <row r="431" spans="1:20" x14ac:dyDescent="0.25">
      <c r="A431" s="311" t="s">
        <v>309</v>
      </c>
      <c r="B431" s="311" t="s">
        <v>490</v>
      </c>
      <c r="C431" s="255" t="s">
        <v>491</v>
      </c>
      <c r="D431" s="255" t="s">
        <v>489</v>
      </c>
      <c r="E431" s="255" t="s">
        <v>446</v>
      </c>
      <c r="F431" s="271" t="s">
        <v>447</v>
      </c>
      <c r="G431" s="271" t="s">
        <v>447</v>
      </c>
      <c r="H431" s="271" t="s">
        <v>447</v>
      </c>
      <c r="I431" s="271" t="s">
        <v>447</v>
      </c>
      <c r="J431" s="271" t="s">
        <v>447</v>
      </c>
      <c r="K431" s="271" t="s">
        <v>447</v>
      </c>
      <c r="L431" s="271" t="s">
        <v>447</v>
      </c>
      <c r="M431" s="271" t="s">
        <v>447</v>
      </c>
      <c r="N431" s="307">
        <v>6.0048704847263776</v>
      </c>
      <c r="O431" s="307">
        <v>6.5562608726177993</v>
      </c>
      <c r="P431" s="274">
        <v>6.890131116194679</v>
      </c>
      <c r="Q431" s="274">
        <v>6.5813777521262358</v>
      </c>
      <c r="R431" s="274">
        <v>6.3638002953067998</v>
      </c>
      <c r="S431" s="271" t="s">
        <v>447</v>
      </c>
      <c r="T431" s="274">
        <v>32.396440520971893</v>
      </c>
    </row>
    <row r="432" spans="1:20" x14ac:dyDescent="0.25">
      <c r="A432" s="311" t="s">
        <v>309</v>
      </c>
      <c r="B432" s="311" t="s">
        <v>492</v>
      </c>
      <c r="C432" s="255" t="s">
        <v>493</v>
      </c>
      <c r="D432" s="255" t="s">
        <v>472</v>
      </c>
      <c r="E432" s="255" t="s">
        <v>446</v>
      </c>
      <c r="F432" s="271" t="s">
        <v>447</v>
      </c>
      <c r="G432" s="271" t="s">
        <v>447</v>
      </c>
      <c r="H432" s="271" t="s">
        <v>447</v>
      </c>
      <c r="I432" s="271" t="s">
        <v>447</v>
      </c>
      <c r="J432" s="271" t="s">
        <v>447</v>
      </c>
      <c r="K432" s="271" t="s">
        <v>447</v>
      </c>
      <c r="L432" s="271" t="s">
        <v>447</v>
      </c>
      <c r="M432" s="271" t="s">
        <v>447</v>
      </c>
      <c r="N432" s="305">
        <v>1.7552000000000001</v>
      </c>
      <c r="O432" s="305">
        <v>9.3599999999999989E-2</v>
      </c>
      <c r="P432" s="273">
        <v>5.3600000000000002E-2</v>
      </c>
      <c r="Q432" s="273">
        <v>-4.6500000000000007E-2</v>
      </c>
      <c r="R432" s="273">
        <v>-3.5999999999999997E-2</v>
      </c>
      <c r="S432" s="271" t="s">
        <v>447</v>
      </c>
      <c r="T432" s="271" t="s">
        <v>447</v>
      </c>
    </row>
    <row r="433" spans="1:20" x14ac:dyDescent="0.25">
      <c r="A433" s="311" t="s">
        <v>309</v>
      </c>
      <c r="B433" s="311" t="s">
        <v>494</v>
      </c>
      <c r="C433" s="255" t="s">
        <v>495</v>
      </c>
      <c r="D433" s="255" t="s">
        <v>489</v>
      </c>
      <c r="E433" s="255" t="s">
        <v>446</v>
      </c>
      <c r="F433" s="271" t="s">
        <v>447</v>
      </c>
      <c r="G433" s="271" t="s">
        <v>447</v>
      </c>
      <c r="H433" s="271" t="s">
        <v>447</v>
      </c>
      <c r="I433" s="271" t="s">
        <v>447</v>
      </c>
      <c r="J433" s="271" t="s">
        <v>447</v>
      </c>
      <c r="K433" s="271" t="s">
        <v>447</v>
      </c>
      <c r="L433" s="271" t="s">
        <v>447</v>
      </c>
      <c r="M433" s="274">
        <v>21.373679976644336</v>
      </c>
      <c r="N433" s="306" t="s">
        <v>447</v>
      </c>
      <c r="O433" s="306" t="s">
        <v>447</v>
      </c>
      <c r="P433" s="271" t="s">
        <v>447</v>
      </c>
      <c r="Q433" s="271" t="s">
        <v>447</v>
      </c>
      <c r="R433" s="271" t="s">
        <v>447</v>
      </c>
      <c r="S433" s="271" t="s">
        <v>447</v>
      </c>
      <c r="T433" s="271" t="s">
        <v>447</v>
      </c>
    </row>
    <row r="434" spans="1:20" x14ac:dyDescent="0.25">
      <c r="A434" s="311" t="s">
        <v>309</v>
      </c>
      <c r="B434" s="311" t="s">
        <v>496</v>
      </c>
      <c r="C434" s="255" t="s">
        <v>497</v>
      </c>
      <c r="D434" s="255" t="s">
        <v>489</v>
      </c>
      <c r="E434" s="255" t="s">
        <v>446</v>
      </c>
      <c r="F434" s="271" t="s">
        <v>447</v>
      </c>
      <c r="G434" s="271" t="s">
        <v>447</v>
      </c>
      <c r="H434" s="271" t="s">
        <v>447</v>
      </c>
      <c r="I434" s="271" t="s">
        <v>447</v>
      </c>
      <c r="J434" s="271" t="s">
        <v>447</v>
      </c>
      <c r="K434" s="271" t="s">
        <v>447</v>
      </c>
      <c r="L434" s="271" t="s">
        <v>447</v>
      </c>
      <c r="M434" s="271" t="s">
        <v>447</v>
      </c>
      <c r="N434" s="307">
        <v>24.064540485418647</v>
      </c>
      <c r="O434" s="307">
        <v>26.190696978204539</v>
      </c>
      <c r="P434" s="274">
        <v>27.173363561169491</v>
      </c>
      <c r="Q434" s="274">
        <v>24.777727947288611</v>
      </c>
      <c r="R434" s="274">
        <v>26.064567183782756</v>
      </c>
      <c r="S434" s="271" t="s">
        <v>447</v>
      </c>
      <c r="T434" s="274">
        <v>128.27089615586405</v>
      </c>
    </row>
    <row r="435" spans="1:20" x14ac:dyDescent="0.25">
      <c r="A435" s="311" t="s">
        <v>309</v>
      </c>
      <c r="B435" s="311" t="s">
        <v>498</v>
      </c>
      <c r="C435" s="255" t="s">
        <v>499</v>
      </c>
      <c r="D435" s="255" t="s">
        <v>472</v>
      </c>
      <c r="E435" s="255" t="s">
        <v>446</v>
      </c>
      <c r="F435" s="271" t="s">
        <v>447</v>
      </c>
      <c r="G435" s="271" t="s">
        <v>447</v>
      </c>
      <c r="H435" s="271" t="s">
        <v>447</v>
      </c>
      <c r="I435" s="271" t="s">
        <v>447</v>
      </c>
      <c r="J435" s="271" t="s">
        <v>447</v>
      </c>
      <c r="K435" s="271" t="s">
        <v>447</v>
      </c>
      <c r="L435" s="271" t="s">
        <v>447</v>
      </c>
      <c r="M435" s="271" t="s">
        <v>447</v>
      </c>
      <c r="N435" s="305">
        <v>0.21989999999999998</v>
      </c>
      <c r="O435" s="305">
        <v>9.01E-2</v>
      </c>
      <c r="P435" s="273">
        <v>3.9900000000000005E-2</v>
      </c>
      <c r="Q435" s="273">
        <v>-9.0899999999999995E-2</v>
      </c>
      <c r="R435" s="273">
        <v>5.0700000000000002E-2</v>
      </c>
      <c r="S435" s="271" t="s">
        <v>447</v>
      </c>
      <c r="T435" s="271" t="s">
        <v>447</v>
      </c>
    </row>
    <row r="436" spans="1:20" x14ac:dyDescent="0.25">
      <c r="A436" s="311" t="s">
        <v>309</v>
      </c>
      <c r="B436" s="311" t="s">
        <v>500</v>
      </c>
      <c r="C436" s="255" t="s">
        <v>501</v>
      </c>
      <c r="D436" s="255" t="s">
        <v>489</v>
      </c>
      <c r="E436" s="255" t="s">
        <v>446</v>
      </c>
      <c r="F436" s="271" t="s">
        <v>447</v>
      </c>
      <c r="G436" s="271" t="s">
        <v>447</v>
      </c>
      <c r="H436" s="271" t="s">
        <v>447</v>
      </c>
      <c r="I436" s="271" t="s">
        <v>447</v>
      </c>
      <c r="J436" s="271" t="s">
        <v>447</v>
      </c>
      <c r="K436" s="271" t="s">
        <v>447</v>
      </c>
      <c r="L436" s="271" t="s">
        <v>447</v>
      </c>
      <c r="M436" s="274">
        <v>3.8825022273038616</v>
      </c>
      <c r="N436" s="306" t="s">
        <v>447</v>
      </c>
      <c r="O436" s="306" t="s">
        <v>447</v>
      </c>
      <c r="P436" s="271" t="s">
        <v>447</v>
      </c>
      <c r="Q436" s="271" t="s">
        <v>447</v>
      </c>
      <c r="R436" s="271" t="s">
        <v>447</v>
      </c>
      <c r="S436" s="271" t="s">
        <v>447</v>
      </c>
      <c r="T436" s="271" t="s">
        <v>447</v>
      </c>
    </row>
    <row r="437" spans="1:20" x14ac:dyDescent="0.25">
      <c r="A437" s="311" t="s">
        <v>309</v>
      </c>
      <c r="B437" s="311" t="s">
        <v>502</v>
      </c>
      <c r="C437" s="255" t="s">
        <v>503</v>
      </c>
      <c r="D437" s="255" t="s">
        <v>489</v>
      </c>
      <c r="E437" s="255" t="s">
        <v>446</v>
      </c>
      <c r="F437" s="271" t="s">
        <v>447</v>
      </c>
      <c r="G437" s="271" t="s">
        <v>447</v>
      </c>
      <c r="H437" s="271" t="s">
        <v>447</v>
      </c>
      <c r="I437" s="271" t="s">
        <v>447</v>
      </c>
      <c r="J437" s="271" t="s">
        <v>447</v>
      </c>
      <c r="K437" s="271" t="s">
        <v>447</v>
      </c>
      <c r="L437" s="271" t="s">
        <v>447</v>
      </c>
      <c r="M437" s="271" t="s">
        <v>447</v>
      </c>
      <c r="N437" s="307">
        <v>5.8790842365705691</v>
      </c>
      <c r="O437" s="307">
        <v>6.3375009918643768</v>
      </c>
      <c r="P437" s="274">
        <v>6.6948947650088471</v>
      </c>
      <c r="Q437" s="274">
        <v>7.1509893059747922</v>
      </c>
      <c r="R437" s="274">
        <v>7.427410971368678</v>
      </c>
      <c r="S437" s="271" t="s">
        <v>447</v>
      </c>
      <c r="T437" s="274">
        <v>33.48988027078726</v>
      </c>
    </row>
    <row r="438" spans="1:20" x14ac:dyDescent="0.25">
      <c r="A438" s="311" t="s">
        <v>309</v>
      </c>
      <c r="B438" s="311" t="s">
        <v>504</v>
      </c>
      <c r="C438" s="255" t="s">
        <v>505</v>
      </c>
      <c r="D438" s="255" t="s">
        <v>472</v>
      </c>
      <c r="E438" s="255" t="s">
        <v>446</v>
      </c>
      <c r="F438" s="271" t="s">
        <v>447</v>
      </c>
      <c r="G438" s="271" t="s">
        <v>447</v>
      </c>
      <c r="H438" s="271" t="s">
        <v>447</v>
      </c>
      <c r="I438" s="271" t="s">
        <v>447</v>
      </c>
      <c r="J438" s="271" t="s">
        <v>447</v>
      </c>
      <c r="K438" s="271" t="s">
        <v>447</v>
      </c>
      <c r="L438" s="271" t="s">
        <v>447</v>
      </c>
      <c r="M438" s="271" t="s">
        <v>447</v>
      </c>
      <c r="N438" s="305">
        <v>0.65189999999999992</v>
      </c>
      <c r="O438" s="305">
        <v>7.9500000000000001E-2</v>
      </c>
      <c r="P438" s="273">
        <v>5.9200000000000003E-2</v>
      </c>
      <c r="Q438" s="273">
        <v>6.9000000000000006E-2</v>
      </c>
      <c r="R438" s="273">
        <v>3.7200000000000004E-2</v>
      </c>
      <c r="S438" s="271" t="s">
        <v>447</v>
      </c>
      <c r="T438" s="271" t="s">
        <v>447</v>
      </c>
    </row>
    <row r="439" spans="1:20" x14ac:dyDescent="0.25">
      <c r="A439" s="311" t="s">
        <v>309</v>
      </c>
      <c r="B439" s="311" t="s">
        <v>506</v>
      </c>
      <c r="C439" s="255" t="s">
        <v>507</v>
      </c>
      <c r="D439" s="255" t="s">
        <v>508</v>
      </c>
      <c r="E439" s="255" t="s">
        <v>446</v>
      </c>
      <c r="F439" s="271" t="s">
        <v>447</v>
      </c>
      <c r="G439" s="271" t="s">
        <v>447</v>
      </c>
      <c r="H439" s="271" t="s">
        <v>447</v>
      </c>
      <c r="I439" s="271" t="s">
        <v>447</v>
      </c>
      <c r="J439" s="271" t="s">
        <v>447</v>
      </c>
      <c r="K439" s="271" t="s">
        <v>447</v>
      </c>
      <c r="L439" s="271" t="s">
        <v>447</v>
      </c>
      <c r="M439" s="271" t="s">
        <v>447</v>
      </c>
      <c r="N439" s="308">
        <v>874</v>
      </c>
      <c r="O439" s="308">
        <v>881</v>
      </c>
      <c r="P439" s="275">
        <v>892</v>
      </c>
      <c r="Q439" s="275">
        <v>900</v>
      </c>
      <c r="R439" s="275">
        <v>907</v>
      </c>
      <c r="S439" s="271" t="s">
        <v>447</v>
      </c>
      <c r="T439" s="275">
        <v>4454</v>
      </c>
    </row>
    <row r="440" spans="1:20" x14ac:dyDescent="0.25">
      <c r="A440" s="311" t="s">
        <v>309</v>
      </c>
      <c r="B440" s="311" t="s">
        <v>509</v>
      </c>
      <c r="C440" s="255" t="s">
        <v>510</v>
      </c>
      <c r="D440" s="255" t="s">
        <v>511</v>
      </c>
      <c r="E440" s="255" t="s">
        <v>446</v>
      </c>
      <c r="F440" s="271" t="s">
        <v>447</v>
      </c>
      <c r="G440" s="271" t="s">
        <v>447</v>
      </c>
      <c r="H440" s="271" t="s">
        <v>447</v>
      </c>
      <c r="I440" s="271" t="s">
        <v>447</v>
      </c>
      <c r="J440" s="271" t="s">
        <v>447</v>
      </c>
      <c r="K440" s="271" t="s">
        <v>447</v>
      </c>
      <c r="L440" s="271" t="s">
        <v>447</v>
      </c>
      <c r="M440" s="271" t="s">
        <v>447</v>
      </c>
      <c r="N440" s="309">
        <v>766.03989178524671</v>
      </c>
      <c r="O440" s="309">
        <v>766.03989178524671</v>
      </c>
      <c r="P440" s="276">
        <v>766.03989178524671</v>
      </c>
      <c r="Q440" s="276">
        <v>766.03989178524671</v>
      </c>
      <c r="R440" s="276">
        <v>766.03989178524671</v>
      </c>
      <c r="S440" s="271" t="s">
        <v>447</v>
      </c>
      <c r="T440" s="276">
        <v>766.03989178524671</v>
      </c>
    </row>
    <row r="441" spans="1:20" x14ac:dyDescent="0.25">
      <c r="A441" s="311" t="s">
        <v>309</v>
      </c>
      <c r="B441" s="311" t="s">
        <v>512</v>
      </c>
      <c r="C441" s="255" t="s">
        <v>513</v>
      </c>
      <c r="D441" s="255" t="s">
        <v>489</v>
      </c>
      <c r="E441" s="255" t="s">
        <v>446</v>
      </c>
      <c r="F441" s="271" t="s">
        <v>447</v>
      </c>
      <c r="G441" s="271" t="s">
        <v>447</v>
      </c>
      <c r="H441" s="271" t="s">
        <v>447</v>
      </c>
      <c r="I441" s="271" t="s">
        <v>447</v>
      </c>
      <c r="J441" s="271" t="s">
        <v>447</v>
      </c>
      <c r="K441" s="271" t="s">
        <v>447</v>
      </c>
      <c r="L441" s="271" t="s">
        <v>447</v>
      </c>
      <c r="M441" s="271" t="s">
        <v>447</v>
      </c>
      <c r="N441" s="307">
        <v>0.67</v>
      </c>
      <c r="O441" s="307">
        <v>0.67500000000000004</v>
      </c>
      <c r="P441" s="274">
        <v>0.68300000000000005</v>
      </c>
      <c r="Q441" s="274">
        <v>0.68899999999999995</v>
      </c>
      <c r="R441" s="274">
        <v>0.69499999999999995</v>
      </c>
      <c r="S441" s="271" t="s">
        <v>447</v>
      </c>
      <c r="T441" s="274">
        <v>3.4119999999999999</v>
      </c>
    </row>
    <row r="442" spans="1:20" x14ac:dyDescent="0.25">
      <c r="A442" s="311" t="s">
        <v>309</v>
      </c>
      <c r="B442" s="311" t="s">
        <v>514</v>
      </c>
      <c r="C442" s="255" t="s">
        <v>515</v>
      </c>
      <c r="D442" s="255" t="s">
        <v>489</v>
      </c>
      <c r="E442" s="255" t="s">
        <v>446</v>
      </c>
      <c r="F442" s="271" t="s">
        <v>447</v>
      </c>
      <c r="G442" s="271" t="s">
        <v>447</v>
      </c>
      <c r="H442" s="271" t="s">
        <v>447</v>
      </c>
      <c r="I442" s="271" t="s">
        <v>447</v>
      </c>
      <c r="J442" s="271" t="s">
        <v>447</v>
      </c>
      <c r="K442" s="271" t="s">
        <v>447</v>
      </c>
      <c r="L442" s="271" t="s">
        <v>447</v>
      </c>
      <c r="M442" s="271" t="s">
        <v>447</v>
      </c>
      <c r="N442" s="307">
        <v>0.65957488558025057</v>
      </c>
      <c r="O442" s="307">
        <v>0.70677931033514163</v>
      </c>
      <c r="P442" s="274">
        <v>0.69772752016570261</v>
      </c>
      <c r="Q442" s="274">
        <v>0.64524141993635542</v>
      </c>
      <c r="R442" s="274">
        <v>0.70132419944764957</v>
      </c>
      <c r="S442" s="271" t="s">
        <v>447</v>
      </c>
      <c r="T442" s="274">
        <v>3.4106473354650997</v>
      </c>
    </row>
    <row r="443" spans="1:20" x14ac:dyDescent="0.25">
      <c r="A443" s="311" t="s">
        <v>309</v>
      </c>
      <c r="B443" s="311" t="s">
        <v>516</v>
      </c>
      <c r="C443" s="255" t="s">
        <v>517</v>
      </c>
      <c r="D443" s="255" t="s">
        <v>489</v>
      </c>
      <c r="E443" s="255" t="s">
        <v>446</v>
      </c>
      <c r="F443" s="271" t="s">
        <v>447</v>
      </c>
      <c r="G443" s="271" t="s">
        <v>447</v>
      </c>
      <c r="H443" s="271" t="s">
        <v>447</v>
      </c>
      <c r="I443" s="271" t="s">
        <v>447</v>
      </c>
      <c r="J443" s="271" t="s">
        <v>447</v>
      </c>
      <c r="K443" s="271" t="s">
        <v>447</v>
      </c>
      <c r="L443" s="271" t="s">
        <v>447</v>
      </c>
      <c r="M443" s="274">
        <v>0</v>
      </c>
      <c r="N443" s="306" t="s">
        <v>447</v>
      </c>
      <c r="O443" s="306" t="s">
        <v>447</v>
      </c>
      <c r="P443" s="271" t="s">
        <v>447</v>
      </c>
      <c r="Q443" s="271" t="s">
        <v>447</v>
      </c>
      <c r="R443" s="271" t="s">
        <v>447</v>
      </c>
      <c r="S443" s="271" t="s">
        <v>447</v>
      </c>
      <c r="T443" s="271" t="s">
        <v>447</v>
      </c>
    </row>
    <row r="444" spans="1:20" x14ac:dyDescent="0.25">
      <c r="A444" s="311" t="s">
        <v>309</v>
      </c>
      <c r="B444" s="311" t="s">
        <v>518</v>
      </c>
      <c r="C444" s="255" t="s">
        <v>519</v>
      </c>
      <c r="D444" s="255" t="s">
        <v>489</v>
      </c>
      <c r="E444" s="255" t="s">
        <v>446</v>
      </c>
      <c r="F444" s="271" t="s">
        <v>447</v>
      </c>
      <c r="G444" s="271" t="s">
        <v>447</v>
      </c>
      <c r="H444" s="271" t="s">
        <v>447</v>
      </c>
      <c r="I444" s="271" t="s">
        <v>447</v>
      </c>
      <c r="J444" s="271" t="s">
        <v>447</v>
      </c>
      <c r="K444" s="271" t="s">
        <v>447</v>
      </c>
      <c r="L444" s="271" t="s">
        <v>447</v>
      </c>
      <c r="M444" s="271" t="s">
        <v>447</v>
      </c>
      <c r="N444" s="307">
        <v>0</v>
      </c>
      <c r="O444" s="307">
        <v>0</v>
      </c>
      <c r="P444" s="274">
        <v>0</v>
      </c>
      <c r="Q444" s="274">
        <v>0</v>
      </c>
      <c r="R444" s="274">
        <v>0</v>
      </c>
      <c r="S444" s="271" t="s">
        <v>447</v>
      </c>
      <c r="T444" s="274">
        <v>0</v>
      </c>
    </row>
    <row r="445" spans="1:20" x14ac:dyDescent="0.25">
      <c r="A445" s="311" t="s">
        <v>309</v>
      </c>
      <c r="B445" s="311" t="s">
        <v>520</v>
      </c>
      <c r="C445" s="255" t="s">
        <v>521</v>
      </c>
      <c r="D445" s="255" t="s">
        <v>472</v>
      </c>
      <c r="E445" s="255" t="s">
        <v>446</v>
      </c>
      <c r="F445" s="271" t="s">
        <v>447</v>
      </c>
      <c r="G445" s="271" t="s">
        <v>447</v>
      </c>
      <c r="H445" s="271" t="s">
        <v>447</v>
      </c>
      <c r="I445" s="271" t="s">
        <v>447</v>
      </c>
      <c r="J445" s="271" t="s">
        <v>447</v>
      </c>
      <c r="K445" s="271" t="s">
        <v>447</v>
      </c>
      <c r="L445" s="271" t="s">
        <v>447</v>
      </c>
      <c r="M445" s="271" t="s">
        <v>447</v>
      </c>
      <c r="N445" s="305">
        <v>0</v>
      </c>
      <c r="O445" s="305">
        <v>0</v>
      </c>
      <c r="P445" s="273">
        <v>0</v>
      </c>
      <c r="Q445" s="273">
        <v>0</v>
      </c>
      <c r="R445" s="273">
        <v>0</v>
      </c>
      <c r="S445" s="271" t="s">
        <v>447</v>
      </c>
      <c r="T445" s="271" t="s">
        <v>447</v>
      </c>
    </row>
    <row r="446" spans="1:20" x14ac:dyDescent="0.25">
      <c r="A446" s="311" t="s">
        <v>309</v>
      </c>
      <c r="B446" s="311" t="s">
        <v>522</v>
      </c>
      <c r="C446" s="255" t="s">
        <v>523</v>
      </c>
      <c r="D446" s="255" t="s">
        <v>489</v>
      </c>
      <c r="E446" s="255" t="s">
        <v>446</v>
      </c>
      <c r="F446" s="271" t="s">
        <v>447</v>
      </c>
      <c r="G446" s="271" t="s">
        <v>447</v>
      </c>
      <c r="H446" s="271" t="s">
        <v>447</v>
      </c>
      <c r="I446" s="271" t="s">
        <v>447</v>
      </c>
      <c r="J446" s="271" t="s">
        <v>447</v>
      </c>
      <c r="K446" s="271" t="s">
        <v>447</v>
      </c>
      <c r="L446" s="271" t="s">
        <v>447</v>
      </c>
      <c r="M446" s="274">
        <v>0</v>
      </c>
      <c r="N446" s="306" t="s">
        <v>447</v>
      </c>
      <c r="O446" s="306" t="s">
        <v>447</v>
      </c>
      <c r="P446" s="271" t="s">
        <v>447</v>
      </c>
      <c r="Q446" s="271" t="s">
        <v>447</v>
      </c>
      <c r="R446" s="271" t="s">
        <v>447</v>
      </c>
      <c r="S446" s="271" t="s">
        <v>447</v>
      </c>
      <c r="T446" s="271" t="s">
        <v>447</v>
      </c>
    </row>
    <row r="447" spans="1:20" x14ac:dyDescent="0.25">
      <c r="A447" s="311" t="s">
        <v>309</v>
      </c>
      <c r="B447" s="311" t="s">
        <v>524</v>
      </c>
      <c r="C447" s="255" t="s">
        <v>525</v>
      </c>
      <c r="D447" s="255" t="s">
        <v>489</v>
      </c>
      <c r="E447" s="255" t="s">
        <v>446</v>
      </c>
      <c r="F447" s="271" t="s">
        <v>447</v>
      </c>
      <c r="G447" s="271" t="s">
        <v>447</v>
      </c>
      <c r="H447" s="271" t="s">
        <v>447</v>
      </c>
      <c r="I447" s="271" t="s">
        <v>447</v>
      </c>
      <c r="J447" s="271" t="s">
        <v>447</v>
      </c>
      <c r="K447" s="271" t="s">
        <v>447</v>
      </c>
      <c r="L447" s="271" t="s">
        <v>447</v>
      </c>
      <c r="M447" s="271" t="s">
        <v>447</v>
      </c>
      <c r="N447" s="307">
        <v>0</v>
      </c>
      <c r="O447" s="307">
        <v>0</v>
      </c>
      <c r="P447" s="274">
        <v>0</v>
      </c>
      <c r="Q447" s="274">
        <v>0</v>
      </c>
      <c r="R447" s="274">
        <v>0</v>
      </c>
      <c r="S447" s="271" t="s">
        <v>447</v>
      </c>
      <c r="T447" s="274">
        <v>0</v>
      </c>
    </row>
    <row r="448" spans="1:20" x14ac:dyDescent="0.25">
      <c r="A448" s="311" t="s">
        <v>309</v>
      </c>
      <c r="B448" s="311" t="s">
        <v>526</v>
      </c>
      <c r="C448" s="255" t="s">
        <v>527</v>
      </c>
      <c r="D448" s="255" t="s">
        <v>472</v>
      </c>
      <c r="E448" s="255" t="s">
        <v>446</v>
      </c>
      <c r="F448" s="271" t="s">
        <v>447</v>
      </c>
      <c r="G448" s="271" t="s">
        <v>447</v>
      </c>
      <c r="H448" s="271" t="s">
        <v>447</v>
      </c>
      <c r="I448" s="271" t="s">
        <v>447</v>
      </c>
      <c r="J448" s="271" t="s">
        <v>447</v>
      </c>
      <c r="K448" s="271" t="s">
        <v>447</v>
      </c>
      <c r="L448" s="271" t="s">
        <v>447</v>
      </c>
      <c r="M448" s="271" t="s">
        <v>447</v>
      </c>
      <c r="N448" s="305">
        <v>0</v>
      </c>
      <c r="O448" s="305">
        <v>0</v>
      </c>
      <c r="P448" s="273">
        <v>0</v>
      </c>
      <c r="Q448" s="273">
        <v>0</v>
      </c>
      <c r="R448" s="273">
        <v>0</v>
      </c>
      <c r="S448" s="271" t="s">
        <v>447</v>
      </c>
      <c r="T448" s="271" t="s">
        <v>447</v>
      </c>
    </row>
    <row r="449" spans="1:20" x14ac:dyDescent="0.25">
      <c r="A449" s="311" t="s">
        <v>309</v>
      </c>
      <c r="B449" s="311" t="s">
        <v>528</v>
      </c>
      <c r="C449" s="255" t="s">
        <v>529</v>
      </c>
      <c r="D449" s="255" t="s">
        <v>530</v>
      </c>
      <c r="E449" s="255" t="s">
        <v>446</v>
      </c>
      <c r="F449" s="271" t="s">
        <v>447</v>
      </c>
      <c r="G449" s="271" t="s">
        <v>447</v>
      </c>
      <c r="H449" s="271" t="s">
        <v>447</v>
      </c>
      <c r="I449" s="271" t="s">
        <v>447</v>
      </c>
      <c r="J449" s="276">
        <v>0</v>
      </c>
      <c r="K449" s="276">
        <v>0</v>
      </c>
      <c r="L449" s="276">
        <v>0</v>
      </c>
      <c r="M449" s="276">
        <v>0</v>
      </c>
      <c r="N449" s="309">
        <v>37.02682918343821</v>
      </c>
      <c r="O449" s="309">
        <v>37.678456049310057</v>
      </c>
      <c r="P449" s="276">
        <v>38.900195076141337</v>
      </c>
      <c r="Q449" s="276">
        <v>39.743837746418848</v>
      </c>
      <c r="R449" s="276">
        <v>40.903139370203405</v>
      </c>
      <c r="S449" s="271" t="s">
        <v>447</v>
      </c>
      <c r="T449" s="271" t="s">
        <v>447</v>
      </c>
    </row>
    <row r="450" spans="1:20" x14ac:dyDescent="0.25">
      <c r="A450" s="311" t="s">
        <v>309</v>
      </c>
      <c r="B450" s="311" t="s">
        <v>531</v>
      </c>
      <c r="C450" s="255" t="s">
        <v>532</v>
      </c>
      <c r="D450" s="255" t="s">
        <v>533</v>
      </c>
      <c r="E450" s="255" t="s">
        <v>446</v>
      </c>
      <c r="F450" s="271" t="s">
        <v>447</v>
      </c>
      <c r="G450" s="271" t="s">
        <v>447</v>
      </c>
      <c r="H450" s="271" t="s">
        <v>447</v>
      </c>
      <c r="I450" s="271" t="s">
        <v>447</v>
      </c>
      <c r="J450" s="271" t="s">
        <v>447</v>
      </c>
      <c r="K450" s="271" t="s">
        <v>447</v>
      </c>
      <c r="L450" s="271" t="s">
        <v>447</v>
      </c>
      <c r="M450" s="271" t="s">
        <v>447</v>
      </c>
      <c r="N450" s="307">
        <v>98.634999999999991</v>
      </c>
      <c r="O450" s="307">
        <v>99.111000000000004</v>
      </c>
      <c r="P450" s="274">
        <v>99.584999999999994</v>
      </c>
      <c r="Q450" s="274">
        <v>100.053</v>
      </c>
      <c r="R450" s="274">
        <v>100.499</v>
      </c>
      <c r="S450" s="271" t="s">
        <v>447</v>
      </c>
      <c r="T450" s="274">
        <v>497.88299999999992</v>
      </c>
    </row>
    <row r="451" spans="1:20" x14ac:dyDescent="0.25">
      <c r="A451" s="311" t="s">
        <v>309</v>
      </c>
      <c r="B451" s="311" t="s">
        <v>534</v>
      </c>
      <c r="C451" s="255" t="s">
        <v>535</v>
      </c>
      <c r="D451" s="255" t="s">
        <v>530</v>
      </c>
      <c r="E451" s="255" t="s">
        <v>446</v>
      </c>
      <c r="F451" s="271" t="s">
        <v>447</v>
      </c>
      <c r="G451" s="271" t="s">
        <v>447</v>
      </c>
      <c r="H451" s="271" t="s">
        <v>447</v>
      </c>
      <c r="I451" s="271" t="s">
        <v>447</v>
      </c>
      <c r="J451" s="276">
        <v>0</v>
      </c>
      <c r="K451" s="276">
        <v>0</v>
      </c>
      <c r="L451" s="276">
        <v>0</v>
      </c>
      <c r="M451" s="276">
        <v>0</v>
      </c>
      <c r="N451" s="309">
        <v>74.091234873671524</v>
      </c>
      <c r="O451" s="309">
        <v>76.113917296227612</v>
      </c>
      <c r="P451" s="276">
        <v>79.989815937450516</v>
      </c>
      <c r="Q451" s="276">
        <v>75.757088568401372</v>
      </c>
      <c r="R451" s="276">
        <v>75.870585419096173</v>
      </c>
      <c r="S451" s="271" t="s">
        <v>447</v>
      </c>
      <c r="T451" s="271" t="s">
        <v>447</v>
      </c>
    </row>
    <row r="452" spans="1:20" x14ac:dyDescent="0.25">
      <c r="A452" s="311" t="s">
        <v>309</v>
      </c>
      <c r="B452" s="311" t="s">
        <v>536</v>
      </c>
      <c r="C452" s="255" t="s">
        <v>537</v>
      </c>
      <c r="D452" s="255" t="s">
        <v>530</v>
      </c>
      <c r="E452" s="255" t="s">
        <v>446</v>
      </c>
      <c r="F452" s="271" t="s">
        <v>447</v>
      </c>
      <c r="G452" s="271" t="s">
        <v>447</v>
      </c>
      <c r="H452" s="271" t="s">
        <v>447</v>
      </c>
      <c r="I452" s="271" t="s">
        <v>447</v>
      </c>
      <c r="J452" s="276">
        <v>0</v>
      </c>
      <c r="K452" s="276">
        <v>0</v>
      </c>
      <c r="L452" s="276">
        <v>0</v>
      </c>
      <c r="M452" s="276">
        <v>0</v>
      </c>
      <c r="N452" s="309">
        <v>91.233996951188089</v>
      </c>
      <c r="O452" s="309">
        <v>89.415212514324892</v>
      </c>
      <c r="P452" s="276">
        <v>94.158772758738763</v>
      </c>
      <c r="Q452" s="276">
        <v>91.928002134769244</v>
      </c>
      <c r="R452" s="276">
        <v>89.041915256386645</v>
      </c>
      <c r="S452" s="271" t="s">
        <v>447</v>
      </c>
      <c r="T452" s="271" t="s">
        <v>447</v>
      </c>
    </row>
    <row r="453" spans="1:20" x14ac:dyDescent="0.25">
      <c r="A453" s="311" t="s">
        <v>309</v>
      </c>
      <c r="B453" s="311" t="s">
        <v>538</v>
      </c>
      <c r="C453" s="255" t="s">
        <v>539</v>
      </c>
      <c r="D453" s="255" t="s">
        <v>472</v>
      </c>
      <c r="E453" s="255" t="s">
        <v>446</v>
      </c>
      <c r="F453" s="271" t="s">
        <v>447</v>
      </c>
      <c r="G453" s="271" t="s">
        <v>447</v>
      </c>
      <c r="H453" s="271" t="s">
        <v>447</v>
      </c>
      <c r="I453" s="271" t="s">
        <v>447</v>
      </c>
      <c r="J453" s="271" t="s">
        <v>447</v>
      </c>
      <c r="K453" s="271" t="s">
        <v>447</v>
      </c>
      <c r="L453" s="271" t="s">
        <v>447</v>
      </c>
      <c r="M453" s="271" t="s">
        <v>447</v>
      </c>
      <c r="N453" s="305">
        <v>0.81216147164026575</v>
      </c>
      <c r="O453" s="305">
        <v>0.81838679922107205</v>
      </c>
      <c r="P453" s="273">
        <v>0.8184426229508196</v>
      </c>
      <c r="Q453" s="273">
        <v>0.81540192268357548</v>
      </c>
      <c r="R453" s="273">
        <v>0.81995083981974604</v>
      </c>
      <c r="S453" s="271" t="s">
        <v>447</v>
      </c>
      <c r="T453" s="271" t="s">
        <v>447</v>
      </c>
    </row>
    <row r="454" spans="1:20" x14ac:dyDescent="0.25">
      <c r="A454" s="311" t="s">
        <v>309</v>
      </c>
      <c r="B454" s="311" t="s">
        <v>540</v>
      </c>
      <c r="C454" s="255" t="s">
        <v>541</v>
      </c>
      <c r="D454" s="255" t="s">
        <v>472</v>
      </c>
      <c r="E454" s="255" t="s">
        <v>446</v>
      </c>
      <c r="F454" s="271" t="s">
        <v>447</v>
      </c>
      <c r="G454" s="271" t="s">
        <v>447</v>
      </c>
      <c r="H454" s="271" t="s">
        <v>447</v>
      </c>
      <c r="I454" s="271" t="s">
        <v>447</v>
      </c>
      <c r="J454" s="271" t="s">
        <v>447</v>
      </c>
      <c r="K454" s="271" t="s">
        <v>447</v>
      </c>
      <c r="L454" s="271" t="s">
        <v>447</v>
      </c>
      <c r="M454" s="271" t="s">
        <v>447</v>
      </c>
      <c r="N454" s="305">
        <v>0.18783852835973433</v>
      </c>
      <c r="O454" s="305">
        <v>0.18161320077892795</v>
      </c>
      <c r="P454" s="273">
        <v>0.18155737704918035</v>
      </c>
      <c r="Q454" s="273">
        <v>0.18459807731642466</v>
      </c>
      <c r="R454" s="273">
        <v>0.18004916018025396</v>
      </c>
      <c r="S454" s="271" t="s">
        <v>447</v>
      </c>
      <c r="T454" s="271" t="s">
        <v>447</v>
      </c>
    </row>
    <row r="455" spans="1:20" x14ac:dyDescent="0.25">
      <c r="A455" s="311" t="s">
        <v>309</v>
      </c>
      <c r="B455" s="311" t="s">
        <v>542</v>
      </c>
      <c r="C455" s="255" t="s">
        <v>543</v>
      </c>
      <c r="D455" s="255" t="s">
        <v>533</v>
      </c>
      <c r="E455" s="255" t="s">
        <v>446</v>
      </c>
      <c r="F455" s="271" t="s">
        <v>447</v>
      </c>
      <c r="G455" s="271" t="s">
        <v>447</v>
      </c>
      <c r="H455" s="271" t="s">
        <v>447</v>
      </c>
      <c r="I455" s="271" t="s">
        <v>447</v>
      </c>
      <c r="J455" s="271" t="s">
        <v>447</v>
      </c>
      <c r="K455" s="271" t="s">
        <v>447</v>
      </c>
      <c r="L455" s="271" t="s">
        <v>447</v>
      </c>
      <c r="M455" s="271" t="s">
        <v>447</v>
      </c>
      <c r="N455" s="307">
        <v>7.5199629629629623</v>
      </c>
      <c r="O455" s="307">
        <v>7.6379629629629626</v>
      </c>
      <c r="P455" s="274">
        <v>7.7489629629629642</v>
      </c>
      <c r="Q455" s="274">
        <v>7.8609629629629652</v>
      </c>
      <c r="R455" s="274">
        <v>7.9729629629629644</v>
      </c>
      <c r="S455" s="271" t="s">
        <v>447</v>
      </c>
      <c r="T455" s="271" t="s">
        <v>447</v>
      </c>
    </row>
    <row r="456" spans="1:20" x14ac:dyDescent="0.25">
      <c r="A456" s="311" t="s">
        <v>309</v>
      </c>
      <c r="B456" s="311" t="s">
        <v>544</v>
      </c>
      <c r="C456" s="255" t="s">
        <v>545</v>
      </c>
      <c r="D456" s="255" t="s">
        <v>533</v>
      </c>
      <c r="E456" s="255" t="s">
        <v>446</v>
      </c>
      <c r="F456" s="271" t="s">
        <v>447</v>
      </c>
      <c r="G456" s="271" t="s">
        <v>447</v>
      </c>
      <c r="H456" s="271" t="s">
        <v>447</v>
      </c>
      <c r="I456" s="271" t="s">
        <v>447</v>
      </c>
      <c r="J456" s="271" t="s">
        <v>447</v>
      </c>
      <c r="K456" s="271" t="s">
        <v>447</v>
      </c>
      <c r="L456" s="271" t="s">
        <v>447</v>
      </c>
      <c r="M456" s="271" t="s">
        <v>447</v>
      </c>
      <c r="N456" s="307">
        <v>1.46</v>
      </c>
      <c r="O456" s="307">
        <v>1.478</v>
      </c>
      <c r="P456" s="274">
        <v>1.4950000000000001</v>
      </c>
      <c r="Q456" s="274">
        <v>1.512</v>
      </c>
      <c r="R456" s="274">
        <v>1.53</v>
      </c>
      <c r="S456" s="271" t="s">
        <v>447</v>
      </c>
      <c r="T456" s="271" t="s">
        <v>447</v>
      </c>
    </row>
    <row r="457" spans="1:20" x14ac:dyDescent="0.25">
      <c r="A457" s="311" t="s">
        <v>309</v>
      </c>
      <c r="B457" s="311" t="s">
        <v>546</v>
      </c>
      <c r="C457" s="255" t="s">
        <v>547</v>
      </c>
      <c r="D457" s="255" t="s">
        <v>472</v>
      </c>
      <c r="E457" s="255" t="s">
        <v>446</v>
      </c>
      <c r="F457" s="271" t="s">
        <v>447</v>
      </c>
      <c r="G457" s="271" t="s">
        <v>447</v>
      </c>
      <c r="H457" s="271" t="s">
        <v>447</v>
      </c>
      <c r="I457" s="271" t="s">
        <v>447</v>
      </c>
      <c r="J457" s="271" t="s">
        <v>447</v>
      </c>
      <c r="K457" s="271" t="s">
        <v>447</v>
      </c>
      <c r="L457" s="271" t="s">
        <v>447</v>
      </c>
      <c r="M457" s="273">
        <v>3.9667564280523281E-2</v>
      </c>
      <c r="N457" s="306" t="s">
        <v>447</v>
      </c>
      <c r="O457" s="306" t="s">
        <v>447</v>
      </c>
      <c r="P457" s="271" t="s">
        <v>447</v>
      </c>
      <c r="Q457" s="271" t="s">
        <v>447</v>
      </c>
      <c r="R457" s="271" t="s">
        <v>447</v>
      </c>
      <c r="S457" s="271" t="s">
        <v>447</v>
      </c>
      <c r="T457" s="271" t="s">
        <v>447</v>
      </c>
    </row>
    <row r="458" spans="1:20" x14ac:dyDescent="0.25">
      <c r="A458" s="311" t="s">
        <v>309</v>
      </c>
      <c r="B458" s="311" t="s">
        <v>548</v>
      </c>
      <c r="C458" s="255" t="s">
        <v>549</v>
      </c>
      <c r="D458" s="255" t="s">
        <v>472</v>
      </c>
      <c r="E458" s="255" t="s">
        <v>446</v>
      </c>
      <c r="F458" s="271" t="s">
        <v>447</v>
      </c>
      <c r="G458" s="271" t="s">
        <v>447</v>
      </c>
      <c r="H458" s="271" t="s">
        <v>447</v>
      </c>
      <c r="I458" s="271" t="s">
        <v>447</v>
      </c>
      <c r="J458" s="271" t="s">
        <v>447</v>
      </c>
      <c r="K458" s="271" t="s">
        <v>447</v>
      </c>
      <c r="L458" s="271" t="s">
        <v>447</v>
      </c>
      <c r="M458" s="273">
        <v>4.0270150250515294E-2</v>
      </c>
      <c r="N458" s="306" t="s">
        <v>447</v>
      </c>
      <c r="O458" s="306" t="s">
        <v>447</v>
      </c>
      <c r="P458" s="271" t="s">
        <v>447</v>
      </c>
      <c r="Q458" s="271" t="s">
        <v>447</v>
      </c>
      <c r="R458" s="271" t="s">
        <v>447</v>
      </c>
      <c r="S458" s="271" t="s">
        <v>447</v>
      </c>
      <c r="T458" s="271" t="s">
        <v>447</v>
      </c>
    </row>
    <row r="459" spans="1:20" x14ac:dyDescent="0.25">
      <c r="A459" s="311" t="s">
        <v>309</v>
      </c>
      <c r="B459" s="311" t="s">
        <v>550</v>
      </c>
      <c r="C459" s="255" t="s">
        <v>551</v>
      </c>
      <c r="D459" s="255" t="s">
        <v>254</v>
      </c>
      <c r="E459" s="255" t="s">
        <v>446</v>
      </c>
      <c r="F459" s="271" t="s">
        <v>447</v>
      </c>
      <c r="G459" s="271" t="s">
        <v>447</v>
      </c>
      <c r="H459" s="271" t="s">
        <v>447</v>
      </c>
      <c r="I459" s="271" t="s">
        <v>447</v>
      </c>
      <c r="J459" s="271" t="s">
        <v>447</v>
      </c>
      <c r="K459" s="271" t="s">
        <v>447</v>
      </c>
      <c r="L459" s="271" t="s">
        <v>447</v>
      </c>
      <c r="M459" s="272">
        <v>1</v>
      </c>
      <c r="N459" s="306" t="s">
        <v>447</v>
      </c>
      <c r="O459" s="306" t="s">
        <v>447</v>
      </c>
      <c r="P459" s="271" t="s">
        <v>447</v>
      </c>
      <c r="Q459" s="271" t="s">
        <v>447</v>
      </c>
      <c r="R459" s="271" t="s">
        <v>447</v>
      </c>
      <c r="S459" s="271" t="s">
        <v>447</v>
      </c>
      <c r="T459" s="271" t="s">
        <v>447</v>
      </c>
    </row>
    <row r="460" spans="1:20" x14ac:dyDescent="0.25">
      <c r="A460" s="311" t="s">
        <v>309</v>
      </c>
      <c r="B460" s="311" t="s">
        <v>552</v>
      </c>
      <c r="C460" s="255" t="s">
        <v>553</v>
      </c>
      <c r="D460" s="255" t="s">
        <v>472</v>
      </c>
      <c r="E460" s="255" t="s">
        <v>446</v>
      </c>
      <c r="F460" s="271" t="s">
        <v>447</v>
      </c>
      <c r="G460" s="271" t="s">
        <v>447</v>
      </c>
      <c r="H460" s="271" t="s">
        <v>447</v>
      </c>
      <c r="I460" s="271" t="s">
        <v>447</v>
      </c>
      <c r="J460" s="271" t="s">
        <v>447</v>
      </c>
      <c r="K460" s="273">
        <v>0</v>
      </c>
      <c r="L460" s="273">
        <v>0</v>
      </c>
      <c r="M460" s="273">
        <v>0</v>
      </c>
      <c r="N460" s="305">
        <v>0</v>
      </c>
      <c r="O460" s="305">
        <v>0</v>
      </c>
      <c r="P460" s="273">
        <v>0</v>
      </c>
      <c r="Q460" s="273">
        <v>0</v>
      </c>
      <c r="R460" s="273">
        <v>0</v>
      </c>
      <c r="S460" s="271" t="s">
        <v>447</v>
      </c>
      <c r="T460" s="271" t="s">
        <v>447</v>
      </c>
    </row>
    <row r="461" spans="1:20" x14ac:dyDescent="0.25">
      <c r="A461" s="311" t="s">
        <v>309</v>
      </c>
      <c r="B461" s="311" t="s">
        <v>554</v>
      </c>
      <c r="C461" s="255" t="s">
        <v>555</v>
      </c>
      <c r="D461" s="255" t="s">
        <v>254</v>
      </c>
      <c r="E461" s="255" t="s">
        <v>446</v>
      </c>
      <c r="F461" s="276">
        <v>104.7</v>
      </c>
      <c r="G461" s="276">
        <v>106.9</v>
      </c>
      <c r="H461" s="276">
        <v>108.5</v>
      </c>
      <c r="I461" s="276">
        <v>109.1</v>
      </c>
      <c r="J461" s="276">
        <v>114.1</v>
      </c>
      <c r="K461" s="276">
        <v>124.8</v>
      </c>
      <c r="L461" s="276">
        <v>130</v>
      </c>
      <c r="M461" s="276">
        <v>134.6</v>
      </c>
      <c r="N461" s="309">
        <v>139.11264027426805</v>
      </c>
      <c r="O461" s="309">
        <v>142.5237576077761</v>
      </c>
      <c r="P461" s="276">
        <v>145.94024396060951</v>
      </c>
      <c r="Q461" s="276">
        <v>149.36888061283739</v>
      </c>
      <c r="R461" s="276">
        <v>152.73570839670455</v>
      </c>
      <c r="S461" s="271" t="s">
        <v>447</v>
      </c>
      <c r="T461" s="271" t="s">
        <v>447</v>
      </c>
    </row>
    <row r="462" spans="1:20" x14ac:dyDescent="0.25">
      <c r="A462" s="311" t="s">
        <v>309</v>
      </c>
      <c r="B462" s="311" t="s">
        <v>556</v>
      </c>
      <c r="C462" s="255" t="s">
        <v>557</v>
      </c>
      <c r="D462" s="255" t="s">
        <v>489</v>
      </c>
      <c r="E462" s="255" t="s">
        <v>446</v>
      </c>
      <c r="F462" s="271" t="s">
        <v>447</v>
      </c>
      <c r="G462" s="271" t="s">
        <v>447</v>
      </c>
      <c r="H462" s="271" t="s">
        <v>447</v>
      </c>
      <c r="I462" s="271" t="s">
        <v>447</v>
      </c>
      <c r="J462" s="271" t="s">
        <v>447</v>
      </c>
      <c r="K462" s="271" t="s">
        <v>447</v>
      </c>
      <c r="L462" s="271" t="s">
        <v>447</v>
      </c>
      <c r="M462" s="277">
        <v>2.3962267459572981</v>
      </c>
      <c r="N462" s="306" t="s">
        <v>447</v>
      </c>
      <c r="O462" s="306" t="s">
        <v>447</v>
      </c>
      <c r="P462" s="271" t="s">
        <v>447</v>
      </c>
      <c r="Q462" s="271" t="s">
        <v>447</v>
      </c>
      <c r="R462" s="271" t="s">
        <v>447</v>
      </c>
      <c r="S462" s="271" t="s">
        <v>447</v>
      </c>
      <c r="T462" s="271" t="s">
        <v>447</v>
      </c>
    </row>
    <row r="463" spans="1:20" x14ac:dyDescent="0.25">
      <c r="A463" s="311" t="s">
        <v>309</v>
      </c>
      <c r="B463" s="311" t="s">
        <v>558</v>
      </c>
      <c r="C463" s="255" t="s">
        <v>559</v>
      </c>
      <c r="D463" s="255" t="s">
        <v>254</v>
      </c>
      <c r="E463" s="255" t="s">
        <v>446</v>
      </c>
      <c r="F463" s="271" t="s">
        <v>447</v>
      </c>
      <c r="G463" s="271" t="s">
        <v>447</v>
      </c>
      <c r="H463" s="271" t="s">
        <v>447</v>
      </c>
      <c r="I463" s="271" t="s">
        <v>447</v>
      </c>
      <c r="J463" s="271" t="s">
        <v>447</v>
      </c>
      <c r="K463" s="271" t="s">
        <v>447</v>
      </c>
      <c r="L463" s="271" t="s">
        <v>447</v>
      </c>
      <c r="M463" s="271" t="s">
        <v>447</v>
      </c>
      <c r="N463" s="309">
        <v>175.52</v>
      </c>
      <c r="O463" s="309">
        <v>9.36</v>
      </c>
      <c r="P463" s="276">
        <v>5.36</v>
      </c>
      <c r="Q463" s="276">
        <v>-4.6500000000000004</v>
      </c>
      <c r="R463" s="276">
        <v>-3.5999999999999996</v>
      </c>
      <c r="S463" s="271" t="s">
        <v>447</v>
      </c>
      <c r="T463" s="271" t="s">
        <v>447</v>
      </c>
    </row>
    <row r="464" spans="1:20" x14ac:dyDescent="0.25">
      <c r="A464" s="311" t="s">
        <v>309</v>
      </c>
      <c r="B464" s="311" t="s">
        <v>560</v>
      </c>
      <c r="C464" s="255" t="s">
        <v>561</v>
      </c>
      <c r="D464" s="255" t="s">
        <v>489</v>
      </c>
      <c r="E464" s="255" t="s">
        <v>446</v>
      </c>
      <c r="F464" s="271" t="s">
        <v>447</v>
      </c>
      <c r="G464" s="271" t="s">
        <v>447</v>
      </c>
      <c r="H464" s="271" t="s">
        <v>447</v>
      </c>
      <c r="I464" s="271" t="s">
        <v>447</v>
      </c>
      <c r="J464" s="271" t="s">
        <v>447</v>
      </c>
      <c r="K464" s="271" t="s">
        <v>447</v>
      </c>
      <c r="L464" s="271" t="s">
        <v>447</v>
      </c>
      <c r="M464" s="277">
        <v>21.373679976644336</v>
      </c>
      <c r="N464" s="306" t="s">
        <v>447</v>
      </c>
      <c r="O464" s="306" t="s">
        <v>447</v>
      </c>
      <c r="P464" s="271" t="s">
        <v>447</v>
      </c>
      <c r="Q464" s="271" t="s">
        <v>447</v>
      </c>
      <c r="R464" s="271" t="s">
        <v>447</v>
      </c>
      <c r="S464" s="271" t="s">
        <v>447</v>
      </c>
      <c r="T464" s="271" t="s">
        <v>447</v>
      </c>
    </row>
    <row r="465" spans="1:20" x14ac:dyDescent="0.25">
      <c r="A465" s="311" t="s">
        <v>309</v>
      </c>
      <c r="B465" s="311" t="s">
        <v>562</v>
      </c>
      <c r="C465" s="255" t="s">
        <v>563</v>
      </c>
      <c r="D465" s="255" t="s">
        <v>254</v>
      </c>
      <c r="E465" s="255" t="s">
        <v>446</v>
      </c>
      <c r="F465" s="271" t="s">
        <v>447</v>
      </c>
      <c r="G465" s="271" t="s">
        <v>447</v>
      </c>
      <c r="H465" s="271" t="s">
        <v>447</v>
      </c>
      <c r="I465" s="271" t="s">
        <v>447</v>
      </c>
      <c r="J465" s="271" t="s">
        <v>447</v>
      </c>
      <c r="K465" s="271" t="s">
        <v>447</v>
      </c>
      <c r="L465" s="271" t="s">
        <v>447</v>
      </c>
      <c r="M465" s="271" t="s">
        <v>447</v>
      </c>
      <c r="N465" s="309">
        <v>21.99</v>
      </c>
      <c r="O465" s="309">
        <v>9.01</v>
      </c>
      <c r="P465" s="276">
        <v>3.9900000000000007</v>
      </c>
      <c r="Q465" s="276">
        <v>-9.09</v>
      </c>
      <c r="R465" s="276">
        <v>5.07</v>
      </c>
      <c r="S465" s="271" t="s">
        <v>447</v>
      </c>
      <c r="T465" s="271" t="s">
        <v>447</v>
      </c>
    </row>
    <row r="466" spans="1:20" x14ac:dyDescent="0.25">
      <c r="A466" s="311" t="s">
        <v>309</v>
      </c>
      <c r="B466" s="311" t="s">
        <v>564</v>
      </c>
      <c r="C466" s="255" t="s">
        <v>565</v>
      </c>
      <c r="D466" s="255" t="s">
        <v>489</v>
      </c>
      <c r="E466" s="255" t="s">
        <v>446</v>
      </c>
      <c r="F466" s="271" t="s">
        <v>447</v>
      </c>
      <c r="G466" s="271" t="s">
        <v>447</v>
      </c>
      <c r="H466" s="271" t="s">
        <v>447</v>
      </c>
      <c r="I466" s="271" t="s">
        <v>447</v>
      </c>
      <c r="J466" s="271" t="s">
        <v>447</v>
      </c>
      <c r="K466" s="271" t="s">
        <v>447</v>
      </c>
      <c r="L466" s="271" t="s">
        <v>447</v>
      </c>
      <c r="M466" s="277">
        <v>3.8825022273038616</v>
      </c>
      <c r="N466" s="306" t="s">
        <v>447</v>
      </c>
      <c r="O466" s="306" t="s">
        <v>447</v>
      </c>
      <c r="P466" s="271" t="s">
        <v>447</v>
      </c>
      <c r="Q466" s="271" t="s">
        <v>447</v>
      </c>
      <c r="R466" s="271" t="s">
        <v>447</v>
      </c>
      <c r="S466" s="271" t="s">
        <v>447</v>
      </c>
      <c r="T466" s="271" t="s">
        <v>447</v>
      </c>
    </row>
    <row r="467" spans="1:20" x14ac:dyDescent="0.25">
      <c r="A467" s="311" t="s">
        <v>309</v>
      </c>
      <c r="B467" s="311" t="s">
        <v>566</v>
      </c>
      <c r="C467" s="255" t="s">
        <v>567</v>
      </c>
      <c r="D467" s="255" t="s">
        <v>254</v>
      </c>
      <c r="E467" s="255" t="s">
        <v>446</v>
      </c>
      <c r="F467" s="271" t="s">
        <v>447</v>
      </c>
      <c r="G467" s="271" t="s">
        <v>447</v>
      </c>
      <c r="H467" s="271" t="s">
        <v>447</v>
      </c>
      <c r="I467" s="271" t="s">
        <v>447</v>
      </c>
      <c r="J467" s="271" t="s">
        <v>447</v>
      </c>
      <c r="K467" s="271" t="s">
        <v>447</v>
      </c>
      <c r="L467" s="271" t="s">
        <v>447</v>
      </c>
      <c r="M467" s="271" t="s">
        <v>447</v>
      </c>
      <c r="N467" s="309">
        <v>65.19</v>
      </c>
      <c r="O467" s="309">
        <v>7.95</v>
      </c>
      <c r="P467" s="276">
        <v>5.92</v>
      </c>
      <c r="Q467" s="276">
        <v>6.9</v>
      </c>
      <c r="R467" s="276">
        <v>3.72</v>
      </c>
      <c r="S467" s="271" t="s">
        <v>447</v>
      </c>
      <c r="T467" s="271" t="s">
        <v>447</v>
      </c>
    </row>
    <row r="468" spans="1:20" x14ac:dyDescent="0.25">
      <c r="A468" s="311" t="s">
        <v>309</v>
      </c>
      <c r="B468" s="311" t="s">
        <v>568</v>
      </c>
      <c r="C468" s="255" t="s">
        <v>513</v>
      </c>
      <c r="D468" s="255" t="s">
        <v>489</v>
      </c>
      <c r="E468" s="255" t="s">
        <v>446</v>
      </c>
      <c r="F468" s="271" t="s">
        <v>447</v>
      </c>
      <c r="G468" s="271" t="s">
        <v>447</v>
      </c>
      <c r="H468" s="271" t="s">
        <v>447</v>
      </c>
      <c r="I468" s="271" t="s">
        <v>447</v>
      </c>
      <c r="J468" s="271" t="s">
        <v>447</v>
      </c>
      <c r="K468" s="271" t="s">
        <v>447</v>
      </c>
      <c r="L468" s="271" t="s">
        <v>447</v>
      </c>
      <c r="M468" s="271" t="s">
        <v>447</v>
      </c>
      <c r="N468" s="310">
        <v>0.66962537693644431</v>
      </c>
      <c r="O468" s="310">
        <v>0.67518251920471517</v>
      </c>
      <c r="P468" s="277">
        <v>0.68347330519497418</v>
      </c>
      <c r="Q468" s="277">
        <v>0.68918821678081388</v>
      </c>
      <c r="R468" s="277">
        <v>0.69480703785433096</v>
      </c>
      <c r="S468" s="271" t="s">
        <v>447</v>
      </c>
      <c r="T468" s="271" t="s">
        <v>447</v>
      </c>
    </row>
    <row r="469" spans="1:20" x14ac:dyDescent="0.25">
      <c r="A469" s="311" t="s">
        <v>309</v>
      </c>
      <c r="B469" s="311" t="s">
        <v>569</v>
      </c>
      <c r="C469" s="255" t="s">
        <v>570</v>
      </c>
      <c r="D469" s="255" t="s">
        <v>530</v>
      </c>
      <c r="E469" s="255" t="s">
        <v>446</v>
      </c>
      <c r="F469" s="271" t="s">
        <v>447</v>
      </c>
      <c r="G469" s="271" t="s">
        <v>447</v>
      </c>
      <c r="H469" s="271" t="s">
        <v>447</v>
      </c>
      <c r="I469" s="271" t="s">
        <v>447</v>
      </c>
      <c r="J469" s="271" t="s">
        <v>447</v>
      </c>
      <c r="K469" s="271" t="s">
        <v>447</v>
      </c>
      <c r="L469" s="271" t="s">
        <v>447</v>
      </c>
      <c r="M469" s="271" t="s">
        <v>447</v>
      </c>
      <c r="N469" s="309">
        <v>37.02682918343821</v>
      </c>
      <c r="O469" s="309">
        <v>37.678456049310057</v>
      </c>
      <c r="P469" s="276">
        <v>38.900195076141337</v>
      </c>
      <c r="Q469" s="276">
        <v>39.743837746418848</v>
      </c>
      <c r="R469" s="276">
        <v>40.903139370203405</v>
      </c>
      <c r="S469" s="271" t="s">
        <v>447</v>
      </c>
      <c r="T469" s="271" t="s">
        <v>447</v>
      </c>
    </row>
    <row r="470" spans="1:20" x14ac:dyDescent="0.25">
      <c r="A470" s="311" t="s">
        <v>309</v>
      </c>
      <c r="B470" s="311" t="s">
        <v>571</v>
      </c>
      <c r="C470" s="255" t="s">
        <v>532</v>
      </c>
      <c r="D470" s="255" t="s">
        <v>533</v>
      </c>
      <c r="E470" s="255" t="s">
        <v>446</v>
      </c>
      <c r="F470" s="271" t="s">
        <v>447</v>
      </c>
      <c r="G470" s="271" t="s">
        <v>447</v>
      </c>
      <c r="H470" s="271" t="s">
        <v>447</v>
      </c>
      <c r="I470" s="271" t="s">
        <v>447</v>
      </c>
      <c r="J470" s="271" t="s">
        <v>447</v>
      </c>
      <c r="K470" s="271" t="s">
        <v>447</v>
      </c>
      <c r="L470" s="271" t="s">
        <v>447</v>
      </c>
      <c r="M470" s="271" t="s">
        <v>447</v>
      </c>
      <c r="N470" s="307">
        <v>98.635000000000005</v>
      </c>
      <c r="O470" s="307">
        <v>99.111000000000004</v>
      </c>
      <c r="P470" s="274">
        <v>99.585000000000008</v>
      </c>
      <c r="Q470" s="274">
        <v>100.053</v>
      </c>
      <c r="R470" s="274">
        <v>100.499</v>
      </c>
      <c r="S470" s="271" t="s">
        <v>447</v>
      </c>
      <c r="T470" s="271" t="s">
        <v>447</v>
      </c>
    </row>
    <row r="471" spans="1:20" x14ac:dyDescent="0.25">
      <c r="A471" s="311" t="s">
        <v>309</v>
      </c>
      <c r="B471" s="311" t="s">
        <v>572</v>
      </c>
      <c r="C471" s="255" t="s">
        <v>539</v>
      </c>
      <c r="D471" s="255" t="s">
        <v>472</v>
      </c>
      <c r="E471" s="255" t="s">
        <v>446</v>
      </c>
      <c r="F471" s="271" t="s">
        <v>447</v>
      </c>
      <c r="G471" s="271" t="s">
        <v>447</v>
      </c>
      <c r="H471" s="271" t="s">
        <v>447</v>
      </c>
      <c r="I471" s="271" t="s">
        <v>447</v>
      </c>
      <c r="J471" s="271" t="s">
        <v>447</v>
      </c>
      <c r="K471" s="271" t="s">
        <v>447</v>
      </c>
      <c r="L471" s="271" t="s">
        <v>447</v>
      </c>
      <c r="M471" s="271" t="s">
        <v>447</v>
      </c>
      <c r="N471" s="305">
        <v>0.81216147164026575</v>
      </c>
      <c r="O471" s="305">
        <v>0.81838679922107205</v>
      </c>
      <c r="P471" s="273">
        <v>0.8184426229508196</v>
      </c>
      <c r="Q471" s="273">
        <v>0.81540192268357548</v>
      </c>
      <c r="R471" s="273">
        <v>0.81995083981974604</v>
      </c>
      <c r="S471" s="271" t="s">
        <v>447</v>
      </c>
      <c r="T471" s="271" t="s">
        <v>447</v>
      </c>
    </row>
    <row r="472" spans="1:20" x14ac:dyDescent="0.25">
      <c r="A472" s="311" t="s">
        <v>309</v>
      </c>
      <c r="B472" s="311" t="s">
        <v>573</v>
      </c>
      <c r="C472" s="255" t="s">
        <v>541</v>
      </c>
      <c r="D472" s="255" t="s">
        <v>472</v>
      </c>
      <c r="E472" s="255" t="s">
        <v>446</v>
      </c>
      <c r="F472" s="271" t="s">
        <v>447</v>
      </c>
      <c r="G472" s="271" t="s">
        <v>447</v>
      </c>
      <c r="H472" s="271" t="s">
        <v>447</v>
      </c>
      <c r="I472" s="271" t="s">
        <v>447</v>
      </c>
      <c r="J472" s="271" t="s">
        <v>447</v>
      </c>
      <c r="K472" s="271" t="s">
        <v>447</v>
      </c>
      <c r="L472" s="271" t="s">
        <v>447</v>
      </c>
      <c r="M472" s="271" t="s">
        <v>447</v>
      </c>
      <c r="N472" s="305">
        <v>0.18783852835973433</v>
      </c>
      <c r="O472" s="305">
        <v>0.18161320077892795</v>
      </c>
      <c r="P472" s="273">
        <v>0.18155737704918035</v>
      </c>
      <c r="Q472" s="273">
        <v>0.18459807731642466</v>
      </c>
      <c r="R472" s="273">
        <v>0.18004916018025396</v>
      </c>
      <c r="S472" s="271" t="s">
        <v>447</v>
      </c>
      <c r="T472" s="271" t="s">
        <v>447</v>
      </c>
    </row>
    <row r="473" spans="1:20" x14ac:dyDescent="0.25">
      <c r="A473" s="311" t="s">
        <v>309</v>
      </c>
      <c r="B473" s="311" t="s">
        <v>574</v>
      </c>
      <c r="C473" s="255" t="s">
        <v>543</v>
      </c>
      <c r="D473" s="255" t="s">
        <v>533</v>
      </c>
      <c r="E473" s="255" t="s">
        <v>446</v>
      </c>
      <c r="F473" s="271" t="s">
        <v>447</v>
      </c>
      <c r="G473" s="271" t="s">
        <v>447</v>
      </c>
      <c r="H473" s="271" t="s">
        <v>447</v>
      </c>
      <c r="I473" s="271" t="s">
        <v>447</v>
      </c>
      <c r="J473" s="271" t="s">
        <v>447</v>
      </c>
      <c r="K473" s="271" t="s">
        <v>447</v>
      </c>
      <c r="L473" s="271" t="s">
        <v>447</v>
      </c>
      <c r="M473" s="271" t="s">
        <v>447</v>
      </c>
      <c r="N473" s="307">
        <v>7.5199629629629623</v>
      </c>
      <c r="O473" s="307">
        <v>7.6379629629629626</v>
      </c>
      <c r="P473" s="274">
        <v>7.7489629629629642</v>
      </c>
      <c r="Q473" s="274">
        <v>7.8609629629629652</v>
      </c>
      <c r="R473" s="274">
        <v>7.9729629629629644</v>
      </c>
      <c r="S473" s="271" t="s">
        <v>447</v>
      </c>
      <c r="T473" s="271" t="s">
        <v>447</v>
      </c>
    </row>
    <row r="474" spans="1:20" x14ac:dyDescent="0.25">
      <c r="A474" s="311" t="s">
        <v>309</v>
      </c>
      <c r="B474" s="311" t="s">
        <v>575</v>
      </c>
      <c r="C474" s="255" t="s">
        <v>545</v>
      </c>
      <c r="D474" s="255" t="s">
        <v>533</v>
      </c>
      <c r="E474" s="255" t="s">
        <v>446</v>
      </c>
      <c r="F474" s="271" t="s">
        <v>447</v>
      </c>
      <c r="G474" s="271" t="s">
        <v>447</v>
      </c>
      <c r="H474" s="271" t="s">
        <v>447</v>
      </c>
      <c r="I474" s="271" t="s">
        <v>447</v>
      </c>
      <c r="J474" s="271" t="s">
        <v>447</v>
      </c>
      <c r="K474" s="271" t="s">
        <v>447</v>
      </c>
      <c r="L474" s="271" t="s">
        <v>447</v>
      </c>
      <c r="M474" s="271" t="s">
        <v>447</v>
      </c>
      <c r="N474" s="307">
        <v>1.46</v>
      </c>
      <c r="O474" s="307">
        <v>1.478</v>
      </c>
      <c r="P474" s="274">
        <v>1.4950000000000001</v>
      </c>
      <c r="Q474" s="274">
        <v>1.512</v>
      </c>
      <c r="R474" s="274">
        <v>1.53</v>
      </c>
      <c r="S474" s="271" t="s">
        <v>447</v>
      </c>
      <c r="T474" s="271" t="s">
        <v>447</v>
      </c>
    </row>
    <row r="475" spans="1:20" x14ac:dyDescent="0.25">
      <c r="A475" s="311" t="s">
        <v>309</v>
      </c>
      <c r="B475" s="311" t="s">
        <v>576</v>
      </c>
      <c r="C475" s="255" t="s">
        <v>535</v>
      </c>
      <c r="D475" s="255" t="s">
        <v>530</v>
      </c>
      <c r="E475" s="255" t="s">
        <v>446</v>
      </c>
      <c r="F475" s="271" t="s">
        <v>447</v>
      </c>
      <c r="G475" s="271" t="s">
        <v>447</v>
      </c>
      <c r="H475" s="271" t="s">
        <v>447</v>
      </c>
      <c r="I475" s="271" t="s">
        <v>447</v>
      </c>
      <c r="J475" s="271" t="s">
        <v>447</v>
      </c>
      <c r="K475" s="271" t="s">
        <v>447</v>
      </c>
      <c r="L475" s="271" t="s">
        <v>447</v>
      </c>
      <c r="M475" s="271" t="s">
        <v>447</v>
      </c>
      <c r="N475" s="309">
        <v>74.09</v>
      </c>
      <c r="O475" s="309">
        <v>76.11</v>
      </c>
      <c r="P475" s="276">
        <v>79.989999999999995</v>
      </c>
      <c r="Q475" s="276">
        <v>75.760000000000005</v>
      </c>
      <c r="R475" s="276">
        <v>75.87</v>
      </c>
      <c r="S475" s="271" t="s">
        <v>447</v>
      </c>
      <c r="T475" s="271" t="s">
        <v>447</v>
      </c>
    </row>
    <row r="476" spans="1:20" x14ac:dyDescent="0.25">
      <c r="A476" s="311" t="s">
        <v>309</v>
      </c>
      <c r="B476" s="311" t="s">
        <v>577</v>
      </c>
      <c r="C476" s="255" t="s">
        <v>537</v>
      </c>
      <c r="D476" s="255" t="s">
        <v>530</v>
      </c>
      <c r="E476" s="255" t="s">
        <v>446</v>
      </c>
      <c r="F476" s="271" t="s">
        <v>447</v>
      </c>
      <c r="G476" s="271" t="s">
        <v>447</v>
      </c>
      <c r="H476" s="271" t="s">
        <v>447</v>
      </c>
      <c r="I476" s="271" t="s">
        <v>447</v>
      </c>
      <c r="J476" s="271" t="s">
        <v>447</v>
      </c>
      <c r="K476" s="271" t="s">
        <v>447</v>
      </c>
      <c r="L476" s="271" t="s">
        <v>447</v>
      </c>
      <c r="M476" s="271" t="s">
        <v>447</v>
      </c>
      <c r="N476" s="309">
        <v>91.23</v>
      </c>
      <c r="O476" s="309">
        <v>89.42</v>
      </c>
      <c r="P476" s="276">
        <v>94.16</v>
      </c>
      <c r="Q476" s="276">
        <v>91.93</v>
      </c>
      <c r="R476" s="276">
        <v>89.04</v>
      </c>
      <c r="S476" s="271" t="s">
        <v>447</v>
      </c>
      <c r="T476" s="271" t="s">
        <v>447</v>
      </c>
    </row>
    <row r="477" spans="1:20" x14ac:dyDescent="0.25">
      <c r="A477" s="311" t="s">
        <v>309</v>
      </c>
      <c r="B477" s="311" t="s">
        <v>578</v>
      </c>
      <c r="C477" s="255" t="s">
        <v>517</v>
      </c>
      <c r="D477" s="255" t="s">
        <v>489</v>
      </c>
      <c r="E477" s="255" t="s">
        <v>446</v>
      </c>
      <c r="F477" s="271" t="s">
        <v>447</v>
      </c>
      <c r="G477" s="271" t="s">
        <v>447</v>
      </c>
      <c r="H477" s="271" t="s">
        <v>447</v>
      </c>
      <c r="I477" s="271" t="s">
        <v>447</v>
      </c>
      <c r="J477" s="271" t="s">
        <v>447</v>
      </c>
      <c r="K477" s="271" t="s">
        <v>447</v>
      </c>
      <c r="L477" s="271" t="s">
        <v>447</v>
      </c>
      <c r="M477" s="277">
        <v>0</v>
      </c>
      <c r="N477" s="306" t="s">
        <v>447</v>
      </c>
      <c r="O477" s="306" t="s">
        <v>447</v>
      </c>
      <c r="P477" s="271" t="s">
        <v>447</v>
      </c>
      <c r="Q477" s="271" t="s">
        <v>447</v>
      </c>
      <c r="R477" s="271" t="s">
        <v>447</v>
      </c>
      <c r="S477" s="271" t="s">
        <v>447</v>
      </c>
      <c r="T477" s="271" t="s">
        <v>447</v>
      </c>
    </row>
    <row r="478" spans="1:20" x14ac:dyDescent="0.25">
      <c r="A478" s="311" t="s">
        <v>309</v>
      </c>
      <c r="B478" s="311" t="s">
        <v>579</v>
      </c>
      <c r="C478" s="255" t="s">
        <v>580</v>
      </c>
      <c r="D478" s="255" t="s">
        <v>254</v>
      </c>
      <c r="E478" s="255" t="s">
        <v>446</v>
      </c>
      <c r="F478" s="271" t="s">
        <v>447</v>
      </c>
      <c r="G478" s="271" t="s">
        <v>447</v>
      </c>
      <c r="H478" s="271" t="s">
        <v>447</v>
      </c>
      <c r="I478" s="271" t="s">
        <v>447</v>
      </c>
      <c r="J478" s="271" t="s">
        <v>447</v>
      </c>
      <c r="K478" s="271" t="s">
        <v>447</v>
      </c>
      <c r="L478" s="271" t="s">
        <v>447</v>
      </c>
      <c r="M478" s="271" t="s">
        <v>447</v>
      </c>
      <c r="N478" s="309">
        <v>0</v>
      </c>
      <c r="O478" s="309">
        <v>0</v>
      </c>
      <c r="P478" s="276">
        <v>0</v>
      </c>
      <c r="Q478" s="276">
        <v>0</v>
      </c>
      <c r="R478" s="276">
        <v>0</v>
      </c>
      <c r="S478" s="271" t="s">
        <v>447</v>
      </c>
      <c r="T478" s="271" t="s">
        <v>447</v>
      </c>
    </row>
    <row r="479" spans="1:20" x14ac:dyDescent="0.25">
      <c r="A479" s="311" t="s">
        <v>309</v>
      </c>
      <c r="B479" s="311" t="s">
        <v>581</v>
      </c>
      <c r="C479" s="255" t="s">
        <v>523</v>
      </c>
      <c r="D479" s="255" t="s">
        <v>489</v>
      </c>
      <c r="E479" s="255" t="s">
        <v>446</v>
      </c>
      <c r="F479" s="271" t="s">
        <v>447</v>
      </c>
      <c r="G479" s="271" t="s">
        <v>447</v>
      </c>
      <c r="H479" s="271" t="s">
        <v>447</v>
      </c>
      <c r="I479" s="271" t="s">
        <v>447</v>
      </c>
      <c r="J479" s="271" t="s">
        <v>447</v>
      </c>
      <c r="K479" s="271" t="s">
        <v>447</v>
      </c>
      <c r="L479" s="271" t="s">
        <v>447</v>
      </c>
      <c r="M479" s="278">
        <v>0</v>
      </c>
      <c r="N479" s="306" t="s">
        <v>447</v>
      </c>
      <c r="O479" s="306" t="s">
        <v>447</v>
      </c>
      <c r="P479" s="271" t="s">
        <v>447</v>
      </c>
      <c r="Q479" s="271" t="s">
        <v>447</v>
      </c>
      <c r="R479" s="271" t="s">
        <v>447</v>
      </c>
      <c r="S479" s="271" t="s">
        <v>447</v>
      </c>
      <c r="T479" s="271" t="s">
        <v>447</v>
      </c>
    </row>
    <row r="480" spans="1:20" x14ac:dyDescent="0.25">
      <c r="A480" s="311" t="s">
        <v>309</v>
      </c>
      <c r="B480" s="311" t="s">
        <v>582</v>
      </c>
      <c r="C480" s="255" t="s">
        <v>583</v>
      </c>
      <c r="D480" s="255" t="s">
        <v>254</v>
      </c>
      <c r="E480" s="255" t="s">
        <v>446</v>
      </c>
      <c r="F480" s="271" t="s">
        <v>447</v>
      </c>
      <c r="G480" s="271" t="s">
        <v>447</v>
      </c>
      <c r="H480" s="271" t="s">
        <v>447</v>
      </c>
      <c r="I480" s="271" t="s">
        <v>447</v>
      </c>
      <c r="J480" s="271" t="s">
        <v>447</v>
      </c>
      <c r="K480" s="271" t="s">
        <v>447</v>
      </c>
      <c r="L480" s="271" t="s">
        <v>447</v>
      </c>
      <c r="M480" s="271" t="s">
        <v>447</v>
      </c>
      <c r="N480" s="309">
        <v>0</v>
      </c>
      <c r="O480" s="309">
        <v>0</v>
      </c>
      <c r="P480" s="276">
        <v>0</v>
      </c>
      <c r="Q480" s="276">
        <v>0</v>
      </c>
      <c r="R480" s="276">
        <v>0</v>
      </c>
      <c r="S480" s="271" t="s">
        <v>447</v>
      </c>
      <c r="T480" s="271" t="s">
        <v>447</v>
      </c>
    </row>
    <row r="481" spans="1:20" x14ac:dyDescent="0.25">
      <c r="A481" s="311" t="s">
        <v>309</v>
      </c>
      <c r="B481" s="311" t="s">
        <v>584</v>
      </c>
      <c r="C481" s="255" t="s">
        <v>585</v>
      </c>
      <c r="D481" s="255" t="s">
        <v>489</v>
      </c>
      <c r="E481" s="255" t="s">
        <v>446</v>
      </c>
      <c r="F481" s="271" t="s">
        <v>447</v>
      </c>
      <c r="G481" s="271" t="s">
        <v>447</v>
      </c>
      <c r="H481" s="271" t="s">
        <v>447</v>
      </c>
      <c r="I481" s="271" t="s">
        <v>447</v>
      </c>
      <c r="J481" s="271" t="s">
        <v>447</v>
      </c>
      <c r="K481" s="271" t="s">
        <v>447</v>
      </c>
      <c r="L481" s="271" t="s">
        <v>447</v>
      </c>
      <c r="M481" s="278">
        <v>-2.0111785674874483E-2</v>
      </c>
      <c r="N481" s="306" t="s">
        <v>447</v>
      </c>
      <c r="O481" s="306" t="s">
        <v>447</v>
      </c>
      <c r="P481" s="271" t="s">
        <v>447</v>
      </c>
      <c r="Q481" s="271" t="s">
        <v>447</v>
      </c>
      <c r="R481" s="271" t="s">
        <v>447</v>
      </c>
      <c r="S481" s="271" t="s">
        <v>447</v>
      </c>
      <c r="T481" s="271" t="s">
        <v>447</v>
      </c>
    </row>
    <row r="482" spans="1:20" x14ac:dyDescent="0.25">
      <c r="A482" s="311" t="s">
        <v>309</v>
      </c>
      <c r="B482" s="311" t="s">
        <v>586</v>
      </c>
      <c r="C482" s="255" t="s">
        <v>587</v>
      </c>
      <c r="D482" s="255" t="s">
        <v>489</v>
      </c>
      <c r="E482" s="255" t="s">
        <v>446</v>
      </c>
      <c r="F482" s="271" t="s">
        <v>447</v>
      </c>
      <c r="G482" s="271" t="s">
        <v>447</v>
      </c>
      <c r="H482" s="271" t="s">
        <v>447</v>
      </c>
      <c r="I482" s="271" t="s">
        <v>447</v>
      </c>
      <c r="J482" s="271" t="s">
        <v>447</v>
      </c>
      <c r="K482" s="271" t="s">
        <v>447</v>
      </c>
      <c r="L482" s="271" t="s">
        <v>447</v>
      </c>
      <c r="M482" s="278">
        <v>-5.0711785674874499E-2</v>
      </c>
      <c r="N482" s="306" t="s">
        <v>447</v>
      </c>
      <c r="O482" s="306" t="s">
        <v>447</v>
      </c>
      <c r="P482" s="271" t="s">
        <v>447</v>
      </c>
      <c r="Q482" s="271" t="s">
        <v>447</v>
      </c>
      <c r="R482" s="271" t="s">
        <v>447</v>
      </c>
      <c r="S482" s="271" t="s">
        <v>447</v>
      </c>
      <c r="T482" s="271" t="s">
        <v>447</v>
      </c>
    </row>
    <row r="483" spans="1:20" x14ac:dyDescent="0.25">
      <c r="A483" s="311" t="s">
        <v>309</v>
      </c>
      <c r="B483" s="311" t="s">
        <v>588</v>
      </c>
      <c r="C483" s="255" t="s">
        <v>589</v>
      </c>
      <c r="D483" s="255" t="s">
        <v>489</v>
      </c>
      <c r="E483" s="255" t="s">
        <v>446</v>
      </c>
      <c r="F483" s="271" t="s">
        <v>447</v>
      </c>
      <c r="G483" s="271" t="s">
        <v>447</v>
      </c>
      <c r="H483" s="271" t="s">
        <v>447</v>
      </c>
      <c r="I483" s="271" t="s">
        <v>447</v>
      </c>
      <c r="J483" s="271" t="s">
        <v>447</v>
      </c>
      <c r="K483" s="271" t="s">
        <v>447</v>
      </c>
      <c r="L483" s="271" t="s">
        <v>447</v>
      </c>
      <c r="M483" s="278">
        <v>5.7908480000000012E-2</v>
      </c>
      <c r="N483" s="306" t="s">
        <v>447</v>
      </c>
      <c r="O483" s="306" t="s">
        <v>447</v>
      </c>
      <c r="P483" s="271" t="s">
        <v>447</v>
      </c>
      <c r="Q483" s="271" t="s">
        <v>447</v>
      </c>
      <c r="R483" s="271" t="s">
        <v>447</v>
      </c>
      <c r="S483" s="271" t="s">
        <v>447</v>
      </c>
      <c r="T483" s="271" t="s">
        <v>447</v>
      </c>
    </row>
    <row r="484" spans="1:20" x14ac:dyDescent="0.25">
      <c r="A484" s="311" t="s">
        <v>309</v>
      </c>
      <c r="B484" s="311" t="s">
        <v>590</v>
      </c>
      <c r="C484" s="255" t="s">
        <v>591</v>
      </c>
      <c r="D484" s="255" t="s">
        <v>489</v>
      </c>
      <c r="E484" s="255" t="s">
        <v>446</v>
      </c>
      <c r="F484" s="271" t="s">
        <v>447</v>
      </c>
      <c r="G484" s="271" t="s">
        <v>447</v>
      </c>
      <c r="H484" s="271" t="s">
        <v>447</v>
      </c>
      <c r="I484" s="271" t="s">
        <v>447</v>
      </c>
      <c r="J484" s="271" t="s">
        <v>447</v>
      </c>
      <c r="K484" s="271" t="s">
        <v>447</v>
      </c>
      <c r="L484" s="271" t="s">
        <v>447</v>
      </c>
      <c r="M484" s="278">
        <v>0</v>
      </c>
      <c r="N484" s="306" t="s">
        <v>447</v>
      </c>
      <c r="O484" s="306" t="s">
        <v>447</v>
      </c>
      <c r="P484" s="271" t="s">
        <v>447</v>
      </c>
      <c r="Q484" s="271" t="s">
        <v>447</v>
      </c>
      <c r="R484" s="271" t="s">
        <v>447</v>
      </c>
      <c r="S484" s="271" t="s">
        <v>447</v>
      </c>
      <c r="T484" s="271" t="s">
        <v>447</v>
      </c>
    </row>
    <row r="485" spans="1:20" x14ac:dyDescent="0.25">
      <c r="A485" s="311" t="s">
        <v>309</v>
      </c>
      <c r="B485" s="311" t="s">
        <v>592</v>
      </c>
      <c r="C485" s="255" t="s">
        <v>593</v>
      </c>
      <c r="D485" s="255" t="s">
        <v>489</v>
      </c>
      <c r="E485" s="255" t="s">
        <v>446</v>
      </c>
      <c r="F485" s="271" t="s">
        <v>447</v>
      </c>
      <c r="G485" s="271" t="s">
        <v>447</v>
      </c>
      <c r="H485" s="271" t="s">
        <v>447</v>
      </c>
      <c r="I485" s="271" t="s">
        <v>447</v>
      </c>
      <c r="J485" s="271" t="s">
        <v>447</v>
      </c>
      <c r="K485" s="271" t="s">
        <v>447</v>
      </c>
      <c r="L485" s="271" t="s">
        <v>447</v>
      </c>
      <c r="M485" s="278">
        <v>-7.799999999999834E-4</v>
      </c>
      <c r="N485" s="306" t="s">
        <v>447</v>
      </c>
      <c r="O485" s="306" t="s">
        <v>447</v>
      </c>
      <c r="P485" s="271" t="s">
        <v>447</v>
      </c>
      <c r="Q485" s="271" t="s">
        <v>447</v>
      </c>
      <c r="R485" s="271" t="s">
        <v>447</v>
      </c>
      <c r="S485" s="271" t="s">
        <v>447</v>
      </c>
      <c r="T485" s="271" t="s">
        <v>447</v>
      </c>
    </row>
    <row r="486" spans="1:20" x14ac:dyDescent="0.25">
      <c r="A486" s="311" t="s">
        <v>309</v>
      </c>
      <c r="B486" s="311" t="s">
        <v>594</v>
      </c>
      <c r="C486" s="255" t="s">
        <v>595</v>
      </c>
      <c r="D486" s="255" t="s">
        <v>489</v>
      </c>
      <c r="E486" s="255" t="s">
        <v>446</v>
      </c>
      <c r="F486" s="271" t="s">
        <v>447</v>
      </c>
      <c r="G486" s="271" t="s">
        <v>447</v>
      </c>
      <c r="H486" s="271" t="s">
        <v>447</v>
      </c>
      <c r="I486" s="271" t="s">
        <v>447</v>
      </c>
      <c r="J486" s="271" t="s">
        <v>447</v>
      </c>
      <c r="K486" s="271" t="s">
        <v>447</v>
      </c>
      <c r="L486" s="271" t="s">
        <v>447</v>
      </c>
      <c r="M486" s="278">
        <v>-5.8999999999999799E-3</v>
      </c>
      <c r="N486" s="306" t="s">
        <v>447</v>
      </c>
      <c r="O486" s="306" t="s">
        <v>447</v>
      </c>
      <c r="P486" s="271" t="s">
        <v>447</v>
      </c>
      <c r="Q486" s="271" t="s">
        <v>447</v>
      </c>
      <c r="R486" s="271" t="s">
        <v>447</v>
      </c>
      <c r="S486" s="271" t="s">
        <v>447</v>
      </c>
      <c r="T486" s="271" t="s">
        <v>447</v>
      </c>
    </row>
    <row r="487" spans="1:20" x14ac:dyDescent="0.25">
      <c r="A487" s="311" t="s">
        <v>309</v>
      </c>
      <c r="B487" s="311" t="s">
        <v>596</v>
      </c>
      <c r="C487" s="255" t="s">
        <v>597</v>
      </c>
      <c r="D487" s="255" t="s">
        <v>489</v>
      </c>
      <c r="E487" s="255" t="s">
        <v>446</v>
      </c>
      <c r="F487" s="271" t="s">
        <v>447</v>
      </c>
      <c r="G487" s="271" t="s">
        <v>447</v>
      </c>
      <c r="H487" s="271" t="s">
        <v>447</v>
      </c>
      <c r="I487" s="271" t="s">
        <v>447</v>
      </c>
      <c r="J487" s="271" t="s">
        <v>447</v>
      </c>
      <c r="K487" s="271" t="s">
        <v>447</v>
      </c>
      <c r="L487" s="271" t="s">
        <v>447</v>
      </c>
      <c r="M487" s="278">
        <v>0</v>
      </c>
      <c r="N487" s="306" t="s">
        <v>447</v>
      </c>
      <c r="O487" s="306" t="s">
        <v>447</v>
      </c>
      <c r="P487" s="271" t="s">
        <v>447</v>
      </c>
      <c r="Q487" s="271" t="s">
        <v>447</v>
      </c>
      <c r="R487" s="271" t="s">
        <v>447</v>
      </c>
      <c r="S487" s="271" t="s">
        <v>447</v>
      </c>
      <c r="T487" s="271" t="s">
        <v>447</v>
      </c>
    </row>
    <row r="488" spans="1:20" x14ac:dyDescent="0.25">
      <c r="A488" s="311" t="s">
        <v>309</v>
      </c>
      <c r="B488" s="311" t="s">
        <v>598</v>
      </c>
      <c r="C488" s="255" t="s">
        <v>599</v>
      </c>
      <c r="D488" s="255" t="s">
        <v>489</v>
      </c>
      <c r="E488" s="255" t="s">
        <v>446</v>
      </c>
      <c r="F488" s="271" t="s">
        <v>447</v>
      </c>
      <c r="G488" s="271" t="s">
        <v>447</v>
      </c>
      <c r="H488" s="271" t="s">
        <v>447</v>
      </c>
      <c r="I488" s="271" t="s">
        <v>447</v>
      </c>
      <c r="J488" s="271" t="s">
        <v>447</v>
      </c>
      <c r="K488" s="271" t="s">
        <v>447</v>
      </c>
      <c r="L488" s="271" t="s">
        <v>447</v>
      </c>
      <c r="M488" s="278">
        <v>0</v>
      </c>
      <c r="N488" s="306" t="s">
        <v>447</v>
      </c>
      <c r="O488" s="306" t="s">
        <v>447</v>
      </c>
      <c r="P488" s="271" t="s">
        <v>447</v>
      </c>
      <c r="Q488" s="271" t="s">
        <v>447</v>
      </c>
      <c r="R488" s="271" t="s">
        <v>447</v>
      </c>
      <c r="S488" s="271" t="s">
        <v>447</v>
      </c>
      <c r="T488" s="271" t="s">
        <v>447</v>
      </c>
    </row>
    <row r="489" spans="1:20" x14ac:dyDescent="0.25">
      <c r="A489" s="311" t="s">
        <v>309</v>
      </c>
      <c r="B489" s="311" t="s">
        <v>600</v>
      </c>
      <c r="C489" s="255" t="s">
        <v>601</v>
      </c>
      <c r="D489" s="255" t="s">
        <v>489</v>
      </c>
      <c r="E489" s="255" t="s">
        <v>446</v>
      </c>
      <c r="F489" s="271" t="s">
        <v>447</v>
      </c>
      <c r="G489" s="271" t="s">
        <v>447</v>
      </c>
      <c r="H489" s="271" t="s">
        <v>447</v>
      </c>
      <c r="I489" s="271" t="s">
        <v>447</v>
      </c>
      <c r="J489" s="271" t="s">
        <v>447</v>
      </c>
      <c r="K489" s="271" t="s">
        <v>447</v>
      </c>
      <c r="L489" s="271" t="s">
        <v>447</v>
      </c>
      <c r="M489" s="278">
        <v>-1.9595091349748933E-2</v>
      </c>
      <c r="N489" s="306" t="s">
        <v>447</v>
      </c>
      <c r="O489" s="306" t="s">
        <v>447</v>
      </c>
      <c r="P489" s="271" t="s">
        <v>447</v>
      </c>
      <c r="Q489" s="271" t="s">
        <v>447</v>
      </c>
      <c r="R489" s="271" t="s">
        <v>447</v>
      </c>
      <c r="S489" s="271" t="s">
        <v>447</v>
      </c>
      <c r="T489" s="271" t="s">
        <v>447</v>
      </c>
    </row>
    <row r="490" spans="1:20" x14ac:dyDescent="0.25">
      <c r="A490" s="311" t="s">
        <v>309</v>
      </c>
      <c r="B490" s="311" t="s">
        <v>602</v>
      </c>
      <c r="C490" s="255" t="s">
        <v>603</v>
      </c>
      <c r="D490" s="255" t="s">
        <v>489</v>
      </c>
      <c r="E490" s="255" t="s">
        <v>446</v>
      </c>
      <c r="F490" s="271" t="s">
        <v>447</v>
      </c>
      <c r="G490" s="271" t="s">
        <v>447</v>
      </c>
      <c r="H490" s="271" t="s">
        <v>447</v>
      </c>
      <c r="I490" s="271" t="s">
        <v>447</v>
      </c>
      <c r="J490" s="271" t="s">
        <v>447</v>
      </c>
      <c r="K490" s="271" t="s">
        <v>447</v>
      </c>
      <c r="L490" s="271" t="s">
        <v>447</v>
      </c>
      <c r="M490" s="277">
        <v>0</v>
      </c>
      <c r="N490" s="306" t="s">
        <v>447</v>
      </c>
      <c r="O490" s="306" t="s">
        <v>447</v>
      </c>
      <c r="P490" s="271" t="s">
        <v>447</v>
      </c>
      <c r="Q490" s="271" t="s">
        <v>447</v>
      </c>
      <c r="R490" s="271" t="s">
        <v>447</v>
      </c>
      <c r="S490" s="271" t="s">
        <v>447</v>
      </c>
      <c r="T490" s="271" t="s">
        <v>447</v>
      </c>
    </row>
    <row r="491" spans="1:20" x14ac:dyDescent="0.25">
      <c r="A491" s="311" t="s">
        <v>309</v>
      </c>
      <c r="B491" s="311" t="s">
        <v>604</v>
      </c>
      <c r="C491" s="255" t="s">
        <v>605</v>
      </c>
      <c r="D491" s="255" t="s">
        <v>489</v>
      </c>
      <c r="E491" s="255" t="s">
        <v>446</v>
      </c>
      <c r="F491" s="271" t="s">
        <v>447</v>
      </c>
      <c r="G491" s="271" t="s">
        <v>447</v>
      </c>
      <c r="H491" s="271" t="s">
        <v>447</v>
      </c>
      <c r="I491" s="271" t="s">
        <v>447</v>
      </c>
      <c r="J491" s="271" t="s">
        <v>447</v>
      </c>
      <c r="K491" s="271" t="s">
        <v>447</v>
      </c>
      <c r="L491" s="271" t="s">
        <v>447</v>
      </c>
      <c r="M491" s="277">
        <v>0</v>
      </c>
      <c r="N491" s="306" t="s">
        <v>447</v>
      </c>
      <c r="O491" s="306" t="s">
        <v>447</v>
      </c>
      <c r="P491" s="271" t="s">
        <v>447</v>
      </c>
      <c r="Q491" s="271" t="s">
        <v>447</v>
      </c>
      <c r="R491" s="271" t="s">
        <v>447</v>
      </c>
      <c r="S491" s="271" t="s">
        <v>447</v>
      </c>
      <c r="T491" s="271" t="s">
        <v>447</v>
      </c>
    </row>
    <row r="492" spans="1:20" x14ac:dyDescent="0.25">
      <c r="A492" s="311" t="s">
        <v>309</v>
      </c>
      <c r="B492" s="311" t="s">
        <v>606</v>
      </c>
      <c r="C492" s="255" t="s">
        <v>607</v>
      </c>
      <c r="D492" s="255" t="s">
        <v>489</v>
      </c>
      <c r="E492" s="255" t="s">
        <v>446</v>
      </c>
      <c r="F492" s="271" t="s">
        <v>447</v>
      </c>
      <c r="G492" s="271" t="s">
        <v>447</v>
      </c>
      <c r="H492" s="271" t="s">
        <v>447</v>
      </c>
      <c r="I492" s="271" t="s">
        <v>447</v>
      </c>
      <c r="J492" s="271" t="s">
        <v>447</v>
      </c>
      <c r="K492" s="271" t="s">
        <v>447</v>
      </c>
      <c r="L492" s="271" t="s">
        <v>447</v>
      </c>
      <c r="M492" s="277">
        <v>0</v>
      </c>
      <c r="N492" s="306" t="s">
        <v>447</v>
      </c>
      <c r="O492" s="306" t="s">
        <v>447</v>
      </c>
      <c r="P492" s="271" t="s">
        <v>447</v>
      </c>
      <c r="Q492" s="271" t="s">
        <v>447</v>
      </c>
      <c r="R492" s="271" t="s">
        <v>447</v>
      </c>
      <c r="S492" s="271" t="s">
        <v>447</v>
      </c>
      <c r="T492" s="271" t="s">
        <v>447</v>
      </c>
    </row>
    <row r="493" spans="1:20" x14ac:dyDescent="0.25">
      <c r="A493" s="311" t="s">
        <v>309</v>
      </c>
      <c r="B493" s="311" t="s">
        <v>608</v>
      </c>
      <c r="C493" s="255" t="s">
        <v>609</v>
      </c>
      <c r="D493" s="255" t="s">
        <v>489</v>
      </c>
      <c r="E493" s="255" t="s">
        <v>446</v>
      </c>
      <c r="F493" s="271" t="s">
        <v>447</v>
      </c>
      <c r="G493" s="271" t="s">
        <v>447</v>
      </c>
      <c r="H493" s="271" t="s">
        <v>447</v>
      </c>
      <c r="I493" s="271" t="s">
        <v>447</v>
      </c>
      <c r="J493" s="271" t="s">
        <v>447</v>
      </c>
      <c r="K493" s="271" t="s">
        <v>447</v>
      </c>
      <c r="L493" s="271" t="s">
        <v>447</v>
      </c>
      <c r="M493" s="277">
        <v>0</v>
      </c>
      <c r="N493" s="306" t="s">
        <v>447</v>
      </c>
      <c r="O493" s="306" t="s">
        <v>447</v>
      </c>
      <c r="P493" s="271" t="s">
        <v>447</v>
      </c>
      <c r="Q493" s="271" t="s">
        <v>447</v>
      </c>
      <c r="R493" s="271" t="s">
        <v>447</v>
      </c>
      <c r="S493" s="271" t="s">
        <v>447</v>
      </c>
      <c r="T493" s="271" t="s">
        <v>447</v>
      </c>
    </row>
    <row r="494" spans="1:20" x14ac:dyDescent="0.25">
      <c r="A494" s="311" t="s">
        <v>309</v>
      </c>
      <c r="B494" s="311" t="s">
        <v>610</v>
      </c>
      <c r="C494" s="255" t="s">
        <v>611</v>
      </c>
      <c r="D494" s="255" t="s">
        <v>489</v>
      </c>
      <c r="E494" s="255" t="s">
        <v>446</v>
      </c>
      <c r="F494" s="271" t="s">
        <v>447</v>
      </c>
      <c r="G494" s="271" t="s">
        <v>447</v>
      </c>
      <c r="H494" s="271" t="s">
        <v>447</v>
      </c>
      <c r="I494" s="271" t="s">
        <v>447</v>
      </c>
      <c r="J494" s="271" t="s">
        <v>447</v>
      </c>
      <c r="K494" s="271" t="s">
        <v>447</v>
      </c>
      <c r="L494" s="271" t="s">
        <v>447</v>
      </c>
      <c r="M494" s="277">
        <v>0</v>
      </c>
      <c r="N494" s="306" t="s">
        <v>447</v>
      </c>
      <c r="O494" s="306" t="s">
        <v>447</v>
      </c>
      <c r="P494" s="271" t="s">
        <v>447</v>
      </c>
      <c r="Q494" s="271" t="s">
        <v>447</v>
      </c>
      <c r="R494" s="271" t="s">
        <v>447</v>
      </c>
      <c r="S494" s="271" t="s">
        <v>447</v>
      </c>
      <c r="T494" s="271" t="s">
        <v>447</v>
      </c>
    </row>
    <row r="495" spans="1:20" x14ac:dyDescent="0.25">
      <c r="A495" s="311" t="s">
        <v>309</v>
      </c>
      <c r="B495" s="311" t="s">
        <v>612</v>
      </c>
      <c r="C495" s="255" t="s">
        <v>613</v>
      </c>
      <c r="D495" s="255" t="s">
        <v>489</v>
      </c>
      <c r="E495" s="255" t="s">
        <v>446</v>
      </c>
      <c r="F495" s="271" t="s">
        <v>447</v>
      </c>
      <c r="G495" s="271" t="s">
        <v>447</v>
      </c>
      <c r="H495" s="271" t="s">
        <v>447</v>
      </c>
      <c r="I495" s="271" t="s">
        <v>447</v>
      </c>
      <c r="J495" s="271" t="s">
        <v>447</v>
      </c>
      <c r="K495" s="271" t="s">
        <v>447</v>
      </c>
      <c r="L495" s="271" t="s">
        <v>447</v>
      </c>
      <c r="M495" s="277">
        <v>0</v>
      </c>
      <c r="N495" s="306" t="s">
        <v>447</v>
      </c>
      <c r="O495" s="306" t="s">
        <v>447</v>
      </c>
      <c r="P495" s="271" t="s">
        <v>447</v>
      </c>
      <c r="Q495" s="271" t="s">
        <v>447</v>
      </c>
      <c r="R495" s="271" t="s">
        <v>447</v>
      </c>
      <c r="S495" s="271" t="s">
        <v>447</v>
      </c>
      <c r="T495" s="271" t="s">
        <v>447</v>
      </c>
    </row>
    <row r="496" spans="1:20" x14ac:dyDescent="0.25">
      <c r="A496" s="311" t="s">
        <v>309</v>
      </c>
      <c r="B496" s="311" t="s">
        <v>614</v>
      </c>
      <c r="C496" s="255" t="s">
        <v>615</v>
      </c>
      <c r="D496" s="255" t="s">
        <v>489</v>
      </c>
      <c r="E496" s="255" t="s">
        <v>446</v>
      </c>
      <c r="F496" s="271" t="s">
        <v>447</v>
      </c>
      <c r="G496" s="271" t="s">
        <v>447</v>
      </c>
      <c r="H496" s="271" t="s">
        <v>447</v>
      </c>
      <c r="I496" s="271" t="s">
        <v>447</v>
      </c>
      <c r="J496" s="271" t="s">
        <v>447</v>
      </c>
      <c r="K496" s="271" t="s">
        <v>447</v>
      </c>
      <c r="L496" s="271" t="s">
        <v>447</v>
      </c>
      <c r="M496" s="277">
        <v>0</v>
      </c>
      <c r="N496" s="306" t="s">
        <v>447</v>
      </c>
      <c r="O496" s="306" t="s">
        <v>447</v>
      </c>
      <c r="P496" s="271" t="s">
        <v>447</v>
      </c>
      <c r="Q496" s="271" t="s">
        <v>447</v>
      </c>
      <c r="R496" s="271" t="s">
        <v>447</v>
      </c>
      <c r="S496" s="271" t="s">
        <v>447</v>
      </c>
      <c r="T496" s="271" t="s">
        <v>447</v>
      </c>
    </row>
    <row r="497" spans="1:20" x14ac:dyDescent="0.25">
      <c r="A497" s="311" t="s">
        <v>309</v>
      </c>
      <c r="B497" s="311" t="s">
        <v>616</v>
      </c>
      <c r="C497" s="255" t="s">
        <v>617</v>
      </c>
      <c r="D497" s="255" t="s">
        <v>489</v>
      </c>
      <c r="E497" s="255" t="s">
        <v>446</v>
      </c>
      <c r="F497" s="271" t="s">
        <v>447</v>
      </c>
      <c r="G497" s="271" t="s">
        <v>447</v>
      </c>
      <c r="H497" s="271" t="s">
        <v>447</v>
      </c>
      <c r="I497" s="271" t="s">
        <v>447</v>
      </c>
      <c r="J497" s="271" t="s">
        <v>447</v>
      </c>
      <c r="K497" s="271" t="s">
        <v>447</v>
      </c>
      <c r="L497" s="271" t="s">
        <v>447</v>
      </c>
      <c r="M497" s="278">
        <v>0</v>
      </c>
      <c r="N497" s="306" t="s">
        <v>447</v>
      </c>
      <c r="O497" s="306" t="s">
        <v>447</v>
      </c>
      <c r="P497" s="271" t="s">
        <v>447</v>
      </c>
      <c r="Q497" s="271" t="s">
        <v>447</v>
      </c>
      <c r="R497" s="271" t="s">
        <v>447</v>
      </c>
      <c r="S497" s="271" t="s">
        <v>447</v>
      </c>
      <c r="T497" s="271" t="s">
        <v>447</v>
      </c>
    </row>
    <row r="498" spans="1:20" x14ac:dyDescent="0.25">
      <c r="A498" s="311" t="s">
        <v>309</v>
      </c>
      <c r="B498" s="311" t="s">
        <v>618</v>
      </c>
      <c r="C498" s="255" t="s">
        <v>619</v>
      </c>
      <c r="D498" s="255" t="s">
        <v>489</v>
      </c>
      <c r="E498" s="255" t="s">
        <v>446</v>
      </c>
      <c r="F498" s="271" t="s">
        <v>447</v>
      </c>
      <c r="G498" s="271" t="s">
        <v>447</v>
      </c>
      <c r="H498" s="271" t="s">
        <v>447</v>
      </c>
      <c r="I498" s="271" t="s">
        <v>447</v>
      </c>
      <c r="J498" s="271" t="s">
        <v>447</v>
      </c>
      <c r="K498" s="271" t="s">
        <v>447</v>
      </c>
      <c r="L498" s="271" t="s">
        <v>447</v>
      </c>
      <c r="M498" s="277">
        <v>0</v>
      </c>
      <c r="N498" s="306" t="s">
        <v>447</v>
      </c>
      <c r="O498" s="306" t="s">
        <v>447</v>
      </c>
      <c r="P498" s="271" t="s">
        <v>447</v>
      </c>
      <c r="Q498" s="271" t="s">
        <v>447</v>
      </c>
      <c r="R498" s="271" t="s">
        <v>447</v>
      </c>
      <c r="S498" s="271" t="s">
        <v>447</v>
      </c>
      <c r="T498" s="271" t="s">
        <v>447</v>
      </c>
    </row>
    <row r="499" spans="1:20" x14ac:dyDescent="0.25">
      <c r="A499" s="311" t="s">
        <v>309</v>
      </c>
      <c r="B499" s="311" t="s">
        <v>620</v>
      </c>
      <c r="C499" s="255" t="s">
        <v>621</v>
      </c>
      <c r="D499" s="255" t="s">
        <v>489</v>
      </c>
      <c r="E499" s="255" t="s">
        <v>446</v>
      </c>
      <c r="F499" s="271" t="s">
        <v>447</v>
      </c>
      <c r="G499" s="271" t="s">
        <v>447</v>
      </c>
      <c r="H499" s="271" t="s">
        <v>447</v>
      </c>
      <c r="I499" s="271" t="s">
        <v>447</v>
      </c>
      <c r="J499" s="271" t="s">
        <v>447</v>
      </c>
      <c r="K499" s="271" t="s">
        <v>447</v>
      </c>
      <c r="L499" s="271" t="s">
        <v>447</v>
      </c>
      <c r="M499" s="277">
        <v>0</v>
      </c>
      <c r="N499" s="306" t="s">
        <v>447</v>
      </c>
      <c r="O499" s="306" t="s">
        <v>447</v>
      </c>
      <c r="P499" s="271" t="s">
        <v>447</v>
      </c>
      <c r="Q499" s="271" t="s">
        <v>447</v>
      </c>
      <c r="R499" s="271" t="s">
        <v>447</v>
      </c>
      <c r="S499" s="271" t="s">
        <v>447</v>
      </c>
      <c r="T499" s="271" t="s">
        <v>447</v>
      </c>
    </row>
    <row r="500" spans="1:20" x14ac:dyDescent="0.25">
      <c r="A500" s="311" t="s">
        <v>309</v>
      </c>
      <c r="B500" s="311" t="s">
        <v>622</v>
      </c>
      <c r="C500" s="255" t="s">
        <v>623</v>
      </c>
      <c r="D500" s="255" t="s">
        <v>489</v>
      </c>
      <c r="E500" s="255" t="s">
        <v>446</v>
      </c>
      <c r="F500" s="271" t="s">
        <v>447</v>
      </c>
      <c r="G500" s="271" t="s">
        <v>447</v>
      </c>
      <c r="H500" s="271" t="s">
        <v>447</v>
      </c>
      <c r="I500" s="271" t="s">
        <v>447</v>
      </c>
      <c r="J500" s="271" t="s">
        <v>447</v>
      </c>
      <c r="K500" s="271" t="s">
        <v>447</v>
      </c>
      <c r="L500" s="271" t="s">
        <v>447</v>
      </c>
      <c r="M500" s="277">
        <v>0</v>
      </c>
      <c r="N500" s="306" t="s">
        <v>447</v>
      </c>
      <c r="O500" s="306" t="s">
        <v>447</v>
      </c>
      <c r="P500" s="271" t="s">
        <v>447</v>
      </c>
      <c r="Q500" s="271" t="s">
        <v>447</v>
      </c>
      <c r="R500" s="271" t="s">
        <v>447</v>
      </c>
      <c r="S500" s="271" t="s">
        <v>447</v>
      </c>
      <c r="T500" s="271" t="s">
        <v>447</v>
      </c>
    </row>
    <row r="501" spans="1:20" x14ac:dyDescent="0.25">
      <c r="A501" s="311" t="s">
        <v>309</v>
      </c>
      <c r="B501" s="311" t="s">
        <v>624</v>
      </c>
      <c r="C501" s="255" t="s">
        <v>625</v>
      </c>
      <c r="D501" s="255" t="s">
        <v>489</v>
      </c>
      <c r="E501" s="255" t="s">
        <v>446</v>
      </c>
      <c r="F501" s="271" t="s">
        <v>447</v>
      </c>
      <c r="G501" s="271" t="s">
        <v>447</v>
      </c>
      <c r="H501" s="271" t="s">
        <v>447</v>
      </c>
      <c r="I501" s="271" t="s">
        <v>447</v>
      </c>
      <c r="J501" s="271" t="s">
        <v>447</v>
      </c>
      <c r="K501" s="271" t="s">
        <v>447</v>
      </c>
      <c r="L501" s="271" t="s">
        <v>447</v>
      </c>
      <c r="M501" s="277">
        <v>0</v>
      </c>
      <c r="N501" s="306" t="s">
        <v>447</v>
      </c>
      <c r="O501" s="306" t="s">
        <v>447</v>
      </c>
      <c r="P501" s="271" t="s">
        <v>447</v>
      </c>
      <c r="Q501" s="271" t="s">
        <v>447</v>
      </c>
      <c r="R501" s="271" t="s">
        <v>447</v>
      </c>
      <c r="S501" s="271" t="s">
        <v>447</v>
      </c>
      <c r="T501" s="271" t="s">
        <v>447</v>
      </c>
    </row>
    <row r="502" spans="1:20" x14ac:dyDescent="0.25">
      <c r="A502" s="311" t="s">
        <v>309</v>
      </c>
      <c r="B502" s="311" t="s">
        <v>626</v>
      </c>
      <c r="C502" s="255" t="s">
        <v>627</v>
      </c>
      <c r="D502" s="255" t="s">
        <v>489</v>
      </c>
      <c r="E502" s="255" t="s">
        <v>446</v>
      </c>
      <c r="F502" s="271" t="s">
        <v>447</v>
      </c>
      <c r="G502" s="271" t="s">
        <v>447</v>
      </c>
      <c r="H502" s="271" t="s">
        <v>447</v>
      </c>
      <c r="I502" s="271" t="s">
        <v>447</v>
      </c>
      <c r="J502" s="271" t="s">
        <v>447</v>
      </c>
      <c r="K502" s="271" t="s">
        <v>447</v>
      </c>
      <c r="L502" s="271" t="s">
        <v>447</v>
      </c>
      <c r="M502" s="277">
        <v>0</v>
      </c>
      <c r="N502" s="306" t="s">
        <v>447</v>
      </c>
      <c r="O502" s="306" t="s">
        <v>447</v>
      </c>
      <c r="P502" s="271" t="s">
        <v>447</v>
      </c>
      <c r="Q502" s="271" t="s">
        <v>447</v>
      </c>
      <c r="R502" s="271" t="s">
        <v>447</v>
      </c>
      <c r="S502" s="271" t="s">
        <v>447</v>
      </c>
      <c r="T502" s="271" t="s">
        <v>447</v>
      </c>
    </row>
    <row r="503" spans="1:20" x14ac:dyDescent="0.25">
      <c r="A503" s="311" t="s">
        <v>309</v>
      </c>
      <c r="B503" s="311" t="s">
        <v>628</v>
      </c>
      <c r="C503" s="255" t="s">
        <v>629</v>
      </c>
      <c r="D503" s="255" t="s">
        <v>489</v>
      </c>
      <c r="E503" s="255" t="s">
        <v>446</v>
      </c>
      <c r="F503" s="271" t="s">
        <v>447</v>
      </c>
      <c r="G503" s="271" t="s">
        <v>447</v>
      </c>
      <c r="H503" s="271" t="s">
        <v>447</v>
      </c>
      <c r="I503" s="271" t="s">
        <v>447</v>
      </c>
      <c r="J503" s="271" t="s">
        <v>447</v>
      </c>
      <c r="K503" s="271" t="s">
        <v>447</v>
      </c>
      <c r="L503" s="271" t="s">
        <v>447</v>
      </c>
      <c r="M503" s="277">
        <v>0</v>
      </c>
      <c r="N503" s="306" t="s">
        <v>447</v>
      </c>
      <c r="O503" s="306" t="s">
        <v>447</v>
      </c>
      <c r="P503" s="271" t="s">
        <v>447</v>
      </c>
      <c r="Q503" s="271" t="s">
        <v>447</v>
      </c>
      <c r="R503" s="271" t="s">
        <v>447</v>
      </c>
      <c r="S503" s="271" t="s">
        <v>447</v>
      </c>
      <c r="T503" s="271" t="s">
        <v>447</v>
      </c>
    </row>
    <row r="504" spans="1:20" x14ac:dyDescent="0.25">
      <c r="A504" s="311" t="s">
        <v>309</v>
      </c>
      <c r="B504" s="311" t="s">
        <v>630</v>
      </c>
      <c r="C504" s="255" t="s">
        <v>631</v>
      </c>
      <c r="D504" s="255" t="s">
        <v>489</v>
      </c>
      <c r="E504" s="255" t="s">
        <v>446</v>
      </c>
      <c r="F504" s="271" t="s">
        <v>447</v>
      </c>
      <c r="G504" s="271" t="s">
        <v>447</v>
      </c>
      <c r="H504" s="271" t="s">
        <v>447</v>
      </c>
      <c r="I504" s="271" t="s">
        <v>447</v>
      </c>
      <c r="J504" s="271" t="s">
        <v>447</v>
      </c>
      <c r="K504" s="271" t="s">
        <v>447</v>
      </c>
      <c r="L504" s="271" t="s">
        <v>447</v>
      </c>
      <c r="M504" s="277">
        <v>0</v>
      </c>
      <c r="N504" s="306" t="s">
        <v>447</v>
      </c>
      <c r="O504" s="306" t="s">
        <v>447</v>
      </c>
      <c r="P504" s="271" t="s">
        <v>447</v>
      </c>
      <c r="Q504" s="271" t="s">
        <v>447</v>
      </c>
      <c r="R504" s="271" t="s">
        <v>447</v>
      </c>
      <c r="S504" s="271" t="s">
        <v>447</v>
      </c>
      <c r="T504" s="271" t="s">
        <v>447</v>
      </c>
    </row>
    <row r="505" spans="1:20" x14ac:dyDescent="0.25">
      <c r="A505" s="311" t="s">
        <v>309</v>
      </c>
      <c r="B505" s="311" t="s">
        <v>632</v>
      </c>
      <c r="C505" s="255" t="s">
        <v>633</v>
      </c>
      <c r="D505" s="255" t="s">
        <v>489</v>
      </c>
      <c r="E505" s="255" t="s">
        <v>446</v>
      </c>
      <c r="F505" s="271" t="s">
        <v>447</v>
      </c>
      <c r="G505" s="271" t="s">
        <v>447</v>
      </c>
      <c r="H505" s="271" t="s">
        <v>447</v>
      </c>
      <c r="I505" s="271" t="s">
        <v>447</v>
      </c>
      <c r="J505" s="271" t="s">
        <v>447</v>
      </c>
      <c r="K505" s="271" t="s">
        <v>447</v>
      </c>
      <c r="L505" s="271" t="s">
        <v>447</v>
      </c>
      <c r="M505" s="277">
        <v>0</v>
      </c>
      <c r="N505" s="306" t="s">
        <v>447</v>
      </c>
      <c r="O505" s="306" t="s">
        <v>447</v>
      </c>
      <c r="P505" s="271" t="s">
        <v>447</v>
      </c>
      <c r="Q505" s="271" t="s">
        <v>447</v>
      </c>
      <c r="R505" s="271" t="s">
        <v>447</v>
      </c>
      <c r="S505" s="271" t="s">
        <v>447</v>
      </c>
      <c r="T505" s="271" t="s">
        <v>447</v>
      </c>
    </row>
    <row r="506" spans="1:20" x14ac:dyDescent="0.25">
      <c r="A506" s="311" t="s">
        <v>309</v>
      </c>
      <c r="B506" s="311" t="s">
        <v>634</v>
      </c>
      <c r="C506" s="255" t="s">
        <v>635</v>
      </c>
      <c r="D506" s="255" t="s">
        <v>489</v>
      </c>
      <c r="E506" s="255" t="s">
        <v>446</v>
      </c>
      <c r="F506" s="271" t="s">
        <v>447</v>
      </c>
      <c r="G506" s="271" t="s">
        <v>447</v>
      </c>
      <c r="H506" s="271" t="s">
        <v>447</v>
      </c>
      <c r="I506" s="271" t="s">
        <v>447</v>
      </c>
      <c r="J506" s="271" t="s">
        <v>447</v>
      </c>
      <c r="K506" s="271" t="s">
        <v>447</v>
      </c>
      <c r="L506" s="271" t="s">
        <v>447</v>
      </c>
      <c r="M506" s="277">
        <v>0</v>
      </c>
      <c r="N506" s="306" t="s">
        <v>447</v>
      </c>
      <c r="O506" s="306" t="s">
        <v>447</v>
      </c>
      <c r="P506" s="271" t="s">
        <v>447</v>
      </c>
      <c r="Q506" s="271" t="s">
        <v>447</v>
      </c>
      <c r="R506" s="271" t="s">
        <v>447</v>
      </c>
      <c r="S506" s="271" t="s">
        <v>447</v>
      </c>
      <c r="T506" s="271" t="s">
        <v>447</v>
      </c>
    </row>
    <row r="507" spans="1:20" x14ac:dyDescent="0.25">
      <c r="A507" s="311" t="s">
        <v>309</v>
      </c>
      <c r="B507" s="311" t="s">
        <v>636</v>
      </c>
      <c r="C507" s="255" t="s">
        <v>637</v>
      </c>
      <c r="D507" s="255" t="s">
        <v>489</v>
      </c>
      <c r="E507" s="255" t="s">
        <v>446</v>
      </c>
      <c r="F507" s="271" t="s">
        <v>447</v>
      </c>
      <c r="G507" s="271" t="s">
        <v>447</v>
      </c>
      <c r="H507" s="271" t="s">
        <v>447</v>
      </c>
      <c r="I507" s="271" t="s">
        <v>447</v>
      </c>
      <c r="J507" s="271" t="s">
        <v>447</v>
      </c>
      <c r="K507" s="271" t="s">
        <v>447</v>
      </c>
      <c r="L507" s="271" t="s">
        <v>447</v>
      </c>
      <c r="M507" s="277">
        <v>0</v>
      </c>
      <c r="N507" s="306" t="s">
        <v>447</v>
      </c>
      <c r="O507" s="306" t="s">
        <v>447</v>
      </c>
      <c r="P507" s="271" t="s">
        <v>447</v>
      </c>
      <c r="Q507" s="271" t="s">
        <v>447</v>
      </c>
      <c r="R507" s="271" t="s">
        <v>447</v>
      </c>
      <c r="S507" s="271" t="s">
        <v>447</v>
      </c>
      <c r="T507" s="271" t="s">
        <v>447</v>
      </c>
    </row>
    <row r="508" spans="1:20" x14ac:dyDescent="0.25">
      <c r="A508" s="311" t="s">
        <v>309</v>
      </c>
      <c r="B508" s="311" t="s">
        <v>638</v>
      </c>
      <c r="C508" s="255" t="s">
        <v>639</v>
      </c>
      <c r="D508" s="255" t="s">
        <v>489</v>
      </c>
      <c r="E508" s="255" t="s">
        <v>446</v>
      </c>
      <c r="F508" s="271" t="s">
        <v>447</v>
      </c>
      <c r="G508" s="271" t="s">
        <v>447</v>
      </c>
      <c r="H508" s="271" t="s">
        <v>447</v>
      </c>
      <c r="I508" s="271" t="s">
        <v>447</v>
      </c>
      <c r="J508" s="271" t="s">
        <v>447</v>
      </c>
      <c r="K508" s="271" t="s">
        <v>447</v>
      </c>
      <c r="L508" s="271" t="s">
        <v>447</v>
      </c>
      <c r="M508" s="277">
        <v>0</v>
      </c>
      <c r="N508" s="306" t="s">
        <v>447</v>
      </c>
      <c r="O508" s="306" t="s">
        <v>447</v>
      </c>
      <c r="P508" s="271" t="s">
        <v>447</v>
      </c>
      <c r="Q508" s="271" t="s">
        <v>447</v>
      </c>
      <c r="R508" s="271" t="s">
        <v>447</v>
      </c>
      <c r="S508" s="271" t="s">
        <v>447</v>
      </c>
      <c r="T508" s="271" t="s">
        <v>447</v>
      </c>
    </row>
    <row r="509" spans="1:20" x14ac:dyDescent="0.25">
      <c r="A509" s="311" t="s">
        <v>309</v>
      </c>
      <c r="B509" s="311" t="s">
        <v>640</v>
      </c>
      <c r="C509" s="255" t="s">
        <v>641</v>
      </c>
      <c r="D509" s="255" t="s">
        <v>489</v>
      </c>
      <c r="E509" s="255" t="s">
        <v>446</v>
      </c>
      <c r="F509" s="271" t="s">
        <v>447</v>
      </c>
      <c r="G509" s="271" t="s">
        <v>447</v>
      </c>
      <c r="H509" s="271" t="s">
        <v>447</v>
      </c>
      <c r="I509" s="271" t="s">
        <v>447</v>
      </c>
      <c r="J509" s="271" t="s">
        <v>447</v>
      </c>
      <c r="K509" s="271" t="s">
        <v>447</v>
      </c>
      <c r="L509" s="271" t="s">
        <v>447</v>
      </c>
      <c r="M509" s="277">
        <v>0</v>
      </c>
      <c r="N509" s="306" t="s">
        <v>447</v>
      </c>
      <c r="O509" s="306" t="s">
        <v>447</v>
      </c>
      <c r="P509" s="271" t="s">
        <v>447</v>
      </c>
      <c r="Q509" s="271" t="s">
        <v>447</v>
      </c>
      <c r="R509" s="271" t="s">
        <v>447</v>
      </c>
      <c r="S509" s="271" t="s">
        <v>447</v>
      </c>
      <c r="T509" s="271" t="s">
        <v>447</v>
      </c>
    </row>
    <row r="510" spans="1:20" x14ac:dyDescent="0.25">
      <c r="A510" s="311" t="s">
        <v>309</v>
      </c>
      <c r="B510" s="311" t="s">
        <v>642</v>
      </c>
      <c r="C510" s="255" t="s">
        <v>643</v>
      </c>
      <c r="D510" s="255" t="s">
        <v>489</v>
      </c>
      <c r="E510" s="255" t="s">
        <v>446</v>
      </c>
      <c r="F510" s="271" t="s">
        <v>447</v>
      </c>
      <c r="G510" s="271" t="s">
        <v>447</v>
      </c>
      <c r="H510" s="271" t="s">
        <v>447</v>
      </c>
      <c r="I510" s="271" t="s">
        <v>447</v>
      </c>
      <c r="J510" s="271" t="s">
        <v>447</v>
      </c>
      <c r="K510" s="271" t="s">
        <v>447</v>
      </c>
      <c r="L510" s="271" t="s">
        <v>447</v>
      </c>
      <c r="M510" s="277">
        <v>0</v>
      </c>
      <c r="N510" s="306" t="s">
        <v>447</v>
      </c>
      <c r="O510" s="306" t="s">
        <v>447</v>
      </c>
      <c r="P510" s="271" t="s">
        <v>447</v>
      </c>
      <c r="Q510" s="271" t="s">
        <v>447</v>
      </c>
      <c r="R510" s="271" t="s">
        <v>447</v>
      </c>
      <c r="S510" s="271" t="s">
        <v>447</v>
      </c>
      <c r="T510" s="271" t="s">
        <v>447</v>
      </c>
    </row>
    <row r="511" spans="1:20" x14ac:dyDescent="0.25">
      <c r="A511" s="311" t="s">
        <v>309</v>
      </c>
      <c r="B511" s="311" t="s">
        <v>644</v>
      </c>
      <c r="C511" s="255" t="s">
        <v>645</v>
      </c>
      <c r="D511" s="255" t="s">
        <v>489</v>
      </c>
      <c r="E511" s="255" t="s">
        <v>446</v>
      </c>
      <c r="F511" s="271" t="s">
        <v>447</v>
      </c>
      <c r="G511" s="271" t="s">
        <v>447</v>
      </c>
      <c r="H511" s="271" t="s">
        <v>447</v>
      </c>
      <c r="I511" s="271" t="s">
        <v>447</v>
      </c>
      <c r="J511" s="271" t="s">
        <v>447</v>
      </c>
      <c r="K511" s="271" t="s">
        <v>447</v>
      </c>
      <c r="L511" s="271" t="s">
        <v>447</v>
      </c>
      <c r="M511" s="277">
        <v>0</v>
      </c>
      <c r="N511" s="306" t="s">
        <v>447</v>
      </c>
      <c r="O511" s="306" t="s">
        <v>447</v>
      </c>
      <c r="P511" s="271" t="s">
        <v>447</v>
      </c>
      <c r="Q511" s="271" t="s">
        <v>447</v>
      </c>
      <c r="R511" s="271" t="s">
        <v>447</v>
      </c>
      <c r="S511" s="271" t="s">
        <v>447</v>
      </c>
      <c r="T511" s="271" t="s">
        <v>447</v>
      </c>
    </row>
    <row r="512" spans="1:20" x14ac:dyDescent="0.25">
      <c r="A512" s="311" t="s">
        <v>309</v>
      </c>
      <c r="B512" s="311" t="s">
        <v>646</v>
      </c>
      <c r="C512" s="255" t="s">
        <v>647</v>
      </c>
      <c r="D512" s="255" t="s">
        <v>489</v>
      </c>
      <c r="E512" s="255" t="s">
        <v>446</v>
      </c>
      <c r="F512" s="271" t="s">
        <v>447</v>
      </c>
      <c r="G512" s="271" t="s">
        <v>447</v>
      </c>
      <c r="H512" s="271" t="s">
        <v>447</v>
      </c>
      <c r="I512" s="271" t="s">
        <v>447</v>
      </c>
      <c r="J512" s="271" t="s">
        <v>447</v>
      </c>
      <c r="K512" s="271" t="s">
        <v>447</v>
      </c>
      <c r="L512" s="271" t="s">
        <v>447</v>
      </c>
      <c r="M512" s="277">
        <v>0</v>
      </c>
      <c r="N512" s="306" t="s">
        <v>447</v>
      </c>
      <c r="O512" s="306" t="s">
        <v>447</v>
      </c>
      <c r="P512" s="271" t="s">
        <v>447</v>
      </c>
      <c r="Q512" s="271" t="s">
        <v>447</v>
      </c>
      <c r="R512" s="271" t="s">
        <v>447</v>
      </c>
      <c r="S512" s="271" t="s">
        <v>447</v>
      </c>
      <c r="T512" s="271" t="s">
        <v>447</v>
      </c>
    </row>
    <row r="513" spans="1:20" x14ac:dyDescent="0.25">
      <c r="A513" s="311" t="s">
        <v>309</v>
      </c>
      <c r="B513" s="311" t="s">
        <v>648</v>
      </c>
      <c r="C513" s="255" t="s">
        <v>649</v>
      </c>
      <c r="D513" s="255" t="s">
        <v>489</v>
      </c>
      <c r="E513" s="255" t="s">
        <v>446</v>
      </c>
      <c r="F513" s="271" t="s">
        <v>447</v>
      </c>
      <c r="G513" s="271" t="s">
        <v>447</v>
      </c>
      <c r="H513" s="271" t="s">
        <v>447</v>
      </c>
      <c r="I513" s="271" t="s">
        <v>447</v>
      </c>
      <c r="J513" s="271" t="s">
        <v>447</v>
      </c>
      <c r="K513" s="271" t="s">
        <v>447</v>
      </c>
      <c r="L513" s="271" t="s">
        <v>447</v>
      </c>
      <c r="M513" s="277">
        <v>0</v>
      </c>
      <c r="N513" s="306" t="s">
        <v>447</v>
      </c>
      <c r="O513" s="306" t="s">
        <v>447</v>
      </c>
      <c r="P513" s="271" t="s">
        <v>447</v>
      </c>
      <c r="Q513" s="271" t="s">
        <v>447</v>
      </c>
      <c r="R513" s="271" t="s">
        <v>447</v>
      </c>
      <c r="S513" s="271" t="s">
        <v>447</v>
      </c>
      <c r="T513" s="271" t="s">
        <v>447</v>
      </c>
    </row>
    <row r="514" spans="1:20" x14ac:dyDescent="0.25">
      <c r="A514" s="311" t="s">
        <v>309</v>
      </c>
      <c r="B514" s="311" t="s">
        <v>650</v>
      </c>
      <c r="C514" s="255" t="s">
        <v>651</v>
      </c>
      <c r="D514" s="255" t="s">
        <v>489</v>
      </c>
      <c r="E514" s="255" t="s">
        <v>446</v>
      </c>
      <c r="F514" s="271" t="s">
        <v>447</v>
      </c>
      <c r="G514" s="271" t="s">
        <v>447</v>
      </c>
      <c r="H514" s="271" t="s">
        <v>447</v>
      </c>
      <c r="I514" s="271" t="s">
        <v>447</v>
      </c>
      <c r="J514" s="271" t="s">
        <v>447</v>
      </c>
      <c r="K514" s="271" t="s">
        <v>447</v>
      </c>
      <c r="L514" s="271" t="s">
        <v>447</v>
      </c>
      <c r="M514" s="277">
        <v>0</v>
      </c>
      <c r="N514" s="306" t="s">
        <v>447</v>
      </c>
      <c r="O514" s="306" t="s">
        <v>447</v>
      </c>
      <c r="P514" s="271" t="s">
        <v>447</v>
      </c>
      <c r="Q514" s="271" t="s">
        <v>447</v>
      </c>
      <c r="R514" s="271" t="s">
        <v>447</v>
      </c>
      <c r="S514" s="271" t="s">
        <v>447</v>
      </c>
      <c r="T514" s="271" t="s">
        <v>447</v>
      </c>
    </row>
    <row r="515" spans="1:20" x14ac:dyDescent="0.25">
      <c r="A515" s="311" t="s">
        <v>309</v>
      </c>
      <c r="B515" s="311" t="s">
        <v>652</v>
      </c>
      <c r="C515" s="255" t="s">
        <v>653</v>
      </c>
      <c r="D515" s="255" t="s">
        <v>489</v>
      </c>
      <c r="E515" s="255" t="s">
        <v>446</v>
      </c>
      <c r="F515" s="271" t="s">
        <v>447</v>
      </c>
      <c r="G515" s="271" t="s">
        <v>447</v>
      </c>
      <c r="H515" s="271" t="s">
        <v>447</v>
      </c>
      <c r="I515" s="271" t="s">
        <v>447</v>
      </c>
      <c r="J515" s="271" t="s">
        <v>447</v>
      </c>
      <c r="K515" s="271" t="s">
        <v>447</v>
      </c>
      <c r="L515" s="271" t="s">
        <v>447</v>
      </c>
      <c r="M515" s="277">
        <v>0</v>
      </c>
      <c r="N515" s="306" t="s">
        <v>447</v>
      </c>
      <c r="O515" s="306" t="s">
        <v>447</v>
      </c>
      <c r="P515" s="271" t="s">
        <v>447</v>
      </c>
      <c r="Q515" s="271" t="s">
        <v>447</v>
      </c>
      <c r="R515" s="271" t="s">
        <v>447</v>
      </c>
      <c r="S515" s="271" t="s">
        <v>447</v>
      </c>
      <c r="T515" s="271" t="s">
        <v>447</v>
      </c>
    </row>
    <row r="516" spans="1:20" x14ac:dyDescent="0.25">
      <c r="A516" s="311" t="s">
        <v>309</v>
      </c>
      <c r="B516" s="311" t="s">
        <v>654</v>
      </c>
      <c r="C516" s="255" t="s">
        <v>655</v>
      </c>
      <c r="D516" s="255" t="s">
        <v>489</v>
      </c>
      <c r="E516" s="255" t="s">
        <v>446</v>
      </c>
      <c r="F516" s="271" t="s">
        <v>447</v>
      </c>
      <c r="G516" s="271" t="s">
        <v>447</v>
      </c>
      <c r="H516" s="271" t="s">
        <v>447</v>
      </c>
      <c r="I516" s="271" t="s">
        <v>447</v>
      </c>
      <c r="J516" s="271" t="s">
        <v>447</v>
      </c>
      <c r="K516" s="271" t="s">
        <v>447</v>
      </c>
      <c r="L516" s="271" t="s">
        <v>447</v>
      </c>
      <c r="M516" s="277">
        <v>0</v>
      </c>
      <c r="N516" s="306" t="s">
        <v>447</v>
      </c>
      <c r="O516" s="306" t="s">
        <v>447</v>
      </c>
      <c r="P516" s="271" t="s">
        <v>447</v>
      </c>
      <c r="Q516" s="271" t="s">
        <v>447</v>
      </c>
      <c r="R516" s="271" t="s">
        <v>447</v>
      </c>
      <c r="S516" s="271" t="s">
        <v>447</v>
      </c>
      <c r="T516" s="271" t="s">
        <v>447</v>
      </c>
    </row>
    <row r="517" spans="1:20" x14ac:dyDescent="0.25">
      <c r="A517" s="311" t="s">
        <v>309</v>
      </c>
      <c r="B517" s="311" t="s">
        <v>656</v>
      </c>
      <c r="C517" s="255" t="s">
        <v>657</v>
      </c>
      <c r="D517" s="255" t="s">
        <v>489</v>
      </c>
      <c r="E517" s="255" t="s">
        <v>446</v>
      </c>
      <c r="F517" s="271" t="s">
        <v>447</v>
      </c>
      <c r="G517" s="271" t="s">
        <v>447</v>
      </c>
      <c r="H517" s="271" t="s">
        <v>447</v>
      </c>
      <c r="I517" s="271" t="s">
        <v>447</v>
      </c>
      <c r="J517" s="271" t="s">
        <v>447</v>
      </c>
      <c r="K517" s="271" t="s">
        <v>447</v>
      </c>
      <c r="L517" s="271" t="s">
        <v>447</v>
      </c>
      <c r="M517" s="277">
        <v>0</v>
      </c>
      <c r="N517" s="306" t="s">
        <v>447</v>
      </c>
      <c r="O517" s="306" t="s">
        <v>447</v>
      </c>
      <c r="P517" s="271" t="s">
        <v>447</v>
      </c>
      <c r="Q517" s="271" t="s">
        <v>447</v>
      </c>
      <c r="R517" s="271" t="s">
        <v>447</v>
      </c>
      <c r="S517" s="271" t="s">
        <v>447</v>
      </c>
      <c r="T517" s="271" t="s">
        <v>447</v>
      </c>
    </row>
    <row r="518" spans="1:20" x14ac:dyDescent="0.25">
      <c r="A518" s="311" t="s">
        <v>309</v>
      </c>
      <c r="B518" s="311" t="s">
        <v>658</v>
      </c>
      <c r="C518" s="255" t="s">
        <v>659</v>
      </c>
      <c r="D518" s="255" t="s">
        <v>489</v>
      </c>
      <c r="E518" s="255" t="s">
        <v>446</v>
      </c>
      <c r="F518" s="271" t="s">
        <v>447</v>
      </c>
      <c r="G518" s="271" t="s">
        <v>447</v>
      </c>
      <c r="H518" s="271" t="s">
        <v>447</v>
      </c>
      <c r="I518" s="271" t="s">
        <v>447</v>
      </c>
      <c r="J518" s="271" t="s">
        <v>447</v>
      </c>
      <c r="K518" s="271" t="s">
        <v>447</v>
      </c>
      <c r="L518" s="271" t="s">
        <v>447</v>
      </c>
      <c r="M518" s="277">
        <v>0</v>
      </c>
      <c r="N518" s="306" t="s">
        <v>447</v>
      </c>
      <c r="O518" s="306" t="s">
        <v>447</v>
      </c>
      <c r="P518" s="271" t="s">
        <v>447</v>
      </c>
      <c r="Q518" s="271" t="s">
        <v>447</v>
      </c>
      <c r="R518" s="271" t="s">
        <v>447</v>
      </c>
      <c r="S518" s="271" t="s">
        <v>447</v>
      </c>
      <c r="T518" s="271" t="s">
        <v>447</v>
      </c>
    </row>
    <row r="519" spans="1:20" x14ac:dyDescent="0.25">
      <c r="A519" s="311" t="s">
        <v>309</v>
      </c>
      <c r="B519" s="311" t="s">
        <v>660</v>
      </c>
      <c r="C519" s="255" t="s">
        <v>661</v>
      </c>
      <c r="D519" s="255" t="s">
        <v>489</v>
      </c>
      <c r="E519" s="255" t="s">
        <v>446</v>
      </c>
      <c r="F519" s="271" t="s">
        <v>447</v>
      </c>
      <c r="G519" s="271" t="s">
        <v>447</v>
      </c>
      <c r="H519" s="271" t="s">
        <v>447</v>
      </c>
      <c r="I519" s="271" t="s">
        <v>447</v>
      </c>
      <c r="J519" s="271" t="s">
        <v>447</v>
      </c>
      <c r="K519" s="271" t="s">
        <v>447</v>
      </c>
      <c r="L519" s="271" t="s">
        <v>447</v>
      </c>
      <c r="M519" s="277">
        <v>0</v>
      </c>
      <c r="N519" s="306" t="s">
        <v>447</v>
      </c>
      <c r="O519" s="306" t="s">
        <v>447</v>
      </c>
      <c r="P519" s="271" t="s">
        <v>447</v>
      </c>
      <c r="Q519" s="271" t="s">
        <v>447</v>
      </c>
      <c r="R519" s="271" t="s">
        <v>447</v>
      </c>
      <c r="S519" s="271" t="s">
        <v>447</v>
      </c>
      <c r="T519" s="271" t="s">
        <v>447</v>
      </c>
    </row>
    <row r="520" spans="1:20" x14ac:dyDescent="0.25">
      <c r="A520" s="311" t="s">
        <v>309</v>
      </c>
      <c r="B520" s="311" t="s">
        <v>662</v>
      </c>
      <c r="C520" s="255" t="s">
        <v>663</v>
      </c>
      <c r="D520" s="255" t="s">
        <v>489</v>
      </c>
      <c r="E520" s="255" t="s">
        <v>446</v>
      </c>
      <c r="F520" s="271" t="s">
        <v>447</v>
      </c>
      <c r="G520" s="271" t="s">
        <v>447</v>
      </c>
      <c r="H520" s="271" t="s">
        <v>447</v>
      </c>
      <c r="I520" s="271" t="s">
        <v>447</v>
      </c>
      <c r="J520" s="271" t="s">
        <v>447</v>
      </c>
      <c r="K520" s="271" t="s">
        <v>447</v>
      </c>
      <c r="L520" s="271" t="s">
        <v>447</v>
      </c>
      <c r="M520" s="277">
        <v>0</v>
      </c>
      <c r="N520" s="306" t="s">
        <v>447</v>
      </c>
      <c r="O520" s="306" t="s">
        <v>447</v>
      </c>
      <c r="P520" s="271" t="s">
        <v>447</v>
      </c>
      <c r="Q520" s="271" t="s">
        <v>447</v>
      </c>
      <c r="R520" s="271" t="s">
        <v>447</v>
      </c>
      <c r="S520" s="271" t="s">
        <v>447</v>
      </c>
      <c r="T520" s="271" t="s">
        <v>447</v>
      </c>
    </row>
    <row r="521" spans="1:20" x14ac:dyDescent="0.25">
      <c r="A521" s="311" t="s">
        <v>309</v>
      </c>
      <c r="B521" s="311" t="s">
        <v>664</v>
      </c>
      <c r="C521" s="255" t="s">
        <v>665</v>
      </c>
      <c r="D521" s="255" t="s">
        <v>489</v>
      </c>
      <c r="E521" s="255" t="s">
        <v>446</v>
      </c>
      <c r="F521" s="271" t="s">
        <v>447</v>
      </c>
      <c r="G521" s="271" t="s">
        <v>447</v>
      </c>
      <c r="H521" s="271" t="s">
        <v>447</v>
      </c>
      <c r="I521" s="271" t="s">
        <v>447</v>
      </c>
      <c r="J521" s="271" t="s">
        <v>447</v>
      </c>
      <c r="K521" s="271" t="s">
        <v>447</v>
      </c>
      <c r="L521" s="271" t="s">
        <v>447</v>
      </c>
      <c r="M521" s="277">
        <v>0</v>
      </c>
      <c r="N521" s="306" t="s">
        <v>447</v>
      </c>
      <c r="O521" s="306" t="s">
        <v>447</v>
      </c>
      <c r="P521" s="271" t="s">
        <v>447</v>
      </c>
      <c r="Q521" s="271" t="s">
        <v>447</v>
      </c>
      <c r="R521" s="271" t="s">
        <v>447</v>
      </c>
      <c r="S521" s="271" t="s">
        <v>447</v>
      </c>
      <c r="T521" s="271" t="s">
        <v>447</v>
      </c>
    </row>
    <row r="522" spans="1:20" x14ac:dyDescent="0.25">
      <c r="A522" s="311" t="s">
        <v>309</v>
      </c>
      <c r="B522" s="311" t="s">
        <v>666</v>
      </c>
      <c r="C522" s="255" t="s">
        <v>667</v>
      </c>
      <c r="D522" s="255" t="s">
        <v>489</v>
      </c>
      <c r="E522" s="255" t="s">
        <v>446</v>
      </c>
      <c r="F522" s="271" t="s">
        <v>447</v>
      </c>
      <c r="G522" s="271" t="s">
        <v>447</v>
      </c>
      <c r="H522" s="271" t="s">
        <v>447</v>
      </c>
      <c r="I522" s="271" t="s">
        <v>447</v>
      </c>
      <c r="J522" s="271" t="s">
        <v>447</v>
      </c>
      <c r="K522" s="271" t="s">
        <v>447</v>
      </c>
      <c r="L522" s="271" t="s">
        <v>447</v>
      </c>
      <c r="M522" s="277">
        <v>7.0000000000000007E-2</v>
      </c>
      <c r="N522" s="306" t="s">
        <v>447</v>
      </c>
      <c r="O522" s="306" t="s">
        <v>447</v>
      </c>
      <c r="P522" s="271" t="s">
        <v>447</v>
      </c>
      <c r="Q522" s="271" t="s">
        <v>447</v>
      </c>
      <c r="R522" s="271" t="s">
        <v>447</v>
      </c>
      <c r="S522" s="271" t="s">
        <v>447</v>
      </c>
      <c r="T522" s="271" t="s">
        <v>447</v>
      </c>
    </row>
    <row r="523" spans="1:20" x14ac:dyDescent="0.25">
      <c r="A523" s="311" t="s">
        <v>309</v>
      </c>
      <c r="B523" s="311" t="s">
        <v>668</v>
      </c>
      <c r="C523" s="255" t="s">
        <v>669</v>
      </c>
      <c r="D523" s="255" t="s">
        <v>489</v>
      </c>
      <c r="E523" s="255" t="s">
        <v>446</v>
      </c>
      <c r="F523" s="271" t="s">
        <v>447</v>
      </c>
      <c r="G523" s="271" t="s">
        <v>447</v>
      </c>
      <c r="H523" s="271" t="s">
        <v>447</v>
      </c>
      <c r="I523" s="271" t="s">
        <v>447</v>
      </c>
      <c r="J523" s="271" t="s">
        <v>447</v>
      </c>
      <c r="K523" s="271" t="s">
        <v>447</v>
      </c>
      <c r="L523" s="271" t="s">
        <v>447</v>
      </c>
      <c r="M523" s="277">
        <v>1.4800000000000001E-2</v>
      </c>
      <c r="N523" s="306" t="s">
        <v>447</v>
      </c>
      <c r="O523" s="306" t="s">
        <v>447</v>
      </c>
      <c r="P523" s="271" t="s">
        <v>447</v>
      </c>
      <c r="Q523" s="271" t="s">
        <v>447</v>
      </c>
      <c r="R523" s="271" t="s">
        <v>447</v>
      </c>
      <c r="S523" s="271" t="s">
        <v>447</v>
      </c>
      <c r="T523" s="271" t="s">
        <v>447</v>
      </c>
    </row>
    <row r="524" spans="1:20" x14ac:dyDescent="0.25">
      <c r="A524" s="311" t="s">
        <v>309</v>
      </c>
      <c r="B524" s="311" t="s">
        <v>670</v>
      </c>
      <c r="C524" s="255" t="s">
        <v>671</v>
      </c>
      <c r="D524" s="255" t="s">
        <v>489</v>
      </c>
      <c r="E524" s="255" t="s">
        <v>446</v>
      </c>
      <c r="F524" s="271" t="s">
        <v>447</v>
      </c>
      <c r="G524" s="271" t="s">
        <v>447</v>
      </c>
      <c r="H524" s="271" t="s">
        <v>447</v>
      </c>
      <c r="I524" s="271" t="s">
        <v>447</v>
      </c>
      <c r="J524" s="271" t="s">
        <v>447</v>
      </c>
      <c r="K524" s="271" t="s">
        <v>447</v>
      </c>
      <c r="L524" s="271" t="s">
        <v>447</v>
      </c>
      <c r="M524" s="277">
        <v>0</v>
      </c>
      <c r="N524" s="306" t="s">
        <v>447</v>
      </c>
      <c r="O524" s="306" t="s">
        <v>447</v>
      </c>
      <c r="P524" s="271" t="s">
        <v>447</v>
      </c>
      <c r="Q524" s="271" t="s">
        <v>447</v>
      </c>
      <c r="R524" s="271" t="s">
        <v>447</v>
      </c>
      <c r="S524" s="271" t="s">
        <v>447</v>
      </c>
      <c r="T524" s="271" t="s">
        <v>447</v>
      </c>
    </row>
    <row r="525" spans="1:20" x14ac:dyDescent="0.25">
      <c r="A525" s="311" t="s">
        <v>309</v>
      </c>
      <c r="B525" s="311" t="s">
        <v>672</v>
      </c>
      <c r="C525" s="255" t="s">
        <v>673</v>
      </c>
      <c r="D525" s="255" t="s">
        <v>489</v>
      </c>
      <c r="E525" s="255" t="s">
        <v>446</v>
      </c>
      <c r="F525" s="271" t="s">
        <v>447</v>
      </c>
      <c r="G525" s="271" t="s">
        <v>447</v>
      </c>
      <c r="H525" s="271" t="s">
        <v>447</v>
      </c>
      <c r="I525" s="271" t="s">
        <v>447</v>
      </c>
      <c r="J525" s="271" t="s">
        <v>447</v>
      </c>
      <c r="K525" s="271" t="s">
        <v>447</v>
      </c>
      <c r="L525" s="271" t="s">
        <v>447</v>
      </c>
      <c r="M525" s="277">
        <v>5.2000000000000006E-3</v>
      </c>
      <c r="N525" s="306" t="s">
        <v>447</v>
      </c>
      <c r="O525" s="306" t="s">
        <v>447</v>
      </c>
      <c r="P525" s="271" t="s">
        <v>447</v>
      </c>
      <c r="Q525" s="271" t="s">
        <v>447</v>
      </c>
      <c r="R525" s="271" t="s">
        <v>447</v>
      </c>
      <c r="S525" s="271" t="s">
        <v>447</v>
      </c>
      <c r="T525" s="271" t="s">
        <v>447</v>
      </c>
    </row>
    <row r="526" spans="1:20" x14ac:dyDescent="0.25">
      <c r="A526" s="311" t="s">
        <v>309</v>
      </c>
      <c r="B526" s="311" t="s">
        <v>674</v>
      </c>
      <c r="C526" s="255" t="s">
        <v>675</v>
      </c>
      <c r="D526" s="255" t="s">
        <v>489</v>
      </c>
      <c r="E526" s="255" t="s">
        <v>446</v>
      </c>
      <c r="F526" s="271" t="s">
        <v>447</v>
      </c>
      <c r="G526" s="271" t="s">
        <v>447</v>
      </c>
      <c r="H526" s="271" t="s">
        <v>447</v>
      </c>
      <c r="I526" s="271" t="s">
        <v>447</v>
      </c>
      <c r="J526" s="271" t="s">
        <v>447</v>
      </c>
      <c r="K526" s="271" t="s">
        <v>447</v>
      </c>
      <c r="L526" s="271" t="s">
        <v>447</v>
      </c>
      <c r="M526" s="274">
        <v>7.2975084618932901E-2</v>
      </c>
      <c r="N526" s="306" t="s">
        <v>447</v>
      </c>
      <c r="O526" s="306" t="s">
        <v>447</v>
      </c>
      <c r="P526" s="271" t="s">
        <v>447</v>
      </c>
      <c r="Q526" s="271" t="s">
        <v>447</v>
      </c>
      <c r="R526" s="271" t="s">
        <v>447</v>
      </c>
      <c r="S526" s="271" t="s">
        <v>447</v>
      </c>
      <c r="T526" s="271" t="s">
        <v>447</v>
      </c>
    </row>
    <row r="527" spans="1:20" x14ac:dyDescent="0.25">
      <c r="A527" s="311" t="s">
        <v>309</v>
      </c>
      <c r="B527" s="311" t="s">
        <v>676</v>
      </c>
      <c r="C527" s="255" t="s">
        <v>677</v>
      </c>
      <c r="D527" s="255" t="s">
        <v>489</v>
      </c>
      <c r="E527" s="255" t="s">
        <v>446</v>
      </c>
      <c r="F527" s="271" t="s">
        <v>447</v>
      </c>
      <c r="G527" s="271" t="s">
        <v>447</v>
      </c>
      <c r="H527" s="271" t="s">
        <v>447</v>
      </c>
      <c r="I527" s="271" t="s">
        <v>447</v>
      </c>
      <c r="J527" s="271" t="s">
        <v>447</v>
      </c>
      <c r="K527" s="271" t="s">
        <v>447</v>
      </c>
      <c r="L527" s="271" t="s">
        <v>447</v>
      </c>
      <c r="M527" s="279">
        <v>7.2975084618932901E-2</v>
      </c>
      <c r="N527" s="306" t="s">
        <v>447</v>
      </c>
      <c r="O527" s="306" t="s">
        <v>447</v>
      </c>
      <c r="P527" s="271" t="s">
        <v>447</v>
      </c>
      <c r="Q527" s="271" t="s">
        <v>447</v>
      </c>
      <c r="R527" s="271" t="s">
        <v>447</v>
      </c>
      <c r="S527" s="271" t="s">
        <v>447</v>
      </c>
      <c r="T527" s="271" t="s">
        <v>447</v>
      </c>
    </row>
    <row r="528" spans="1:20" x14ac:dyDescent="0.25">
      <c r="A528" s="311" t="s">
        <v>309</v>
      </c>
      <c r="B528" s="311" t="s">
        <v>678</v>
      </c>
      <c r="C528" s="255" t="s">
        <v>679</v>
      </c>
      <c r="D528" s="255" t="s">
        <v>489</v>
      </c>
      <c r="E528" s="255" t="s">
        <v>446</v>
      </c>
      <c r="F528" s="271" t="s">
        <v>447</v>
      </c>
      <c r="G528" s="271" t="s">
        <v>447</v>
      </c>
      <c r="H528" s="271" t="s">
        <v>447</v>
      </c>
      <c r="I528" s="271" t="s">
        <v>447</v>
      </c>
      <c r="J528" s="271" t="s">
        <v>447</v>
      </c>
      <c r="K528" s="271" t="s">
        <v>447</v>
      </c>
      <c r="L528" s="271" t="s">
        <v>447</v>
      </c>
      <c r="M528" s="278">
        <v>0</v>
      </c>
      <c r="N528" s="306" t="s">
        <v>447</v>
      </c>
      <c r="O528" s="306" t="s">
        <v>447</v>
      </c>
      <c r="P528" s="271" t="s">
        <v>447</v>
      </c>
      <c r="Q528" s="271" t="s">
        <v>447</v>
      </c>
      <c r="R528" s="271" t="s">
        <v>447</v>
      </c>
      <c r="S528" s="271" t="s">
        <v>447</v>
      </c>
      <c r="T528" s="271" t="s">
        <v>447</v>
      </c>
    </row>
    <row r="529" spans="1:20" x14ac:dyDescent="0.25">
      <c r="A529" s="311" t="s">
        <v>309</v>
      </c>
      <c r="B529" s="311" t="s">
        <v>680</v>
      </c>
      <c r="C529" s="255" t="s">
        <v>681</v>
      </c>
      <c r="D529" s="255" t="s">
        <v>489</v>
      </c>
      <c r="E529" s="255" t="s">
        <v>446</v>
      </c>
      <c r="F529" s="271" t="s">
        <v>447</v>
      </c>
      <c r="G529" s="271" t="s">
        <v>447</v>
      </c>
      <c r="H529" s="271" t="s">
        <v>447</v>
      </c>
      <c r="I529" s="271" t="s">
        <v>447</v>
      </c>
      <c r="J529" s="271" t="s">
        <v>447</v>
      </c>
      <c r="K529" s="271" t="s">
        <v>447</v>
      </c>
      <c r="L529" s="271" t="s">
        <v>447</v>
      </c>
      <c r="M529" s="274">
        <v>1.2603170385395681E-2</v>
      </c>
      <c r="N529" s="306" t="s">
        <v>447</v>
      </c>
      <c r="O529" s="306" t="s">
        <v>447</v>
      </c>
      <c r="P529" s="271" t="s">
        <v>447</v>
      </c>
      <c r="Q529" s="271" t="s">
        <v>447</v>
      </c>
      <c r="R529" s="271" t="s">
        <v>447</v>
      </c>
      <c r="S529" s="271" t="s">
        <v>447</v>
      </c>
      <c r="T529" s="271" t="s">
        <v>447</v>
      </c>
    </row>
    <row r="530" spans="1:20" x14ac:dyDescent="0.25">
      <c r="A530" s="311" t="s">
        <v>309</v>
      </c>
      <c r="B530" s="311" t="s">
        <v>682</v>
      </c>
      <c r="C530" s="255" t="s">
        <v>683</v>
      </c>
      <c r="D530" s="255" t="s">
        <v>489</v>
      </c>
      <c r="E530" s="255" t="s">
        <v>446</v>
      </c>
      <c r="F530" s="271" t="s">
        <v>447</v>
      </c>
      <c r="G530" s="271" t="s">
        <v>447</v>
      </c>
      <c r="H530" s="271" t="s">
        <v>447</v>
      </c>
      <c r="I530" s="271" t="s">
        <v>447</v>
      </c>
      <c r="J530" s="271" t="s">
        <v>447</v>
      </c>
      <c r="K530" s="271" t="s">
        <v>447</v>
      </c>
      <c r="L530" s="271" t="s">
        <v>447</v>
      </c>
      <c r="M530" s="274">
        <v>2.6978032454361362E-3</v>
      </c>
      <c r="N530" s="306" t="s">
        <v>447</v>
      </c>
      <c r="O530" s="306" t="s">
        <v>447</v>
      </c>
      <c r="P530" s="271" t="s">
        <v>447</v>
      </c>
      <c r="Q530" s="271" t="s">
        <v>447</v>
      </c>
      <c r="R530" s="271" t="s">
        <v>447</v>
      </c>
      <c r="S530" s="271" t="s">
        <v>447</v>
      </c>
      <c r="T530" s="271" t="s">
        <v>447</v>
      </c>
    </row>
    <row r="531" spans="1:20" x14ac:dyDescent="0.25">
      <c r="A531" s="311" t="s">
        <v>309</v>
      </c>
      <c r="B531" s="311" t="s">
        <v>684</v>
      </c>
      <c r="C531" s="255" t="s">
        <v>685</v>
      </c>
      <c r="D531" s="255" t="s">
        <v>489</v>
      </c>
      <c r="E531" s="255" t="s">
        <v>446</v>
      </c>
      <c r="F531" s="271" t="s">
        <v>447</v>
      </c>
      <c r="G531" s="271" t="s">
        <v>447</v>
      </c>
      <c r="H531" s="271" t="s">
        <v>447</v>
      </c>
      <c r="I531" s="271" t="s">
        <v>447</v>
      </c>
      <c r="J531" s="271" t="s">
        <v>447</v>
      </c>
      <c r="K531" s="271" t="s">
        <v>447</v>
      </c>
      <c r="L531" s="271" t="s">
        <v>447</v>
      </c>
      <c r="M531" s="274">
        <v>0</v>
      </c>
      <c r="N531" s="306" t="s">
        <v>447</v>
      </c>
      <c r="O531" s="306" t="s">
        <v>447</v>
      </c>
      <c r="P531" s="271" t="s">
        <v>447</v>
      </c>
      <c r="Q531" s="271" t="s">
        <v>447</v>
      </c>
      <c r="R531" s="271" t="s">
        <v>447</v>
      </c>
      <c r="S531" s="271" t="s">
        <v>447</v>
      </c>
      <c r="T531" s="271" t="s">
        <v>447</v>
      </c>
    </row>
    <row r="532" spans="1:20" x14ac:dyDescent="0.25">
      <c r="A532" s="311" t="s">
        <v>309</v>
      </c>
      <c r="B532" s="311" t="s">
        <v>686</v>
      </c>
      <c r="C532" s="255" t="s">
        <v>603</v>
      </c>
      <c r="D532" s="255" t="s">
        <v>489</v>
      </c>
      <c r="E532" s="255" t="s">
        <v>446</v>
      </c>
      <c r="F532" s="271" t="s">
        <v>447</v>
      </c>
      <c r="G532" s="271" t="s">
        <v>447</v>
      </c>
      <c r="H532" s="271" t="s">
        <v>447</v>
      </c>
      <c r="I532" s="271" t="s">
        <v>447</v>
      </c>
      <c r="J532" s="271" t="s">
        <v>447</v>
      </c>
      <c r="K532" s="271" t="s">
        <v>447</v>
      </c>
      <c r="L532" s="271" t="s">
        <v>447</v>
      </c>
      <c r="M532" s="274">
        <v>0</v>
      </c>
      <c r="N532" s="306" t="s">
        <v>447</v>
      </c>
      <c r="O532" s="306" t="s">
        <v>447</v>
      </c>
      <c r="P532" s="271" t="s">
        <v>447</v>
      </c>
      <c r="Q532" s="271" t="s">
        <v>447</v>
      </c>
      <c r="R532" s="271" t="s">
        <v>447</v>
      </c>
      <c r="S532" s="271" t="s">
        <v>447</v>
      </c>
      <c r="T532" s="271" t="s">
        <v>447</v>
      </c>
    </row>
    <row r="533" spans="1:20" x14ac:dyDescent="0.25">
      <c r="A533" s="311" t="s">
        <v>309</v>
      </c>
      <c r="B533" s="311" t="s">
        <v>687</v>
      </c>
      <c r="C533" s="255" t="s">
        <v>605</v>
      </c>
      <c r="D533" s="255" t="s">
        <v>489</v>
      </c>
      <c r="E533" s="255" t="s">
        <v>446</v>
      </c>
      <c r="F533" s="271" t="s">
        <v>447</v>
      </c>
      <c r="G533" s="271" t="s">
        <v>447</v>
      </c>
      <c r="H533" s="271" t="s">
        <v>447</v>
      </c>
      <c r="I533" s="271" t="s">
        <v>447</v>
      </c>
      <c r="J533" s="271" t="s">
        <v>447</v>
      </c>
      <c r="K533" s="271" t="s">
        <v>447</v>
      </c>
      <c r="L533" s="271" t="s">
        <v>447</v>
      </c>
      <c r="M533" s="274">
        <v>0</v>
      </c>
      <c r="N533" s="306" t="s">
        <v>447</v>
      </c>
      <c r="O533" s="306" t="s">
        <v>447</v>
      </c>
      <c r="P533" s="271" t="s">
        <v>447</v>
      </c>
      <c r="Q533" s="271" t="s">
        <v>447</v>
      </c>
      <c r="R533" s="271" t="s">
        <v>447</v>
      </c>
      <c r="S533" s="271" t="s">
        <v>447</v>
      </c>
      <c r="T533" s="271" t="s">
        <v>447</v>
      </c>
    </row>
    <row r="534" spans="1:20" x14ac:dyDescent="0.25">
      <c r="A534" s="311" t="s">
        <v>309</v>
      </c>
      <c r="B534" s="311" t="s">
        <v>688</v>
      </c>
      <c r="C534" s="255" t="s">
        <v>607</v>
      </c>
      <c r="D534" s="255" t="s">
        <v>489</v>
      </c>
      <c r="E534" s="255" t="s">
        <v>446</v>
      </c>
      <c r="F534" s="271" t="s">
        <v>447</v>
      </c>
      <c r="G534" s="271" t="s">
        <v>447</v>
      </c>
      <c r="H534" s="271" t="s">
        <v>447</v>
      </c>
      <c r="I534" s="271" t="s">
        <v>447</v>
      </c>
      <c r="J534" s="271" t="s">
        <v>447</v>
      </c>
      <c r="K534" s="271" t="s">
        <v>447</v>
      </c>
      <c r="L534" s="271" t="s">
        <v>447</v>
      </c>
      <c r="M534" s="274">
        <v>0</v>
      </c>
      <c r="N534" s="306" t="s">
        <v>447</v>
      </c>
      <c r="O534" s="306" t="s">
        <v>447</v>
      </c>
      <c r="P534" s="271" t="s">
        <v>447</v>
      </c>
      <c r="Q534" s="271" t="s">
        <v>447</v>
      </c>
      <c r="R534" s="271" t="s">
        <v>447</v>
      </c>
      <c r="S534" s="271" t="s">
        <v>447</v>
      </c>
      <c r="T534" s="271" t="s">
        <v>447</v>
      </c>
    </row>
    <row r="535" spans="1:20" x14ac:dyDescent="0.25">
      <c r="A535" s="311" t="s">
        <v>309</v>
      </c>
      <c r="B535" s="311" t="s">
        <v>689</v>
      </c>
      <c r="C535" s="255" t="s">
        <v>609</v>
      </c>
      <c r="D535" s="255" t="s">
        <v>489</v>
      </c>
      <c r="E535" s="255" t="s">
        <v>446</v>
      </c>
      <c r="F535" s="271" t="s">
        <v>447</v>
      </c>
      <c r="G535" s="271" t="s">
        <v>447</v>
      </c>
      <c r="H535" s="271" t="s">
        <v>447</v>
      </c>
      <c r="I535" s="271" t="s">
        <v>447</v>
      </c>
      <c r="J535" s="271" t="s">
        <v>447</v>
      </c>
      <c r="K535" s="271" t="s">
        <v>447</v>
      </c>
      <c r="L535" s="271" t="s">
        <v>447</v>
      </c>
      <c r="M535" s="274">
        <v>0</v>
      </c>
      <c r="N535" s="306" t="s">
        <v>447</v>
      </c>
      <c r="O535" s="306" t="s">
        <v>447</v>
      </c>
      <c r="P535" s="271" t="s">
        <v>447</v>
      </c>
      <c r="Q535" s="271" t="s">
        <v>447</v>
      </c>
      <c r="R535" s="271" t="s">
        <v>447</v>
      </c>
      <c r="S535" s="271" t="s">
        <v>447</v>
      </c>
      <c r="T535" s="271" t="s">
        <v>447</v>
      </c>
    </row>
    <row r="536" spans="1:20" x14ac:dyDescent="0.25">
      <c r="A536" s="311" t="s">
        <v>309</v>
      </c>
      <c r="B536" s="311" t="s">
        <v>690</v>
      </c>
      <c r="C536" s="255" t="s">
        <v>611</v>
      </c>
      <c r="D536" s="255" t="s">
        <v>489</v>
      </c>
      <c r="E536" s="255" t="s">
        <v>446</v>
      </c>
      <c r="F536" s="271" t="s">
        <v>447</v>
      </c>
      <c r="G536" s="271" t="s">
        <v>447</v>
      </c>
      <c r="H536" s="271" t="s">
        <v>447</v>
      </c>
      <c r="I536" s="271" t="s">
        <v>447</v>
      </c>
      <c r="J536" s="271" t="s">
        <v>447</v>
      </c>
      <c r="K536" s="271" t="s">
        <v>447</v>
      </c>
      <c r="L536" s="271" t="s">
        <v>447</v>
      </c>
      <c r="M536" s="274">
        <v>0</v>
      </c>
      <c r="N536" s="306" t="s">
        <v>447</v>
      </c>
      <c r="O536" s="306" t="s">
        <v>447</v>
      </c>
      <c r="P536" s="271" t="s">
        <v>447</v>
      </c>
      <c r="Q536" s="271" t="s">
        <v>447</v>
      </c>
      <c r="R536" s="271" t="s">
        <v>447</v>
      </c>
      <c r="S536" s="271" t="s">
        <v>447</v>
      </c>
      <c r="T536" s="271" t="s">
        <v>447</v>
      </c>
    </row>
    <row r="537" spans="1:20" x14ac:dyDescent="0.25">
      <c r="A537" s="311" t="s">
        <v>309</v>
      </c>
      <c r="B537" s="311" t="s">
        <v>691</v>
      </c>
      <c r="C537" s="255" t="s">
        <v>613</v>
      </c>
      <c r="D537" s="255" t="s">
        <v>489</v>
      </c>
      <c r="E537" s="255" t="s">
        <v>446</v>
      </c>
      <c r="F537" s="271" t="s">
        <v>447</v>
      </c>
      <c r="G537" s="271" t="s">
        <v>447</v>
      </c>
      <c r="H537" s="271" t="s">
        <v>447</v>
      </c>
      <c r="I537" s="271" t="s">
        <v>447</v>
      </c>
      <c r="J537" s="271" t="s">
        <v>447</v>
      </c>
      <c r="K537" s="271" t="s">
        <v>447</v>
      </c>
      <c r="L537" s="271" t="s">
        <v>447</v>
      </c>
      <c r="M537" s="274">
        <v>0</v>
      </c>
      <c r="N537" s="306" t="s">
        <v>447</v>
      </c>
      <c r="O537" s="306" t="s">
        <v>447</v>
      </c>
      <c r="P537" s="271" t="s">
        <v>447</v>
      </c>
      <c r="Q537" s="271" t="s">
        <v>447</v>
      </c>
      <c r="R537" s="271" t="s">
        <v>447</v>
      </c>
      <c r="S537" s="271" t="s">
        <v>447</v>
      </c>
      <c r="T537" s="271" t="s">
        <v>447</v>
      </c>
    </row>
    <row r="538" spans="1:20" x14ac:dyDescent="0.25">
      <c r="A538" s="311" t="s">
        <v>309</v>
      </c>
      <c r="B538" s="311" t="s">
        <v>692</v>
      </c>
      <c r="C538" s="255" t="s">
        <v>615</v>
      </c>
      <c r="D538" s="255" t="s">
        <v>489</v>
      </c>
      <c r="E538" s="255" t="s">
        <v>446</v>
      </c>
      <c r="F538" s="271" t="s">
        <v>447</v>
      </c>
      <c r="G538" s="271" t="s">
        <v>447</v>
      </c>
      <c r="H538" s="271" t="s">
        <v>447</v>
      </c>
      <c r="I538" s="271" t="s">
        <v>447</v>
      </c>
      <c r="J538" s="271" t="s">
        <v>447</v>
      </c>
      <c r="K538" s="271" t="s">
        <v>447</v>
      </c>
      <c r="L538" s="271" t="s">
        <v>447</v>
      </c>
      <c r="M538" s="274">
        <v>0</v>
      </c>
      <c r="N538" s="306" t="s">
        <v>447</v>
      </c>
      <c r="O538" s="306" t="s">
        <v>447</v>
      </c>
      <c r="P538" s="271" t="s">
        <v>447</v>
      </c>
      <c r="Q538" s="271" t="s">
        <v>447</v>
      </c>
      <c r="R538" s="271" t="s">
        <v>447</v>
      </c>
      <c r="S538" s="271" t="s">
        <v>447</v>
      </c>
      <c r="T538" s="271" t="s">
        <v>447</v>
      </c>
    </row>
    <row r="539" spans="1:20" x14ac:dyDescent="0.25">
      <c r="A539" s="311" t="s">
        <v>309</v>
      </c>
      <c r="B539" s="311" t="s">
        <v>693</v>
      </c>
      <c r="C539" s="255" t="s">
        <v>617</v>
      </c>
      <c r="D539" s="255" t="s">
        <v>489</v>
      </c>
      <c r="E539" s="255" t="s">
        <v>446</v>
      </c>
      <c r="F539" s="271" t="s">
        <v>447</v>
      </c>
      <c r="G539" s="271" t="s">
        <v>447</v>
      </c>
      <c r="H539" s="271" t="s">
        <v>447</v>
      </c>
      <c r="I539" s="271" t="s">
        <v>447</v>
      </c>
      <c r="J539" s="271" t="s">
        <v>447</v>
      </c>
      <c r="K539" s="271" t="s">
        <v>447</v>
      </c>
      <c r="L539" s="271" t="s">
        <v>447</v>
      </c>
      <c r="M539" s="274">
        <v>0</v>
      </c>
      <c r="N539" s="306" t="s">
        <v>447</v>
      </c>
      <c r="O539" s="306" t="s">
        <v>447</v>
      </c>
      <c r="P539" s="271" t="s">
        <v>447</v>
      </c>
      <c r="Q539" s="271" t="s">
        <v>447</v>
      </c>
      <c r="R539" s="271" t="s">
        <v>447</v>
      </c>
      <c r="S539" s="271" t="s">
        <v>447</v>
      </c>
      <c r="T539" s="271" t="s">
        <v>447</v>
      </c>
    </row>
    <row r="540" spans="1:20" x14ac:dyDescent="0.25">
      <c r="A540" s="311" t="s">
        <v>309</v>
      </c>
      <c r="B540" s="311" t="s">
        <v>694</v>
      </c>
      <c r="C540" s="255" t="s">
        <v>619</v>
      </c>
      <c r="D540" s="255" t="s">
        <v>489</v>
      </c>
      <c r="E540" s="255" t="s">
        <v>446</v>
      </c>
      <c r="F540" s="271" t="s">
        <v>447</v>
      </c>
      <c r="G540" s="271" t="s">
        <v>447</v>
      </c>
      <c r="H540" s="271" t="s">
        <v>447</v>
      </c>
      <c r="I540" s="271" t="s">
        <v>447</v>
      </c>
      <c r="J540" s="271" t="s">
        <v>447</v>
      </c>
      <c r="K540" s="271" t="s">
        <v>447</v>
      </c>
      <c r="L540" s="271" t="s">
        <v>447</v>
      </c>
      <c r="M540" s="274">
        <v>0</v>
      </c>
      <c r="N540" s="306" t="s">
        <v>447</v>
      </c>
      <c r="O540" s="306" t="s">
        <v>447</v>
      </c>
      <c r="P540" s="271" t="s">
        <v>447</v>
      </c>
      <c r="Q540" s="271" t="s">
        <v>447</v>
      </c>
      <c r="R540" s="271" t="s">
        <v>447</v>
      </c>
      <c r="S540" s="271" t="s">
        <v>447</v>
      </c>
      <c r="T540" s="271" t="s">
        <v>447</v>
      </c>
    </row>
    <row r="541" spans="1:20" x14ac:dyDescent="0.25">
      <c r="A541" s="311" t="s">
        <v>309</v>
      </c>
      <c r="B541" s="311" t="s">
        <v>695</v>
      </c>
      <c r="C541" s="255" t="s">
        <v>621</v>
      </c>
      <c r="D541" s="255" t="s">
        <v>489</v>
      </c>
      <c r="E541" s="255" t="s">
        <v>446</v>
      </c>
      <c r="F541" s="271" t="s">
        <v>447</v>
      </c>
      <c r="G541" s="271" t="s">
        <v>447</v>
      </c>
      <c r="H541" s="271" t="s">
        <v>447</v>
      </c>
      <c r="I541" s="271" t="s">
        <v>447</v>
      </c>
      <c r="J541" s="271" t="s">
        <v>447</v>
      </c>
      <c r="K541" s="271" t="s">
        <v>447</v>
      </c>
      <c r="L541" s="271" t="s">
        <v>447</v>
      </c>
      <c r="M541" s="274">
        <v>0</v>
      </c>
      <c r="N541" s="306" t="s">
        <v>447</v>
      </c>
      <c r="O541" s="306" t="s">
        <v>447</v>
      </c>
      <c r="P541" s="271" t="s">
        <v>447</v>
      </c>
      <c r="Q541" s="271" t="s">
        <v>447</v>
      </c>
      <c r="R541" s="271" t="s">
        <v>447</v>
      </c>
      <c r="S541" s="271" t="s">
        <v>447</v>
      </c>
      <c r="T541" s="271" t="s">
        <v>447</v>
      </c>
    </row>
    <row r="542" spans="1:20" x14ac:dyDescent="0.25">
      <c r="A542" s="311" t="s">
        <v>309</v>
      </c>
      <c r="B542" s="311" t="s">
        <v>696</v>
      </c>
      <c r="C542" s="255" t="s">
        <v>623</v>
      </c>
      <c r="D542" s="255" t="s">
        <v>489</v>
      </c>
      <c r="E542" s="255" t="s">
        <v>446</v>
      </c>
      <c r="F542" s="271" t="s">
        <v>447</v>
      </c>
      <c r="G542" s="271" t="s">
        <v>447</v>
      </c>
      <c r="H542" s="271" t="s">
        <v>447</v>
      </c>
      <c r="I542" s="271" t="s">
        <v>447</v>
      </c>
      <c r="J542" s="271" t="s">
        <v>447</v>
      </c>
      <c r="K542" s="271" t="s">
        <v>447</v>
      </c>
      <c r="L542" s="271" t="s">
        <v>447</v>
      </c>
      <c r="M542" s="274">
        <v>0</v>
      </c>
      <c r="N542" s="306" t="s">
        <v>447</v>
      </c>
      <c r="O542" s="306" t="s">
        <v>447</v>
      </c>
      <c r="P542" s="271" t="s">
        <v>447</v>
      </c>
      <c r="Q542" s="271" t="s">
        <v>447</v>
      </c>
      <c r="R542" s="271" t="s">
        <v>447</v>
      </c>
      <c r="S542" s="271" t="s">
        <v>447</v>
      </c>
      <c r="T542" s="271" t="s">
        <v>447</v>
      </c>
    </row>
    <row r="543" spans="1:20" x14ac:dyDescent="0.25">
      <c r="A543" s="311" t="s">
        <v>309</v>
      </c>
      <c r="B543" s="311" t="s">
        <v>697</v>
      </c>
      <c r="C543" s="255" t="s">
        <v>625</v>
      </c>
      <c r="D543" s="255" t="s">
        <v>489</v>
      </c>
      <c r="E543" s="255" t="s">
        <v>446</v>
      </c>
      <c r="F543" s="271" t="s">
        <v>447</v>
      </c>
      <c r="G543" s="271" t="s">
        <v>447</v>
      </c>
      <c r="H543" s="271" t="s">
        <v>447</v>
      </c>
      <c r="I543" s="271" t="s">
        <v>447</v>
      </c>
      <c r="J543" s="271" t="s">
        <v>447</v>
      </c>
      <c r="K543" s="271" t="s">
        <v>447</v>
      </c>
      <c r="L543" s="271" t="s">
        <v>447</v>
      </c>
      <c r="M543" s="274">
        <v>0</v>
      </c>
      <c r="N543" s="306" t="s">
        <v>447</v>
      </c>
      <c r="O543" s="306" t="s">
        <v>447</v>
      </c>
      <c r="P543" s="271" t="s">
        <v>447</v>
      </c>
      <c r="Q543" s="271" t="s">
        <v>447</v>
      </c>
      <c r="R543" s="271" t="s">
        <v>447</v>
      </c>
      <c r="S543" s="271" t="s">
        <v>447</v>
      </c>
      <c r="T543" s="271" t="s">
        <v>447</v>
      </c>
    </row>
    <row r="544" spans="1:20" x14ac:dyDescent="0.25">
      <c r="A544" s="311" t="s">
        <v>309</v>
      </c>
      <c r="B544" s="311" t="s">
        <v>698</v>
      </c>
      <c r="C544" s="255" t="s">
        <v>627</v>
      </c>
      <c r="D544" s="255" t="s">
        <v>489</v>
      </c>
      <c r="E544" s="255" t="s">
        <v>446</v>
      </c>
      <c r="F544" s="271" t="s">
        <v>447</v>
      </c>
      <c r="G544" s="271" t="s">
        <v>447</v>
      </c>
      <c r="H544" s="271" t="s">
        <v>447</v>
      </c>
      <c r="I544" s="271" t="s">
        <v>447</v>
      </c>
      <c r="J544" s="271" t="s">
        <v>447</v>
      </c>
      <c r="K544" s="271" t="s">
        <v>447</v>
      </c>
      <c r="L544" s="271" t="s">
        <v>447</v>
      </c>
      <c r="M544" s="274">
        <v>0</v>
      </c>
      <c r="N544" s="306" t="s">
        <v>447</v>
      </c>
      <c r="O544" s="306" t="s">
        <v>447</v>
      </c>
      <c r="P544" s="271" t="s">
        <v>447</v>
      </c>
      <c r="Q544" s="271" t="s">
        <v>447</v>
      </c>
      <c r="R544" s="271" t="s">
        <v>447</v>
      </c>
      <c r="S544" s="271" t="s">
        <v>447</v>
      </c>
      <c r="T544" s="271" t="s">
        <v>447</v>
      </c>
    </row>
    <row r="545" spans="1:20" x14ac:dyDescent="0.25">
      <c r="A545" s="311" t="s">
        <v>309</v>
      </c>
      <c r="B545" s="311" t="s">
        <v>699</v>
      </c>
      <c r="C545" s="255" t="s">
        <v>629</v>
      </c>
      <c r="D545" s="255" t="s">
        <v>489</v>
      </c>
      <c r="E545" s="255" t="s">
        <v>446</v>
      </c>
      <c r="F545" s="271" t="s">
        <v>447</v>
      </c>
      <c r="G545" s="271" t="s">
        <v>447</v>
      </c>
      <c r="H545" s="271" t="s">
        <v>447</v>
      </c>
      <c r="I545" s="271" t="s">
        <v>447</v>
      </c>
      <c r="J545" s="271" t="s">
        <v>447</v>
      </c>
      <c r="K545" s="271" t="s">
        <v>447</v>
      </c>
      <c r="L545" s="271" t="s">
        <v>447</v>
      </c>
      <c r="M545" s="274">
        <v>0</v>
      </c>
      <c r="N545" s="306" t="s">
        <v>447</v>
      </c>
      <c r="O545" s="306" t="s">
        <v>447</v>
      </c>
      <c r="P545" s="271" t="s">
        <v>447</v>
      </c>
      <c r="Q545" s="271" t="s">
        <v>447</v>
      </c>
      <c r="R545" s="271" t="s">
        <v>447</v>
      </c>
      <c r="S545" s="271" t="s">
        <v>447</v>
      </c>
      <c r="T545" s="271" t="s">
        <v>447</v>
      </c>
    </row>
    <row r="546" spans="1:20" x14ac:dyDescent="0.25">
      <c r="A546" s="311" t="s">
        <v>309</v>
      </c>
      <c r="B546" s="311" t="s">
        <v>700</v>
      </c>
      <c r="C546" s="255" t="s">
        <v>631</v>
      </c>
      <c r="D546" s="255" t="s">
        <v>489</v>
      </c>
      <c r="E546" s="255" t="s">
        <v>446</v>
      </c>
      <c r="F546" s="271" t="s">
        <v>447</v>
      </c>
      <c r="G546" s="271" t="s">
        <v>447</v>
      </c>
      <c r="H546" s="271" t="s">
        <v>447</v>
      </c>
      <c r="I546" s="271" t="s">
        <v>447</v>
      </c>
      <c r="J546" s="271" t="s">
        <v>447</v>
      </c>
      <c r="K546" s="271" t="s">
        <v>447</v>
      </c>
      <c r="L546" s="271" t="s">
        <v>447</v>
      </c>
      <c r="M546" s="274">
        <v>0</v>
      </c>
      <c r="N546" s="306" t="s">
        <v>447</v>
      </c>
      <c r="O546" s="306" t="s">
        <v>447</v>
      </c>
      <c r="P546" s="271" t="s">
        <v>447</v>
      </c>
      <c r="Q546" s="271" t="s">
        <v>447</v>
      </c>
      <c r="R546" s="271" t="s">
        <v>447</v>
      </c>
      <c r="S546" s="271" t="s">
        <v>447</v>
      </c>
      <c r="T546" s="271" t="s">
        <v>447</v>
      </c>
    </row>
    <row r="547" spans="1:20" x14ac:dyDescent="0.25">
      <c r="A547" s="311" t="s">
        <v>309</v>
      </c>
      <c r="B547" s="311" t="s">
        <v>701</v>
      </c>
      <c r="C547" s="255" t="s">
        <v>633</v>
      </c>
      <c r="D547" s="255" t="s">
        <v>489</v>
      </c>
      <c r="E547" s="255" t="s">
        <v>446</v>
      </c>
      <c r="F547" s="271" t="s">
        <v>447</v>
      </c>
      <c r="G547" s="271" t="s">
        <v>447</v>
      </c>
      <c r="H547" s="271" t="s">
        <v>447</v>
      </c>
      <c r="I547" s="271" t="s">
        <v>447</v>
      </c>
      <c r="J547" s="271" t="s">
        <v>447</v>
      </c>
      <c r="K547" s="271" t="s">
        <v>447</v>
      </c>
      <c r="L547" s="271" t="s">
        <v>447</v>
      </c>
      <c r="M547" s="274">
        <v>0</v>
      </c>
      <c r="N547" s="306" t="s">
        <v>447</v>
      </c>
      <c r="O547" s="306" t="s">
        <v>447</v>
      </c>
      <c r="P547" s="271" t="s">
        <v>447</v>
      </c>
      <c r="Q547" s="271" t="s">
        <v>447</v>
      </c>
      <c r="R547" s="271" t="s">
        <v>447</v>
      </c>
      <c r="S547" s="271" t="s">
        <v>447</v>
      </c>
      <c r="T547" s="271" t="s">
        <v>447</v>
      </c>
    </row>
    <row r="548" spans="1:20" x14ac:dyDescent="0.25">
      <c r="A548" s="311" t="s">
        <v>309</v>
      </c>
      <c r="B548" s="311" t="s">
        <v>702</v>
      </c>
      <c r="C548" s="255" t="s">
        <v>635</v>
      </c>
      <c r="D548" s="255" t="s">
        <v>489</v>
      </c>
      <c r="E548" s="255" t="s">
        <v>446</v>
      </c>
      <c r="F548" s="271" t="s">
        <v>447</v>
      </c>
      <c r="G548" s="271" t="s">
        <v>447</v>
      </c>
      <c r="H548" s="271" t="s">
        <v>447</v>
      </c>
      <c r="I548" s="271" t="s">
        <v>447</v>
      </c>
      <c r="J548" s="271" t="s">
        <v>447</v>
      </c>
      <c r="K548" s="271" t="s">
        <v>447</v>
      </c>
      <c r="L548" s="271" t="s">
        <v>447</v>
      </c>
      <c r="M548" s="274">
        <v>0</v>
      </c>
      <c r="N548" s="306" t="s">
        <v>447</v>
      </c>
      <c r="O548" s="306" t="s">
        <v>447</v>
      </c>
      <c r="P548" s="271" t="s">
        <v>447</v>
      </c>
      <c r="Q548" s="271" t="s">
        <v>447</v>
      </c>
      <c r="R548" s="271" t="s">
        <v>447</v>
      </c>
      <c r="S548" s="271" t="s">
        <v>447</v>
      </c>
      <c r="T548" s="271" t="s">
        <v>447</v>
      </c>
    </row>
    <row r="549" spans="1:20" x14ac:dyDescent="0.25">
      <c r="A549" s="311" t="s">
        <v>309</v>
      </c>
      <c r="B549" s="311" t="s">
        <v>703</v>
      </c>
      <c r="C549" s="255" t="s">
        <v>637</v>
      </c>
      <c r="D549" s="255" t="s">
        <v>489</v>
      </c>
      <c r="E549" s="255" t="s">
        <v>446</v>
      </c>
      <c r="F549" s="271" t="s">
        <v>447</v>
      </c>
      <c r="G549" s="271" t="s">
        <v>447</v>
      </c>
      <c r="H549" s="271" t="s">
        <v>447</v>
      </c>
      <c r="I549" s="271" t="s">
        <v>447</v>
      </c>
      <c r="J549" s="271" t="s">
        <v>447</v>
      </c>
      <c r="K549" s="271" t="s">
        <v>447</v>
      </c>
      <c r="L549" s="271" t="s">
        <v>447</v>
      </c>
      <c r="M549" s="274">
        <v>0</v>
      </c>
      <c r="N549" s="306" t="s">
        <v>447</v>
      </c>
      <c r="O549" s="306" t="s">
        <v>447</v>
      </c>
      <c r="P549" s="271" t="s">
        <v>447</v>
      </c>
      <c r="Q549" s="271" t="s">
        <v>447</v>
      </c>
      <c r="R549" s="271" t="s">
        <v>447</v>
      </c>
      <c r="S549" s="271" t="s">
        <v>447</v>
      </c>
      <c r="T549" s="271" t="s">
        <v>447</v>
      </c>
    </row>
    <row r="550" spans="1:20" x14ac:dyDescent="0.25">
      <c r="A550" s="311" t="s">
        <v>309</v>
      </c>
      <c r="B550" s="311" t="s">
        <v>704</v>
      </c>
      <c r="C550" s="255" t="s">
        <v>639</v>
      </c>
      <c r="D550" s="255" t="s">
        <v>489</v>
      </c>
      <c r="E550" s="255" t="s">
        <v>446</v>
      </c>
      <c r="F550" s="271" t="s">
        <v>447</v>
      </c>
      <c r="G550" s="271" t="s">
        <v>447</v>
      </c>
      <c r="H550" s="271" t="s">
        <v>447</v>
      </c>
      <c r="I550" s="271" t="s">
        <v>447</v>
      </c>
      <c r="J550" s="271" t="s">
        <v>447</v>
      </c>
      <c r="K550" s="271" t="s">
        <v>447</v>
      </c>
      <c r="L550" s="271" t="s">
        <v>447</v>
      </c>
      <c r="M550" s="274">
        <v>0</v>
      </c>
      <c r="N550" s="306" t="s">
        <v>447</v>
      </c>
      <c r="O550" s="306" t="s">
        <v>447</v>
      </c>
      <c r="P550" s="271" t="s">
        <v>447</v>
      </c>
      <c r="Q550" s="271" t="s">
        <v>447</v>
      </c>
      <c r="R550" s="271" t="s">
        <v>447</v>
      </c>
      <c r="S550" s="271" t="s">
        <v>447</v>
      </c>
      <c r="T550" s="271" t="s">
        <v>447</v>
      </c>
    </row>
    <row r="551" spans="1:20" x14ac:dyDescent="0.25">
      <c r="A551" s="311" t="s">
        <v>309</v>
      </c>
      <c r="B551" s="311" t="s">
        <v>705</v>
      </c>
      <c r="C551" s="255" t="s">
        <v>641</v>
      </c>
      <c r="D551" s="255" t="s">
        <v>489</v>
      </c>
      <c r="E551" s="255" t="s">
        <v>446</v>
      </c>
      <c r="F551" s="271" t="s">
        <v>447</v>
      </c>
      <c r="G551" s="271" t="s">
        <v>447</v>
      </c>
      <c r="H551" s="271" t="s">
        <v>447</v>
      </c>
      <c r="I551" s="271" t="s">
        <v>447</v>
      </c>
      <c r="J551" s="271" t="s">
        <v>447</v>
      </c>
      <c r="K551" s="271" t="s">
        <v>447</v>
      </c>
      <c r="L551" s="271" t="s">
        <v>447</v>
      </c>
      <c r="M551" s="274">
        <v>0</v>
      </c>
      <c r="N551" s="306" t="s">
        <v>447</v>
      </c>
      <c r="O551" s="306" t="s">
        <v>447</v>
      </c>
      <c r="P551" s="271" t="s">
        <v>447</v>
      </c>
      <c r="Q551" s="271" t="s">
        <v>447</v>
      </c>
      <c r="R551" s="271" t="s">
        <v>447</v>
      </c>
      <c r="S551" s="271" t="s">
        <v>447</v>
      </c>
      <c r="T551" s="271" t="s">
        <v>447</v>
      </c>
    </row>
    <row r="552" spans="1:20" x14ac:dyDescent="0.25">
      <c r="A552" s="311" t="s">
        <v>309</v>
      </c>
      <c r="B552" s="311" t="s">
        <v>706</v>
      </c>
      <c r="C552" s="255" t="s">
        <v>643</v>
      </c>
      <c r="D552" s="255" t="s">
        <v>489</v>
      </c>
      <c r="E552" s="255" t="s">
        <v>446</v>
      </c>
      <c r="F552" s="271" t="s">
        <v>447</v>
      </c>
      <c r="G552" s="271" t="s">
        <v>447</v>
      </c>
      <c r="H552" s="271" t="s">
        <v>447</v>
      </c>
      <c r="I552" s="271" t="s">
        <v>447</v>
      </c>
      <c r="J552" s="271" t="s">
        <v>447</v>
      </c>
      <c r="K552" s="271" t="s">
        <v>447</v>
      </c>
      <c r="L552" s="271" t="s">
        <v>447</v>
      </c>
      <c r="M552" s="274">
        <v>0</v>
      </c>
      <c r="N552" s="306" t="s">
        <v>447</v>
      </c>
      <c r="O552" s="306" t="s">
        <v>447</v>
      </c>
      <c r="P552" s="271" t="s">
        <v>447</v>
      </c>
      <c r="Q552" s="271" t="s">
        <v>447</v>
      </c>
      <c r="R552" s="271" t="s">
        <v>447</v>
      </c>
      <c r="S552" s="271" t="s">
        <v>447</v>
      </c>
      <c r="T552" s="271" t="s">
        <v>447</v>
      </c>
    </row>
    <row r="553" spans="1:20" x14ac:dyDescent="0.25">
      <c r="A553" s="311" t="s">
        <v>309</v>
      </c>
      <c r="B553" s="311" t="s">
        <v>707</v>
      </c>
      <c r="C553" s="255" t="s">
        <v>645</v>
      </c>
      <c r="D553" s="255" t="s">
        <v>489</v>
      </c>
      <c r="E553" s="255" t="s">
        <v>446</v>
      </c>
      <c r="F553" s="271" t="s">
        <v>447</v>
      </c>
      <c r="G553" s="271" t="s">
        <v>447</v>
      </c>
      <c r="H553" s="271" t="s">
        <v>447</v>
      </c>
      <c r="I553" s="271" t="s">
        <v>447</v>
      </c>
      <c r="J553" s="271" t="s">
        <v>447</v>
      </c>
      <c r="K553" s="271" t="s">
        <v>447</v>
      </c>
      <c r="L553" s="271" t="s">
        <v>447</v>
      </c>
      <c r="M553" s="274">
        <v>0</v>
      </c>
      <c r="N553" s="306" t="s">
        <v>447</v>
      </c>
      <c r="O553" s="306" t="s">
        <v>447</v>
      </c>
      <c r="P553" s="271" t="s">
        <v>447</v>
      </c>
      <c r="Q553" s="271" t="s">
        <v>447</v>
      </c>
      <c r="R553" s="271" t="s">
        <v>447</v>
      </c>
      <c r="S553" s="271" t="s">
        <v>447</v>
      </c>
      <c r="T553" s="271" t="s">
        <v>447</v>
      </c>
    </row>
    <row r="554" spans="1:20" x14ac:dyDescent="0.25">
      <c r="A554" s="311" t="s">
        <v>309</v>
      </c>
      <c r="B554" s="311" t="s">
        <v>708</v>
      </c>
      <c r="C554" s="255" t="s">
        <v>647</v>
      </c>
      <c r="D554" s="255" t="s">
        <v>489</v>
      </c>
      <c r="E554" s="255" t="s">
        <v>446</v>
      </c>
      <c r="F554" s="271" t="s">
        <v>447</v>
      </c>
      <c r="G554" s="271" t="s">
        <v>447</v>
      </c>
      <c r="H554" s="271" t="s">
        <v>447</v>
      </c>
      <c r="I554" s="271" t="s">
        <v>447</v>
      </c>
      <c r="J554" s="271" t="s">
        <v>447</v>
      </c>
      <c r="K554" s="271" t="s">
        <v>447</v>
      </c>
      <c r="L554" s="271" t="s">
        <v>447</v>
      </c>
      <c r="M554" s="274">
        <v>0</v>
      </c>
      <c r="N554" s="306" t="s">
        <v>447</v>
      </c>
      <c r="O554" s="306" t="s">
        <v>447</v>
      </c>
      <c r="P554" s="271" t="s">
        <v>447</v>
      </c>
      <c r="Q554" s="271" t="s">
        <v>447</v>
      </c>
      <c r="R554" s="271" t="s">
        <v>447</v>
      </c>
      <c r="S554" s="271" t="s">
        <v>447</v>
      </c>
      <c r="T554" s="271" t="s">
        <v>447</v>
      </c>
    </row>
    <row r="555" spans="1:20" x14ac:dyDescent="0.25">
      <c r="A555" s="311" t="s">
        <v>309</v>
      </c>
      <c r="B555" s="311" t="s">
        <v>709</v>
      </c>
      <c r="C555" s="255" t="s">
        <v>649</v>
      </c>
      <c r="D555" s="255" t="s">
        <v>489</v>
      </c>
      <c r="E555" s="255" t="s">
        <v>446</v>
      </c>
      <c r="F555" s="271" t="s">
        <v>447</v>
      </c>
      <c r="G555" s="271" t="s">
        <v>447</v>
      </c>
      <c r="H555" s="271" t="s">
        <v>447</v>
      </c>
      <c r="I555" s="271" t="s">
        <v>447</v>
      </c>
      <c r="J555" s="271" t="s">
        <v>447</v>
      </c>
      <c r="K555" s="271" t="s">
        <v>447</v>
      </c>
      <c r="L555" s="271" t="s">
        <v>447</v>
      </c>
      <c r="M555" s="274">
        <v>0</v>
      </c>
      <c r="N555" s="306" t="s">
        <v>447</v>
      </c>
      <c r="O555" s="306" t="s">
        <v>447</v>
      </c>
      <c r="P555" s="271" t="s">
        <v>447</v>
      </c>
      <c r="Q555" s="271" t="s">
        <v>447</v>
      </c>
      <c r="R555" s="271" t="s">
        <v>447</v>
      </c>
      <c r="S555" s="271" t="s">
        <v>447</v>
      </c>
      <c r="T555" s="271" t="s">
        <v>447</v>
      </c>
    </row>
    <row r="556" spans="1:20" x14ac:dyDescent="0.25">
      <c r="A556" s="311" t="s">
        <v>309</v>
      </c>
      <c r="B556" s="311" t="s">
        <v>710</v>
      </c>
      <c r="C556" s="255" t="s">
        <v>651</v>
      </c>
      <c r="D556" s="255" t="s">
        <v>489</v>
      </c>
      <c r="E556" s="255" t="s">
        <v>446</v>
      </c>
      <c r="F556" s="271" t="s">
        <v>447</v>
      </c>
      <c r="G556" s="271" t="s">
        <v>447</v>
      </c>
      <c r="H556" s="271" t="s">
        <v>447</v>
      </c>
      <c r="I556" s="271" t="s">
        <v>447</v>
      </c>
      <c r="J556" s="271" t="s">
        <v>447</v>
      </c>
      <c r="K556" s="271" t="s">
        <v>447</v>
      </c>
      <c r="L556" s="271" t="s">
        <v>447</v>
      </c>
      <c r="M556" s="277">
        <v>0</v>
      </c>
      <c r="N556" s="306" t="s">
        <v>447</v>
      </c>
      <c r="O556" s="306" t="s">
        <v>447</v>
      </c>
      <c r="P556" s="271" t="s">
        <v>447</v>
      </c>
      <c r="Q556" s="271" t="s">
        <v>447</v>
      </c>
      <c r="R556" s="271" t="s">
        <v>447</v>
      </c>
      <c r="S556" s="271" t="s">
        <v>447</v>
      </c>
      <c r="T556" s="271" t="s">
        <v>447</v>
      </c>
    </row>
    <row r="557" spans="1:20" x14ac:dyDescent="0.25">
      <c r="A557" s="311" t="s">
        <v>309</v>
      </c>
      <c r="B557" s="311" t="s">
        <v>711</v>
      </c>
      <c r="C557" s="255" t="s">
        <v>653</v>
      </c>
      <c r="D557" s="255" t="s">
        <v>489</v>
      </c>
      <c r="E557" s="255" t="s">
        <v>446</v>
      </c>
      <c r="F557" s="271" t="s">
        <v>447</v>
      </c>
      <c r="G557" s="271" t="s">
        <v>447</v>
      </c>
      <c r="H557" s="271" t="s">
        <v>447</v>
      </c>
      <c r="I557" s="271" t="s">
        <v>447</v>
      </c>
      <c r="J557" s="271" t="s">
        <v>447</v>
      </c>
      <c r="K557" s="271" t="s">
        <v>447</v>
      </c>
      <c r="L557" s="271" t="s">
        <v>447</v>
      </c>
      <c r="M557" s="277">
        <v>0.23924766375286177</v>
      </c>
      <c r="N557" s="306" t="s">
        <v>447</v>
      </c>
      <c r="O557" s="306" t="s">
        <v>447</v>
      </c>
      <c r="P557" s="271" t="s">
        <v>447</v>
      </c>
      <c r="Q557" s="271" t="s">
        <v>447</v>
      </c>
      <c r="R557" s="271" t="s">
        <v>447</v>
      </c>
      <c r="S557" s="271" t="s">
        <v>447</v>
      </c>
      <c r="T557" s="271" t="s">
        <v>447</v>
      </c>
    </row>
    <row r="558" spans="1:20" x14ac:dyDescent="0.25">
      <c r="A558" s="311" t="s">
        <v>309</v>
      </c>
      <c r="B558" s="311" t="s">
        <v>712</v>
      </c>
      <c r="C558" s="255" t="s">
        <v>655</v>
      </c>
      <c r="D558" s="255" t="s">
        <v>489</v>
      </c>
      <c r="E558" s="255" t="s">
        <v>446</v>
      </c>
      <c r="F558" s="271" t="s">
        <v>447</v>
      </c>
      <c r="G558" s="271" t="s">
        <v>447</v>
      </c>
      <c r="H558" s="271" t="s">
        <v>447</v>
      </c>
      <c r="I558" s="271" t="s">
        <v>447</v>
      </c>
      <c r="J558" s="271" t="s">
        <v>447</v>
      </c>
      <c r="K558" s="271" t="s">
        <v>447</v>
      </c>
      <c r="L558" s="271" t="s">
        <v>447</v>
      </c>
      <c r="M558" s="277">
        <v>0</v>
      </c>
      <c r="N558" s="306" t="s">
        <v>447</v>
      </c>
      <c r="O558" s="306" t="s">
        <v>447</v>
      </c>
      <c r="P558" s="271" t="s">
        <v>447</v>
      </c>
      <c r="Q558" s="271" t="s">
        <v>447</v>
      </c>
      <c r="R558" s="271" t="s">
        <v>447</v>
      </c>
      <c r="S558" s="271" t="s">
        <v>447</v>
      </c>
      <c r="T558" s="271" t="s">
        <v>447</v>
      </c>
    </row>
    <row r="559" spans="1:20" x14ac:dyDescent="0.25">
      <c r="A559" s="311" t="s">
        <v>309</v>
      </c>
      <c r="B559" s="311" t="s">
        <v>713</v>
      </c>
      <c r="C559" s="255" t="s">
        <v>657</v>
      </c>
      <c r="D559" s="255" t="s">
        <v>489</v>
      </c>
      <c r="E559" s="255" t="s">
        <v>446</v>
      </c>
      <c r="F559" s="271" t="s">
        <v>447</v>
      </c>
      <c r="G559" s="271" t="s">
        <v>447</v>
      </c>
      <c r="H559" s="271" t="s">
        <v>447</v>
      </c>
      <c r="I559" s="271" t="s">
        <v>447</v>
      </c>
      <c r="J559" s="271" t="s">
        <v>447</v>
      </c>
      <c r="K559" s="271" t="s">
        <v>447</v>
      </c>
      <c r="L559" s="271" t="s">
        <v>447</v>
      </c>
      <c r="M559" s="277">
        <v>0</v>
      </c>
      <c r="N559" s="306" t="s">
        <v>447</v>
      </c>
      <c r="O559" s="306" t="s">
        <v>447</v>
      </c>
      <c r="P559" s="271" t="s">
        <v>447</v>
      </c>
      <c r="Q559" s="271" t="s">
        <v>447</v>
      </c>
      <c r="R559" s="271" t="s">
        <v>447</v>
      </c>
      <c r="S559" s="271" t="s">
        <v>447</v>
      </c>
      <c r="T559" s="271" t="s">
        <v>447</v>
      </c>
    </row>
    <row r="560" spans="1:20" x14ac:dyDescent="0.25">
      <c r="A560" s="311" t="s">
        <v>309</v>
      </c>
      <c r="B560" s="311" t="s">
        <v>714</v>
      </c>
      <c r="C560" s="255" t="s">
        <v>659</v>
      </c>
      <c r="D560" s="255" t="s">
        <v>489</v>
      </c>
      <c r="E560" s="255" t="s">
        <v>446</v>
      </c>
      <c r="F560" s="271" t="s">
        <v>447</v>
      </c>
      <c r="G560" s="271" t="s">
        <v>447</v>
      </c>
      <c r="H560" s="271" t="s">
        <v>447</v>
      </c>
      <c r="I560" s="271" t="s">
        <v>447</v>
      </c>
      <c r="J560" s="271" t="s">
        <v>447</v>
      </c>
      <c r="K560" s="271" t="s">
        <v>447</v>
      </c>
      <c r="L560" s="271" t="s">
        <v>447</v>
      </c>
      <c r="M560" s="277">
        <v>0</v>
      </c>
      <c r="N560" s="306" t="s">
        <v>447</v>
      </c>
      <c r="O560" s="306" t="s">
        <v>447</v>
      </c>
      <c r="P560" s="271" t="s">
        <v>447</v>
      </c>
      <c r="Q560" s="271" t="s">
        <v>447</v>
      </c>
      <c r="R560" s="271" t="s">
        <v>447</v>
      </c>
      <c r="S560" s="271" t="s">
        <v>447</v>
      </c>
      <c r="T560" s="271" t="s">
        <v>447</v>
      </c>
    </row>
    <row r="561" spans="1:20" x14ac:dyDescent="0.25">
      <c r="A561" s="311" t="s">
        <v>309</v>
      </c>
      <c r="B561" s="311" t="s">
        <v>715</v>
      </c>
      <c r="C561" s="255" t="s">
        <v>661</v>
      </c>
      <c r="D561" s="255" t="s">
        <v>489</v>
      </c>
      <c r="E561" s="255" t="s">
        <v>446</v>
      </c>
      <c r="F561" s="271" t="s">
        <v>447</v>
      </c>
      <c r="G561" s="271" t="s">
        <v>447</v>
      </c>
      <c r="H561" s="271" t="s">
        <v>447</v>
      </c>
      <c r="I561" s="271" t="s">
        <v>447</v>
      </c>
      <c r="J561" s="271" t="s">
        <v>447</v>
      </c>
      <c r="K561" s="271" t="s">
        <v>447</v>
      </c>
      <c r="L561" s="271" t="s">
        <v>447</v>
      </c>
      <c r="M561" s="277">
        <v>0</v>
      </c>
      <c r="N561" s="306" t="s">
        <v>447</v>
      </c>
      <c r="O561" s="306" t="s">
        <v>447</v>
      </c>
      <c r="P561" s="271" t="s">
        <v>447</v>
      </c>
      <c r="Q561" s="271" t="s">
        <v>447</v>
      </c>
      <c r="R561" s="271" t="s">
        <v>447</v>
      </c>
      <c r="S561" s="271" t="s">
        <v>447</v>
      </c>
      <c r="T561" s="271" t="s">
        <v>447</v>
      </c>
    </row>
    <row r="562" spans="1:20" x14ac:dyDescent="0.25">
      <c r="A562" s="311" t="s">
        <v>309</v>
      </c>
      <c r="B562" s="311" t="s">
        <v>716</v>
      </c>
      <c r="C562" s="255" t="s">
        <v>663</v>
      </c>
      <c r="D562" s="255" t="s">
        <v>489</v>
      </c>
      <c r="E562" s="255" t="s">
        <v>446</v>
      </c>
      <c r="F562" s="271" t="s">
        <v>447</v>
      </c>
      <c r="G562" s="271" t="s">
        <v>447</v>
      </c>
      <c r="H562" s="271" t="s">
        <v>447</v>
      </c>
      <c r="I562" s="271" t="s">
        <v>447</v>
      </c>
      <c r="J562" s="271" t="s">
        <v>447</v>
      </c>
      <c r="K562" s="271" t="s">
        <v>447</v>
      </c>
      <c r="L562" s="271" t="s">
        <v>447</v>
      </c>
      <c r="M562" s="277">
        <v>0</v>
      </c>
      <c r="N562" s="306" t="s">
        <v>447</v>
      </c>
      <c r="O562" s="306" t="s">
        <v>447</v>
      </c>
      <c r="P562" s="271" t="s">
        <v>447</v>
      </c>
      <c r="Q562" s="271" t="s">
        <v>447</v>
      </c>
      <c r="R562" s="271" t="s">
        <v>447</v>
      </c>
      <c r="S562" s="271" t="s">
        <v>447</v>
      </c>
      <c r="T562" s="271" t="s">
        <v>447</v>
      </c>
    </row>
    <row r="563" spans="1:20" x14ac:dyDescent="0.25">
      <c r="A563" s="311" t="s">
        <v>309</v>
      </c>
      <c r="B563" s="311" t="s">
        <v>717</v>
      </c>
      <c r="C563" s="255" t="s">
        <v>665</v>
      </c>
      <c r="D563" s="255" t="s">
        <v>489</v>
      </c>
      <c r="E563" s="255" t="s">
        <v>446</v>
      </c>
      <c r="F563" s="271" t="s">
        <v>447</v>
      </c>
      <c r="G563" s="271" t="s">
        <v>447</v>
      </c>
      <c r="H563" s="271" t="s">
        <v>447</v>
      </c>
      <c r="I563" s="271" t="s">
        <v>447</v>
      </c>
      <c r="J563" s="271" t="s">
        <v>447</v>
      </c>
      <c r="K563" s="271" t="s">
        <v>447</v>
      </c>
      <c r="L563" s="271" t="s">
        <v>447</v>
      </c>
      <c r="M563" s="277">
        <v>0</v>
      </c>
      <c r="N563" s="306" t="s">
        <v>447</v>
      </c>
      <c r="O563" s="306" t="s">
        <v>447</v>
      </c>
      <c r="P563" s="271" t="s">
        <v>447</v>
      </c>
      <c r="Q563" s="271" t="s">
        <v>447</v>
      </c>
      <c r="R563" s="271" t="s">
        <v>447</v>
      </c>
      <c r="S563" s="271" t="s">
        <v>447</v>
      </c>
      <c r="T563" s="271" t="s">
        <v>447</v>
      </c>
    </row>
    <row r="564" spans="1:20" x14ac:dyDescent="0.25">
      <c r="A564" s="311" t="s">
        <v>309</v>
      </c>
      <c r="B564" s="311" t="s">
        <v>718</v>
      </c>
      <c r="C564" s="255" t="s">
        <v>719</v>
      </c>
      <c r="D564" s="255" t="s">
        <v>472</v>
      </c>
      <c r="E564" s="255" t="s">
        <v>446</v>
      </c>
      <c r="F564" s="271" t="s">
        <v>447</v>
      </c>
      <c r="G564" s="271" t="s">
        <v>447</v>
      </c>
      <c r="H564" s="271" t="s">
        <v>447</v>
      </c>
      <c r="I564" s="271" t="s">
        <v>447</v>
      </c>
      <c r="J564" s="273">
        <v>0.19</v>
      </c>
      <c r="K564" s="273">
        <v>0.19</v>
      </c>
      <c r="L564" s="273">
        <v>0.25</v>
      </c>
      <c r="M564" s="273">
        <v>0.25</v>
      </c>
      <c r="N564" s="305">
        <v>0</v>
      </c>
      <c r="O564" s="305">
        <v>0</v>
      </c>
      <c r="P564" s="273">
        <v>0</v>
      </c>
      <c r="Q564" s="273">
        <v>0</v>
      </c>
      <c r="R564" s="273">
        <v>0</v>
      </c>
      <c r="S564" s="271" t="s">
        <v>447</v>
      </c>
      <c r="T564" s="271" t="s">
        <v>447</v>
      </c>
    </row>
    <row r="565" spans="1:20" x14ac:dyDescent="0.25">
      <c r="A565" s="311" t="s">
        <v>309</v>
      </c>
      <c r="B565" s="311" t="s">
        <v>720</v>
      </c>
      <c r="C565" s="255" t="s">
        <v>721</v>
      </c>
      <c r="D565" s="255" t="s">
        <v>254</v>
      </c>
      <c r="E565" s="255" t="s">
        <v>446</v>
      </c>
      <c r="F565" s="272">
        <v>103.2</v>
      </c>
      <c r="G565" s="272">
        <v>105.5</v>
      </c>
      <c r="H565" s="272">
        <v>107.6</v>
      </c>
      <c r="I565" s="272">
        <v>108.6</v>
      </c>
      <c r="J565" s="272">
        <v>110.4</v>
      </c>
      <c r="K565" s="272">
        <v>119</v>
      </c>
      <c r="L565" s="272">
        <v>128.30000000000001</v>
      </c>
      <c r="M565" s="272">
        <v>132.19999999999999</v>
      </c>
      <c r="N565" s="304">
        <v>137.69999999999999</v>
      </c>
      <c r="O565" s="306" t="s">
        <v>447</v>
      </c>
      <c r="P565" s="272">
        <v>137.71628032449809</v>
      </c>
      <c r="Q565" s="272">
        <v>140.1967123057087</v>
      </c>
      <c r="R565" s="272">
        <v>143.23640147333941</v>
      </c>
      <c r="S565" s="271" t="s">
        <v>447</v>
      </c>
      <c r="T565" s="271" t="s">
        <v>447</v>
      </c>
    </row>
    <row r="566" spans="1:20" x14ac:dyDescent="0.25">
      <c r="A566" s="311" t="s">
        <v>309</v>
      </c>
      <c r="B566" s="311" t="s">
        <v>722</v>
      </c>
      <c r="C566" s="255" t="s">
        <v>723</v>
      </c>
      <c r="D566" s="255" t="s">
        <v>254</v>
      </c>
      <c r="E566" s="255" t="s">
        <v>446</v>
      </c>
      <c r="F566" s="272">
        <v>103.5</v>
      </c>
      <c r="G566" s="272">
        <v>105.9</v>
      </c>
      <c r="H566" s="272">
        <v>107.9</v>
      </c>
      <c r="I566" s="272">
        <v>108.6</v>
      </c>
      <c r="J566" s="272">
        <v>111</v>
      </c>
      <c r="K566" s="272">
        <v>119.7</v>
      </c>
      <c r="L566" s="272">
        <v>129.1</v>
      </c>
      <c r="M566" s="272">
        <v>132.69999999999999</v>
      </c>
      <c r="N566" s="304">
        <v>138</v>
      </c>
      <c r="O566" s="306" t="s">
        <v>447</v>
      </c>
      <c r="P566" s="272">
        <v>137.88544803808179</v>
      </c>
      <c r="Q566" s="272">
        <v>140.47843631729879</v>
      </c>
      <c r="R566" s="272">
        <v>143.42954627822641</v>
      </c>
      <c r="S566" s="271" t="s">
        <v>447</v>
      </c>
      <c r="T566" s="271" t="s">
        <v>447</v>
      </c>
    </row>
    <row r="567" spans="1:20" x14ac:dyDescent="0.25">
      <c r="A567" s="311" t="s">
        <v>309</v>
      </c>
      <c r="B567" s="311" t="s">
        <v>724</v>
      </c>
      <c r="C567" s="255" t="s">
        <v>725</v>
      </c>
      <c r="D567" s="255" t="s">
        <v>254</v>
      </c>
      <c r="E567" s="255" t="s">
        <v>446</v>
      </c>
      <c r="F567" s="272">
        <v>103.5</v>
      </c>
      <c r="G567" s="272">
        <v>105.9</v>
      </c>
      <c r="H567" s="272">
        <v>107.9</v>
      </c>
      <c r="I567" s="272">
        <v>108.8</v>
      </c>
      <c r="J567" s="272">
        <v>111.4</v>
      </c>
      <c r="K567" s="272">
        <v>120.5</v>
      </c>
      <c r="L567" s="272">
        <v>129.4</v>
      </c>
      <c r="M567" s="272">
        <v>133</v>
      </c>
      <c r="N567" s="304">
        <v>138.4</v>
      </c>
      <c r="O567" s="306" t="s">
        <v>447</v>
      </c>
      <c r="P567" s="272">
        <v>138.05482355364251</v>
      </c>
      <c r="Q567" s="272">
        <v>140.7607264507146</v>
      </c>
      <c r="R567" s="272">
        <v>143.62295152609619</v>
      </c>
      <c r="S567" s="271" t="s">
        <v>447</v>
      </c>
      <c r="T567" s="271" t="s">
        <v>447</v>
      </c>
    </row>
    <row r="568" spans="1:20" x14ac:dyDescent="0.25">
      <c r="A568" s="311" t="s">
        <v>309</v>
      </c>
      <c r="B568" s="311" t="s">
        <v>726</v>
      </c>
      <c r="C568" s="255" t="s">
        <v>727</v>
      </c>
      <c r="D568" s="255" t="s">
        <v>254</v>
      </c>
      <c r="E568" s="255" t="s">
        <v>446</v>
      </c>
      <c r="F568" s="272">
        <v>103.5</v>
      </c>
      <c r="G568" s="272">
        <v>105.9</v>
      </c>
      <c r="H568" s="272">
        <v>108</v>
      </c>
      <c r="I568" s="272">
        <v>109.2</v>
      </c>
      <c r="J568" s="272">
        <v>111.4</v>
      </c>
      <c r="K568" s="272">
        <v>121.2</v>
      </c>
      <c r="L568" s="272">
        <v>129</v>
      </c>
      <c r="M568" s="272">
        <v>132.9</v>
      </c>
      <c r="N568" s="304">
        <v>138.5</v>
      </c>
      <c r="O568" s="306" t="s">
        <v>447</v>
      </c>
      <c r="P568" s="272">
        <v>138.22440712643979</v>
      </c>
      <c r="Q568" s="272">
        <v>141.04358384357249</v>
      </c>
      <c r="R568" s="272">
        <v>143.81661756813901</v>
      </c>
      <c r="S568" s="271" t="s">
        <v>447</v>
      </c>
      <c r="T568" s="271" t="s">
        <v>447</v>
      </c>
    </row>
    <row r="569" spans="1:20" x14ac:dyDescent="0.25">
      <c r="A569" s="311" t="s">
        <v>309</v>
      </c>
      <c r="B569" s="311" t="s">
        <v>728</v>
      </c>
      <c r="C569" s="255" t="s">
        <v>729</v>
      </c>
      <c r="D569" s="255" t="s">
        <v>254</v>
      </c>
      <c r="E569" s="255" t="s">
        <v>446</v>
      </c>
      <c r="F569" s="272">
        <v>104</v>
      </c>
      <c r="G569" s="272">
        <v>106.5</v>
      </c>
      <c r="H569" s="272">
        <v>108.3</v>
      </c>
      <c r="I569" s="272">
        <v>108.8</v>
      </c>
      <c r="J569" s="272">
        <v>112.1</v>
      </c>
      <c r="K569" s="272">
        <v>121.8</v>
      </c>
      <c r="L569" s="272">
        <v>129.4</v>
      </c>
      <c r="M569" s="272">
        <v>133.4</v>
      </c>
      <c r="N569" s="304">
        <v>138.9</v>
      </c>
      <c r="O569" s="306" t="s">
        <v>447</v>
      </c>
      <c r="P569" s="272">
        <v>138.39419901204661</v>
      </c>
      <c r="Q569" s="272">
        <v>141.3270096357752</v>
      </c>
      <c r="R569" s="272">
        <v>144.0105447560185</v>
      </c>
      <c r="S569" s="271" t="s">
        <v>447</v>
      </c>
      <c r="T569" s="271" t="s">
        <v>447</v>
      </c>
    </row>
    <row r="570" spans="1:20" x14ac:dyDescent="0.25">
      <c r="A570" s="311" t="s">
        <v>309</v>
      </c>
      <c r="B570" s="311" t="s">
        <v>730</v>
      </c>
      <c r="C570" s="255" t="s">
        <v>731</v>
      </c>
      <c r="D570" s="255" t="s">
        <v>254</v>
      </c>
      <c r="E570" s="255" t="s">
        <v>446</v>
      </c>
      <c r="F570" s="272">
        <v>104.3</v>
      </c>
      <c r="G570" s="272">
        <v>106.6</v>
      </c>
      <c r="H570" s="272">
        <v>108.4</v>
      </c>
      <c r="I570" s="272">
        <v>109.2</v>
      </c>
      <c r="J570" s="272">
        <v>112.4</v>
      </c>
      <c r="K570" s="272">
        <v>122.3</v>
      </c>
      <c r="L570" s="272">
        <v>130.1</v>
      </c>
      <c r="M570" s="272">
        <v>133.5</v>
      </c>
      <c r="N570" s="304">
        <v>138.9</v>
      </c>
      <c r="O570" s="306" t="s">
        <v>447</v>
      </c>
      <c r="P570" s="272">
        <v>138.56419946634981</v>
      </c>
      <c r="Q570" s="272">
        <v>141.6110049695161</v>
      </c>
      <c r="R570" s="272">
        <v>144.20473344187249</v>
      </c>
      <c r="S570" s="271" t="s">
        <v>447</v>
      </c>
      <c r="T570" s="271" t="s">
        <v>447</v>
      </c>
    </row>
    <row r="571" spans="1:20" x14ac:dyDescent="0.25">
      <c r="A571" s="311" t="s">
        <v>309</v>
      </c>
      <c r="B571" s="311" t="s">
        <v>732</v>
      </c>
      <c r="C571" s="255" t="s">
        <v>733</v>
      </c>
      <c r="D571" s="255" t="s">
        <v>254</v>
      </c>
      <c r="E571" s="255" t="s">
        <v>446</v>
      </c>
      <c r="F571" s="272">
        <v>104.4</v>
      </c>
      <c r="G571" s="272">
        <v>106.7</v>
      </c>
      <c r="H571" s="272">
        <v>108.3</v>
      </c>
      <c r="I571" s="272">
        <v>109.2</v>
      </c>
      <c r="J571" s="272">
        <v>113.4</v>
      </c>
      <c r="K571" s="272">
        <v>124.3</v>
      </c>
      <c r="L571" s="272">
        <v>130.19999999999999</v>
      </c>
      <c r="M571" s="272">
        <v>134.30000000000001</v>
      </c>
      <c r="N571" s="306" t="s">
        <v>447</v>
      </c>
      <c r="O571" s="306" t="s">
        <v>447</v>
      </c>
      <c r="P571" s="272">
        <v>138.73440874555081</v>
      </c>
      <c r="Q571" s="272">
        <v>141.89557098928361</v>
      </c>
      <c r="R571" s="272">
        <v>144.3991839783138</v>
      </c>
      <c r="S571" s="271" t="s">
        <v>447</v>
      </c>
      <c r="T571" s="271" t="s">
        <v>447</v>
      </c>
    </row>
    <row r="572" spans="1:20" x14ac:dyDescent="0.25">
      <c r="A572" s="311" t="s">
        <v>309</v>
      </c>
      <c r="B572" s="311" t="s">
        <v>734</v>
      </c>
      <c r="C572" s="255" t="s">
        <v>735</v>
      </c>
      <c r="D572" s="255" t="s">
        <v>254</v>
      </c>
      <c r="E572" s="255" t="s">
        <v>446</v>
      </c>
      <c r="F572" s="272">
        <v>104.7</v>
      </c>
      <c r="G572" s="272">
        <v>106.9</v>
      </c>
      <c r="H572" s="272">
        <v>108.5</v>
      </c>
      <c r="I572" s="272">
        <v>109.1</v>
      </c>
      <c r="J572" s="272">
        <v>114.1</v>
      </c>
      <c r="K572" s="272">
        <v>124.8</v>
      </c>
      <c r="L572" s="272">
        <v>130</v>
      </c>
      <c r="M572" s="272">
        <v>134.6</v>
      </c>
      <c r="N572" s="304">
        <v>139.7148</v>
      </c>
      <c r="O572" s="306" t="s">
        <v>447</v>
      </c>
      <c r="P572" s="272">
        <v>138.9048271061657</v>
      </c>
      <c r="Q572" s="272">
        <v>142.18070884186619</v>
      </c>
      <c r="R572" s="272">
        <v>144.5938967184305</v>
      </c>
      <c r="S572" s="271" t="s">
        <v>447</v>
      </c>
      <c r="T572" s="271" t="s">
        <v>447</v>
      </c>
    </row>
    <row r="573" spans="1:20" x14ac:dyDescent="0.25">
      <c r="A573" s="311" t="s">
        <v>309</v>
      </c>
      <c r="B573" s="311" t="s">
        <v>736</v>
      </c>
      <c r="C573" s="255" t="s">
        <v>737</v>
      </c>
      <c r="D573" s="255" t="s">
        <v>254</v>
      </c>
      <c r="E573" s="255" t="s">
        <v>446</v>
      </c>
      <c r="F573" s="272">
        <v>105</v>
      </c>
      <c r="G573" s="272">
        <v>107.1</v>
      </c>
      <c r="H573" s="272">
        <v>108.5</v>
      </c>
      <c r="I573" s="272">
        <v>109.4</v>
      </c>
      <c r="J573" s="272">
        <v>114.7</v>
      </c>
      <c r="K573" s="272">
        <v>125.3</v>
      </c>
      <c r="L573" s="272">
        <v>130.5</v>
      </c>
      <c r="M573" s="272">
        <v>135.1</v>
      </c>
      <c r="N573" s="306" t="s">
        <v>447</v>
      </c>
      <c r="O573" s="306" t="s">
        <v>447</v>
      </c>
      <c r="P573" s="272">
        <v>139.0754548050254</v>
      </c>
      <c r="Q573" s="272">
        <v>142.46641967635651</v>
      </c>
      <c r="R573" s="272">
        <v>144.78887201578689</v>
      </c>
      <c r="S573" s="271" t="s">
        <v>447</v>
      </c>
      <c r="T573" s="271" t="s">
        <v>447</v>
      </c>
    </row>
    <row r="574" spans="1:20" x14ac:dyDescent="0.25">
      <c r="A574" s="311" t="s">
        <v>309</v>
      </c>
      <c r="B574" s="311" t="s">
        <v>738</v>
      </c>
      <c r="C574" s="255" t="s">
        <v>739</v>
      </c>
      <c r="D574" s="255" t="s">
        <v>254</v>
      </c>
      <c r="E574" s="255" t="s">
        <v>446</v>
      </c>
      <c r="F574" s="272">
        <v>104.5</v>
      </c>
      <c r="G574" s="272">
        <v>106.4</v>
      </c>
      <c r="H574" s="272">
        <v>108.3</v>
      </c>
      <c r="I574" s="272">
        <v>109.3</v>
      </c>
      <c r="J574" s="272">
        <v>114.6</v>
      </c>
      <c r="K574" s="272">
        <v>124.8</v>
      </c>
      <c r="L574" s="272">
        <v>130</v>
      </c>
      <c r="M574" s="272">
        <v>135.1</v>
      </c>
      <c r="N574" s="306" t="s">
        <v>447</v>
      </c>
      <c r="O574" s="306" t="s">
        <v>447</v>
      </c>
      <c r="P574" s="272">
        <v>139.35492565991939</v>
      </c>
      <c r="Q574" s="272">
        <v>142.65852621176441</v>
      </c>
      <c r="R574" s="272">
        <v>145.24760000000001</v>
      </c>
      <c r="S574" s="271" t="s">
        <v>447</v>
      </c>
      <c r="T574" s="271" t="s">
        <v>447</v>
      </c>
    </row>
    <row r="575" spans="1:20" x14ac:dyDescent="0.25">
      <c r="A575" s="311" t="s">
        <v>309</v>
      </c>
      <c r="B575" s="311" t="s">
        <v>740</v>
      </c>
      <c r="C575" s="255" t="s">
        <v>741</v>
      </c>
      <c r="D575" s="255" t="s">
        <v>254</v>
      </c>
      <c r="E575" s="255" t="s">
        <v>446</v>
      </c>
      <c r="F575" s="272">
        <v>104.9</v>
      </c>
      <c r="G575" s="272">
        <v>106.8</v>
      </c>
      <c r="H575" s="272">
        <v>108.6</v>
      </c>
      <c r="I575" s="272">
        <v>109.4</v>
      </c>
      <c r="J575" s="272">
        <v>115.4</v>
      </c>
      <c r="K575" s="272">
        <v>126</v>
      </c>
      <c r="L575" s="272">
        <v>130.80000000000001</v>
      </c>
      <c r="M575" s="272">
        <v>135.6</v>
      </c>
      <c r="N575" s="306" t="s">
        <v>447</v>
      </c>
      <c r="O575" s="306" t="s">
        <v>447</v>
      </c>
      <c r="P575" s="272">
        <v>139.63495810894111</v>
      </c>
      <c r="Q575" s="272">
        <v>142.85089179011749</v>
      </c>
      <c r="R575" s="272">
        <v>145.70769999999999</v>
      </c>
      <c r="S575" s="271" t="s">
        <v>447</v>
      </c>
      <c r="T575" s="271" t="s">
        <v>447</v>
      </c>
    </row>
    <row r="576" spans="1:20" x14ac:dyDescent="0.25">
      <c r="A576" s="311" t="s">
        <v>309</v>
      </c>
      <c r="B576" s="311" t="s">
        <v>742</v>
      </c>
      <c r="C576" s="255" t="s">
        <v>743</v>
      </c>
      <c r="D576" s="255" t="s">
        <v>254</v>
      </c>
      <c r="E576" s="255" t="s">
        <v>446</v>
      </c>
      <c r="F576" s="272">
        <v>105.1</v>
      </c>
      <c r="G576" s="272">
        <v>107</v>
      </c>
      <c r="H576" s="272">
        <v>108.6</v>
      </c>
      <c r="I576" s="272">
        <v>109.7</v>
      </c>
      <c r="J576" s="272">
        <v>116.5</v>
      </c>
      <c r="K576" s="272">
        <v>126.8</v>
      </c>
      <c r="L576" s="272">
        <v>131.6</v>
      </c>
      <c r="M576" s="272">
        <v>136.1</v>
      </c>
      <c r="N576" s="306" t="s">
        <v>447</v>
      </c>
      <c r="O576" s="306" t="s">
        <v>447</v>
      </c>
      <c r="P576" s="272">
        <v>139.91555328060889</v>
      </c>
      <c r="Q576" s="272">
        <v>143.04351676071809</v>
      </c>
      <c r="R576" s="272">
        <v>146.16929999999999</v>
      </c>
      <c r="S576" s="271" t="s">
        <v>447</v>
      </c>
      <c r="T576" s="271" t="s">
        <v>447</v>
      </c>
    </row>
    <row r="577" spans="1:20" x14ac:dyDescent="0.25">
      <c r="A577" s="311" t="s">
        <v>309</v>
      </c>
      <c r="B577" s="311" t="s">
        <v>744</v>
      </c>
      <c r="C577" s="255" t="s">
        <v>585</v>
      </c>
      <c r="D577" s="255" t="s">
        <v>489</v>
      </c>
      <c r="E577" s="255" t="s">
        <v>446</v>
      </c>
      <c r="F577" s="271" t="s">
        <v>447</v>
      </c>
      <c r="G577" s="271" t="s">
        <v>447</v>
      </c>
      <c r="H577" s="271" t="s">
        <v>447</v>
      </c>
      <c r="I577" s="271" t="s">
        <v>447</v>
      </c>
      <c r="J577" s="271" t="s">
        <v>447</v>
      </c>
      <c r="K577" s="271" t="s">
        <v>447</v>
      </c>
      <c r="L577" s="271" t="s">
        <v>447</v>
      </c>
      <c r="M577" s="278">
        <v>7.6600214325125426E-2</v>
      </c>
      <c r="N577" s="306" t="s">
        <v>447</v>
      </c>
      <c r="O577" s="306" t="s">
        <v>447</v>
      </c>
      <c r="P577" s="271" t="s">
        <v>447</v>
      </c>
      <c r="Q577" s="271" t="s">
        <v>447</v>
      </c>
      <c r="R577" s="271" t="s">
        <v>447</v>
      </c>
      <c r="S577" s="271" t="s">
        <v>447</v>
      </c>
      <c r="T577" s="271" t="s">
        <v>447</v>
      </c>
    </row>
    <row r="578" spans="1:20" x14ac:dyDescent="0.25">
      <c r="A578" s="311" t="s">
        <v>309</v>
      </c>
      <c r="B578" s="311" t="s">
        <v>745</v>
      </c>
      <c r="C578" s="255" t="s">
        <v>587</v>
      </c>
      <c r="D578" s="255" t="s">
        <v>489</v>
      </c>
      <c r="E578" s="255" t="s">
        <v>446</v>
      </c>
      <c r="F578" s="271" t="s">
        <v>447</v>
      </c>
      <c r="G578" s="271" t="s">
        <v>447</v>
      </c>
      <c r="H578" s="271" t="s">
        <v>447</v>
      </c>
      <c r="I578" s="271" t="s">
        <v>447</v>
      </c>
      <c r="J578" s="271" t="s">
        <v>447</v>
      </c>
      <c r="K578" s="271" t="s">
        <v>447</v>
      </c>
      <c r="L578" s="271" t="s">
        <v>447</v>
      </c>
      <c r="M578" s="278">
        <v>4.6000214325125396E-2</v>
      </c>
      <c r="N578" s="306" t="s">
        <v>447</v>
      </c>
      <c r="O578" s="306" t="s">
        <v>447</v>
      </c>
      <c r="P578" s="271" t="s">
        <v>447</v>
      </c>
      <c r="Q578" s="271" t="s">
        <v>447</v>
      </c>
      <c r="R578" s="271" t="s">
        <v>447</v>
      </c>
      <c r="S578" s="271" t="s">
        <v>447</v>
      </c>
      <c r="T578" s="271" t="s">
        <v>447</v>
      </c>
    </row>
    <row r="579" spans="1:20" x14ac:dyDescent="0.25">
      <c r="A579" s="311" t="s">
        <v>309</v>
      </c>
      <c r="B579" s="311" t="s">
        <v>746</v>
      </c>
      <c r="C579" s="255" t="s">
        <v>589</v>
      </c>
      <c r="D579" s="255" t="s">
        <v>489</v>
      </c>
      <c r="E579" s="255" t="s">
        <v>446</v>
      </c>
      <c r="F579" s="271" t="s">
        <v>447</v>
      </c>
      <c r="G579" s="271" t="s">
        <v>447</v>
      </c>
      <c r="H579" s="271" t="s">
        <v>447</v>
      </c>
      <c r="I579" s="271" t="s">
        <v>447</v>
      </c>
      <c r="J579" s="271" t="s">
        <v>447</v>
      </c>
      <c r="K579" s="271" t="s">
        <v>447</v>
      </c>
      <c r="L579" s="271" t="s">
        <v>447</v>
      </c>
      <c r="M579" s="278">
        <v>2.6408480000000022E-2</v>
      </c>
      <c r="N579" s="306" t="s">
        <v>447</v>
      </c>
      <c r="O579" s="306" t="s">
        <v>447</v>
      </c>
      <c r="P579" s="271" t="s">
        <v>447</v>
      </c>
      <c r="Q579" s="271" t="s">
        <v>447</v>
      </c>
      <c r="R579" s="271" t="s">
        <v>447</v>
      </c>
      <c r="S579" s="271" t="s">
        <v>447</v>
      </c>
      <c r="T579" s="271" t="s">
        <v>447</v>
      </c>
    </row>
    <row r="580" spans="1:20" x14ac:dyDescent="0.25">
      <c r="A580" s="311" t="s">
        <v>309</v>
      </c>
      <c r="B580" s="311" t="s">
        <v>747</v>
      </c>
      <c r="C580" s="255" t="s">
        <v>591</v>
      </c>
      <c r="D580" s="255" t="s">
        <v>489</v>
      </c>
      <c r="E580" s="255" t="s">
        <v>446</v>
      </c>
      <c r="F580" s="271" t="s">
        <v>447</v>
      </c>
      <c r="G580" s="271" t="s">
        <v>447</v>
      </c>
      <c r="H580" s="271" t="s">
        <v>447</v>
      </c>
      <c r="I580" s="271" t="s">
        <v>447</v>
      </c>
      <c r="J580" s="271" t="s">
        <v>447</v>
      </c>
      <c r="K580" s="271" t="s">
        <v>447</v>
      </c>
      <c r="L580" s="271" t="s">
        <v>447</v>
      </c>
      <c r="M580" s="278">
        <v>0</v>
      </c>
      <c r="N580" s="306" t="s">
        <v>447</v>
      </c>
      <c r="O580" s="306" t="s">
        <v>447</v>
      </c>
      <c r="P580" s="271" t="s">
        <v>447</v>
      </c>
      <c r="Q580" s="271" t="s">
        <v>447</v>
      </c>
      <c r="R580" s="271" t="s">
        <v>447</v>
      </c>
      <c r="S580" s="271" t="s">
        <v>447</v>
      </c>
      <c r="T580" s="271" t="s">
        <v>447</v>
      </c>
    </row>
    <row r="581" spans="1:20" x14ac:dyDescent="0.25">
      <c r="A581" s="311" t="s">
        <v>309</v>
      </c>
      <c r="B581" s="311" t="s">
        <v>748</v>
      </c>
      <c r="C581" s="255" t="s">
        <v>593</v>
      </c>
      <c r="D581" s="255" t="s">
        <v>489</v>
      </c>
      <c r="E581" s="255" t="s">
        <v>446</v>
      </c>
      <c r="F581" s="271" t="s">
        <v>447</v>
      </c>
      <c r="G581" s="271" t="s">
        <v>447</v>
      </c>
      <c r="H581" s="271" t="s">
        <v>447</v>
      </c>
      <c r="I581" s="271" t="s">
        <v>447</v>
      </c>
      <c r="J581" s="271" t="s">
        <v>447</v>
      </c>
      <c r="K581" s="271" t="s">
        <v>447</v>
      </c>
      <c r="L581" s="271" t="s">
        <v>447</v>
      </c>
      <c r="M581" s="278">
        <v>-7.799999999999834E-4</v>
      </c>
      <c r="N581" s="306" t="s">
        <v>447</v>
      </c>
      <c r="O581" s="306" t="s">
        <v>447</v>
      </c>
      <c r="P581" s="271" t="s">
        <v>447</v>
      </c>
      <c r="Q581" s="271" t="s">
        <v>447</v>
      </c>
      <c r="R581" s="271" t="s">
        <v>447</v>
      </c>
      <c r="S581" s="271" t="s">
        <v>447</v>
      </c>
      <c r="T581" s="271" t="s">
        <v>447</v>
      </c>
    </row>
    <row r="582" spans="1:20" x14ac:dyDescent="0.25">
      <c r="A582" s="311" t="s">
        <v>309</v>
      </c>
      <c r="B582" s="311" t="s">
        <v>749</v>
      </c>
      <c r="C582" s="255" t="s">
        <v>595</v>
      </c>
      <c r="D582" s="255" t="s">
        <v>489</v>
      </c>
      <c r="E582" s="255" t="s">
        <v>446</v>
      </c>
      <c r="F582" s="271" t="s">
        <v>447</v>
      </c>
      <c r="G582" s="271" t="s">
        <v>447</v>
      </c>
      <c r="H582" s="271" t="s">
        <v>447</v>
      </c>
      <c r="I582" s="271" t="s">
        <v>447</v>
      </c>
      <c r="J582" s="271" t="s">
        <v>447</v>
      </c>
      <c r="K582" s="271" t="s">
        <v>447</v>
      </c>
      <c r="L582" s="271" t="s">
        <v>447</v>
      </c>
      <c r="M582" s="278">
        <v>-5.8999999999999799E-3</v>
      </c>
      <c r="N582" s="306" t="s">
        <v>447</v>
      </c>
      <c r="O582" s="306" t="s">
        <v>447</v>
      </c>
      <c r="P582" s="271" t="s">
        <v>447</v>
      </c>
      <c r="Q582" s="271" t="s">
        <v>447</v>
      </c>
      <c r="R582" s="271" t="s">
        <v>447</v>
      </c>
      <c r="S582" s="271" t="s">
        <v>447</v>
      </c>
      <c r="T582" s="271" t="s">
        <v>447</v>
      </c>
    </row>
    <row r="583" spans="1:20" x14ac:dyDescent="0.25">
      <c r="A583" s="311" t="s">
        <v>309</v>
      </c>
      <c r="B583" s="311" t="s">
        <v>750</v>
      </c>
      <c r="C583" s="255" t="s">
        <v>597</v>
      </c>
      <c r="D583" s="255" t="s">
        <v>489</v>
      </c>
      <c r="E583" s="255" t="s">
        <v>446</v>
      </c>
      <c r="F583" s="271" t="s">
        <v>447</v>
      </c>
      <c r="G583" s="271" t="s">
        <v>447</v>
      </c>
      <c r="H583" s="271" t="s">
        <v>447</v>
      </c>
      <c r="I583" s="271" t="s">
        <v>447</v>
      </c>
      <c r="J583" s="271" t="s">
        <v>447</v>
      </c>
      <c r="K583" s="271" t="s">
        <v>447</v>
      </c>
      <c r="L583" s="271" t="s">
        <v>447</v>
      </c>
      <c r="M583" s="278">
        <v>0</v>
      </c>
      <c r="N583" s="306" t="s">
        <v>447</v>
      </c>
      <c r="O583" s="306" t="s">
        <v>447</v>
      </c>
      <c r="P583" s="271" t="s">
        <v>447</v>
      </c>
      <c r="Q583" s="271" t="s">
        <v>447</v>
      </c>
      <c r="R583" s="271" t="s">
        <v>447</v>
      </c>
      <c r="S583" s="271" t="s">
        <v>447</v>
      </c>
      <c r="T583" s="271" t="s">
        <v>447</v>
      </c>
    </row>
    <row r="584" spans="1:20" x14ac:dyDescent="0.25">
      <c r="A584" s="311" t="s">
        <v>309</v>
      </c>
      <c r="B584" s="311" t="s">
        <v>751</v>
      </c>
      <c r="C584" s="255" t="s">
        <v>599</v>
      </c>
      <c r="D584" s="255" t="s">
        <v>489</v>
      </c>
      <c r="E584" s="255" t="s">
        <v>446</v>
      </c>
      <c r="F584" s="271" t="s">
        <v>447</v>
      </c>
      <c r="G584" s="271" t="s">
        <v>447</v>
      </c>
      <c r="H584" s="271" t="s">
        <v>447</v>
      </c>
      <c r="I584" s="271" t="s">
        <v>447</v>
      </c>
      <c r="J584" s="271" t="s">
        <v>447</v>
      </c>
      <c r="K584" s="271" t="s">
        <v>447</v>
      </c>
      <c r="L584" s="271" t="s">
        <v>447</v>
      </c>
      <c r="M584" s="278">
        <v>0</v>
      </c>
      <c r="N584" s="306" t="s">
        <v>447</v>
      </c>
      <c r="O584" s="306" t="s">
        <v>447</v>
      </c>
      <c r="P584" s="271" t="s">
        <v>447</v>
      </c>
      <c r="Q584" s="271" t="s">
        <v>447</v>
      </c>
      <c r="R584" s="271" t="s">
        <v>447</v>
      </c>
      <c r="S584" s="271" t="s">
        <v>447</v>
      </c>
      <c r="T584" s="271" t="s">
        <v>447</v>
      </c>
    </row>
    <row r="585" spans="1:20" x14ac:dyDescent="0.25">
      <c r="A585" s="311" t="s">
        <v>309</v>
      </c>
      <c r="B585" s="311" t="s">
        <v>752</v>
      </c>
      <c r="C585" s="255" t="s">
        <v>601</v>
      </c>
      <c r="D585" s="255" t="s">
        <v>489</v>
      </c>
      <c r="E585" s="255" t="s">
        <v>446</v>
      </c>
      <c r="F585" s="271" t="s">
        <v>447</v>
      </c>
      <c r="G585" s="271" t="s">
        <v>447</v>
      </c>
      <c r="H585" s="271" t="s">
        <v>447</v>
      </c>
      <c r="I585" s="271" t="s">
        <v>447</v>
      </c>
      <c r="J585" s="271" t="s">
        <v>447</v>
      </c>
      <c r="K585" s="271" t="s">
        <v>447</v>
      </c>
      <c r="L585" s="271" t="s">
        <v>447</v>
      </c>
      <c r="M585" s="278">
        <v>0.14232890865025088</v>
      </c>
      <c r="N585" s="306" t="s">
        <v>447</v>
      </c>
      <c r="O585" s="306" t="s">
        <v>447</v>
      </c>
      <c r="P585" s="271" t="s">
        <v>447</v>
      </c>
      <c r="Q585" s="271" t="s">
        <v>447</v>
      </c>
      <c r="R585" s="271" t="s">
        <v>447</v>
      </c>
      <c r="S585" s="271" t="s">
        <v>447</v>
      </c>
      <c r="T585" s="271" t="s">
        <v>447</v>
      </c>
    </row>
    <row r="586" spans="1:20" x14ac:dyDescent="0.25">
      <c r="A586" s="311" t="s">
        <v>309</v>
      </c>
      <c r="B586" s="311" t="s">
        <v>753</v>
      </c>
      <c r="C586" s="255" t="s">
        <v>754</v>
      </c>
      <c r="D586" s="255" t="s">
        <v>254</v>
      </c>
      <c r="E586" s="255" t="s">
        <v>446</v>
      </c>
      <c r="F586" s="271" t="s">
        <v>447</v>
      </c>
      <c r="G586" s="271" t="s">
        <v>447</v>
      </c>
      <c r="H586" s="271" t="s">
        <v>447</v>
      </c>
      <c r="I586" s="276">
        <v>0</v>
      </c>
      <c r="J586" s="276">
        <v>0</v>
      </c>
      <c r="K586" s="276">
        <v>0</v>
      </c>
      <c r="L586" s="276">
        <v>0</v>
      </c>
      <c r="M586" s="276">
        <v>0</v>
      </c>
      <c r="N586" s="309">
        <v>175.52</v>
      </c>
      <c r="O586" s="309">
        <v>10.94</v>
      </c>
      <c r="P586" s="276">
        <v>3.9200000000000004</v>
      </c>
      <c r="Q586" s="276">
        <v>-4.6500000000000004</v>
      </c>
      <c r="R586" s="276">
        <v>-3.5999999999999996</v>
      </c>
      <c r="S586" s="271" t="s">
        <v>447</v>
      </c>
      <c r="T586" s="271" t="s">
        <v>447</v>
      </c>
    </row>
    <row r="587" spans="1:20" x14ac:dyDescent="0.25">
      <c r="A587" s="311" t="s">
        <v>309</v>
      </c>
      <c r="B587" s="311" t="s">
        <v>755</v>
      </c>
      <c r="C587" s="255" t="s">
        <v>756</v>
      </c>
      <c r="D587" s="255" t="s">
        <v>254</v>
      </c>
      <c r="E587" s="255" t="s">
        <v>446</v>
      </c>
      <c r="F587" s="271" t="s">
        <v>447</v>
      </c>
      <c r="G587" s="271" t="s">
        <v>447</v>
      </c>
      <c r="H587" s="271" t="s">
        <v>447</v>
      </c>
      <c r="I587" s="276">
        <v>0</v>
      </c>
      <c r="J587" s="276">
        <v>0</v>
      </c>
      <c r="K587" s="276">
        <v>0</v>
      </c>
      <c r="L587" s="276">
        <v>0</v>
      </c>
      <c r="M587" s="276">
        <v>0</v>
      </c>
      <c r="N587" s="309">
        <v>21.99</v>
      </c>
      <c r="O587" s="309">
        <v>10.540000000000001</v>
      </c>
      <c r="P587" s="276">
        <v>2.61</v>
      </c>
      <c r="Q587" s="276">
        <v>-9.09</v>
      </c>
      <c r="R587" s="276">
        <v>5.07</v>
      </c>
      <c r="S587" s="271" t="s">
        <v>447</v>
      </c>
      <c r="T587" s="271" t="s">
        <v>447</v>
      </c>
    </row>
    <row r="588" spans="1:20" x14ac:dyDescent="0.25">
      <c r="A588" s="311" t="s">
        <v>309</v>
      </c>
      <c r="B588" s="311" t="s">
        <v>757</v>
      </c>
      <c r="C588" s="255" t="s">
        <v>758</v>
      </c>
      <c r="D588" s="255" t="s">
        <v>254</v>
      </c>
      <c r="E588" s="255" t="s">
        <v>446</v>
      </c>
      <c r="F588" s="271" t="s">
        <v>447</v>
      </c>
      <c r="G588" s="271" t="s">
        <v>447</v>
      </c>
      <c r="H588" s="271" t="s">
        <v>447</v>
      </c>
      <c r="I588" s="276">
        <v>0</v>
      </c>
      <c r="J588" s="276">
        <v>0</v>
      </c>
      <c r="K588" s="276">
        <v>0</v>
      </c>
      <c r="L588" s="276">
        <v>0</v>
      </c>
      <c r="M588" s="276">
        <v>0</v>
      </c>
      <c r="N588" s="309">
        <v>65.19</v>
      </c>
      <c r="O588" s="309">
        <v>8.56</v>
      </c>
      <c r="P588" s="276">
        <v>5.3500000000000005</v>
      </c>
      <c r="Q588" s="276">
        <v>6.9</v>
      </c>
      <c r="R588" s="276">
        <v>3.72</v>
      </c>
      <c r="S588" s="271" t="s">
        <v>447</v>
      </c>
      <c r="T588" s="271" t="s">
        <v>447</v>
      </c>
    </row>
    <row r="589" spans="1:20" x14ac:dyDescent="0.25">
      <c r="A589" s="311" t="s">
        <v>309</v>
      </c>
      <c r="B589" s="311" t="s">
        <v>759</v>
      </c>
      <c r="C589" s="255" t="s">
        <v>760</v>
      </c>
      <c r="D589" s="255" t="s">
        <v>254</v>
      </c>
      <c r="E589" s="255" t="s">
        <v>446</v>
      </c>
      <c r="F589" s="271" t="s">
        <v>447</v>
      </c>
      <c r="G589" s="271" t="s">
        <v>447</v>
      </c>
      <c r="H589" s="271" t="s">
        <v>447</v>
      </c>
      <c r="I589" s="276">
        <v>0</v>
      </c>
      <c r="J589" s="276">
        <v>0</v>
      </c>
      <c r="K589" s="276">
        <v>0</v>
      </c>
      <c r="L589" s="276">
        <v>0</v>
      </c>
      <c r="M589" s="276">
        <v>0</v>
      </c>
      <c r="N589" s="309">
        <v>0</v>
      </c>
      <c r="O589" s="309">
        <v>0</v>
      </c>
      <c r="P589" s="276">
        <v>0</v>
      </c>
      <c r="Q589" s="276">
        <v>0</v>
      </c>
      <c r="R589" s="276">
        <v>0</v>
      </c>
      <c r="S589" s="271" t="s">
        <v>447</v>
      </c>
      <c r="T589" s="271" t="s">
        <v>447</v>
      </c>
    </row>
    <row r="590" spans="1:20" x14ac:dyDescent="0.25">
      <c r="A590" s="311" t="s">
        <v>309</v>
      </c>
      <c r="B590" s="311" t="s">
        <v>761</v>
      </c>
      <c r="C590" s="255" t="s">
        <v>762</v>
      </c>
      <c r="D590" s="255" t="s">
        <v>254</v>
      </c>
      <c r="E590" s="255" t="s">
        <v>446</v>
      </c>
      <c r="F590" s="271" t="s">
        <v>447</v>
      </c>
      <c r="G590" s="271" t="s">
        <v>447</v>
      </c>
      <c r="H590" s="271" t="s">
        <v>447</v>
      </c>
      <c r="I590" s="276">
        <v>0</v>
      </c>
      <c r="J590" s="276">
        <v>0</v>
      </c>
      <c r="K590" s="276">
        <v>0</v>
      </c>
      <c r="L590" s="276">
        <v>0</v>
      </c>
      <c r="M590" s="276">
        <v>0</v>
      </c>
      <c r="N590" s="309">
        <v>0</v>
      </c>
      <c r="O590" s="309">
        <v>0</v>
      </c>
      <c r="P590" s="276">
        <v>0</v>
      </c>
      <c r="Q590" s="276">
        <v>0</v>
      </c>
      <c r="R590" s="276">
        <v>0</v>
      </c>
      <c r="S590" s="271" t="s">
        <v>447</v>
      </c>
      <c r="T590" s="271" t="s">
        <v>447</v>
      </c>
    </row>
    <row r="591" spans="1:20" x14ac:dyDescent="0.25">
      <c r="A591" s="311" t="s">
        <v>309</v>
      </c>
      <c r="B591" s="311" t="s">
        <v>763</v>
      </c>
      <c r="C591" s="255" t="s">
        <v>764</v>
      </c>
      <c r="D591" s="255" t="s">
        <v>489</v>
      </c>
      <c r="E591" s="255" t="s">
        <v>446</v>
      </c>
      <c r="F591" s="271" t="s">
        <v>447</v>
      </c>
      <c r="G591" s="271" t="s">
        <v>447</v>
      </c>
      <c r="H591" s="271" t="s">
        <v>447</v>
      </c>
      <c r="I591" s="274">
        <v>0</v>
      </c>
      <c r="J591" s="274">
        <v>0</v>
      </c>
      <c r="K591" s="274">
        <v>0</v>
      </c>
      <c r="L591" s="274">
        <v>0</v>
      </c>
      <c r="M591" s="274">
        <v>0</v>
      </c>
      <c r="N591" s="307">
        <v>0.66999999999999993</v>
      </c>
      <c r="O591" s="307">
        <v>0.67500000000000016</v>
      </c>
      <c r="P591" s="274">
        <v>0.68300000000000016</v>
      </c>
      <c r="Q591" s="274">
        <v>0.68899999999999995</v>
      </c>
      <c r="R591" s="274">
        <v>0.69499999999999995</v>
      </c>
      <c r="S591" s="271" t="s">
        <v>447</v>
      </c>
      <c r="T591" s="271" t="s">
        <v>447</v>
      </c>
    </row>
    <row r="592" spans="1:20" x14ac:dyDescent="0.25">
      <c r="A592" s="311" t="s">
        <v>309</v>
      </c>
      <c r="B592" s="311" t="s">
        <v>765</v>
      </c>
      <c r="C592" s="255" t="s">
        <v>766</v>
      </c>
      <c r="D592" s="255" t="s">
        <v>530</v>
      </c>
      <c r="E592" s="255" t="s">
        <v>446</v>
      </c>
      <c r="F592" s="271" t="s">
        <v>447</v>
      </c>
      <c r="G592" s="271" t="s">
        <v>447</v>
      </c>
      <c r="H592" s="271" t="s">
        <v>447</v>
      </c>
      <c r="I592" s="276">
        <v>0</v>
      </c>
      <c r="J592" s="276">
        <v>0</v>
      </c>
      <c r="K592" s="276">
        <v>0</v>
      </c>
      <c r="L592" s="276">
        <v>0</v>
      </c>
      <c r="M592" s="276">
        <v>0</v>
      </c>
      <c r="N592" s="309">
        <v>37.02682918343821</v>
      </c>
      <c r="O592" s="309">
        <v>38.678180714403695</v>
      </c>
      <c r="P592" s="276">
        <v>38.900195076141337</v>
      </c>
      <c r="Q592" s="276">
        <v>39.743837746418848</v>
      </c>
      <c r="R592" s="276">
        <v>40.903139370203405</v>
      </c>
      <c r="S592" s="271" t="s">
        <v>447</v>
      </c>
      <c r="T592" s="271" t="s">
        <v>447</v>
      </c>
    </row>
    <row r="593" spans="1:20" x14ac:dyDescent="0.25">
      <c r="A593" s="311" t="s">
        <v>309</v>
      </c>
      <c r="B593" s="311" t="s">
        <v>767</v>
      </c>
      <c r="C593" s="255" t="s">
        <v>768</v>
      </c>
      <c r="D593" s="255" t="s">
        <v>530</v>
      </c>
      <c r="E593" s="255" t="s">
        <v>446</v>
      </c>
      <c r="F593" s="271" t="s">
        <v>447</v>
      </c>
      <c r="G593" s="271" t="s">
        <v>447</v>
      </c>
      <c r="H593" s="271" t="s">
        <v>447</v>
      </c>
      <c r="I593" s="276">
        <v>0</v>
      </c>
      <c r="J593" s="276">
        <v>0</v>
      </c>
      <c r="K593" s="276">
        <v>0</v>
      </c>
      <c r="L593" s="276">
        <v>0</v>
      </c>
      <c r="M593" s="276">
        <v>0</v>
      </c>
      <c r="N593" s="309">
        <v>74.091234873671524</v>
      </c>
      <c r="O593" s="309">
        <v>75.24630097254645</v>
      </c>
      <c r="P593" s="276">
        <v>79.989815937450516</v>
      </c>
      <c r="Q593" s="276">
        <v>75.757088568401372</v>
      </c>
      <c r="R593" s="276">
        <v>75.870585419096173</v>
      </c>
      <c r="S593" s="271" t="s">
        <v>447</v>
      </c>
      <c r="T593" s="271" t="s">
        <v>447</v>
      </c>
    </row>
    <row r="594" spans="1:20" x14ac:dyDescent="0.25">
      <c r="A594" s="311" t="s">
        <v>309</v>
      </c>
      <c r="B594" s="311" t="s">
        <v>769</v>
      </c>
      <c r="C594" s="255" t="s">
        <v>770</v>
      </c>
      <c r="D594" s="255" t="s">
        <v>530</v>
      </c>
      <c r="E594" s="255" t="s">
        <v>446</v>
      </c>
      <c r="F594" s="271" t="s">
        <v>447</v>
      </c>
      <c r="G594" s="271" t="s">
        <v>447</v>
      </c>
      <c r="H594" s="271" t="s">
        <v>447</v>
      </c>
      <c r="I594" s="276">
        <v>0</v>
      </c>
      <c r="J594" s="276">
        <v>0</v>
      </c>
      <c r="K594" s="276">
        <v>0</v>
      </c>
      <c r="L594" s="276">
        <v>0</v>
      </c>
      <c r="M594" s="276">
        <v>0</v>
      </c>
      <c r="N594" s="309">
        <v>91.233996951188089</v>
      </c>
      <c r="O594" s="309">
        <v>88.420220430409742</v>
      </c>
      <c r="P594" s="276">
        <v>94.158772758738763</v>
      </c>
      <c r="Q594" s="276">
        <v>91.928002134769244</v>
      </c>
      <c r="R594" s="276">
        <v>89.041915256386645</v>
      </c>
      <c r="S594" s="271" t="s">
        <v>447</v>
      </c>
      <c r="T594" s="271" t="s">
        <v>447</v>
      </c>
    </row>
    <row r="595" spans="1:20" x14ac:dyDescent="0.25">
      <c r="A595" s="311" t="s">
        <v>309</v>
      </c>
      <c r="B595" s="311" t="s">
        <v>771</v>
      </c>
      <c r="C595" s="255" t="s">
        <v>772</v>
      </c>
      <c r="D595" s="255" t="s">
        <v>489</v>
      </c>
      <c r="E595" s="255" t="s">
        <v>446</v>
      </c>
      <c r="F595" s="271" t="s">
        <v>447</v>
      </c>
      <c r="G595" s="271" t="s">
        <v>447</v>
      </c>
      <c r="H595" s="271" t="s">
        <v>447</v>
      </c>
      <c r="I595" s="271" t="s">
        <v>447</v>
      </c>
      <c r="J595" s="271" t="s">
        <v>447</v>
      </c>
      <c r="K595" s="271" t="s">
        <v>447</v>
      </c>
      <c r="L595" s="271" t="s">
        <v>447</v>
      </c>
      <c r="M595" s="271" t="s">
        <v>447</v>
      </c>
      <c r="N595" s="307">
        <v>0</v>
      </c>
      <c r="O595" s="306" t="s">
        <v>447</v>
      </c>
      <c r="P595" s="271" t="s">
        <v>447</v>
      </c>
      <c r="Q595" s="271" t="s">
        <v>447</v>
      </c>
      <c r="R595" s="271" t="s">
        <v>447</v>
      </c>
      <c r="S595" s="271" t="s">
        <v>447</v>
      </c>
      <c r="T595" s="271" t="s">
        <v>447</v>
      </c>
    </row>
    <row r="596" spans="1:20" x14ac:dyDescent="0.25">
      <c r="A596" s="311" t="s">
        <v>309</v>
      </c>
      <c r="B596" s="311" t="s">
        <v>773</v>
      </c>
      <c r="C596" s="255" t="s">
        <v>774</v>
      </c>
      <c r="D596" s="255" t="s">
        <v>489</v>
      </c>
      <c r="E596" s="255" t="s">
        <v>446</v>
      </c>
      <c r="F596" s="271" t="s">
        <v>447</v>
      </c>
      <c r="G596" s="271" t="s">
        <v>447</v>
      </c>
      <c r="H596" s="271" t="s">
        <v>447</v>
      </c>
      <c r="I596" s="271" t="s">
        <v>447</v>
      </c>
      <c r="J596" s="271" t="s">
        <v>447</v>
      </c>
      <c r="K596" s="271" t="s">
        <v>447</v>
      </c>
      <c r="L596" s="271" t="s">
        <v>447</v>
      </c>
      <c r="M596" s="271" t="s">
        <v>447</v>
      </c>
      <c r="N596" s="307">
        <v>0</v>
      </c>
      <c r="O596" s="306" t="s">
        <v>447</v>
      </c>
      <c r="P596" s="271" t="s">
        <v>447</v>
      </c>
      <c r="Q596" s="271" t="s">
        <v>447</v>
      </c>
      <c r="R596" s="271" t="s">
        <v>447</v>
      </c>
      <c r="S596" s="271" t="s">
        <v>447</v>
      </c>
      <c r="T596" s="271" t="s">
        <v>447</v>
      </c>
    </row>
    <row r="597" spans="1:20" x14ac:dyDescent="0.25">
      <c r="A597" s="311" t="s">
        <v>309</v>
      </c>
      <c r="B597" s="311" t="s">
        <v>775</v>
      </c>
      <c r="C597" s="255" t="s">
        <v>776</v>
      </c>
      <c r="D597" s="255" t="s">
        <v>489</v>
      </c>
      <c r="E597" s="255" t="s">
        <v>446</v>
      </c>
      <c r="F597" s="271" t="s">
        <v>447</v>
      </c>
      <c r="G597" s="271" t="s">
        <v>447</v>
      </c>
      <c r="H597" s="271" t="s">
        <v>447</v>
      </c>
      <c r="I597" s="271" t="s">
        <v>447</v>
      </c>
      <c r="J597" s="271" t="s">
        <v>447</v>
      </c>
      <c r="K597" s="271" t="s">
        <v>447</v>
      </c>
      <c r="L597" s="271" t="s">
        <v>447</v>
      </c>
      <c r="M597" s="271" t="s">
        <v>447</v>
      </c>
      <c r="N597" s="307">
        <v>0</v>
      </c>
      <c r="O597" s="306" t="s">
        <v>447</v>
      </c>
      <c r="P597" s="271" t="s">
        <v>447</v>
      </c>
      <c r="Q597" s="271" t="s">
        <v>447</v>
      </c>
      <c r="R597" s="271" t="s">
        <v>447</v>
      </c>
      <c r="S597" s="271" t="s">
        <v>447</v>
      </c>
      <c r="T597" s="271" t="s">
        <v>447</v>
      </c>
    </row>
    <row r="598" spans="1:20" x14ac:dyDescent="0.25">
      <c r="A598" s="311" t="s">
        <v>309</v>
      </c>
      <c r="B598" s="311" t="s">
        <v>777</v>
      </c>
      <c r="C598" s="255" t="s">
        <v>778</v>
      </c>
      <c r="D598" s="255" t="s">
        <v>489</v>
      </c>
      <c r="E598" s="255" t="s">
        <v>446</v>
      </c>
      <c r="F598" s="271" t="s">
        <v>447</v>
      </c>
      <c r="G598" s="271" t="s">
        <v>447</v>
      </c>
      <c r="H598" s="271" t="s">
        <v>447</v>
      </c>
      <c r="I598" s="271" t="s">
        <v>447</v>
      </c>
      <c r="J598" s="271" t="s">
        <v>447</v>
      </c>
      <c r="K598" s="271" t="s">
        <v>447</v>
      </c>
      <c r="L598" s="271" t="s">
        <v>447</v>
      </c>
      <c r="M598" s="271" t="s">
        <v>447</v>
      </c>
      <c r="N598" s="307">
        <v>0</v>
      </c>
      <c r="O598" s="306" t="s">
        <v>447</v>
      </c>
      <c r="P598" s="271" t="s">
        <v>447</v>
      </c>
      <c r="Q598" s="271" t="s">
        <v>447</v>
      </c>
      <c r="R598" s="271" t="s">
        <v>447</v>
      </c>
      <c r="S598" s="271" t="s">
        <v>447</v>
      </c>
      <c r="T598" s="271" t="s">
        <v>447</v>
      </c>
    </row>
    <row r="599" spans="1:20" x14ac:dyDescent="0.25">
      <c r="A599" s="311" t="s">
        <v>309</v>
      </c>
      <c r="B599" s="311" t="s">
        <v>779</v>
      </c>
      <c r="C599" s="255" t="s">
        <v>780</v>
      </c>
      <c r="D599" s="255" t="s">
        <v>489</v>
      </c>
      <c r="E599" s="255" t="s">
        <v>446</v>
      </c>
      <c r="F599" s="271" t="s">
        <v>447</v>
      </c>
      <c r="G599" s="271" t="s">
        <v>447</v>
      </c>
      <c r="H599" s="271" t="s">
        <v>447</v>
      </c>
      <c r="I599" s="271" t="s">
        <v>447</v>
      </c>
      <c r="J599" s="271" t="s">
        <v>447</v>
      </c>
      <c r="K599" s="271" t="s">
        <v>447</v>
      </c>
      <c r="L599" s="271" t="s">
        <v>447</v>
      </c>
      <c r="M599" s="271" t="s">
        <v>447</v>
      </c>
      <c r="N599" s="307">
        <v>0</v>
      </c>
      <c r="O599" s="306" t="s">
        <v>447</v>
      </c>
      <c r="P599" s="271" t="s">
        <v>447</v>
      </c>
      <c r="Q599" s="271" t="s">
        <v>447</v>
      </c>
      <c r="R599" s="271" t="s">
        <v>447</v>
      </c>
      <c r="S599" s="271" t="s">
        <v>447</v>
      </c>
      <c r="T599" s="271" t="s">
        <v>447</v>
      </c>
    </row>
    <row r="600" spans="1:20" x14ac:dyDescent="0.25">
      <c r="A600" s="311" t="s">
        <v>309</v>
      </c>
      <c r="B600" s="311" t="s">
        <v>781</v>
      </c>
      <c r="C600" s="255" t="s">
        <v>782</v>
      </c>
      <c r="D600" s="255" t="s">
        <v>489</v>
      </c>
      <c r="E600" s="255" t="s">
        <v>446</v>
      </c>
      <c r="F600" s="271" t="s">
        <v>447</v>
      </c>
      <c r="G600" s="271" t="s">
        <v>447</v>
      </c>
      <c r="H600" s="271" t="s">
        <v>447</v>
      </c>
      <c r="I600" s="271" t="s">
        <v>447</v>
      </c>
      <c r="J600" s="271" t="s">
        <v>447</v>
      </c>
      <c r="K600" s="271" t="s">
        <v>447</v>
      </c>
      <c r="L600" s="271" t="s">
        <v>447</v>
      </c>
      <c r="M600" s="271" t="s">
        <v>447</v>
      </c>
      <c r="N600" s="307">
        <v>0</v>
      </c>
      <c r="O600" s="306" t="s">
        <v>447</v>
      </c>
      <c r="P600" s="271" t="s">
        <v>447</v>
      </c>
      <c r="Q600" s="271" t="s">
        <v>447</v>
      </c>
      <c r="R600" s="271" t="s">
        <v>447</v>
      </c>
      <c r="S600" s="271" t="s">
        <v>447</v>
      </c>
      <c r="T600" s="271" t="s">
        <v>447</v>
      </c>
    </row>
    <row r="601" spans="1:20" x14ac:dyDescent="0.25">
      <c r="A601" s="311" t="s">
        <v>309</v>
      </c>
      <c r="B601" s="311" t="s">
        <v>783</v>
      </c>
      <c r="C601" s="255" t="s">
        <v>784</v>
      </c>
      <c r="D601" s="255" t="s">
        <v>489</v>
      </c>
      <c r="E601" s="255" t="s">
        <v>446</v>
      </c>
      <c r="F601" s="271" t="s">
        <v>447</v>
      </c>
      <c r="G601" s="271" t="s">
        <v>447</v>
      </c>
      <c r="H601" s="271" t="s">
        <v>447</v>
      </c>
      <c r="I601" s="271" t="s">
        <v>447</v>
      </c>
      <c r="J601" s="271" t="s">
        <v>447</v>
      </c>
      <c r="K601" s="271" t="s">
        <v>447</v>
      </c>
      <c r="L601" s="271" t="s">
        <v>447</v>
      </c>
      <c r="M601" s="271" t="s">
        <v>447</v>
      </c>
      <c r="N601" s="307">
        <v>0</v>
      </c>
      <c r="O601" s="306" t="s">
        <v>447</v>
      </c>
      <c r="P601" s="271" t="s">
        <v>447</v>
      </c>
      <c r="Q601" s="271" t="s">
        <v>447</v>
      </c>
      <c r="R601" s="271" t="s">
        <v>447</v>
      </c>
      <c r="S601" s="271" t="s">
        <v>447</v>
      </c>
      <c r="T601" s="271" t="s">
        <v>447</v>
      </c>
    </row>
    <row r="602" spans="1:20" x14ac:dyDescent="0.25">
      <c r="A602" s="311" t="s">
        <v>309</v>
      </c>
      <c r="B602" s="311" t="s">
        <v>785</v>
      </c>
      <c r="C602" s="255" t="s">
        <v>786</v>
      </c>
      <c r="D602" s="255" t="s">
        <v>489</v>
      </c>
      <c r="E602" s="255" t="s">
        <v>446</v>
      </c>
      <c r="F602" s="271" t="s">
        <v>447</v>
      </c>
      <c r="G602" s="271" t="s">
        <v>447</v>
      </c>
      <c r="H602" s="271" t="s">
        <v>447</v>
      </c>
      <c r="I602" s="271" t="s">
        <v>447</v>
      </c>
      <c r="J602" s="271" t="s">
        <v>447</v>
      </c>
      <c r="K602" s="271" t="s">
        <v>447</v>
      </c>
      <c r="L602" s="271" t="s">
        <v>447</v>
      </c>
      <c r="M602" s="271" t="s">
        <v>447</v>
      </c>
      <c r="N602" s="307">
        <v>0</v>
      </c>
      <c r="O602" s="306" t="s">
        <v>447</v>
      </c>
      <c r="P602" s="271" t="s">
        <v>447</v>
      </c>
      <c r="Q602" s="271" t="s">
        <v>447</v>
      </c>
      <c r="R602" s="271" t="s">
        <v>447</v>
      </c>
      <c r="S602" s="271" t="s">
        <v>447</v>
      </c>
      <c r="T602" s="271" t="s">
        <v>447</v>
      </c>
    </row>
    <row r="603" spans="1:20" x14ac:dyDescent="0.25">
      <c r="A603" s="311" t="s">
        <v>309</v>
      </c>
      <c r="B603" s="311" t="s">
        <v>787</v>
      </c>
      <c r="C603" s="255" t="s">
        <v>788</v>
      </c>
      <c r="D603" s="255" t="s">
        <v>489</v>
      </c>
      <c r="E603" s="255" t="s">
        <v>446</v>
      </c>
      <c r="F603" s="271" t="s">
        <v>447</v>
      </c>
      <c r="G603" s="271" t="s">
        <v>447</v>
      </c>
      <c r="H603" s="271" t="s">
        <v>447</v>
      </c>
      <c r="I603" s="271" t="s">
        <v>447</v>
      </c>
      <c r="J603" s="271" t="s">
        <v>447</v>
      </c>
      <c r="K603" s="271" t="s">
        <v>447</v>
      </c>
      <c r="L603" s="271" t="s">
        <v>447</v>
      </c>
      <c r="M603" s="271" t="s">
        <v>447</v>
      </c>
      <c r="N603" s="307">
        <v>0</v>
      </c>
      <c r="O603" s="306" t="s">
        <v>447</v>
      </c>
      <c r="P603" s="271" t="s">
        <v>447</v>
      </c>
      <c r="Q603" s="271" t="s">
        <v>447</v>
      </c>
      <c r="R603" s="271" t="s">
        <v>447</v>
      </c>
      <c r="S603" s="271" t="s">
        <v>447</v>
      </c>
      <c r="T603" s="271" t="s">
        <v>447</v>
      </c>
    </row>
    <row r="604" spans="1:20" x14ac:dyDescent="0.25">
      <c r="A604" s="311" t="s">
        <v>309</v>
      </c>
      <c r="B604" s="311" t="s">
        <v>789</v>
      </c>
      <c r="C604" s="255" t="s">
        <v>790</v>
      </c>
      <c r="D604" s="255" t="s">
        <v>489</v>
      </c>
      <c r="E604" s="255" t="s">
        <v>446</v>
      </c>
      <c r="F604" s="271" t="s">
        <v>447</v>
      </c>
      <c r="G604" s="271" t="s">
        <v>447</v>
      </c>
      <c r="H604" s="271" t="s">
        <v>447</v>
      </c>
      <c r="I604" s="274">
        <v>0</v>
      </c>
      <c r="J604" s="274">
        <v>0</v>
      </c>
      <c r="K604" s="274">
        <v>0</v>
      </c>
      <c r="L604" s="274">
        <v>0</v>
      </c>
      <c r="M604" s="274">
        <v>0</v>
      </c>
      <c r="N604" s="307">
        <v>6.6868734922415749</v>
      </c>
      <c r="O604" s="307">
        <v>7.5668660438205659</v>
      </c>
      <c r="P604" s="274">
        <v>7.9724500637693492</v>
      </c>
      <c r="Q604" s="274">
        <v>7.6017311358040747</v>
      </c>
      <c r="R604" s="274">
        <v>7.3280688149151274</v>
      </c>
      <c r="S604" s="271" t="s">
        <v>447</v>
      </c>
      <c r="T604" s="271" t="s">
        <v>447</v>
      </c>
    </row>
    <row r="605" spans="1:20" x14ac:dyDescent="0.25">
      <c r="A605" s="311" t="s">
        <v>309</v>
      </c>
      <c r="B605" s="311" t="s">
        <v>791</v>
      </c>
      <c r="C605" s="255" t="s">
        <v>792</v>
      </c>
      <c r="D605" s="255" t="s">
        <v>489</v>
      </c>
      <c r="E605" s="255" t="s">
        <v>446</v>
      </c>
      <c r="F605" s="271" t="s">
        <v>447</v>
      </c>
      <c r="G605" s="271" t="s">
        <v>447</v>
      </c>
      <c r="H605" s="271" t="s">
        <v>447</v>
      </c>
      <c r="I605" s="274">
        <v>0</v>
      </c>
      <c r="J605" s="274">
        <v>0</v>
      </c>
      <c r="K605" s="274">
        <v>0</v>
      </c>
      <c r="L605" s="274">
        <v>0</v>
      </c>
      <c r="M605" s="274">
        <v>0</v>
      </c>
      <c r="N605" s="307">
        <v>6.6868734922415749</v>
      </c>
      <c r="O605" s="307">
        <v>7.6719955489717648</v>
      </c>
      <c r="P605" s="274">
        <v>7.9724500637693492</v>
      </c>
      <c r="Q605" s="274">
        <v>7.6017311358040747</v>
      </c>
      <c r="R605" s="274">
        <v>7.3280688149151274</v>
      </c>
      <c r="S605" s="271" t="s">
        <v>447</v>
      </c>
      <c r="T605" s="271" t="s">
        <v>447</v>
      </c>
    </row>
    <row r="606" spans="1:20" x14ac:dyDescent="0.25">
      <c r="A606" s="311" t="s">
        <v>309</v>
      </c>
      <c r="B606" s="311" t="s">
        <v>793</v>
      </c>
      <c r="C606" s="255" t="s">
        <v>794</v>
      </c>
      <c r="D606" s="255" t="s">
        <v>489</v>
      </c>
      <c r="E606" s="255" t="s">
        <v>446</v>
      </c>
      <c r="F606" s="271" t="s">
        <v>447</v>
      </c>
      <c r="G606" s="271" t="s">
        <v>447</v>
      </c>
      <c r="H606" s="271" t="s">
        <v>447</v>
      </c>
      <c r="I606" s="274">
        <v>0</v>
      </c>
      <c r="J606" s="274">
        <v>0</v>
      </c>
      <c r="K606" s="274">
        <v>0</v>
      </c>
      <c r="L606" s="274">
        <v>0</v>
      </c>
      <c r="M606" s="274">
        <v>0</v>
      </c>
      <c r="N606" s="307">
        <v>26.830051648835841</v>
      </c>
      <c r="O606" s="307">
        <v>30.266981265051715</v>
      </c>
      <c r="P606" s="274">
        <v>31.47463381752728</v>
      </c>
      <c r="Q606" s="274">
        <v>28.61358960351405</v>
      </c>
      <c r="R606" s="274">
        <v>30.064298596412211</v>
      </c>
      <c r="S606" s="271" t="s">
        <v>447</v>
      </c>
      <c r="T606" s="271" t="s">
        <v>447</v>
      </c>
    </row>
    <row r="607" spans="1:20" x14ac:dyDescent="0.25">
      <c r="A607" s="311" t="s">
        <v>309</v>
      </c>
      <c r="B607" s="311" t="s">
        <v>795</v>
      </c>
      <c r="C607" s="255" t="s">
        <v>796</v>
      </c>
      <c r="D607" s="255" t="s">
        <v>489</v>
      </c>
      <c r="E607" s="255" t="s">
        <v>446</v>
      </c>
      <c r="F607" s="271" t="s">
        <v>447</v>
      </c>
      <c r="G607" s="271" t="s">
        <v>447</v>
      </c>
      <c r="H607" s="271" t="s">
        <v>447</v>
      </c>
      <c r="I607" s="274">
        <v>0</v>
      </c>
      <c r="J607" s="274">
        <v>0</v>
      </c>
      <c r="K607" s="274">
        <v>0</v>
      </c>
      <c r="L607" s="274">
        <v>0</v>
      </c>
      <c r="M607" s="274">
        <v>0</v>
      </c>
      <c r="N607" s="307">
        <v>26.830051648835841</v>
      </c>
      <c r="O607" s="307">
        <v>30.675765151749669</v>
      </c>
      <c r="P607" s="274">
        <v>31.47463381752728</v>
      </c>
      <c r="Q607" s="274">
        <v>28.61358960351405</v>
      </c>
      <c r="R607" s="274">
        <v>30.064298596412211</v>
      </c>
      <c r="S607" s="271" t="s">
        <v>447</v>
      </c>
      <c r="T607" s="271" t="s">
        <v>447</v>
      </c>
    </row>
    <row r="608" spans="1:20" x14ac:dyDescent="0.25">
      <c r="A608" s="311" t="s">
        <v>309</v>
      </c>
      <c r="B608" s="311" t="s">
        <v>797</v>
      </c>
      <c r="C608" s="255" t="s">
        <v>798</v>
      </c>
      <c r="D608" s="255" t="s">
        <v>489</v>
      </c>
      <c r="E608" s="255" t="s">
        <v>446</v>
      </c>
      <c r="F608" s="271" t="s">
        <v>447</v>
      </c>
      <c r="G608" s="271" t="s">
        <v>447</v>
      </c>
      <c r="H608" s="271" t="s">
        <v>447</v>
      </c>
      <c r="I608" s="274">
        <v>0</v>
      </c>
      <c r="J608" s="274">
        <v>0</v>
      </c>
      <c r="K608" s="274">
        <v>0</v>
      </c>
      <c r="L608" s="274">
        <v>0</v>
      </c>
      <c r="M608" s="274">
        <v>0</v>
      </c>
      <c r="N608" s="307">
        <v>6.5508862773263079</v>
      </c>
      <c r="O608" s="307">
        <v>7.3206154149121483</v>
      </c>
      <c r="P608" s="274">
        <v>7.7539958474749469</v>
      </c>
      <c r="Q608" s="274">
        <v>8.289021560950717</v>
      </c>
      <c r="R608" s="274">
        <v>8.5973731630180836</v>
      </c>
      <c r="S608" s="271" t="s">
        <v>447</v>
      </c>
      <c r="T608" s="271" t="s">
        <v>447</v>
      </c>
    </row>
    <row r="609" spans="1:20" x14ac:dyDescent="0.25">
      <c r="A609" s="311" t="s">
        <v>309</v>
      </c>
      <c r="B609" s="311" t="s">
        <v>799</v>
      </c>
      <c r="C609" s="255" t="s">
        <v>800</v>
      </c>
      <c r="D609" s="255" t="s">
        <v>489</v>
      </c>
      <c r="E609" s="255" t="s">
        <v>446</v>
      </c>
      <c r="F609" s="271" t="s">
        <v>447</v>
      </c>
      <c r="G609" s="271" t="s">
        <v>447</v>
      </c>
      <c r="H609" s="271" t="s">
        <v>447</v>
      </c>
      <c r="I609" s="274">
        <v>0</v>
      </c>
      <c r="J609" s="274">
        <v>0</v>
      </c>
      <c r="K609" s="274">
        <v>0</v>
      </c>
      <c r="L609" s="274">
        <v>0</v>
      </c>
      <c r="M609" s="274">
        <v>0</v>
      </c>
      <c r="N609" s="307">
        <v>6.5508862773263079</v>
      </c>
      <c r="O609" s="307">
        <v>7.360562158943381</v>
      </c>
      <c r="P609" s="274">
        <v>7.7539958474749469</v>
      </c>
      <c r="Q609" s="274">
        <v>8.289021560950717</v>
      </c>
      <c r="R609" s="274">
        <v>8.5973731630180836</v>
      </c>
      <c r="S609" s="271" t="s">
        <v>447</v>
      </c>
      <c r="T609" s="271" t="s">
        <v>447</v>
      </c>
    </row>
    <row r="610" spans="1:20" x14ac:dyDescent="0.25">
      <c r="A610" s="311" t="s">
        <v>309</v>
      </c>
      <c r="B610" s="311" t="s">
        <v>801</v>
      </c>
      <c r="C610" s="255" t="s">
        <v>802</v>
      </c>
      <c r="D610" s="255" t="s">
        <v>489</v>
      </c>
      <c r="E610" s="255" t="s">
        <v>446</v>
      </c>
      <c r="F610" s="271" t="s">
        <v>447</v>
      </c>
      <c r="G610" s="271" t="s">
        <v>447</v>
      </c>
      <c r="H610" s="271" t="s">
        <v>447</v>
      </c>
      <c r="I610" s="274">
        <v>0</v>
      </c>
      <c r="J610" s="274">
        <v>0</v>
      </c>
      <c r="K610" s="274">
        <v>0</v>
      </c>
      <c r="L610" s="274">
        <v>0</v>
      </c>
      <c r="M610" s="274">
        <v>0</v>
      </c>
      <c r="N610" s="307">
        <v>0</v>
      </c>
      <c r="O610" s="307">
        <v>0</v>
      </c>
      <c r="P610" s="274">
        <v>0</v>
      </c>
      <c r="Q610" s="274">
        <v>0</v>
      </c>
      <c r="R610" s="274">
        <v>0</v>
      </c>
      <c r="S610" s="271" t="s">
        <v>447</v>
      </c>
      <c r="T610" s="271" t="s">
        <v>447</v>
      </c>
    </row>
    <row r="611" spans="1:20" x14ac:dyDescent="0.25">
      <c r="A611" s="311" t="s">
        <v>309</v>
      </c>
      <c r="B611" s="311" t="s">
        <v>803</v>
      </c>
      <c r="C611" s="255" t="s">
        <v>804</v>
      </c>
      <c r="D611" s="255" t="s">
        <v>489</v>
      </c>
      <c r="E611" s="255" t="s">
        <v>446</v>
      </c>
      <c r="F611" s="271" t="s">
        <v>447</v>
      </c>
      <c r="G611" s="271" t="s">
        <v>447</v>
      </c>
      <c r="H611" s="271" t="s">
        <v>447</v>
      </c>
      <c r="I611" s="274">
        <v>0</v>
      </c>
      <c r="J611" s="274">
        <v>0</v>
      </c>
      <c r="K611" s="274">
        <v>0</v>
      </c>
      <c r="L611" s="274">
        <v>0</v>
      </c>
      <c r="M611" s="274">
        <v>0</v>
      </c>
      <c r="N611" s="307">
        <v>0</v>
      </c>
      <c r="O611" s="307">
        <v>0</v>
      </c>
      <c r="P611" s="274">
        <v>0</v>
      </c>
      <c r="Q611" s="274">
        <v>0</v>
      </c>
      <c r="R611" s="274">
        <v>0</v>
      </c>
      <c r="S611" s="271" t="s">
        <v>447</v>
      </c>
      <c r="T611" s="271" t="s">
        <v>447</v>
      </c>
    </row>
    <row r="612" spans="1:20" x14ac:dyDescent="0.25">
      <c r="A612" s="311" t="s">
        <v>309</v>
      </c>
      <c r="B612" s="311" t="s">
        <v>805</v>
      </c>
      <c r="C612" s="255" t="s">
        <v>806</v>
      </c>
      <c r="D612" s="255" t="s">
        <v>489</v>
      </c>
      <c r="E612" s="255" t="s">
        <v>446</v>
      </c>
      <c r="F612" s="271" t="s">
        <v>447</v>
      </c>
      <c r="G612" s="271" t="s">
        <v>447</v>
      </c>
      <c r="H612" s="271" t="s">
        <v>447</v>
      </c>
      <c r="I612" s="274">
        <v>0</v>
      </c>
      <c r="J612" s="274">
        <v>0</v>
      </c>
      <c r="K612" s="274">
        <v>0</v>
      </c>
      <c r="L612" s="274">
        <v>0</v>
      </c>
      <c r="M612" s="274">
        <v>0</v>
      </c>
      <c r="N612" s="307">
        <v>0</v>
      </c>
      <c r="O612" s="307">
        <v>0</v>
      </c>
      <c r="P612" s="274">
        <v>0</v>
      </c>
      <c r="Q612" s="274">
        <v>0</v>
      </c>
      <c r="R612" s="274">
        <v>0</v>
      </c>
      <c r="S612" s="271" t="s">
        <v>447</v>
      </c>
      <c r="T612" s="271" t="s">
        <v>447</v>
      </c>
    </row>
    <row r="613" spans="1:20" x14ac:dyDescent="0.25">
      <c r="A613" s="311" t="s">
        <v>311</v>
      </c>
      <c r="B613" s="311" t="s">
        <v>444</v>
      </c>
      <c r="C613" s="255" t="s">
        <v>445</v>
      </c>
      <c r="D613" s="255" t="s">
        <v>254</v>
      </c>
      <c r="E613" s="255" t="s">
        <v>446</v>
      </c>
      <c r="F613" s="272">
        <v>103.2</v>
      </c>
      <c r="G613" s="272">
        <v>105.5</v>
      </c>
      <c r="H613" s="272">
        <v>107.6</v>
      </c>
      <c r="I613" s="272">
        <v>108.6</v>
      </c>
      <c r="J613" s="272">
        <v>110.4</v>
      </c>
      <c r="K613" s="272">
        <v>119</v>
      </c>
      <c r="L613" s="272">
        <v>128.30000000000001</v>
      </c>
      <c r="M613" s="272">
        <v>132.19999999999999</v>
      </c>
      <c r="N613" s="304">
        <v>137.69999999999999</v>
      </c>
      <c r="O613" s="304">
        <v>138.50746679309398</v>
      </c>
      <c r="P613" s="272">
        <v>141.64715319362401</v>
      </c>
      <c r="Q613" s="272">
        <v>144.99938071750634</v>
      </c>
      <c r="R613" s="272">
        <v>148.189075167835</v>
      </c>
      <c r="S613" s="271" t="s">
        <v>447</v>
      </c>
      <c r="T613" s="271" t="s">
        <v>447</v>
      </c>
    </row>
    <row r="614" spans="1:20" x14ac:dyDescent="0.25">
      <c r="A614" s="311" t="s">
        <v>311</v>
      </c>
      <c r="B614" s="311" t="s">
        <v>448</v>
      </c>
      <c r="C614" s="255" t="s">
        <v>449</v>
      </c>
      <c r="D614" s="255" t="s">
        <v>254</v>
      </c>
      <c r="E614" s="255" t="s">
        <v>446</v>
      </c>
      <c r="F614" s="272">
        <v>103.5</v>
      </c>
      <c r="G614" s="272">
        <v>105.9</v>
      </c>
      <c r="H614" s="272">
        <v>107.9</v>
      </c>
      <c r="I614" s="272">
        <v>108.6</v>
      </c>
      <c r="J614" s="272">
        <v>111</v>
      </c>
      <c r="K614" s="272">
        <v>119.7</v>
      </c>
      <c r="L614" s="272">
        <v>129.1</v>
      </c>
      <c r="M614" s="272">
        <v>132.69999999999999</v>
      </c>
      <c r="N614" s="304">
        <v>138</v>
      </c>
      <c r="O614" s="304">
        <v>138.75890195898864</v>
      </c>
      <c r="P614" s="272">
        <v>141.92737827193238</v>
      </c>
      <c r="Q614" s="272">
        <v>145.27439044919433</v>
      </c>
      <c r="R614" s="272">
        <v>148.43382151644283</v>
      </c>
      <c r="S614" s="271" t="s">
        <v>447</v>
      </c>
      <c r="T614" s="271" t="s">
        <v>447</v>
      </c>
    </row>
    <row r="615" spans="1:20" x14ac:dyDescent="0.25">
      <c r="A615" s="311" t="s">
        <v>311</v>
      </c>
      <c r="B615" s="311" t="s">
        <v>450</v>
      </c>
      <c r="C615" s="255" t="s">
        <v>451</v>
      </c>
      <c r="D615" s="255" t="s">
        <v>254</v>
      </c>
      <c r="E615" s="255" t="s">
        <v>446</v>
      </c>
      <c r="F615" s="272">
        <v>103.5</v>
      </c>
      <c r="G615" s="272">
        <v>105.9</v>
      </c>
      <c r="H615" s="272">
        <v>107.9</v>
      </c>
      <c r="I615" s="272">
        <v>108.8</v>
      </c>
      <c r="J615" s="272">
        <v>111.4</v>
      </c>
      <c r="K615" s="272">
        <v>120.5</v>
      </c>
      <c r="L615" s="272">
        <v>129.4</v>
      </c>
      <c r="M615" s="272">
        <v>133</v>
      </c>
      <c r="N615" s="304">
        <v>138.4</v>
      </c>
      <c r="O615" s="304">
        <v>139.01079355978976</v>
      </c>
      <c r="P615" s="272">
        <v>142.20815772844563</v>
      </c>
      <c r="Q615" s="272">
        <v>145.54992177174807</v>
      </c>
      <c r="R615" s="272">
        <v>148.67897208361461</v>
      </c>
      <c r="S615" s="271" t="s">
        <v>447</v>
      </c>
      <c r="T615" s="271" t="s">
        <v>447</v>
      </c>
    </row>
    <row r="616" spans="1:20" x14ac:dyDescent="0.25">
      <c r="A616" s="311" t="s">
        <v>311</v>
      </c>
      <c r="B616" s="311" t="s">
        <v>452</v>
      </c>
      <c r="C616" s="255" t="s">
        <v>453</v>
      </c>
      <c r="D616" s="255" t="s">
        <v>254</v>
      </c>
      <c r="E616" s="255" t="s">
        <v>446</v>
      </c>
      <c r="F616" s="272">
        <v>103.5</v>
      </c>
      <c r="G616" s="272">
        <v>105.9</v>
      </c>
      <c r="H616" s="272">
        <v>108</v>
      </c>
      <c r="I616" s="272">
        <v>109.2</v>
      </c>
      <c r="J616" s="272">
        <v>111.4</v>
      </c>
      <c r="K616" s="272">
        <v>121.2</v>
      </c>
      <c r="L616" s="272">
        <v>129</v>
      </c>
      <c r="M616" s="272">
        <v>132.9</v>
      </c>
      <c r="N616" s="304">
        <v>138.5</v>
      </c>
      <c r="O616" s="304">
        <v>139.26314242407204</v>
      </c>
      <c r="P616" s="272">
        <v>142.48949265990782</v>
      </c>
      <c r="Q616" s="272">
        <v>145.82597567443085</v>
      </c>
      <c r="R616" s="272">
        <v>148.92452753695028</v>
      </c>
      <c r="S616" s="271" t="s">
        <v>447</v>
      </c>
      <c r="T616" s="271" t="s">
        <v>447</v>
      </c>
    </row>
    <row r="617" spans="1:20" x14ac:dyDescent="0.25">
      <c r="A617" s="311" t="s">
        <v>311</v>
      </c>
      <c r="B617" s="311" t="s">
        <v>454</v>
      </c>
      <c r="C617" s="255" t="s">
        <v>455</v>
      </c>
      <c r="D617" s="255" t="s">
        <v>254</v>
      </c>
      <c r="E617" s="255" t="s">
        <v>446</v>
      </c>
      <c r="F617" s="272">
        <v>104</v>
      </c>
      <c r="G617" s="272">
        <v>106.5</v>
      </c>
      <c r="H617" s="272">
        <v>108.3</v>
      </c>
      <c r="I617" s="272">
        <v>108.8</v>
      </c>
      <c r="J617" s="272">
        <v>112.1</v>
      </c>
      <c r="K617" s="272">
        <v>121.8</v>
      </c>
      <c r="L617" s="272">
        <v>129.4</v>
      </c>
      <c r="M617" s="272">
        <v>133.4</v>
      </c>
      <c r="N617" s="304">
        <v>138.9</v>
      </c>
      <c r="O617" s="304">
        <v>139.51594938191437</v>
      </c>
      <c r="P617" s="272">
        <v>142.77138416523275</v>
      </c>
      <c r="Q617" s="272">
        <v>146.10255314838224</v>
      </c>
      <c r="R617" s="272">
        <v>149.17048854515238</v>
      </c>
      <c r="S617" s="271" t="s">
        <v>447</v>
      </c>
      <c r="T617" s="271" t="s">
        <v>447</v>
      </c>
    </row>
    <row r="618" spans="1:20" x14ac:dyDescent="0.25">
      <c r="A618" s="311" t="s">
        <v>311</v>
      </c>
      <c r="B618" s="311" t="s">
        <v>456</v>
      </c>
      <c r="C618" s="255" t="s">
        <v>457</v>
      </c>
      <c r="D618" s="255" t="s">
        <v>254</v>
      </c>
      <c r="E618" s="255" t="s">
        <v>446</v>
      </c>
      <c r="F618" s="272">
        <v>104.3</v>
      </c>
      <c r="G618" s="272">
        <v>106.6</v>
      </c>
      <c r="H618" s="272">
        <v>108.4</v>
      </c>
      <c r="I618" s="272">
        <v>109.2</v>
      </c>
      <c r="J618" s="272">
        <v>112.4</v>
      </c>
      <c r="K618" s="272">
        <v>122.3</v>
      </c>
      <c r="L618" s="272">
        <v>130.1</v>
      </c>
      <c r="M618" s="272">
        <v>133.5</v>
      </c>
      <c r="N618" s="304">
        <v>138.9</v>
      </c>
      <c r="O618" s="304">
        <v>139.76921526490241</v>
      </c>
      <c r="P618" s="272">
        <v>143.05383334550822</v>
      </c>
      <c r="Q618" s="272">
        <v>146.37965518662159</v>
      </c>
      <c r="R618" s="272">
        <v>149.41685577802784</v>
      </c>
      <c r="S618" s="271" t="s">
        <v>447</v>
      </c>
      <c r="T618" s="271" t="s">
        <v>447</v>
      </c>
    </row>
    <row r="619" spans="1:20" x14ac:dyDescent="0.25">
      <c r="A619" s="311" t="s">
        <v>311</v>
      </c>
      <c r="B619" s="311" t="s">
        <v>458</v>
      </c>
      <c r="C619" s="255" t="s">
        <v>459</v>
      </c>
      <c r="D619" s="255" t="s">
        <v>254</v>
      </c>
      <c r="E619" s="255" t="s">
        <v>446</v>
      </c>
      <c r="F619" s="272">
        <v>104.4</v>
      </c>
      <c r="G619" s="272">
        <v>106.7</v>
      </c>
      <c r="H619" s="272">
        <v>108.3</v>
      </c>
      <c r="I619" s="272">
        <v>109.2</v>
      </c>
      <c r="J619" s="272">
        <v>113.4</v>
      </c>
      <c r="K619" s="272">
        <v>124.3</v>
      </c>
      <c r="L619" s="272">
        <v>130.19999999999999</v>
      </c>
      <c r="M619" s="272">
        <v>134.30000000000001</v>
      </c>
      <c r="N619" s="304">
        <v>139.30680428718171</v>
      </c>
      <c r="O619" s="304">
        <v>140.02294090613151</v>
      </c>
      <c r="P619" s="272">
        <v>143.33684130400042</v>
      </c>
      <c r="Q619" s="272">
        <v>146.65728278405169</v>
      </c>
      <c r="R619" s="272">
        <v>149.66362990648986</v>
      </c>
      <c r="S619" s="271" t="s">
        <v>447</v>
      </c>
      <c r="T619" s="271" t="s">
        <v>447</v>
      </c>
    </row>
    <row r="620" spans="1:20" x14ac:dyDescent="0.25">
      <c r="A620" s="311" t="s">
        <v>311</v>
      </c>
      <c r="B620" s="311" t="s">
        <v>460</v>
      </c>
      <c r="C620" s="255" t="s">
        <v>461</v>
      </c>
      <c r="D620" s="255" t="s">
        <v>254</v>
      </c>
      <c r="E620" s="255" t="s">
        <v>446</v>
      </c>
      <c r="F620" s="272">
        <v>104.7</v>
      </c>
      <c r="G620" s="272">
        <v>106.9</v>
      </c>
      <c r="H620" s="272">
        <v>108.5</v>
      </c>
      <c r="I620" s="272">
        <v>109.1</v>
      </c>
      <c r="J620" s="272">
        <v>114.1</v>
      </c>
      <c r="K620" s="272">
        <v>124.8</v>
      </c>
      <c r="L620" s="272">
        <v>130</v>
      </c>
      <c r="M620" s="272">
        <v>134.6</v>
      </c>
      <c r="N620" s="304">
        <v>139.71480000509106</v>
      </c>
      <c r="O620" s="304">
        <v>140.2771271402093</v>
      </c>
      <c r="P620" s="272">
        <v>143.62040914615804</v>
      </c>
      <c r="Q620" s="272">
        <v>146.93543693746221</v>
      </c>
      <c r="R620" s="272">
        <v>149.9108116025597</v>
      </c>
      <c r="S620" s="271" t="s">
        <v>447</v>
      </c>
      <c r="T620" s="271" t="s">
        <v>447</v>
      </c>
    </row>
    <row r="621" spans="1:20" x14ac:dyDescent="0.25">
      <c r="A621" s="311" t="s">
        <v>311</v>
      </c>
      <c r="B621" s="311" t="s">
        <v>462</v>
      </c>
      <c r="C621" s="255" t="s">
        <v>463</v>
      </c>
      <c r="D621" s="255" t="s">
        <v>254</v>
      </c>
      <c r="E621" s="255" t="s">
        <v>446</v>
      </c>
      <c r="F621" s="272">
        <v>105</v>
      </c>
      <c r="G621" s="272">
        <v>107.1</v>
      </c>
      <c r="H621" s="272">
        <v>108.5</v>
      </c>
      <c r="I621" s="272">
        <v>109.4</v>
      </c>
      <c r="J621" s="272">
        <v>114.7</v>
      </c>
      <c r="K621" s="272">
        <v>125.3</v>
      </c>
      <c r="L621" s="272">
        <v>130.5</v>
      </c>
      <c r="M621" s="272">
        <v>135.1</v>
      </c>
      <c r="N621" s="304">
        <v>137.50627395957733</v>
      </c>
      <c r="O621" s="304">
        <v>140.53177480325849</v>
      </c>
      <c r="P621" s="272">
        <v>143.9045379796168</v>
      </c>
      <c r="Q621" s="272">
        <v>147.21411864553346</v>
      </c>
      <c r="R621" s="272">
        <v>150.15840153936853</v>
      </c>
      <c r="S621" s="271" t="s">
        <v>447</v>
      </c>
      <c r="T621" s="271" t="s">
        <v>447</v>
      </c>
    </row>
    <row r="622" spans="1:20" x14ac:dyDescent="0.25">
      <c r="A622" s="311" t="s">
        <v>311</v>
      </c>
      <c r="B622" s="311" t="s">
        <v>464</v>
      </c>
      <c r="C622" s="255" t="s">
        <v>465</v>
      </c>
      <c r="D622" s="255" t="s">
        <v>254</v>
      </c>
      <c r="E622" s="255" t="s">
        <v>446</v>
      </c>
      <c r="F622" s="272">
        <v>104.5</v>
      </c>
      <c r="G622" s="272">
        <v>106.4</v>
      </c>
      <c r="H622" s="272">
        <v>108.3</v>
      </c>
      <c r="I622" s="272">
        <v>109.3</v>
      </c>
      <c r="J622" s="272">
        <v>114.6</v>
      </c>
      <c r="K622" s="272">
        <v>124.8</v>
      </c>
      <c r="L622" s="272">
        <v>130</v>
      </c>
      <c r="M622" s="272">
        <v>135.1</v>
      </c>
      <c r="N622" s="304">
        <v>137.75589164160618</v>
      </c>
      <c r="O622" s="304">
        <v>140.80979329294337</v>
      </c>
      <c r="P622" s="272">
        <v>144.17747120307351</v>
      </c>
      <c r="Q622" s="272">
        <v>147.45725477389655</v>
      </c>
      <c r="R622" s="272">
        <v>150.40640034767716</v>
      </c>
      <c r="S622" s="271" t="s">
        <v>447</v>
      </c>
      <c r="T622" s="271" t="s">
        <v>447</v>
      </c>
    </row>
    <row r="623" spans="1:20" x14ac:dyDescent="0.25">
      <c r="A623" s="311" t="s">
        <v>311</v>
      </c>
      <c r="B623" s="311" t="s">
        <v>466</v>
      </c>
      <c r="C623" s="255" t="s">
        <v>467</v>
      </c>
      <c r="D623" s="255" t="s">
        <v>254</v>
      </c>
      <c r="E623" s="255" t="s">
        <v>446</v>
      </c>
      <c r="F623" s="272">
        <v>104.9</v>
      </c>
      <c r="G623" s="272">
        <v>106.8</v>
      </c>
      <c r="H623" s="272">
        <v>108.6</v>
      </c>
      <c r="I623" s="272">
        <v>109.4</v>
      </c>
      <c r="J623" s="272">
        <v>115.4</v>
      </c>
      <c r="K623" s="272">
        <v>126</v>
      </c>
      <c r="L623" s="272">
        <v>130.80000000000001</v>
      </c>
      <c r="M623" s="272">
        <v>135.6</v>
      </c>
      <c r="N623" s="304">
        <v>138.00596245922944</v>
      </c>
      <c r="O623" s="304">
        <v>141.08836179546853</v>
      </c>
      <c r="P623" s="272">
        <v>144.45092207903454</v>
      </c>
      <c r="Q623" s="272">
        <v>147.70079246141347</v>
      </c>
      <c r="R623" s="272">
        <v>150.65480874618052</v>
      </c>
      <c r="S623" s="271" t="s">
        <v>447</v>
      </c>
      <c r="T623" s="271" t="s">
        <v>447</v>
      </c>
    </row>
    <row r="624" spans="1:20" x14ac:dyDescent="0.25">
      <c r="A624" s="311" t="s">
        <v>311</v>
      </c>
      <c r="B624" s="311" t="s">
        <v>468</v>
      </c>
      <c r="C624" s="255" t="s">
        <v>469</v>
      </c>
      <c r="D624" s="255" t="s">
        <v>254</v>
      </c>
      <c r="E624" s="255" t="s">
        <v>446</v>
      </c>
      <c r="F624" s="272">
        <v>105.1</v>
      </c>
      <c r="G624" s="272">
        <v>107</v>
      </c>
      <c r="H624" s="272">
        <v>108.6</v>
      </c>
      <c r="I624" s="272">
        <v>109.7</v>
      </c>
      <c r="J624" s="272">
        <v>116.5</v>
      </c>
      <c r="K624" s="272">
        <v>126.8</v>
      </c>
      <c r="L624" s="272">
        <v>131.6</v>
      </c>
      <c r="M624" s="272">
        <v>136.1</v>
      </c>
      <c r="N624" s="304">
        <v>138.25648723503247</v>
      </c>
      <c r="O624" s="304">
        <v>141.36748139894189</v>
      </c>
      <c r="P624" s="272">
        <v>144.72489158929355</v>
      </c>
      <c r="Q624" s="272">
        <v>147.94473237129193</v>
      </c>
      <c r="R624" s="272">
        <v>150.90362741135007</v>
      </c>
      <c r="S624" s="271" t="s">
        <v>447</v>
      </c>
      <c r="T624" s="271" t="s">
        <v>447</v>
      </c>
    </row>
    <row r="625" spans="1:20" x14ac:dyDescent="0.25">
      <c r="A625" s="311" t="s">
        <v>311</v>
      </c>
      <c r="B625" s="311" t="s">
        <v>470</v>
      </c>
      <c r="C625" s="255" t="s">
        <v>471</v>
      </c>
      <c r="D625" s="255" t="s">
        <v>472</v>
      </c>
      <c r="E625" s="255" t="s">
        <v>446</v>
      </c>
      <c r="F625" s="271" t="s">
        <v>447</v>
      </c>
      <c r="G625" s="271" t="s">
        <v>447</v>
      </c>
      <c r="H625" s="271" t="s">
        <v>447</v>
      </c>
      <c r="I625" s="271" t="s">
        <v>447</v>
      </c>
      <c r="J625" s="271" t="s">
        <v>447</v>
      </c>
      <c r="K625" s="271" t="s">
        <v>447</v>
      </c>
      <c r="L625" s="271" t="s">
        <v>447</v>
      </c>
      <c r="M625" s="271" t="s">
        <v>447</v>
      </c>
      <c r="N625" s="305">
        <v>3.9667564280523281E-2</v>
      </c>
      <c r="O625" s="305">
        <v>3.9667564280523281E-2</v>
      </c>
      <c r="P625" s="273">
        <v>3.9667564280523281E-2</v>
      </c>
      <c r="Q625" s="273">
        <v>3.9667564280523281E-2</v>
      </c>
      <c r="R625" s="273">
        <v>3.9667564280523281E-2</v>
      </c>
      <c r="S625" s="271" t="s">
        <v>447</v>
      </c>
      <c r="T625" s="271" t="s">
        <v>447</v>
      </c>
    </row>
    <row r="626" spans="1:20" x14ac:dyDescent="0.25">
      <c r="A626" s="311" t="s">
        <v>311</v>
      </c>
      <c r="B626" s="311" t="s">
        <v>473</v>
      </c>
      <c r="C626" s="255" t="s">
        <v>474</v>
      </c>
      <c r="D626" s="255" t="s">
        <v>472</v>
      </c>
      <c r="E626" s="255" t="s">
        <v>446</v>
      </c>
      <c r="F626" s="271" t="s">
        <v>447</v>
      </c>
      <c r="G626" s="271" t="s">
        <v>447</v>
      </c>
      <c r="H626" s="271" t="s">
        <v>447</v>
      </c>
      <c r="I626" s="271" t="s">
        <v>447</v>
      </c>
      <c r="J626" s="271" t="s">
        <v>447</v>
      </c>
      <c r="K626" s="271" t="s">
        <v>447</v>
      </c>
      <c r="L626" s="271" t="s">
        <v>447</v>
      </c>
      <c r="M626" s="271" t="s">
        <v>447</v>
      </c>
      <c r="N626" s="305">
        <v>3.9667564280523281E-2</v>
      </c>
      <c r="O626" s="305">
        <v>3.9667564280523281E-2</v>
      </c>
      <c r="P626" s="273">
        <v>3.9667564280523281E-2</v>
      </c>
      <c r="Q626" s="273">
        <v>3.9667564280523281E-2</v>
      </c>
      <c r="R626" s="273">
        <v>3.9667564280523281E-2</v>
      </c>
      <c r="S626" s="271" t="s">
        <v>447</v>
      </c>
      <c r="T626" s="271" t="s">
        <v>447</v>
      </c>
    </row>
    <row r="627" spans="1:20" x14ac:dyDescent="0.25">
      <c r="A627" s="311" t="s">
        <v>311</v>
      </c>
      <c r="B627" s="311" t="s">
        <v>475</v>
      </c>
      <c r="C627" s="255" t="s">
        <v>476</v>
      </c>
      <c r="D627" s="255" t="s">
        <v>472</v>
      </c>
      <c r="E627" s="255" t="s">
        <v>446</v>
      </c>
      <c r="F627" s="271" t="s">
        <v>447</v>
      </c>
      <c r="G627" s="271" t="s">
        <v>447</v>
      </c>
      <c r="H627" s="271" t="s">
        <v>447</v>
      </c>
      <c r="I627" s="271" t="s">
        <v>447</v>
      </c>
      <c r="J627" s="271" t="s">
        <v>447</v>
      </c>
      <c r="K627" s="271" t="s">
        <v>447</v>
      </c>
      <c r="L627" s="271" t="s">
        <v>447</v>
      </c>
      <c r="M627" s="271" t="s">
        <v>447</v>
      </c>
      <c r="N627" s="305">
        <v>3.9667564280523281E-2</v>
      </c>
      <c r="O627" s="305">
        <v>3.9667564280523281E-2</v>
      </c>
      <c r="P627" s="273">
        <v>3.9667564280523281E-2</v>
      </c>
      <c r="Q627" s="273">
        <v>3.9667564280523281E-2</v>
      </c>
      <c r="R627" s="273">
        <v>3.9667564280523281E-2</v>
      </c>
      <c r="S627" s="271" t="s">
        <v>447</v>
      </c>
      <c r="T627" s="271" t="s">
        <v>447</v>
      </c>
    </row>
    <row r="628" spans="1:20" x14ac:dyDescent="0.25">
      <c r="A628" s="311" t="s">
        <v>311</v>
      </c>
      <c r="B628" s="311" t="s">
        <v>477</v>
      </c>
      <c r="C628" s="255" t="s">
        <v>478</v>
      </c>
      <c r="D628" s="255" t="s">
        <v>472</v>
      </c>
      <c r="E628" s="255" t="s">
        <v>446</v>
      </c>
      <c r="F628" s="271" t="s">
        <v>447</v>
      </c>
      <c r="G628" s="271" t="s">
        <v>447</v>
      </c>
      <c r="H628" s="271" t="s">
        <v>447</v>
      </c>
      <c r="I628" s="271" t="s">
        <v>447</v>
      </c>
      <c r="J628" s="271" t="s">
        <v>447</v>
      </c>
      <c r="K628" s="271" t="s">
        <v>447</v>
      </c>
      <c r="L628" s="271" t="s">
        <v>447</v>
      </c>
      <c r="M628" s="271" t="s">
        <v>447</v>
      </c>
      <c r="N628" s="305">
        <v>3.9667564280523281E-2</v>
      </c>
      <c r="O628" s="305">
        <v>3.9667564280523281E-2</v>
      </c>
      <c r="P628" s="273">
        <v>3.9667564280523281E-2</v>
      </c>
      <c r="Q628" s="273">
        <v>3.9667564280523281E-2</v>
      </c>
      <c r="R628" s="273">
        <v>3.9667564280523281E-2</v>
      </c>
      <c r="S628" s="271" t="s">
        <v>447</v>
      </c>
      <c r="T628" s="271" t="s">
        <v>447</v>
      </c>
    </row>
    <row r="629" spans="1:20" x14ac:dyDescent="0.25">
      <c r="A629" s="311" t="s">
        <v>311</v>
      </c>
      <c r="B629" s="311" t="s">
        <v>479</v>
      </c>
      <c r="C629" s="255" t="s">
        <v>480</v>
      </c>
      <c r="D629" s="255" t="s">
        <v>472</v>
      </c>
      <c r="E629" s="255" t="s">
        <v>446</v>
      </c>
      <c r="F629" s="271" t="s">
        <v>447</v>
      </c>
      <c r="G629" s="271" t="s">
        <v>447</v>
      </c>
      <c r="H629" s="271" t="s">
        <v>447</v>
      </c>
      <c r="I629" s="271" t="s">
        <v>447</v>
      </c>
      <c r="J629" s="271" t="s">
        <v>447</v>
      </c>
      <c r="K629" s="271" t="s">
        <v>447</v>
      </c>
      <c r="L629" s="271" t="s">
        <v>447</v>
      </c>
      <c r="M629" s="271" t="s">
        <v>447</v>
      </c>
      <c r="N629" s="305">
        <v>3.9667564280523281E-2</v>
      </c>
      <c r="O629" s="305">
        <v>3.9667564280523281E-2</v>
      </c>
      <c r="P629" s="273">
        <v>3.9667564280523281E-2</v>
      </c>
      <c r="Q629" s="273">
        <v>3.9667564280523281E-2</v>
      </c>
      <c r="R629" s="273">
        <v>3.9667564280523281E-2</v>
      </c>
      <c r="S629" s="271" t="s">
        <v>447</v>
      </c>
      <c r="T629" s="271" t="s">
        <v>447</v>
      </c>
    </row>
    <row r="630" spans="1:20" x14ac:dyDescent="0.25">
      <c r="A630" s="311" t="s">
        <v>311</v>
      </c>
      <c r="B630" s="311" t="s">
        <v>481</v>
      </c>
      <c r="C630" s="255" t="s">
        <v>482</v>
      </c>
      <c r="D630" s="255" t="s">
        <v>472</v>
      </c>
      <c r="E630" s="255" t="s">
        <v>446</v>
      </c>
      <c r="F630" s="271" t="s">
        <v>447</v>
      </c>
      <c r="G630" s="271" t="s">
        <v>447</v>
      </c>
      <c r="H630" s="271" t="s">
        <v>447</v>
      </c>
      <c r="I630" s="271" t="s">
        <v>447</v>
      </c>
      <c r="J630" s="271" t="s">
        <v>447</v>
      </c>
      <c r="K630" s="271" t="s">
        <v>447</v>
      </c>
      <c r="L630" s="271" t="s">
        <v>447</v>
      </c>
      <c r="M630" s="271" t="s">
        <v>447</v>
      </c>
      <c r="N630" s="305">
        <v>3.9667564280523281E-2</v>
      </c>
      <c r="O630" s="305">
        <v>3.9667564280523281E-2</v>
      </c>
      <c r="P630" s="273">
        <v>3.9667564280523281E-2</v>
      </c>
      <c r="Q630" s="273">
        <v>3.9667564280523281E-2</v>
      </c>
      <c r="R630" s="273">
        <v>3.9667564280523281E-2</v>
      </c>
      <c r="S630" s="271" t="s">
        <v>447</v>
      </c>
      <c r="T630" s="271" t="s">
        <v>447</v>
      </c>
    </row>
    <row r="631" spans="1:20" x14ac:dyDescent="0.25">
      <c r="A631" s="311" t="s">
        <v>311</v>
      </c>
      <c r="B631" s="311" t="s">
        <v>483</v>
      </c>
      <c r="C631" s="255" t="s">
        <v>484</v>
      </c>
      <c r="D631" s="255" t="s">
        <v>472</v>
      </c>
      <c r="E631" s="255" t="s">
        <v>446</v>
      </c>
      <c r="F631" s="271" t="s">
        <v>447</v>
      </c>
      <c r="G631" s="271" t="s">
        <v>447</v>
      </c>
      <c r="H631" s="271" t="s">
        <v>447</v>
      </c>
      <c r="I631" s="271" t="s">
        <v>447</v>
      </c>
      <c r="J631" s="271" t="s">
        <v>447</v>
      </c>
      <c r="K631" s="271" t="s">
        <v>447</v>
      </c>
      <c r="L631" s="271" t="s">
        <v>447</v>
      </c>
      <c r="M631" s="271" t="s">
        <v>447</v>
      </c>
      <c r="N631" s="306" t="s">
        <v>447</v>
      </c>
      <c r="O631" s="306" t="s">
        <v>447</v>
      </c>
      <c r="P631" s="271" t="s">
        <v>447</v>
      </c>
      <c r="Q631" s="271" t="s">
        <v>447</v>
      </c>
      <c r="R631" s="271" t="s">
        <v>447</v>
      </c>
      <c r="S631" s="271" t="s">
        <v>447</v>
      </c>
      <c r="T631" s="273">
        <v>3.9667564280523281E-2</v>
      </c>
    </row>
    <row r="632" spans="1:20" x14ac:dyDescent="0.25">
      <c r="A632" s="311" t="s">
        <v>311</v>
      </c>
      <c r="B632" s="311" t="s">
        <v>485</v>
      </c>
      <c r="C632" s="255" t="s">
        <v>486</v>
      </c>
      <c r="D632" s="255" t="s">
        <v>472</v>
      </c>
      <c r="E632" s="255" t="s">
        <v>446</v>
      </c>
      <c r="F632" s="271" t="s">
        <v>447</v>
      </c>
      <c r="G632" s="271" t="s">
        <v>447</v>
      </c>
      <c r="H632" s="271" t="s">
        <v>447</v>
      </c>
      <c r="I632" s="271" t="s">
        <v>447</v>
      </c>
      <c r="J632" s="271" t="s">
        <v>447</v>
      </c>
      <c r="K632" s="271" t="s">
        <v>447</v>
      </c>
      <c r="L632" s="271" t="s">
        <v>447</v>
      </c>
      <c r="M632" s="271" t="s">
        <v>447</v>
      </c>
      <c r="N632" s="305">
        <v>4.0270150250515294E-2</v>
      </c>
      <c r="O632" s="305">
        <v>4.0270150250515294E-2</v>
      </c>
      <c r="P632" s="273">
        <v>4.0270150250515294E-2</v>
      </c>
      <c r="Q632" s="273">
        <v>4.0270150250515294E-2</v>
      </c>
      <c r="R632" s="273">
        <v>4.0270150250515294E-2</v>
      </c>
      <c r="S632" s="271" t="s">
        <v>447</v>
      </c>
      <c r="T632" s="273">
        <v>4.0270150250515294E-2</v>
      </c>
    </row>
    <row r="633" spans="1:20" x14ac:dyDescent="0.25">
      <c r="A633" s="311" t="s">
        <v>311</v>
      </c>
      <c r="B633" s="311" t="s">
        <v>487</v>
      </c>
      <c r="C633" s="255" t="s">
        <v>488</v>
      </c>
      <c r="D633" s="255" t="s">
        <v>489</v>
      </c>
      <c r="E633" s="255" t="s">
        <v>446</v>
      </c>
      <c r="F633" s="271" t="s">
        <v>447</v>
      </c>
      <c r="G633" s="271" t="s">
        <v>447</v>
      </c>
      <c r="H633" s="271" t="s">
        <v>447</v>
      </c>
      <c r="I633" s="271" t="s">
        <v>447</v>
      </c>
      <c r="J633" s="271" t="s">
        <v>447</v>
      </c>
      <c r="K633" s="271" t="s">
        <v>447</v>
      </c>
      <c r="L633" s="271" t="s">
        <v>447</v>
      </c>
      <c r="M633" s="274">
        <v>135.25231713949972</v>
      </c>
      <c r="N633" s="306" t="s">
        <v>447</v>
      </c>
      <c r="O633" s="306" t="s">
        <v>447</v>
      </c>
      <c r="P633" s="271" t="s">
        <v>447</v>
      </c>
      <c r="Q633" s="271" t="s">
        <v>447</v>
      </c>
      <c r="R633" s="271" t="s">
        <v>447</v>
      </c>
      <c r="S633" s="271" t="s">
        <v>447</v>
      </c>
      <c r="T633" s="271" t="s">
        <v>447</v>
      </c>
    </row>
    <row r="634" spans="1:20" x14ac:dyDescent="0.25">
      <c r="A634" s="311" t="s">
        <v>311</v>
      </c>
      <c r="B634" s="311" t="s">
        <v>490</v>
      </c>
      <c r="C634" s="255" t="s">
        <v>491</v>
      </c>
      <c r="D634" s="255" t="s">
        <v>489</v>
      </c>
      <c r="E634" s="255" t="s">
        <v>446</v>
      </c>
      <c r="F634" s="271" t="s">
        <v>447</v>
      </c>
      <c r="G634" s="271" t="s">
        <v>447</v>
      </c>
      <c r="H634" s="271" t="s">
        <v>447</v>
      </c>
      <c r="I634" s="271" t="s">
        <v>447</v>
      </c>
      <c r="J634" s="271" t="s">
        <v>447</v>
      </c>
      <c r="K634" s="271" t="s">
        <v>447</v>
      </c>
      <c r="L634" s="271" t="s">
        <v>447</v>
      </c>
      <c r="M634" s="271" t="s">
        <v>447</v>
      </c>
      <c r="N634" s="307">
        <v>111.55509297935457</v>
      </c>
      <c r="O634" s="307">
        <v>117.81831199850807</v>
      </c>
      <c r="P634" s="274">
        <v>118.38861196212571</v>
      </c>
      <c r="Q634" s="274">
        <v>119.60726946621675</v>
      </c>
      <c r="R634" s="274">
        <v>122.79149945676366</v>
      </c>
      <c r="S634" s="271" t="s">
        <v>447</v>
      </c>
      <c r="T634" s="274">
        <v>590.16078586296874</v>
      </c>
    </row>
    <row r="635" spans="1:20" x14ac:dyDescent="0.25">
      <c r="A635" s="311" t="s">
        <v>311</v>
      </c>
      <c r="B635" s="311" t="s">
        <v>492</v>
      </c>
      <c r="C635" s="255" t="s">
        <v>493</v>
      </c>
      <c r="D635" s="255" t="s">
        <v>472</v>
      </c>
      <c r="E635" s="255" t="s">
        <v>446</v>
      </c>
      <c r="F635" s="271" t="s">
        <v>447</v>
      </c>
      <c r="G635" s="271" t="s">
        <v>447</v>
      </c>
      <c r="H635" s="271" t="s">
        <v>447</v>
      </c>
      <c r="I635" s="271" t="s">
        <v>447</v>
      </c>
      <c r="J635" s="271" t="s">
        <v>447</v>
      </c>
      <c r="K635" s="271" t="s">
        <v>447</v>
      </c>
      <c r="L635" s="271" t="s">
        <v>447</v>
      </c>
      <c r="M635" s="271" t="s">
        <v>447</v>
      </c>
      <c r="N635" s="305">
        <v>-0.11509999999999999</v>
      </c>
      <c r="O635" s="305">
        <v>5.7200000000000001E-2</v>
      </c>
      <c r="P635" s="273">
        <v>6.5000000000000006E-3</v>
      </c>
      <c r="Q635" s="273">
        <v>9.8999999999999991E-3</v>
      </c>
      <c r="R635" s="273">
        <v>2.4899999999999999E-2</v>
      </c>
      <c r="S635" s="271" t="s">
        <v>447</v>
      </c>
      <c r="T635" s="271" t="s">
        <v>447</v>
      </c>
    </row>
    <row r="636" spans="1:20" x14ac:dyDescent="0.25">
      <c r="A636" s="311" t="s">
        <v>311</v>
      </c>
      <c r="B636" s="311" t="s">
        <v>494</v>
      </c>
      <c r="C636" s="255" t="s">
        <v>495</v>
      </c>
      <c r="D636" s="255" t="s">
        <v>489</v>
      </c>
      <c r="E636" s="255" t="s">
        <v>446</v>
      </c>
      <c r="F636" s="271" t="s">
        <v>447</v>
      </c>
      <c r="G636" s="271" t="s">
        <v>447</v>
      </c>
      <c r="H636" s="271" t="s">
        <v>447</v>
      </c>
      <c r="I636" s="271" t="s">
        <v>447</v>
      </c>
      <c r="J636" s="271" t="s">
        <v>447</v>
      </c>
      <c r="K636" s="271" t="s">
        <v>447</v>
      </c>
      <c r="L636" s="271" t="s">
        <v>447</v>
      </c>
      <c r="M636" s="274">
        <v>376.66954642896434</v>
      </c>
      <c r="N636" s="306" t="s">
        <v>447</v>
      </c>
      <c r="O636" s="306" t="s">
        <v>447</v>
      </c>
      <c r="P636" s="271" t="s">
        <v>447</v>
      </c>
      <c r="Q636" s="271" t="s">
        <v>447</v>
      </c>
      <c r="R636" s="271" t="s">
        <v>447</v>
      </c>
      <c r="S636" s="271" t="s">
        <v>447</v>
      </c>
      <c r="T636" s="271" t="s">
        <v>447</v>
      </c>
    </row>
    <row r="637" spans="1:20" x14ac:dyDescent="0.25">
      <c r="A637" s="311" t="s">
        <v>311</v>
      </c>
      <c r="B637" s="311" t="s">
        <v>496</v>
      </c>
      <c r="C637" s="255" t="s">
        <v>497</v>
      </c>
      <c r="D637" s="255" t="s">
        <v>489</v>
      </c>
      <c r="E637" s="255" t="s">
        <v>446</v>
      </c>
      <c r="F637" s="271" t="s">
        <v>447</v>
      </c>
      <c r="G637" s="271" t="s">
        <v>447</v>
      </c>
      <c r="H637" s="271" t="s">
        <v>447</v>
      </c>
      <c r="I637" s="271" t="s">
        <v>447</v>
      </c>
      <c r="J637" s="271" t="s">
        <v>447</v>
      </c>
      <c r="K637" s="271" t="s">
        <v>447</v>
      </c>
      <c r="L637" s="271" t="s">
        <v>447</v>
      </c>
      <c r="M637" s="271" t="s">
        <v>447</v>
      </c>
      <c r="N637" s="307">
        <v>395.37070513496201</v>
      </c>
      <c r="O637" s="307">
        <v>427.6866897120874</v>
      </c>
      <c r="P637" s="274">
        <v>438.92008056068158</v>
      </c>
      <c r="Q637" s="274">
        <v>444.87622255775619</v>
      </c>
      <c r="R637" s="274">
        <v>469.48116287366867</v>
      </c>
      <c r="S637" s="271" t="s">
        <v>447</v>
      </c>
      <c r="T637" s="274">
        <v>2176.3348608391557</v>
      </c>
    </row>
    <row r="638" spans="1:20" x14ac:dyDescent="0.25">
      <c r="A638" s="311" t="s">
        <v>311</v>
      </c>
      <c r="B638" s="311" t="s">
        <v>498</v>
      </c>
      <c r="C638" s="255" t="s">
        <v>499</v>
      </c>
      <c r="D638" s="255" t="s">
        <v>472</v>
      </c>
      <c r="E638" s="255" t="s">
        <v>446</v>
      </c>
      <c r="F638" s="271" t="s">
        <v>447</v>
      </c>
      <c r="G638" s="271" t="s">
        <v>447</v>
      </c>
      <c r="H638" s="271" t="s">
        <v>447</v>
      </c>
      <c r="I638" s="271" t="s">
        <v>447</v>
      </c>
      <c r="J638" s="271" t="s">
        <v>447</v>
      </c>
      <c r="K638" s="271" t="s">
        <v>447</v>
      </c>
      <c r="L638" s="271" t="s">
        <v>447</v>
      </c>
      <c r="M638" s="271" t="s">
        <v>447</v>
      </c>
      <c r="N638" s="305">
        <v>0.13500000000000001</v>
      </c>
      <c r="O638" s="305">
        <v>8.3299999999999999E-2</v>
      </c>
      <c r="P638" s="273">
        <v>2.8399999999999998E-2</v>
      </c>
      <c r="Q638" s="273">
        <v>1.32E-2</v>
      </c>
      <c r="R638" s="273">
        <v>5.4200000000000005E-2</v>
      </c>
      <c r="S638" s="271" t="s">
        <v>447</v>
      </c>
      <c r="T638" s="271" t="s">
        <v>447</v>
      </c>
    </row>
    <row r="639" spans="1:20" x14ac:dyDescent="0.25">
      <c r="A639" s="311" t="s">
        <v>311</v>
      </c>
      <c r="B639" s="311" t="s">
        <v>500</v>
      </c>
      <c r="C639" s="255" t="s">
        <v>501</v>
      </c>
      <c r="D639" s="255" t="s">
        <v>489</v>
      </c>
      <c r="E639" s="255" t="s">
        <v>446</v>
      </c>
      <c r="F639" s="271" t="s">
        <v>447</v>
      </c>
      <c r="G639" s="271" t="s">
        <v>447</v>
      </c>
      <c r="H639" s="271" t="s">
        <v>447</v>
      </c>
      <c r="I639" s="271" t="s">
        <v>447</v>
      </c>
      <c r="J639" s="271" t="s">
        <v>447</v>
      </c>
      <c r="K639" s="271" t="s">
        <v>447</v>
      </c>
      <c r="L639" s="271" t="s">
        <v>447</v>
      </c>
      <c r="M639" s="274">
        <v>308.56524633941177</v>
      </c>
      <c r="N639" s="306" t="s">
        <v>447</v>
      </c>
      <c r="O639" s="306" t="s">
        <v>447</v>
      </c>
      <c r="P639" s="271" t="s">
        <v>447</v>
      </c>
      <c r="Q639" s="271" t="s">
        <v>447</v>
      </c>
      <c r="R639" s="271" t="s">
        <v>447</v>
      </c>
      <c r="S639" s="271" t="s">
        <v>447</v>
      </c>
      <c r="T639" s="271" t="s">
        <v>447</v>
      </c>
    </row>
    <row r="640" spans="1:20" x14ac:dyDescent="0.25">
      <c r="A640" s="311" t="s">
        <v>311</v>
      </c>
      <c r="B640" s="311" t="s">
        <v>502</v>
      </c>
      <c r="C640" s="255" t="s">
        <v>503</v>
      </c>
      <c r="D640" s="255" t="s">
        <v>489</v>
      </c>
      <c r="E640" s="255" t="s">
        <v>446</v>
      </c>
      <c r="F640" s="271" t="s">
        <v>447</v>
      </c>
      <c r="G640" s="271" t="s">
        <v>447</v>
      </c>
      <c r="H640" s="271" t="s">
        <v>447</v>
      </c>
      <c r="I640" s="271" t="s">
        <v>447</v>
      </c>
      <c r="J640" s="271" t="s">
        <v>447</v>
      </c>
      <c r="K640" s="271" t="s">
        <v>447</v>
      </c>
      <c r="L640" s="271" t="s">
        <v>447</v>
      </c>
      <c r="M640" s="271" t="s">
        <v>447</v>
      </c>
      <c r="N640" s="307">
        <v>345.16216353595138</v>
      </c>
      <c r="O640" s="307">
        <v>364.09891049856355</v>
      </c>
      <c r="P640" s="274">
        <v>372.43771649732645</v>
      </c>
      <c r="Q640" s="274">
        <v>381.69024118708774</v>
      </c>
      <c r="R640" s="274">
        <v>396.02674086069663</v>
      </c>
      <c r="S640" s="271" t="s">
        <v>447</v>
      </c>
      <c r="T640" s="274">
        <v>1859.4157725796256</v>
      </c>
    </row>
    <row r="641" spans="1:20" x14ac:dyDescent="0.25">
      <c r="A641" s="311" t="s">
        <v>311</v>
      </c>
      <c r="B641" s="311" t="s">
        <v>504</v>
      </c>
      <c r="C641" s="255" t="s">
        <v>505</v>
      </c>
      <c r="D641" s="255" t="s">
        <v>472</v>
      </c>
      <c r="E641" s="255" t="s">
        <v>446</v>
      </c>
      <c r="F641" s="271" t="s">
        <v>447</v>
      </c>
      <c r="G641" s="271" t="s">
        <v>447</v>
      </c>
      <c r="H641" s="271" t="s">
        <v>447</v>
      </c>
      <c r="I641" s="271" t="s">
        <v>447</v>
      </c>
      <c r="J641" s="271" t="s">
        <v>447</v>
      </c>
      <c r="K641" s="271" t="s">
        <v>447</v>
      </c>
      <c r="L641" s="271" t="s">
        <v>447</v>
      </c>
      <c r="M641" s="271" t="s">
        <v>447</v>
      </c>
      <c r="N641" s="305">
        <v>0.21179999999999999</v>
      </c>
      <c r="O641" s="305">
        <v>5.5900000000000005E-2</v>
      </c>
      <c r="P641" s="273">
        <v>2.4899999999999999E-2</v>
      </c>
      <c r="Q641" s="273">
        <v>2.4699999999999996E-2</v>
      </c>
      <c r="R641" s="273">
        <v>3.5999999999999997E-2</v>
      </c>
      <c r="S641" s="271" t="s">
        <v>447</v>
      </c>
      <c r="T641" s="271" t="s">
        <v>447</v>
      </c>
    </row>
    <row r="642" spans="1:20" x14ac:dyDescent="0.25">
      <c r="A642" s="311" t="s">
        <v>311</v>
      </c>
      <c r="B642" s="311" t="s">
        <v>506</v>
      </c>
      <c r="C642" s="255" t="s">
        <v>507</v>
      </c>
      <c r="D642" s="255" t="s">
        <v>508</v>
      </c>
      <c r="E642" s="255" t="s">
        <v>446</v>
      </c>
      <c r="F642" s="271" t="s">
        <v>447</v>
      </c>
      <c r="G642" s="271" t="s">
        <v>447</v>
      </c>
      <c r="H642" s="271" t="s">
        <v>447</v>
      </c>
      <c r="I642" s="271" t="s">
        <v>447</v>
      </c>
      <c r="J642" s="271" t="s">
        <v>447</v>
      </c>
      <c r="K642" s="271" t="s">
        <v>447</v>
      </c>
      <c r="L642" s="271" t="s">
        <v>447</v>
      </c>
      <c r="M642" s="271" t="s">
        <v>447</v>
      </c>
      <c r="N642" s="308">
        <v>70900</v>
      </c>
      <c r="O642" s="308">
        <v>71300</v>
      </c>
      <c r="P642" s="275">
        <v>71700</v>
      </c>
      <c r="Q642" s="275">
        <v>72300</v>
      </c>
      <c r="R642" s="275">
        <v>72600</v>
      </c>
      <c r="S642" s="271" t="s">
        <v>447</v>
      </c>
      <c r="T642" s="275">
        <v>358800</v>
      </c>
    </row>
    <row r="643" spans="1:20" x14ac:dyDescent="0.25">
      <c r="A643" s="311" t="s">
        <v>311</v>
      </c>
      <c r="B643" s="311" t="s">
        <v>509</v>
      </c>
      <c r="C643" s="255" t="s">
        <v>510</v>
      </c>
      <c r="D643" s="255" t="s">
        <v>511</v>
      </c>
      <c r="E643" s="255" t="s">
        <v>446</v>
      </c>
      <c r="F643" s="271" t="s">
        <v>447</v>
      </c>
      <c r="G643" s="271" t="s">
        <v>447</v>
      </c>
      <c r="H643" s="271" t="s">
        <v>447</v>
      </c>
      <c r="I643" s="271" t="s">
        <v>447</v>
      </c>
      <c r="J643" s="271" t="s">
        <v>447</v>
      </c>
      <c r="K643" s="271" t="s">
        <v>447</v>
      </c>
      <c r="L643" s="271" t="s">
        <v>447</v>
      </c>
      <c r="M643" s="271" t="s">
        <v>447</v>
      </c>
      <c r="N643" s="309">
        <v>498.25777190540458</v>
      </c>
      <c r="O643" s="309">
        <v>498.25777190540458</v>
      </c>
      <c r="P643" s="276">
        <v>498.25777190540458</v>
      </c>
      <c r="Q643" s="276">
        <v>498.25777190540458</v>
      </c>
      <c r="R643" s="276">
        <v>498.25777190540458</v>
      </c>
      <c r="S643" s="271" t="s">
        <v>447</v>
      </c>
      <c r="T643" s="276">
        <v>498.25777190540458</v>
      </c>
    </row>
    <row r="644" spans="1:20" x14ac:dyDescent="0.25">
      <c r="A644" s="311" t="s">
        <v>311</v>
      </c>
      <c r="B644" s="311" t="s">
        <v>512</v>
      </c>
      <c r="C644" s="255" t="s">
        <v>513</v>
      </c>
      <c r="D644" s="255" t="s">
        <v>489</v>
      </c>
      <c r="E644" s="255" t="s">
        <v>446</v>
      </c>
      <c r="F644" s="271" t="s">
        <v>447</v>
      </c>
      <c r="G644" s="271" t="s">
        <v>447</v>
      </c>
      <c r="H644" s="271" t="s">
        <v>447</v>
      </c>
      <c r="I644" s="271" t="s">
        <v>447</v>
      </c>
      <c r="J644" s="271" t="s">
        <v>447</v>
      </c>
      <c r="K644" s="271" t="s">
        <v>447</v>
      </c>
      <c r="L644" s="271" t="s">
        <v>447</v>
      </c>
      <c r="M644" s="271" t="s">
        <v>447</v>
      </c>
      <c r="N644" s="307">
        <v>35.326000000000001</v>
      </c>
      <c r="O644" s="307">
        <v>35.526000000000003</v>
      </c>
      <c r="P644" s="274">
        <v>35.725000000000001</v>
      </c>
      <c r="Q644" s="274">
        <v>36.024000000000001</v>
      </c>
      <c r="R644" s="274">
        <v>36.173999999999999</v>
      </c>
      <c r="S644" s="271" t="s">
        <v>447</v>
      </c>
      <c r="T644" s="274">
        <v>178.77500000000001</v>
      </c>
    </row>
    <row r="645" spans="1:20" x14ac:dyDescent="0.25">
      <c r="A645" s="311" t="s">
        <v>311</v>
      </c>
      <c r="B645" s="311" t="s">
        <v>514</v>
      </c>
      <c r="C645" s="255" t="s">
        <v>515</v>
      </c>
      <c r="D645" s="255" t="s">
        <v>489</v>
      </c>
      <c r="E645" s="255" t="s">
        <v>446</v>
      </c>
      <c r="F645" s="271" t="s">
        <v>447</v>
      </c>
      <c r="G645" s="271" t="s">
        <v>447</v>
      </c>
      <c r="H645" s="271" t="s">
        <v>447</v>
      </c>
      <c r="I645" s="271" t="s">
        <v>447</v>
      </c>
      <c r="J645" s="271" t="s">
        <v>447</v>
      </c>
      <c r="K645" s="271" t="s">
        <v>447</v>
      </c>
      <c r="L645" s="271" t="s">
        <v>447</v>
      </c>
      <c r="M645" s="271" t="s">
        <v>447</v>
      </c>
      <c r="N645" s="307">
        <v>33.694773136413801</v>
      </c>
      <c r="O645" s="307">
        <v>34.86821182715989</v>
      </c>
      <c r="P645" s="274">
        <v>35.893463126233868</v>
      </c>
      <c r="Q645" s="274">
        <v>37.053515441732522</v>
      </c>
      <c r="R645" s="274">
        <v>37.56658126029361</v>
      </c>
      <c r="S645" s="271" t="s">
        <v>447</v>
      </c>
      <c r="T645" s="274">
        <v>179.0765447918337</v>
      </c>
    </row>
    <row r="646" spans="1:20" x14ac:dyDescent="0.25">
      <c r="A646" s="311" t="s">
        <v>311</v>
      </c>
      <c r="B646" s="311" t="s">
        <v>516</v>
      </c>
      <c r="C646" s="255" t="s">
        <v>517</v>
      </c>
      <c r="D646" s="255" t="s">
        <v>489</v>
      </c>
      <c r="E646" s="255" t="s">
        <v>446</v>
      </c>
      <c r="F646" s="271" t="s">
        <v>447</v>
      </c>
      <c r="G646" s="271" t="s">
        <v>447</v>
      </c>
      <c r="H646" s="271" t="s">
        <v>447</v>
      </c>
      <c r="I646" s="271" t="s">
        <v>447</v>
      </c>
      <c r="J646" s="271" t="s">
        <v>447</v>
      </c>
      <c r="K646" s="271" t="s">
        <v>447</v>
      </c>
      <c r="L646" s="271" t="s">
        <v>447</v>
      </c>
      <c r="M646" s="274">
        <v>0</v>
      </c>
      <c r="N646" s="306" t="s">
        <v>447</v>
      </c>
      <c r="O646" s="306" t="s">
        <v>447</v>
      </c>
      <c r="P646" s="271" t="s">
        <v>447</v>
      </c>
      <c r="Q646" s="271" t="s">
        <v>447</v>
      </c>
      <c r="R646" s="271" t="s">
        <v>447</v>
      </c>
      <c r="S646" s="271" t="s">
        <v>447</v>
      </c>
      <c r="T646" s="271" t="s">
        <v>447</v>
      </c>
    </row>
    <row r="647" spans="1:20" x14ac:dyDescent="0.25">
      <c r="A647" s="311" t="s">
        <v>311</v>
      </c>
      <c r="B647" s="311" t="s">
        <v>518</v>
      </c>
      <c r="C647" s="255" t="s">
        <v>519</v>
      </c>
      <c r="D647" s="255" t="s">
        <v>489</v>
      </c>
      <c r="E647" s="255" t="s">
        <v>446</v>
      </c>
      <c r="F647" s="271" t="s">
        <v>447</v>
      </c>
      <c r="G647" s="271" t="s">
        <v>447</v>
      </c>
      <c r="H647" s="271" t="s">
        <v>447</v>
      </c>
      <c r="I647" s="271" t="s">
        <v>447</v>
      </c>
      <c r="J647" s="271" t="s">
        <v>447</v>
      </c>
      <c r="K647" s="271" t="s">
        <v>447</v>
      </c>
      <c r="L647" s="271" t="s">
        <v>447</v>
      </c>
      <c r="M647" s="271" t="s">
        <v>447</v>
      </c>
      <c r="N647" s="307">
        <v>0</v>
      </c>
      <c r="O647" s="307">
        <v>0</v>
      </c>
      <c r="P647" s="274">
        <v>0</v>
      </c>
      <c r="Q647" s="274">
        <v>0</v>
      </c>
      <c r="R647" s="274">
        <v>0</v>
      </c>
      <c r="S647" s="271" t="s">
        <v>447</v>
      </c>
      <c r="T647" s="274">
        <v>0</v>
      </c>
    </row>
    <row r="648" spans="1:20" x14ac:dyDescent="0.25">
      <c r="A648" s="311" t="s">
        <v>311</v>
      </c>
      <c r="B648" s="311" t="s">
        <v>520</v>
      </c>
      <c r="C648" s="255" t="s">
        <v>521</v>
      </c>
      <c r="D648" s="255" t="s">
        <v>472</v>
      </c>
      <c r="E648" s="255" t="s">
        <v>446</v>
      </c>
      <c r="F648" s="271" t="s">
        <v>447</v>
      </c>
      <c r="G648" s="271" t="s">
        <v>447</v>
      </c>
      <c r="H648" s="271" t="s">
        <v>447</v>
      </c>
      <c r="I648" s="271" t="s">
        <v>447</v>
      </c>
      <c r="J648" s="271" t="s">
        <v>447</v>
      </c>
      <c r="K648" s="271" t="s">
        <v>447</v>
      </c>
      <c r="L648" s="271" t="s">
        <v>447</v>
      </c>
      <c r="M648" s="271" t="s">
        <v>447</v>
      </c>
      <c r="N648" s="305">
        <v>0</v>
      </c>
      <c r="O648" s="305">
        <v>0</v>
      </c>
      <c r="P648" s="273">
        <v>0</v>
      </c>
      <c r="Q648" s="273">
        <v>0</v>
      </c>
      <c r="R648" s="273">
        <v>0</v>
      </c>
      <c r="S648" s="271" t="s">
        <v>447</v>
      </c>
      <c r="T648" s="271" t="s">
        <v>447</v>
      </c>
    </row>
    <row r="649" spans="1:20" x14ac:dyDescent="0.25">
      <c r="A649" s="311" t="s">
        <v>311</v>
      </c>
      <c r="B649" s="311" t="s">
        <v>522</v>
      </c>
      <c r="C649" s="255" t="s">
        <v>523</v>
      </c>
      <c r="D649" s="255" t="s">
        <v>489</v>
      </c>
      <c r="E649" s="255" t="s">
        <v>446</v>
      </c>
      <c r="F649" s="271" t="s">
        <v>447</v>
      </c>
      <c r="G649" s="271" t="s">
        <v>447</v>
      </c>
      <c r="H649" s="271" t="s">
        <v>447</v>
      </c>
      <c r="I649" s="271" t="s">
        <v>447</v>
      </c>
      <c r="J649" s="271" t="s">
        <v>447</v>
      </c>
      <c r="K649" s="271" t="s">
        <v>447</v>
      </c>
      <c r="L649" s="271" t="s">
        <v>447</v>
      </c>
      <c r="M649" s="274">
        <v>0</v>
      </c>
      <c r="N649" s="306" t="s">
        <v>447</v>
      </c>
      <c r="O649" s="306" t="s">
        <v>447</v>
      </c>
      <c r="P649" s="271" t="s">
        <v>447</v>
      </c>
      <c r="Q649" s="271" t="s">
        <v>447</v>
      </c>
      <c r="R649" s="271" t="s">
        <v>447</v>
      </c>
      <c r="S649" s="271" t="s">
        <v>447</v>
      </c>
      <c r="T649" s="271" t="s">
        <v>447</v>
      </c>
    </row>
    <row r="650" spans="1:20" x14ac:dyDescent="0.25">
      <c r="A650" s="311" t="s">
        <v>311</v>
      </c>
      <c r="B650" s="311" t="s">
        <v>524</v>
      </c>
      <c r="C650" s="255" t="s">
        <v>525</v>
      </c>
      <c r="D650" s="255" t="s">
        <v>489</v>
      </c>
      <c r="E650" s="255" t="s">
        <v>446</v>
      </c>
      <c r="F650" s="271" t="s">
        <v>447</v>
      </c>
      <c r="G650" s="271" t="s">
        <v>447</v>
      </c>
      <c r="H650" s="271" t="s">
        <v>447</v>
      </c>
      <c r="I650" s="271" t="s">
        <v>447</v>
      </c>
      <c r="J650" s="271" t="s">
        <v>447</v>
      </c>
      <c r="K650" s="271" t="s">
        <v>447</v>
      </c>
      <c r="L650" s="271" t="s">
        <v>447</v>
      </c>
      <c r="M650" s="271" t="s">
        <v>447</v>
      </c>
      <c r="N650" s="307">
        <v>0</v>
      </c>
      <c r="O650" s="307">
        <v>0</v>
      </c>
      <c r="P650" s="274">
        <v>0</v>
      </c>
      <c r="Q650" s="274">
        <v>0</v>
      </c>
      <c r="R650" s="274">
        <v>0</v>
      </c>
      <c r="S650" s="271" t="s">
        <v>447</v>
      </c>
      <c r="T650" s="274">
        <v>0</v>
      </c>
    </row>
    <row r="651" spans="1:20" x14ac:dyDescent="0.25">
      <c r="A651" s="311" t="s">
        <v>311</v>
      </c>
      <c r="B651" s="311" t="s">
        <v>526</v>
      </c>
      <c r="C651" s="255" t="s">
        <v>527</v>
      </c>
      <c r="D651" s="255" t="s">
        <v>472</v>
      </c>
      <c r="E651" s="255" t="s">
        <v>446</v>
      </c>
      <c r="F651" s="271" t="s">
        <v>447</v>
      </c>
      <c r="G651" s="271" t="s">
        <v>447</v>
      </c>
      <c r="H651" s="271" t="s">
        <v>447</v>
      </c>
      <c r="I651" s="271" t="s">
        <v>447</v>
      </c>
      <c r="J651" s="271" t="s">
        <v>447</v>
      </c>
      <c r="K651" s="271" t="s">
        <v>447</v>
      </c>
      <c r="L651" s="271" t="s">
        <v>447</v>
      </c>
      <c r="M651" s="271" t="s">
        <v>447</v>
      </c>
      <c r="N651" s="305">
        <v>0</v>
      </c>
      <c r="O651" s="305">
        <v>0</v>
      </c>
      <c r="P651" s="273">
        <v>0</v>
      </c>
      <c r="Q651" s="273">
        <v>0</v>
      </c>
      <c r="R651" s="273">
        <v>0</v>
      </c>
      <c r="S651" s="271" t="s">
        <v>447</v>
      </c>
      <c r="T651" s="271" t="s">
        <v>447</v>
      </c>
    </row>
    <row r="652" spans="1:20" x14ac:dyDescent="0.25">
      <c r="A652" s="311" t="s">
        <v>311</v>
      </c>
      <c r="B652" s="311" t="s">
        <v>528</v>
      </c>
      <c r="C652" s="255" t="s">
        <v>529</v>
      </c>
      <c r="D652" s="255" t="s">
        <v>530</v>
      </c>
      <c r="E652" s="255" t="s">
        <v>446</v>
      </c>
      <c r="F652" s="271" t="s">
        <v>447</v>
      </c>
      <c r="G652" s="271" t="s">
        <v>447</v>
      </c>
      <c r="H652" s="271" t="s">
        <v>447</v>
      </c>
      <c r="I652" s="271" t="s">
        <v>447</v>
      </c>
      <c r="J652" s="276">
        <v>0</v>
      </c>
      <c r="K652" s="276">
        <v>0</v>
      </c>
      <c r="L652" s="276">
        <v>0</v>
      </c>
      <c r="M652" s="276">
        <v>0</v>
      </c>
      <c r="N652" s="309">
        <v>45.911402593455854</v>
      </c>
      <c r="O652" s="309">
        <v>45.356431171164509</v>
      </c>
      <c r="P652" s="276">
        <v>45.113925578051877</v>
      </c>
      <c r="Q652" s="276">
        <v>46.573485313712503</v>
      </c>
      <c r="R652" s="276">
        <v>48.207891911347396</v>
      </c>
      <c r="S652" s="271" t="s">
        <v>447</v>
      </c>
      <c r="T652" s="271" t="s">
        <v>447</v>
      </c>
    </row>
    <row r="653" spans="1:20" x14ac:dyDescent="0.25">
      <c r="A653" s="311" t="s">
        <v>311</v>
      </c>
      <c r="B653" s="311" t="s">
        <v>531</v>
      </c>
      <c r="C653" s="255" t="s">
        <v>532</v>
      </c>
      <c r="D653" s="255" t="s">
        <v>533</v>
      </c>
      <c r="E653" s="255" t="s">
        <v>446</v>
      </c>
      <c r="F653" s="271" t="s">
        <v>447</v>
      </c>
      <c r="G653" s="271" t="s">
        <v>447</v>
      </c>
      <c r="H653" s="271" t="s">
        <v>447</v>
      </c>
      <c r="I653" s="271" t="s">
        <v>447</v>
      </c>
      <c r="J653" s="271" t="s">
        <v>447</v>
      </c>
      <c r="K653" s="271" t="s">
        <v>447</v>
      </c>
      <c r="L653" s="271" t="s">
        <v>447</v>
      </c>
      <c r="M653" s="271" t="s">
        <v>447</v>
      </c>
      <c r="N653" s="307">
        <v>1992.7580000000003</v>
      </c>
      <c r="O653" s="307">
        <v>2002.5219999999999</v>
      </c>
      <c r="P653" s="274">
        <v>2012.3899999999999</v>
      </c>
      <c r="Q653" s="274">
        <v>2021.75</v>
      </c>
      <c r="R653" s="274">
        <v>2030.5480000000002</v>
      </c>
      <c r="S653" s="271" t="s">
        <v>447</v>
      </c>
      <c r="T653" s="274">
        <v>10059.968000000001</v>
      </c>
    </row>
    <row r="654" spans="1:20" x14ac:dyDescent="0.25">
      <c r="A654" s="311" t="s">
        <v>311</v>
      </c>
      <c r="B654" s="311" t="s">
        <v>534</v>
      </c>
      <c r="C654" s="255" t="s">
        <v>535</v>
      </c>
      <c r="D654" s="255" t="s">
        <v>530</v>
      </c>
      <c r="E654" s="255" t="s">
        <v>446</v>
      </c>
      <c r="F654" s="271" t="s">
        <v>447</v>
      </c>
      <c r="G654" s="271" t="s">
        <v>447</v>
      </c>
      <c r="H654" s="271" t="s">
        <v>447</v>
      </c>
      <c r="I654" s="271" t="s">
        <v>447</v>
      </c>
      <c r="J654" s="276">
        <v>0</v>
      </c>
      <c r="K654" s="276">
        <v>0</v>
      </c>
      <c r="L654" s="276">
        <v>0</v>
      </c>
      <c r="M654" s="276">
        <v>0</v>
      </c>
      <c r="N654" s="309">
        <v>0</v>
      </c>
      <c r="O654" s="309">
        <v>0</v>
      </c>
      <c r="P654" s="276">
        <v>0</v>
      </c>
      <c r="Q654" s="276">
        <v>0</v>
      </c>
      <c r="R654" s="276">
        <v>0</v>
      </c>
      <c r="S654" s="271" t="s">
        <v>447</v>
      </c>
      <c r="T654" s="271" t="s">
        <v>447</v>
      </c>
    </row>
    <row r="655" spans="1:20" x14ac:dyDescent="0.25">
      <c r="A655" s="311" t="s">
        <v>311</v>
      </c>
      <c r="B655" s="311" t="s">
        <v>536</v>
      </c>
      <c r="C655" s="255" t="s">
        <v>537</v>
      </c>
      <c r="D655" s="255" t="s">
        <v>530</v>
      </c>
      <c r="E655" s="255" t="s">
        <v>446</v>
      </c>
      <c r="F655" s="271" t="s">
        <v>447</v>
      </c>
      <c r="G655" s="271" t="s">
        <v>447</v>
      </c>
      <c r="H655" s="271" t="s">
        <v>447</v>
      </c>
      <c r="I655" s="271" t="s">
        <v>447</v>
      </c>
      <c r="J655" s="276">
        <v>0</v>
      </c>
      <c r="K655" s="276">
        <v>0</v>
      </c>
      <c r="L655" s="276">
        <v>0</v>
      </c>
      <c r="M655" s="276">
        <v>0</v>
      </c>
      <c r="N655" s="309">
        <v>0</v>
      </c>
      <c r="O655" s="309">
        <v>0</v>
      </c>
      <c r="P655" s="276">
        <v>0</v>
      </c>
      <c r="Q655" s="276">
        <v>0</v>
      </c>
      <c r="R655" s="276">
        <v>0</v>
      </c>
      <c r="S655" s="271" t="s">
        <v>447</v>
      </c>
      <c r="T655" s="271" t="s">
        <v>447</v>
      </c>
    </row>
    <row r="656" spans="1:20" x14ac:dyDescent="0.25">
      <c r="A656" s="311" t="s">
        <v>311</v>
      </c>
      <c r="B656" s="311" t="s">
        <v>538</v>
      </c>
      <c r="C656" s="255" t="s">
        <v>539</v>
      </c>
      <c r="D656" s="255" t="s">
        <v>472</v>
      </c>
      <c r="E656" s="255" t="s">
        <v>446</v>
      </c>
      <c r="F656" s="271" t="s">
        <v>447</v>
      </c>
      <c r="G656" s="271" t="s">
        <v>447</v>
      </c>
      <c r="H656" s="271" t="s">
        <v>447</v>
      </c>
      <c r="I656" s="271" t="s">
        <v>447</v>
      </c>
      <c r="J656" s="271" t="s">
        <v>447</v>
      </c>
      <c r="K656" s="271" t="s">
        <v>447</v>
      </c>
      <c r="L656" s="271" t="s">
        <v>447</v>
      </c>
      <c r="M656" s="271" t="s">
        <v>447</v>
      </c>
      <c r="N656" s="306" t="s">
        <v>447</v>
      </c>
      <c r="O656" s="306" t="s">
        <v>447</v>
      </c>
      <c r="P656" s="271" t="s">
        <v>447</v>
      </c>
      <c r="Q656" s="271" t="s">
        <v>447</v>
      </c>
      <c r="R656" s="271" t="s">
        <v>447</v>
      </c>
      <c r="S656" s="271" t="s">
        <v>447</v>
      </c>
      <c r="T656" s="271" t="s">
        <v>447</v>
      </c>
    </row>
    <row r="657" spans="1:20" x14ac:dyDescent="0.25">
      <c r="A657" s="311" t="s">
        <v>311</v>
      </c>
      <c r="B657" s="311" t="s">
        <v>540</v>
      </c>
      <c r="C657" s="255" t="s">
        <v>541</v>
      </c>
      <c r="D657" s="255" t="s">
        <v>472</v>
      </c>
      <c r="E657" s="255" t="s">
        <v>446</v>
      </c>
      <c r="F657" s="271" t="s">
        <v>447</v>
      </c>
      <c r="G657" s="271" t="s">
        <v>447</v>
      </c>
      <c r="H657" s="271" t="s">
        <v>447</v>
      </c>
      <c r="I657" s="271" t="s">
        <v>447</v>
      </c>
      <c r="J657" s="271" t="s">
        <v>447</v>
      </c>
      <c r="K657" s="271" t="s">
        <v>447</v>
      </c>
      <c r="L657" s="271" t="s">
        <v>447</v>
      </c>
      <c r="M657" s="271" t="s">
        <v>447</v>
      </c>
      <c r="N657" s="306" t="s">
        <v>447</v>
      </c>
      <c r="O657" s="306" t="s">
        <v>447</v>
      </c>
      <c r="P657" s="271" t="s">
        <v>447</v>
      </c>
      <c r="Q657" s="271" t="s">
        <v>447</v>
      </c>
      <c r="R657" s="271" t="s">
        <v>447</v>
      </c>
      <c r="S657" s="271" t="s">
        <v>447</v>
      </c>
      <c r="T657" s="271" t="s">
        <v>447</v>
      </c>
    </row>
    <row r="658" spans="1:20" x14ac:dyDescent="0.25">
      <c r="A658" s="311" t="s">
        <v>311</v>
      </c>
      <c r="B658" s="311" t="s">
        <v>542</v>
      </c>
      <c r="C658" s="255" t="s">
        <v>543</v>
      </c>
      <c r="D658" s="255" t="s">
        <v>533</v>
      </c>
      <c r="E658" s="255" t="s">
        <v>446</v>
      </c>
      <c r="F658" s="271" t="s">
        <v>447</v>
      </c>
      <c r="G658" s="271" t="s">
        <v>447</v>
      </c>
      <c r="H658" s="271" t="s">
        <v>447</v>
      </c>
      <c r="I658" s="271" t="s">
        <v>447</v>
      </c>
      <c r="J658" s="271" t="s">
        <v>447</v>
      </c>
      <c r="K658" s="271" t="s">
        <v>447</v>
      </c>
      <c r="L658" s="271" t="s">
        <v>447</v>
      </c>
      <c r="M658" s="271" t="s">
        <v>447</v>
      </c>
      <c r="N658" s="306" t="s">
        <v>447</v>
      </c>
      <c r="O658" s="306" t="s">
        <v>447</v>
      </c>
      <c r="P658" s="271" t="s">
        <v>447</v>
      </c>
      <c r="Q658" s="271" t="s">
        <v>447</v>
      </c>
      <c r="R658" s="271" t="s">
        <v>447</v>
      </c>
      <c r="S658" s="271" t="s">
        <v>447</v>
      </c>
      <c r="T658" s="271" t="s">
        <v>447</v>
      </c>
    </row>
    <row r="659" spans="1:20" x14ac:dyDescent="0.25">
      <c r="A659" s="311" t="s">
        <v>311</v>
      </c>
      <c r="B659" s="311" t="s">
        <v>544</v>
      </c>
      <c r="C659" s="255" t="s">
        <v>545</v>
      </c>
      <c r="D659" s="255" t="s">
        <v>533</v>
      </c>
      <c r="E659" s="255" t="s">
        <v>446</v>
      </c>
      <c r="F659" s="271" t="s">
        <v>447</v>
      </c>
      <c r="G659" s="271" t="s">
        <v>447</v>
      </c>
      <c r="H659" s="271" t="s">
        <v>447</v>
      </c>
      <c r="I659" s="271" t="s">
        <v>447</v>
      </c>
      <c r="J659" s="271" t="s">
        <v>447</v>
      </c>
      <c r="K659" s="271" t="s">
        <v>447</v>
      </c>
      <c r="L659" s="271" t="s">
        <v>447</v>
      </c>
      <c r="M659" s="271" t="s">
        <v>447</v>
      </c>
      <c r="N659" s="306" t="s">
        <v>447</v>
      </c>
      <c r="O659" s="306" t="s">
        <v>447</v>
      </c>
      <c r="P659" s="271" t="s">
        <v>447</v>
      </c>
      <c r="Q659" s="271" t="s">
        <v>447</v>
      </c>
      <c r="R659" s="271" t="s">
        <v>447</v>
      </c>
      <c r="S659" s="271" t="s">
        <v>447</v>
      </c>
      <c r="T659" s="271" t="s">
        <v>447</v>
      </c>
    </row>
    <row r="660" spans="1:20" x14ac:dyDescent="0.25">
      <c r="A660" s="311" t="s">
        <v>311</v>
      </c>
      <c r="B660" s="311" t="s">
        <v>546</v>
      </c>
      <c r="C660" s="255" t="s">
        <v>547</v>
      </c>
      <c r="D660" s="255" t="s">
        <v>472</v>
      </c>
      <c r="E660" s="255" t="s">
        <v>446</v>
      </c>
      <c r="F660" s="271" t="s">
        <v>447</v>
      </c>
      <c r="G660" s="271" t="s">
        <v>447</v>
      </c>
      <c r="H660" s="271" t="s">
        <v>447</v>
      </c>
      <c r="I660" s="271" t="s">
        <v>447</v>
      </c>
      <c r="J660" s="271" t="s">
        <v>447</v>
      </c>
      <c r="K660" s="271" t="s">
        <v>447</v>
      </c>
      <c r="L660" s="271" t="s">
        <v>447</v>
      </c>
      <c r="M660" s="273">
        <v>3.9667564280523281E-2</v>
      </c>
      <c r="N660" s="306" t="s">
        <v>447</v>
      </c>
      <c r="O660" s="306" t="s">
        <v>447</v>
      </c>
      <c r="P660" s="271" t="s">
        <v>447</v>
      </c>
      <c r="Q660" s="271" t="s">
        <v>447</v>
      </c>
      <c r="R660" s="271" t="s">
        <v>447</v>
      </c>
      <c r="S660" s="271" t="s">
        <v>447</v>
      </c>
      <c r="T660" s="271" t="s">
        <v>447</v>
      </c>
    </row>
    <row r="661" spans="1:20" x14ac:dyDescent="0.25">
      <c r="A661" s="311" t="s">
        <v>311</v>
      </c>
      <c r="B661" s="311" t="s">
        <v>548</v>
      </c>
      <c r="C661" s="255" t="s">
        <v>549</v>
      </c>
      <c r="D661" s="255" t="s">
        <v>472</v>
      </c>
      <c r="E661" s="255" t="s">
        <v>446</v>
      </c>
      <c r="F661" s="271" t="s">
        <v>447</v>
      </c>
      <c r="G661" s="271" t="s">
        <v>447</v>
      </c>
      <c r="H661" s="271" t="s">
        <v>447</v>
      </c>
      <c r="I661" s="271" t="s">
        <v>447</v>
      </c>
      <c r="J661" s="271" t="s">
        <v>447</v>
      </c>
      <c r="K661" s="271" t="s">
        <v>447</v>
      </c>
      <c r="L661" s="271" t="s">
        <v>447</v>
      </c>
      <c r="M661" s="273">
        <v>4.0270150250515294E-2</v>
      </c>
      <c r="N661" s="306" t="s">
        <v>447</v>
      </c>
      <c r="O661" s="306" t="s">
        <v>447</v>
      </c>
      <c r="P661" s="271" t="s">
        <v>447</v>
      </c>
      <c r="Q661" s="271" t="s">
        <v>447</v>
      </c>
      <c r="R661" s="271" t="s">
        <v>447</v>
      </c>
      <c r="S661" s="271" t="s">
        <v>447</v>
      </c>
      <c r="T661" s="271" t="s">
        <v>447</v>
      </c>
    </row>
    <row r="662" spans="1:20" x14ac:dyDescent="0.25">
      <c r="A662" s="311" t="s">
        <v>311</v>
      </c>
      <c r="B662" s="311" t="s">
        <v>550</v>
      </c>
      <c r="C662" s="255" t="s">
        <v>551</v>
      </c>
      <c r="D662" s="255" t="s">
        <v>254</v>
      </c>
      <c r="E662" s="255" t="s">
        <v>446</v>
      </c>
      <c r="F662" s="271" t="s">
        <v>447</v>
      </c>
      <c r="G662" s="271" t="s">
        <v>447</v>
      </c>
      <c r="H662" s="271" t="s">
        <v>447</v>
      </c>
      <c r="I662" s="271" t="s">
        <v>447</v>
      </c>
      <c r="J662" s="271" t="s">
        <v>447</v>
      </c>
      <c r="K662" s="271" t="s">
        <v>447</v>
      </c>
      <c r="L662" s="271" t="s">
        <v>447</v>
      </c>
      <c r="M662" s="272">
        <v>1</v>
      </c>
      <c r="N662" s="306" t="s">
        <v>447</v>
      </c>
      <c r="O662" s="306" t="s">
        <v>447</v>
      </c>
      <c r="P662" s="271" t="s">
        <v>447</v>
      </c>
      <c r="Q662" s="271" t="s">
        <v>447</v>
      </c>
      <c r="R662" s="271" t="s">
        <v>447</v>
      </c>
      <c r="S662" s="271" t="s">
        <v>447</v>
      </c>
      <c r="T662" s="271" t="s">
        <v>447</v>
      </c>
    </row>
    <row r="663" spans="1:20" x14ac:dyDescent="0.25">
      <c r="A663" s="311" t="s">
        <v>311</v>
      </c>
      <c r="B663" s="311" t="s">
        <v>552</v>
      </c>
      <c r="C663" s="255" t="s">
        <v>553</v>
      </c>
      <c r="D663" s="255" t="s">
        <v>472</v>
      </c>
      <c r="E663" s="255" t="s">
        <v>446</v>
      </c>
      <c r="F663" s="271" t="s">
        <v>447</v>
      </c>
      <c r="G663" s="271" t="s">
        <v>447</v>
      </c>
      <c r="H663" s="271" t="s">
        <v>447</v>
      </c>
      <c r="I663" s="271" t="s">
        <v>447</v>
      </c>
      <c r="J663" s="271" t="s">
        <v>447</v>
      </c>
      <c r="K663" s="273">
        <v>0</v>
      </c>
      <c r="L663" s="273">
        <v>0.25</v>
      </c>
      <c r="M663" s="273">
        <v>0.25</v>
      </c>
      <c r="N663" s="305">
        <v>0.25</v>
      </c>
      <c r="O663" s="305">
        <v>0.25</v>
      </c>
      <c r="P663" s="273">
        <v>0.25</v>
      </c>
      <c r="Q663" s="273">
        <v>0.25</v>
      </c>
      <c r="R663" s="273">
        <v>0.25</v>
      </c>
      <c r="S663" s="271" t="s">
        <v>447</v>
      </c>
      <c r="T663" s="271" t="s">
        <v>447</v>
      </c>
    </row>
    <row r="664" spans="1:20" x14ac:dyDescent="0.25">
      <c r="A664" s="311" t="s">
        <v>311</v>
      </c>
      <c r="B664" s="311" t="s">
        <v>554</v>
      </c>
      <c r="C664" s="255" t="s">
        <v>555</v>
      </c>
      <c r="D664" s="255" t="s">
        <v>254</v>
      </c>
      <c r="E664" s="255" t="s">
        <v>446</v>
      </c>
      <c r="F664" s="276">
        <v>104.7</v>
      </c>
      <c r="G664" s="276">
        <v>106.9</v>
      </c>
      <c r="H664" s="276">
        <v>108.5</v>
      </c>
      <c r="I664" s="276">
        <v>109.1</v>
      </c>
      <c r="J664" s="276">
        <v>114.1</v>
      </c>
      <c r="K664" s="276">
        <v>124.8</v>
      </c>
      <c r="L664" s="276">
        <v>130</v>
      </c>
      <c r="M664" s="276">
        <v>134.6</v>
      </c>
      <c r="N664" s="309">
        <v>138.9</v>
      </c>
      <c r="O664" s="309">
        <v>141.80000000000001</v>
      </c>
      <c r="P664" s="276">
        <v>144.4</v>
      </c>
      <c r="Q664" s="276">
        <v>147.30000000000001</v>
      </c>
      <c r="R664" s="276">
        <v>150.19999999999999</v>
      </c>
      <c r="S664" s="271" t="s">
        <v>447</v>
      </c>
      <c r="T664" s="271" t="s">
        <v>447</v>
      </c>
    </row>
    <row r="665" spans="1:20" x14ac:dyDescent="0.25">
      <c r="A665" s="311" t="s">
        <v>311</v>
      </c>
      <c r="B665" s="311" t="s">
        <v>556</v>
      </c>
      <c r="C665" s="255" t="s">
        <v>557</v>
      </c>
      <c r="D665" s="255" t="s">
        <v>489</v>
      </c>
      <c r="E665" s="255" t="s">
        <v>446</v>
      </c>
      <c r="F665" s="271" t="s">
        <v>447</v>
      </c>
      <c r="G665" s="271" t="s">
        <v>447</v>
      </c>
      <c r="H665" s="271" t="s">
        <v>447</v>
      </c>
      <c r="I665" s="271" t="s">
        <v>447</v>
      </c>
      <c r="J665" s="271" t="s">
        <v>447</v>
      </c>
      <c r="K665" s="271" t="s">
        <v>447</v>
      </c>
      <c r="L665" s="271" t="s">
        <v>447</v>
      </c>
      <c r="M665" s="277">
        <v>135.25231713949972</v>
      </c>
      <c r="N665" s="306" t="s">
        <v>447</v>
      </c>
      <c r="O665" s="306" t="s">
        <v>447</v>
      </c>
      <c r="P665" s="271" t="s">
        <v>447</v>
      </c>
      <c r="Q665" s="271" t="s">
        <v>447</v>
      </c>
      <c r="R665" s="271" t="s">
        <v>447</v>
      </c>
      <c r="S665" s="271" t="s">
        <v>447</v>
      </c>
      <c r="T665" s="271" t="s">
        <v>447</v>
      </c>
    </row>
    <row r="666" spans="1:20" x14ac:dyDescent="0.25">
      <c r="A666" s="311" t="s">
        <v>311</v>
      </c>
      <c r="B666" s="311" t="s">
        <v>558</v>
      </c>
      <c r="C666" s="255" t="s">
        <v>559</v>
      </c>
      <c r="D666" s="255" t="s">
        <v>254</v>
      </c>
      <c r="E666" s="255" t="s">
        <v>446</v>
      </c>
      <c r="F666" s="271" t="s">
        <v>447</v>
      </c>
      <c r="G666" s="271" t="s">
        <v>447</v>
      </c>
      <c r="H666" s="271" t="s">
        <v>447</v>
      </c>
      <c r="I666" s="271" t="s">
        <v>447</v>
      </c>
      <c r="J666" s="271" t="s">
        <v>447</v>
      </c>
      <c r="K666" s="271" t="s">
        <v>447</v>
      </c>
      <c r="L666" s="271" t="s">
        <v>447</v>
      </c>
      <c r="M666" s="271" t="s">
        <v>447</v>
      </c>
      <c r="N666" s="309">
        <v>-11.51</v>
      </c>
      <c r="O666" s="309">
        <v>5.72</v>
      </c>
      <c r="P666" s="276">
        <v>0.65</v>
      </c>
      <c r="Q666" s="276">
        <v>0.98999999999999988</v>
      </c>
      <c r="R666" s="276">
        <v>2.4899999999999998</v>
      </c>
      <c r="S666" s="271" t="s">
        <v>447</v>
      </c>
      <c r="T666" s="271" t="s">
        <v>447</v>
      </c>
    </row>
    <row r="667" spans="1:20" x14ac:dyDescent="0.25">
      <c r="A667" s="311" t="s">
        <v>311</v>
      </c>
      <c r="B667" s="311" t="s">
        <v>560</v>
      </c>
      <c r="C667" s="255" t="s">
        <v>561</v>
      </c>
      <c r="D667" s="255" t="s">
        <v>489</v>
      </c>
      <c r="E667" s="255" t="s">
        <v>446</v>
      </c>
      <c r="F667" s="271" t="s">
        <v>447</v>
      </c>
      <c r="G667" s="271" t="s">
        <v>447</v>
      </c>
      <c r="H667" s="271" t="s">
        <v>447</v>
      </c>
      <c r="I667" s="271" t="s">
        <v>447</v>
      </c>
      <c r="J667" s="271" t="s">
        <v>447</v>
      </c>
      <c r="K667" s="271" t="s">
        <v>447</v>
      </c>
      <c r="L667" s="271" t="s">
        <v>447</v>
      </c>
      <c r="M667" s="277">
        <v>376.66954642896434</v>
      </c>
      <c r="N667" s="306" t="s">
        <v>447</v>
      </c>
      <c r="O667" s="306" t="s">
        <v>447</v>
      </c>
      <c r="P667" s="271" t="s">
        <v>447</v>
      </c>
      <c r="Q667" s="271" t="s">
        <v>447</v>
      </c>
      <c r="R667" s="271" t="s">
        <v>447</v>
      </c>
      <c r="S667" s="271" t="s">
        <v>447</v>
      </c>
      <c r="T667" s="271" t="s">
        <v>447</v>
      </c>
    </row>
    <row r="668" spans="1:20" x14ac:dyDescent="0.25">
      <c r="A668" s="311" t="s">
        <v>311</v>
      </c>
      <c r="B668" s="311" t="s">
        <v>562</v>
      </c>
      <c r="C668" s="255" t="s">
        <v>563</v>
      </c>
      <c r="D668" s="255" t="s">
        <v>254</v>
      </c>
      <c r="E668" s="255" t="s">
        <v>446</v>
      </c>
      <c r="F668" s="271" t="s">
        <v>447</v>
      </c>
      <c r="G668" s="271" t="s">
        <v>447</v>
      </c>
      <c r="H668" s="271" t="s">
        <v>447</v>
      </c>
      <c r="I668" s="271" t="s">
        <v>447</v>
      </c>
      <c r="J668" s="271" t="s">
        <v>447</v>
      </c>
      <c r="K668" s="271" t="s">
        <v>447</v>
      </c>
      <c r="L668" s="271" t="s">
        <v>447</v>
      </c>
      <c r="M668" s="271" t="s">
        <v>447</v>
      </c>
      <c r="N668" s="309">
        <v>13.5</v>
      </c>
      <c r="O668" s="309">
        <v>8.33</v>
      </c>
      <c r="P668" s="276">
        <v>2.84</v>
      </c>
      <c r="Q668" s="276">
        <v>1.32</v>
      </c>
      <c r="R668" s="276">
        <v>5.4200000000000008</v>
      </c>
      <c r="S668" s="271" t="s">
        <v>447</v>
      </c>
      <c r="T668" s="271" t="s">
        <v>447</v>
      </c>
    </row>
    <row r="669" spans="1:20" x14ac:dyDescent="0.25">
      <c r="A669" s="311" t="s">
        <v>311</v>
      </c>
      <c r="B669" s="311" t="s">
        <v>564</v>
      </c>
      <c r="C669" s="255" t="s">
        <v>565</v>
      </c>
      <c r="D669" s="255" t="s">
        <v>489</v>
      </c>
      <c r="E669" s="255" t="s">
        <v>446</v>
      </c>
      <c r="F669" s="271" t="s">
        <v>447</v>
      </c>
      <c r="G669" s="271" t="s">
        <v>447</v>
      </c>
      <c r="H669" s="271" t="s">
        <v>447</v>
      </c>
      <c r="I669" s="271" t="s">
        <v>447</v>
      </c>
      <c r="J669" s="271" t="s">
        <v>447</v>
      </c>
      <c r="K669" s="271" t="s">
        <v>447</v>
      </c>
      <c r="L669" s="271" t="s">
        <v>447</v>
      </c>
      <c r="M669" s="277">
        <v>308.56524633941177</v>
      </c>
      <c r="N669" s="306" t="s">
        <v>447</v>
      </c>
      <c r="O669" s="306" t="s">
        <v>447</v>
      </c>
      <c r="P669" s="271" t="s">
        <v>447</v>
      </c>
      <c r="Q669" s="271" t="s">
        <v>447</v>
      </c>
      <c r="R669" s="271" t="s">
        <v>447</v>
      </c>
      <c r="S669" s="271" t="s">
        <v>447</v>
      </c>
      <c r="T669" s="271" t="s">
        <v>447</v>
      </c>
    </row>
    <row r="670" spans="1:20" x14ac:dyDescent="0.25">
      <c r="A670" s="311" t="s">
        <v>311</v>
      </c>
      <c r="B670" s="311" t="s">
        <v>566</v>
      </c>
      <c r="C670" s="255" t="s">
        <v>567</v>
      </c>
      <c r="D670" s="255" t="s">
        <v>254</v>
      </c>
      <c r="E670" s="255" t="s">
        <v>446</v>
      </c>
      <c r="F670" s="271" t="s">
        <v>447</v>
      </c>
      <c r="G670" s="271" t="s">
        <v>447</v>
      </c>
      <c r="H670" s="271" t="s">
        <v>447</v>
      </c>
      <c r="I670" s="271" t="s">
        <v>447</v>
      </c>
      <c r="J670" s="271" t="s">
        <v>447</v>
      </c>
      <c r="K670" s="271" t="s">
        <v>447</v>
      </c>
      <c r="L670" s="271" t="s">
        <v>447</v>
      </c>
      <c r="M670" s="271" t="s">
        <v>447</v>
      </c>
      <c r="N670" s="309">
        <v>21.18</v>
      </c>
      <c r="O670" s="309">
        <v>5.5900000000000007</v>
      </c>
      <c r="P670" s="276">
        <v>2.4899999999999998</v>
      </c>
      <c r="Q670" s="276">
        <v>2.4699999999999998</v>
      </c>
      <c r="R670" s="276">
        <v>3.5999999999999996</v>
      </c>
      <c r="S670" s="271" t="s">
        <v>447</v>
      </c>
      <c r="T670" s="271" t="s">
        <v>447</v>
      </c>
    </row>
    <row r="671" spans="1:20" x14ac:dyDescent="0.25">
      <c r="A671" s="311" t="s">
        <v>311</v>
      </c>
      <c r="B671" s="311" t="s">
        <v>568</v>
      </c>
      <c r="C671" s="255" t="s">
        <v>513</v>
      </c>
      <c r="D671" s="255" t="s">
        <v>489</v>
      </c>
      <c r="E671" s="255" t="s">
        <v>446</v>
      </c>
      <c r="F671" s="271" t="s">
        <v>447</v>
      </c>
      <c r="G671" s="271" t="s">
        <v>447</v>
      </c>
      <c r="H671" s="271" t="s">
        <v>447</v>
      </c>
      <c r="I671" s="271" t="s">
        <v>447</v>
      </c>
      <c r="J671" s="271" t="s">
        <v>447</v>
      </c>
      <c r="K671" s="271" t="s">
        <v>447</v>
      </c>
      <c r="L671" s="271" t="s">
        <v>447</v>
      </c>
      <c r="M671" s="271" t="s">
        <v>447</v>
      </c>
      <c r="N671" s="310">
        <v>35.326476028093182</v>
      </c>
      <c r="O671" s="310">
        <v>35.525779136855348</v>
      </c>
      <c r="P671" s="277">
        <v>35.725082245617507</v>
      </c>
      <c r="Q671" s="277">
        <v>36.024036908760749</v>
      </c>
      <c r="R671" s="277">
        <v>36.173514240332374</v>
      </c>
      <c r="S671" s="271" t="s">
        <v>447</v>
      </c>
      <c r="T671" s="271" t="s">
        <v>447</v>
      </c>
    </row>
    <row r="672" spans="1:20" x14ac:dyDescent="0.25">
      <c r="A672" s="311" t="s">
        <v>311</v>
      </c>
      <c r="B672" s="311" t="s">
        <v>569</v>
      </c>
      <c r="C672" s="255" t="s">
        <v>570</v>
      </c>
      <c r="D672" s="255" t="s">
        <v>530</v>
      </c>
      <c r="E672" s="255" t="s">
        <v>446</v>
      </c>
      <c r="F672" s="271" t="s">
        <v>447</v>
      </c>
      <c r="G672" s="271" t="s">
        <v>447</v>
      </c>
      <c r="H672" s="271" t="s">
        <v>447</v>
      </c>
      <c r="I672" s="271" t="s">
        <v>447</v>
      </c>
      <c r="J672" s="271" t="s">
        <v>447</v>
      </c>
      <c r="K672" s="271" t="s">
        <v>447</v>
      </c>
      <c r="L672" s="271" t="s">
        <v>447</v>
      </c>
      <c r="M672" s="271" t="s">
        <v>447</v>
      </c>
      <c r="N672" s="309">
        <v>45.911402593455854</v>
      </c>
      <c r="O672" s="309">
        <v>45.356431171164509</v>
      </c>
      <c r="P672" s="276">
        <v>45.113925578051877</v>
      </c>
      <c r="Q672" s="276">
        <v>46.573485313712503</v>
      </c>
      <c r="R672" s="276">
        <v>48.207891911347396</v>
      </c>
      <c r="S672" s="271" t="s">
        <v>447</v>
      </c>
      <c r="T672" s="271" t="s">
        <v>447</v>
      </c>
    </row>
    <row r="673" spans="1:20" x14ac:dyDescent="0.25">
      <c r="A673" s="311" t="s">
        <v>311</v>
      </c>
      <c r="B673" s="311" t="s">
        <v>571</v>
      </c>
      <c r="C673" s="255" t="s">
        <v>532</v>
      </c>
      <c r="D673" s="255" t="s">
        <v>533</v>
      </c>
      <c r="E673" s="255" t="s">
        <v>446</v>
      </c>
      <c r="F673" s="271" t="s">
        <v>447</v>
      </c>
      <c r="G673" s="271" t="s">
        <v>447</v>
      </c>
      <c r="H673" s="271" t="s">
        <v>447</v>
      </c>
      <c r="I673" s="271" t="s">
        <v>447</v>
      </c>
      <c r="J673" s="271" t="s">
        <v>447</v>
      </c>
      <c r="K673" s="271" t="s">
        <v>447</v>
      </c>
      <c r="L673" s="271" t="s">
        <v>447</v>
      </c>
      <c r="M673" s="271" t="s">
        <v>447</v>
      </c>
      <c r="N673" s="307">
        <v>1992.758</v>
      </c>
      <c r="O673" s="307">
        <v>2002.5219999999999</v>
      </c>
      <c r="P673" s="274">
        <v>2012.39</v>
      </c>
      <c r="Q673" s="274">
        <v>2021.75</v>
      </c>
      <c r="R673" s="274">
        <v>2030.5480000000002</v>
      </c>
      <c r="S673" s="271" t="s">
        <v>447</v>
      </c>
      <c r="T673" s="271" t="s">
        <v>447</v>
      </c>
    </row>
    <row r="674" spans="1:20" x14ac:dyDescent="0.25">
      <c r="A674" s="311" t="s">
        <v>311</v>
      </c>
      <c r="B674" s="311" t="s">
        <v>572</v>
      </c>
      <c r="C674" s="255" t="s">
        <v>539</v>
      </c>
      <c r="D674" s="255" t="s">
        <v>472</v>
      </c>
      <c r="E674" s="255" t="s">
        <v>446</v>
      </c>
      <c r="F674" s="271" t="s">
        <v>447</v>
      </c>
      <c r="G674" s="271" t="s">
        <v>447</v>
      </c>
      <c r="H674" s="271" t="s">
        <v>447</v>
      </c>
      <c r="I674" s="271" t="s">
        <v>447</v>
      </c>
      <c r="J674" s="271" t="s">
        <v>447</v>
      </c>
      <c r="K674" s="271" t="s">
        <v>447</v>
      </c>
      <c r="L674" s="271" t="s">
        <v>447</v>
      </c>
      <c r="M674" s="271" t="s">
        <v>447</v>
      </c>
      <c r="N674" s="305">
        <v>0</v>
      </c>
      <c r="O674" s="305">
        <v>0</v>
      </c>
      <c r="P674" s="273">
        <v>0</v>
      </c>
      <c r="Q674" s="273">
        <v>0</v>
      </c>
      <c r="R674" s="273">
        <v>0</v>
      </c>
      <c r="S674" s="271" t="s">
        <v>447</v>
      </c>
      <c r="T674" s="271" t="s">
        <v>447</v>
      </c>
    </row>
    <row r="675" spans="1:20" x14ac:dyDescent="0.25">
      <c r="A675" s="311" t="s">
        <v>311</v>
      </c>
      <c r="B675" s="311" t="s">
        <v>573</v>
      </c>
      <c r="C675" s="255" t="s">
        <v>541</v>
      </c>
      <c r="D675" s="255" t="s">
        <v>472</v>
      </c>
      <c r="E675" s="255" t="s">
        <v>446</v>
      </c>
      <c r="F675" s="271" t="s">
        <v>447</v>
      </c>
      <c r="G675" s="271" t="s">
        <v>447</v>
      </c>
      <c r="H675" s="271" t="s">
        <v>447</v>
      </c>
      <c r="I675" s="271" t="s">
        <v>447</v>
      </c>
      <c r="J675" s="271" t="s">
        <v>447</v>
      </c>
      <c r="K675" s="271" t="s">
        <v>447</v>
      </c>
      <c r="L675" s="271" t="s">
        <v>447</v>
      </c>
      <c r="M675" s="271" t="s">
        <v>447</v>
      </c>
      <c r="N675" s="305">
        <v>0</v>
      </c>
      <c r="O675" s="305">
        <v>0</v>
      </c>
      <c r="P675" s="273">
        <v>0</v>
      </c>
      <c r="Q675" s="273">
        <v>0</v>
      </c>
      <c r="R675" s="273">
        <v>0</v>
      </c>
      <c r="S675" s="271" t="s">
        <v>447</v>
      </c>
      <c r="T675" s="271" t="s">
        <v>447</v>
      </c>
    </row>
    <row r="676" spans="1:20" x14ac:dyDescent="0.25">
      <c r="A676" s="311" t="s">
        <v>311</v>
      </c>
      <c r="B676" s="311" t="s">
        <v>574</v>
      </c>
      <c r="C676" s="255" t="s">
        <v>543</v>
      </c>
      <c r="D676" s="255" t="s">
        <v>533</v>
      </c>
      <c r="E676" s="255" t="s">
        <v>446</v>
      </c>
      <c r="F676" s="271" t="s">
        <v>447</v>
      </c>
      <c r="G676" s="271" t="s">
        <v>447</v>
      </c>
      <c r="H676" s="271" t="s">
        <v>447</v>
      </c>
      <c r="I676" s="271" t="s">
        <v>447</v>
      </c>
      <c r="J676" s="271" t="s">
        <v>447</v>
      </c>
      <c r="K676" s="271" t="s">
        <v>447</v>
      </c>
      <c r="L676" s="271" t="s">
        <v>447</v>
      </c>
      <c r="M676" s="271" t="s">
        <v>447</v>
      </c>
      <c r="N676" s="307">
        <v>0</v>
      </c>
      <c r="O676" s="307">
        <v>0</v>
      </c>
      <c r="P676" s="274">
        <v>0</v>
      </c>
      <c r="Q676" s="274">
        <v>0</v>
      </c>
      <c r="R676" s="274">
        <v>0</v>
      </c>
      <c r="S676" s="271" t="s">
        <v>447</v>
      </c>
      <c r="T676" s="271" t="s">
        <v>447</v>
      </c>
    </row>
    <row r="677" spans="1:20" x14ac:dyDescent="0.25">
      <c r="A677" s="311" t="s">
        <v>311</v>
      </c>
      <c r="B677" s="311" t="s">
        <v>575</v>
      </c>
      <c r="C677" s="255" t="s">
        <v>545</v>
      </c>
      <c r="D677" s="255" t="s">
        <v>533</v>
      </c>
      <c r="E677" s="255" t="s">
        <v>446</v>
      </c>
      <c r="F677" s="271" t="s">
        <v>447</v>
      </c>
      <c r="G677" s="271" t="s">
        <v>447</v>
      </c>
      <c r="H677" s="271" t="s">
        <v>447</v>
      </c>
      <c r="I677" s="271" t="s">
        <v>447</v>
      </c>
      <c r="J677" s="271" t="s">
        <v>447</v>
      </c>
      <c r="K677" s="271" t="s">
        <v>447</v>
      </c>
      <c r="L677" s="271" t="s">
        <v>447</v>
      </c>
      <c r="M677" s="271" t="s">
        <v>447</v>
      </c>
      <c r="N677" s="307">
        <v>0</v>
      </c>
      <c r="O677" s="307">
        <v>0</v>
      </c>
      <c r="P677" s="274">
        <v>0</v>
      </c>
      <c r="Q677" s="274">
        <v>0</v>
      </c>
      <c r="R677" s="274">
        <v>0</v>
      </c>
      <c r="S677" s="271" t="s">
        <v>447</v>
      </c>
      <c r="T677" s="271" t="s">
        <v>447</v>
      </c>
    </row>
    <row r="678" spans="1:20" x14ac:dyDescent="0.25">
      <c r="A678" s="311" t="s">
        <v>311</v>
      </c>
      <c r="B678" s="311" t="s">
        <v>576</v>
      </c>
      <c r="C678" s="255" t="s">
        <v>535</v>
      </c>
      <c r="D678" s="255" t="s">
        <v>530</v>
      </c>
      <c r="E678" s="255" t="s">
        <v>446</v>
      </c>
      <c r="F678" s="271" t="s">
        <v>447</v>
      </c>
      <c r="G678" s="271" t="s">
        <v>447</v>
      </c>
      <c r="H678" s="271" t="s">
        <v>447</v>
      </c>
      <c r="I678" s="271" t="s">
        <v>447</v>
      </c>
      <c r="J678" s="271" t="s">
        <v>447</v>
      </c>
      <c r="K678" s="271" t="s">
        <v>447</v>
      </c>
      <c r="L678" s="271" t="s">
        <v>447</v>
      </c>
      <c r="M678" s="271" t="s">
        <v>447</v>
      </c>
      <c r="N678" s="309">
        <v>0</v>
      </c>
      <c r="O678" s="309">
        <v>0</v>
      </c>
      <c r="P678" s="276">
        <v>0</v>
      </c>
      <c r="Q678" s="276">
        <v>0</v>
      </c>
      <c r="R678" s="276">
        <v>0</v>
      </c>
      <c r="S678" s="271" t="s">
        <v>447</v>
      </c>
      <c r="T678" s="271" t="s">
        <v>447</v>
      </c>
    </row>
    <row r="679" spans="1:20" x14ac:dyDescent="0.25">
      <c r="A679" s="311" t="s">
        <v>311</v>
      </c>
      <c r="B679" s="311" t="s">
        <v>577</v>
      </c>
      <c r="C679" s="255" t="s">
        <v>537</v>
      </c>
      <c r="D679" s="255" t="s">
        <v>530</v>
      </c>
      <c r="E679" s="255" t="s">
        <v>446</v>
      </c>
      <c r="F679" s="271" t="s">
        <v>447</v>
      </c>
      <c r="G679" s="271" t="s">
        <v>447</v>
      </c>
      <c r="H679" s="271" t="s">
        <v>447</v>
      </c>
      <c r="I679" s="271" t="s">
        <v>447</v>
      </c>
      <c r="J679" s="271" t="s">
        <v>447</v>
      </c>
      <c r="K679" s="271" t="s">
        <v>447</v>
      </c>
      <c r="L679" s="271" t="s">
        <v>447</v>
      </c>
      <c r="M679" s="271" t="s">
        <v>447</v>
      </c>
      <c r="N679" s="309">
        <v>0</v>
      </c>
      <c r="O679" s="309">
        <v>0</v>
      </c>
      <c r="P679" s="276">
        <v>0</v>
      </c>
      <c r="Q679" s="276">
        <v>0</v>
      </c>
      <c r="R679" s="276">
        <v>0</v>
      </c>
      <c r="S679" s="271" t="s">
        <v>447</v>
      </c>
      <c r="T679" s="271" t="s">
        <v>447</v>
      </c>
    </row>
    <row r="680" spans="1:20" x14ac:dyDescent="0.25">
      <c r="A680" s="311" t="s">
        <v>311</v>
      </c>
      <c r="B680" s="311" t="s">
        <v>578</v>
      </c>
      <c r="C680" s="255" t="s">
        <v>517</v>
      </c>
      <c r="D680" s="255" t="s">
        <v>489</v>
      </c>
      <c r="E680" s="255" t="s">
        <v>446</v>
      </c>
      <c r="F680" s="271" t="s">
        <v>447</v>
      </c>
      <c r="G680" s="271" t="s">
        <v>447</v>
      </c>
      <c r="H680" s="271" t="s">
        <v>447</v>
      </c>
      <c r="I680" s="271" t="s">
        <v>447</v>
      </c>
      <c r="J680" s="271" t="s">
        <v>447</v>
      </c>
      <c r="K680" s="271" t="s">
        <v>447</v>
      </c>
      <c r="L680" s="271" t="s">
        <v>447</v>
      </c>
      <c r="M680" s="277">
        <v>0</v>
      </c>
      <c r="N680" s="306" t="s">
        <v>447</v>
      </c>
      <c r="O680" s="306" t="s">
        <v>447</v>
      </c>
      <c r="P680" s="271" t="s">
        <v>447</v>
      </c>
      <c r="Q680" s="271" t="s">
        <v>447</v>
      </c>
      <c r="R680" s="271" t="s">
        <v>447</v>
      </c>
      <c r="S680" s="271" t="s">
        <v>447</v>
      </c>
      <c r="T680" s="271" t="s">
        <v>447</v>
      </c>
    </row>
    <row r="681" spans="1:20" x14ac:dyDescent="0.25">
      <c r="A681" s="311" t="s">
        <v>311</v>
      </c>
      <c r="B681" s="311" t="s">
        <v>579</v>
      </c>
      <c r="C681" s="255" t="s">
        <v>580</v>
      </c>
      <c r="D681" s="255" t="s">
        <v>254</v>
      </c>
      <c r="E681" s="255" t="s">
        <v>446</v>
      </c>
      <c r="F681" s="271" t="s">
        <v>447</v>
      </c>
      <c r="G681" s="271" t="s">
        <v>447</v>
      </c>
      <c r="H681" s="271" t="s">
        <v>447</v>
      </c>
      <c r="I681" s="271" t="s">
        <v>447</v>
      </c>
      <c r="J681" s="271" t="s">
        <v>447</v>
      </c>
      <c r="K681" s="271" t="s">
        <v>447</v>
      </c>
      <c r="L681" s="271" t="s">
        <v>447</v>
      </c>
      <c r="M681" s="271" t="s">
        <v>447</v>
      </c>
      <c r="N681" s="309">
        <v>0</v>
      </c>
      <c r="O681" s="309">
        <v>0</v>
      </c>
      <c r="P681" s="276">
        <v>0</v>
      </c>
      <c r="Q681" s="276">
        <v>0</v>
      </c>
      <c r="R681" s="276">
        <v>0</v>
      </c>
      <c r="S681" s="271" t="s">
        <v>447</v>
      </c>
      <c r="T681" s="271" t="s">
        <v>447</v>
      </c>
    </row>
    <row r="682" spans="1:20" x14ac:dyDescent="0.25">
      <c r="A682" s="311" t="s">
        <v>311</v>
      </c>
      <c r="B682" s="311" t="s">
        <v>581</v>
      </c>
      <c r="C682" s="255" t="s">
        <v>523</v>
      </c>
      <c r="D682" s="255" t="s">
        <v>489</v>
      </c>
      <c r="E682" s="255" t="s">
        <v>446</v>
      </c>
      <c r="F682" s="271" t="s">
        <v>447</v>
      </c>
      <c r="G682" s="271" t="s">
        <v>447</v>
      </c>
      <c r="H682" s="271" t="s">
        <v>447</v>
      </c>
      <c r="I682" s="271" t="s">
        <v>447</v>
      </c>
      <c r="J682" s="271" t="s">
        <v>447</v>
      </c>
      <c r="K682" s="271" t="s">
        <v>447</v>
      </c>
      <c r="L682" s="271" t="s">
        <v>447</v>
      </c>
      <c r="M682" s="278">
        <v>0</v>
      </c>
      <c r="N682" s="306" t="s">
        <v>447</v>
      </c>
      <c r="O682" s="306" t="s">
        <v>447</v>
      </c>
      <c r="P682" s="271" t="s">
        <v>447</v>
      </c>
      <c r="Q682" s="271" t="s">
        <v>447</v>
      </c>
      <c r="R682" s="271" t="s">
        <v>447</v>
      </c>
      <c r="S682" s="271" t="s">
        <v>447</v>
      </c>
      <c r="T682" s="271" t="s">
        <v>447</v>
      </c>
    </row>
    <row r="683" spans="1:20" x14ac:dyDescent="0.25">
      <c r="A683" s="311" t="s">
        <v>311</v>
      </c>
      <c r="B683" s="311" t="s">
        <v>582</v>
      </c>
      <c r="C683" s="255" t="s">
        <v>583</v>
      </c>
      <c r="D683" s="255" t="s">
        <v>254</v>
      </c>
      <c r="E683" s="255" t="s">
        <v>446</v>
      </c>
      <c r="F683" s="271" t="s">
        <v>447</v>
      </c>
      <c r="G683" s="271" t="s">
        <v>447</v>
      </c>
      <c r="H683" s="271" t="s">
        <v>447</v>
      </c>
      <c r="I683" s="271" t="s">
        <v>447</v>
      </c>
      <c r="J683" s="271" t="s">
        <v>447</v>
      </c>
      <c r="K683" s="271" t="s">
        <v>447</v>
      </c>
      <c r="L683" s="271" t="s">
        <v>447</v>
      </c>
      <c r="M683" s="271" t="s">
        <v>447</v>
      </c>
      <c r="N683" s="309">
        <v>0</v>
      </c>
      <c r="O683" s="309">
        <v>0</v>
      </c>
      <c r="P683" s="276">
        <v>0</v>
      </c>
      <c r="Q683" s="276">
        <v>0</v>
      </c>
      <c r="R683" s="276">
        <v>0</v>
      </c>
      <c r="S683" s="271" t="s">
        <v>447</v>
      </c>
      <c r="T683" s="271" t="s">
        <v>447</v>
      </c>
    </row>
    <row r="684" spans="1:20" x14ac:dyDescent="0.25">
      <c r="A684" s="311" t="s">
        <v>311</v>
      </c>
      <c r="B684" s="311" t="s">
        <v>584</v>
      </c>
      <c r="C684" s="255" t="s">
        <v>585</v>
      </c>
      <c r="D684" s="255" t="s">
        <v>489</v>
      </c>
      <c r="E684" s="255" t="s">
        <v>446</v>
      </c>
      <c r="F684" s="271" t="s">
        <v>447</v>
      </c>
      <c r="G684" s="271" t="s">
        <v>447</v>
      </c>
      <c r="H684" s="271" t="s">
        <v>447</v>
      </c>
      <c r="I684" s="271" t="s">
        <v>447</v>
      </c>
      <c r="J684" s="271" t="s">
        <v>447</v>
      </c>
      <c r="K684" s="271" t="s">
        <v>447</v>
      </c>
      <c r="L684" s="271" t="s">
        <v>447</v>
      </c>
      <c r="M684" s="278">
        <v>0.10533186800000005</v>
      </c>
      <c r="N684" s="306" t="s">
        <v>447</v>
      </c>
      <c r="O684" s="306" t="s">
        <v>447</v>
      </c>
      <c r="P684" s="271" t="s">
        <v>447</v>
      </c>
      <c r="Q684" s="271" t="s">
        <v>447</v>
      </c>
      <c r="R684" s="271" t="s">
        <v>447</v>
      </c>
      <c r="S684" s="271" t="s">
        <v>447</v>
      </c>
      <c r="T684" s="271" t="s">
        <v>447</v>
      </c>
    </row>
    <row r="685" spans="1:20" x14ac:dyDescent="0.25">
      <c r="A685" s="311" t="s">
        <v>311</v>
      </c>
      <c r="B685" s="311" t="s">
        <v>586</v>
      </c>
      <c r="C685" s="255" t="s">
        <v>587</v>
      </c>
      <c r="D685" s="255" t="s">
        <v>489</v>
      </c>
      <c r="E685" s="255" t="s">
        <v>446</v>
      </c>
      <c r="F685" s="271" t="s">
        <v>447</v>
      </c>
      <c r="G685" s="271" t="s">
        <v>447</v>
      </c>
      <c r="H685" s="271" t="s">
        <v>447</v>
      </c>
      <c r="I685" s="271" t="s">
        <v>447</v>
      </c>
      <c r="J685" s="271" t="s">
        <v>447</v>
      </c>
      <c r="K685" s="271" t="s">
        <v>447</v>
      </c>
      <c r="L685" s="271" t="s">
        <v>447</v>
      </c>
      <c r="M685" s="278">
        <v>-1.6413155483641724</v>
      </c>
      <c r="N685" s="306" t="s">
        <v>447</v>
      </c>
      <c r="O685" s="306" t="s">
        <v>447</v>
      </c>
      <c r="P685" s="271" t="s">
        <v>447</v>
      </c>
      <c r="Q685" s="271" t="s">
        <v>447</v>
      </c>
      <c r="R685" s="271" t="s">
        <v>447</v>
      </c>
      <c r="S685" s="271" t="s">
        <v>447</v>
      </c>
      <c r="T685" s="271" t="s">
        <v>447</v>
      </c>
    </row>
    <row r="686" spans="1:20" x14ac:dyDescent="0.25">
      <c r="A686" s="311" t="s">
        <v>311</v>
      </c>
      <c r="B686" s="311" t="s">
        <v>588</v>
      </c>
      <c r="C686" s="255" t="s">
        <v>589</v>
      </c>
      <c r="D686" s="255" t="s">
        <v>489</v>
      </c>
      <c r="E686" s="255" t="s">
        <v>446</v>
      </c>
      <c r="F686" s="271" t="s">
        <v>447</v>
      </c>
      <c r="G686" s="271" t="s">
        <v>447</v>
      </c>
      <c r="H686" s="271" t="s">
        <v>447</v>
      </c>
      <c r="I686" s="271" t="s">
        <v>447</v>
      </c>
      <c r="J686" s="271" t="s">
        <v>447</v>
      </c>
      <c r="K686" s="271" t="s">
        <v>447</v>
      </c>
      <c r="L686" s="271" t="s">
        <v>447</v>
      </c>
      <c r="M686" s="278">
        <v>-3.1371271480000047</v>
      </c>
      <c r="N686" s="306" t="s">
        <v>447</v>
      </c>
      <c r="O686" s="306" t="s">
        <v>447</v>
      </c>
      <c r="P686" s="271" t="s">
        <v>447</v>
      </c>
      <c r="Q686" s="271" t="s">
        <v>447</v>
      </c>
      <c r="R686" s="271" t="s">
        <v>447</v>
      </c>
      <c r="S686" s="271" t="s">
        <v>447</v>
      </c>
      <c r="T686" s="271" t="s">
        <v>447</v>
      </c>
    </row>
    <row r="687" spans="1:20" x14ac:dyDescent="0.25">
      <c r="A687" s="311" t="s">
        <v>311</v>
      </c>
      <c r="B687" s="311" t="s">
        <v>590</v>
      </c>
      <c r="C687" s="255" t="s">
        <v>591</v>
      </c>
      <c r="D687" s="255" t="s">
        <v>489</v>
      </c>
      <c r="E687" s="255" t="s">
        <v>446</v>
      </c>
      <c r="F687" s="271" t="s">
        <v>447</v>
      </c>
      <c r="G687" s="271" t="s">
        <v>447</v>
      </c>
      <c r="H687" s="271" t="s">
        <v>447</v>
      </c>
      <c r="I687" s="271" t="s">
        <v>447</v>
      </c>
      <c r="J687" s="271" t="s">
        <v>447</v>
      </c>
      <c r="K687" s="271" t="s">
        <v>447</v>
      </c>
      <c r="L687" s="271" t="s">
        <v>447</v>
      </c>
      <c r="M687" s="278">
        <v>1.2874202000000001E-2</v>
      </c>
      <c r="N687" s="306" t="s">
        <v>447</v>
      </c>
      <c r="O687" s="306" t="s">
        <v>447</v>
      </c>
      <c r="P687" s="271" t="s">
        <v>447</v>
      </c>
      <c r="Q687" s="271" t="s">
        <v>447</v>
      </c>
      <c r="R687" s="271" t="s">
        <v>447</v>
      </c>
      <c r="S687" s="271" t="s">
        <v>447</v>
      </c>
      <c r="T687" s="271" t="s">
        <v>447</v>
      </c>
    </row>
    <row r="688" spans="1:20" x14ac:dyDescent="0.25">
      <c r="A688" s="311" t="s">
        <v>311</v>
      </c>
      <c r="B688" s="311" t="s">
        <v>592</v>
      </c>
      <c r="C688" s="255" t="s">
        <v>593</v>
      </c>
      <c r="D688" s="255" t="s">
        <v>489</v>
      </c>
      <c r="E688" s="255" t="s">
        <v>446</v>
      </c>
      <c r="F688" s="271" t="s">
        <v>447</v>
      </c>
      <c r="G688" s="271" t="s">
        <v>447</v>
      </c>
      <c r="H688" s="271" t="s">
        <v>447</v>
      </c>
      <c r="I688" s="271" t="s">
        <v>447</v>
      </c>
      <c r="J688" s="271" t="s">
        <v>447</v>
      </c>
      <c r="K688" s="271" t="s">
        <v>447</v>
      </c>
      <c r="L688" s="271" t="s">
        <v>447</v>
      </c>
      <c r="M688" s="278">
        <v>3.285141200000008E-2</v>
      </c>
      <c r="N688" s="306" t="s">
        <v>447</v>
      </c>
      <c r="O688" s="306" t="s">
        <v>447</v>
      </c>
      <c r="P688" s="271" t="s">
        <v>447</v>
      </c>
      <c r="Q688" s="271" t="s">
        <v>447</v>
      </c>
      <c r="R688" s="271" t="s">
        <v>447</v>
      </c>
      <c r="S688" s="271" t="s">
        <v>447</v>
      </c>
      <c r="T688" s="271" t="s">
        <v>447</v>
      </c>
    </row>
    <row r="689" spans="1:20" x14ac:dyDescent="0.25">
      <c r="A689" s="311" t="s">
        <v>311</v>
      </c>
      <c r="B689" s="311" t="s">
        <v>594</v>
      </c>
      <c r="C689" s="255" t="s">
        <v>595</v>
      </c>
      <c r="D689" s="255" t="s">
        <v>489</v>
      </c>
      <c r="E689" s="255" t="s">
        <v>446</v>
      </c>
      <c r="F689" s="271" t="s">
        <v>447</v>
      </c>
      <c r="G689" s="271" t="s">
        <v>447</v>
      </c>
      <c r="H689" s="271" t="s">
        <v>447</v>
      </c>
      <c r="I689" s="271" t="s">
        <v>447</v>
      </c>
      <c r="J689" s="271" t="s">
        <v>447</v>
      </c>
      <c r="K689" s="271" t="s">
        <v>447</v>
      </c>
      <c r="L689" s="271" t="s">
        <v>447</v>
      </c>
      <c r="M689" s="278">
        <v>0</v>
      </c>
      <c r="N689" s="306" t="s">
        <v>447</v>
      </c>
      <c r="O689" s="306" t="s">
        <v>447</v>
      </c>
      <c r="P689" s="271" t="s">
        <v>447</v>
      </c>
      <c r="Q689" s="271" t="s">
        <v>447</v>
      </c>
      <c r="R689" s="271" t="s">
        <v>447</v>
      </c>
      <c r="S689" s="271" t="s">
        <v>447</v>
      </c>
      <c r="T689" s="271" t="s">
        <v>447</v>
      </c>
    </row>
    <row r="690" spans="1:20" x14ac:dyDescent="0.25">
      <c r="A690" s="311" t="s">
        <v>311</v>
      </c>
      <c r="B690" s="311" t="s">
        <v>596</v>
      </c>
      <c r="C690" s="255" t="s">
        <v>597</v>
      </c>
      <c r="D690" s="255" t="s">
        <v>489</v>
      </c>
      <c r="E690" s="255" t="s">
        <v>446</v>
      </c>
      <c r="F690" s="271" t="s">
        <v>447</v>
      </c>
      <c r="G690" s="271" t="s">
        <v>447</v>
      </c>
      <c r="H690" s="271" t="s">
        <v>447</v>
      </c>
      <c r="I690" s="271" t="s">
        <v>447</v>
      </c>
      <c r="J690" s="271" t="s">
        <v>447</v>
      </c>
      <c r="K690" s="271" t="s">
        <v>447</v>
      </c>
      <c r="L690" s="271" t="s">
        <v>447</v>
      </c>
      <c r="M690" s="278">
        <v>0</v>
      </c>
      <c r="N690" s="306" t="s">
        <v>447</v>
      </c>
      <c r="O690" s="306" t="s">
        <v>447</v>
      </c>
      <c r="P690" s="271" t="s">
        <v>447</v>
      </c>
      <c r="Q690" s="271" t="s">
        <v>447</v>
      </c>
      <c r="R690" s="271" t="s">
        <v>447</v>
      </c>
      <c r="S690" s="271" t="s">
        <v>447</v>
      </c>
      <c r="T690" s="271" t="s">
        <v>447</v>
      </c>
    </row>
    <row r="691" spans="1:20" x14ac:dyDescent="0.25">
      <c r="A691" s="311" t="s">
        <v>311</v>
      </c>
      <c r="B691" s="311" t="s">
        <v>598</v>
      </c>
      <c r="C691" s="255" t="s">
        <v>599</v>
      </c>
      <c r="D691" s="255" t="s">
        <v>489</v>
      </c>
      <c r="E691" s="255" t="s">
        <v>446</v>
      </c>
      <c r="F691" s="271" t="s">
        <v>447</v>
      </c>
      <c r="G691" s="271" t="s">
        <v>447</v>
      </c>
      <c r="H691" s="271" t="s">
        <v>447</v>
      </c>
      <c r="I691" s="271" t="s">
        <v>447</v>
      </c>
      <c r="J691" s="271" t="s">
        <v>447</v>
      </c>
      <c r="K691" s="271" t="s">
        <v>447</v>
      </c>
      <c r="L691" s="271" t="s">
        <v>447</v>
      </c>
      <c r="M691" s="278">
        <v>0</v>
      </c>
      <c r="N691" s="306" t="s">
        <v>447</v>
      </c>
      <c r="O691" s="306" t="s">
        <v>447</v>
      </c>
      <c r="P691" s="271" t="s">
        <v>447</v>
      </c>
      <c r="Q691" s="271" t="s">
        <v>447</v>
      </c>
      <c r="R691" s="271" t="s">
        <v>447</v>
      </c>
      <c r="S691" s="271" t="s">
        <v>447</v>
      </c>
      <c r="T691" s="271" t="s">
        <v>447</v>
      </c>
    </row>
    <row r="692" spans="1:20" x14ac:dyDescent="0.25">
      <c r="A692" s="311" t="s">
        <v>311</v>
      </c>
      <c r="B692" s="311" t="s">
        <v>600</v>
      </c>
      <c r="C692" s="255" t="s">
        <v>601</v>
      </c>
      <c r="D692" s="255" t="s">
        <v>489</v>
      </c>
      <c r="E692" s="255" t="s">
        <v>446</v>
      </c>
      <c r="F692" s="271" t="s">
        <v>447</v>
      </c>
      <c r="G692" s="271" t="s">
        <v>447</v>
      </c>
      <c r="H692" s="271" t="s">
        <v>447</v>
      </c>
      <c r="I692" s="271" t="s">
        <v>447</v>
      </c>
      <c r="J692" s="271" t="s">
        <v>447</v>
      </c>
      <c r="K692" s="271" t="s">
        <v>447</v>
      </c>
      <c r="L692" s="271" t="s">
        <v>447</v>
      </c>
      <c r="M692" s="278">
        <v>-4.6273852143641765</v>
      </c>
      <c r="N692" s="306" t="s">
        <v>447</v>
      </c>
      <c r="O692" s="306" t="s">
        <v>447</v>
      </c>
      <c r="P692" s="271" t="s">
        <v>447</v>
      </c>
      <c r="Q692" s="271" t="s">
        <v>447</v>
      </c>
      <c r="R692" s="271" t="s">
        <v>447</v>
      </c>
      <c r="S692" s="271" t="s">
        <v>447</v>
      </c>
      <c r="T692" s="271" t="s">
        <v>447</v>
      </c>
    </row>
    <row r="693" spans="1:20" x14ac:dyDescent="0.25">
      <c r="A693" s="311" t="s">
        <v>311</v>
      </c>
      <c r="B693" s="311" t="s">
        <v>602</v>
      </c>
      <c r="C693" s="255" t="s">
        <v>603</v>
      </c>
      <c r="D693" s="255" t="s">
        <v>489</v>
      </c>
      <c r="E693" s="255" t="s">
        <v>446</v>
      </c>
      <c r="F693" s="271" t="s">
        <v>447</v>
      </c>
      <c r="G693" s="271" t="s">
        <v>447</v>
      </c>
      <c r="H693" s="271" t="s">
        <v>447</v>
      </c>
      <c r="I693" s="271" t="s">
        <v>447</v>
      </c>
      <c r="J693" s="271" t="s">
        <v>447</v>
      </c>
      <c r="K693" s="271" t="s">
        <v>447</v>
      </c>
      <c r="L693" s="271" t="s">
        <v>447</v>
      </c>
      <c r="M693" s="277">
        <v>0</v>
      </c>
      <c r="N693" s="306" t="s">
        <v>447</v>
      </c>
      <c r="O693" s="306" t="s">
        <v>447</v>
      </c>
      <c r="P693" s="271" t="s">
        <v>447</v>
      </c>
      <c r="Q693" s="271" t="s">
        <v>447</v>
      </c>
      <c r="R693" s="271" t="s">
        <v>447</v>
      </c>
      <c r="S693" s="271" t="s">
        <v>447</v>
      </c>
      <c r="T693" s="271" t="s">
        <v>447</v>
      </c>
    </row>
    <row r="694" spans="1:20" x14ac:dyDescent="0.25">
      <c r="A694" s="311" t="s">
        <v>311</v>
      </c>
      <c r="B694" s="311" t="s">
        <v>604</v>
      </c>
      <c r="C694" s="255" t="s">
        <v>605</v>
      </c>
      <c r="D694" s="255" t="s">
        <v>489</v>
      </c>
      <c r="E694" s="255" t="s">
        <v>446</v>
      </c>
      <c r="F694" s="271" t="s">
        <v>447</v>
      </c>
      <c r="G694" s="271" t="s">
        <v>447</v>
      </c>
      <c r="H694" s="271" t="s">
        <v>447</v>
      </c>
      <c r="I694" s="271" t="s">
        <v>447</v>
      </c>
      <c r="J694" s="271" t="s">
        <v>447</v>
      </c>
      <c r="K694" s="271" t="s">
        <v>447</v>
      </c>
      <c r="L694" s="271" t="s">
        <v>447</v>
      </c>
      <c r="M694" s="277">
        <v>0</v>
      </c>
      <c r="N694" s="306" t="s">
        <v>447</v>
      </c>
      <c r="O694" s="306" t="s">
        <v>447</v>
      </c>
      <c r="P694" s="271" t="s">
        <v>447</v>
      </c>
      <c r="Q694" s="271" t="s">
        <v>447</v>
      </c>
      <c r="R694" s="271" t="s">
        <v>447</v>
      </c>
      <c r="S694" s="271" t="s">
        <v>447</v>
      </c>
      <c r="T694" s="271" t="s">
        <v>447</v>
      </c>
    </row>
    <row r="695" spans="1:20" x14ac:dyDescent="0.25">
      <c r="A695" s="311" t="s">
        <v>311</v>
      </c>
      <c r="B695" s="311" t="s">
        <v>606</v>
      </c>
      <c r="C695" s="255" t="s">
        <v>607</v>
      </c>
      <c r="D695" s="255" t="s">
        <v>489</v>
      </c>
      <c r="E695" s="255" t="s">
        <v>446</v>
      </c>
      <c r="F695" s="271" t="s">
        <v>447</v>
      </c>
      <c r="G695" s="271" t="s">
        <v>447</v>
      </c>
      <c r="H695" s="271" t="s">
        <v>447</v>
      </c>
      <c r="I695" s="271" t="s">
        <v>447</v>
      </c>
      <c r="J695" s="271" t="s">
        <v>447</v>
      </c>
      <c r="K695" s="271" t="s">
        <v>447</v>
      </c>
      <c r="L695" s="271" t="s">
        <v>447</v>
      </c>
      <c r="M695" s="277">
        <v>0</v>
      </c>
      <c r="N695" s="306" t="s">
        <v>447</v>
      </c>
      <c r="O695" s="306" t="s">
        <v>447</v>
      </c>
      <c r="P695" s="271" t="s">
        <v>447</v>
      </c>
      <c r="Q695" s="271" t="s">
        <v>447</v>
      </c>
      <c r="R695" s="271" t="s">
        <v>447</v>
      </c>
      <c r="S695" s="271" t="s">
        <v>447</v>
      </c>
      <c r="T695" s="271" t="s">
        <v>447</v>
      </c>
    </row>
    <row r="696" spans="1:20" x14ac:dyDescent="0.25">
      <c r="A696" s="311" t="s">
        <v>311</v>
      </c>
      <c r="B696" s="311" t="s">
        <v>608</v>
      </c>
      <c r="C696" s="255" t="s">
        <v>609</v>
      </c>
      <c r="D696" s="255" t="s">
        <v>489</v>
      </c>
      <c r="E696" s="255" t="s">
        <v>446</v>
      </c>
      <c r="F696" s="271" t="s">
        <v>447</v>
      </c>
      <c r="G696" s="271" t="s">
        <v>447</v>
      </c>
      <c r="H696" s="271" t="s">
        <v>447</v>
      </c>
      <c r="I696" s="271" t="s">
        <v>447</v>
      </c>
      <c r="J696" s="271" t="s">
        <v>447</v>
      </c>
      <c r="K696" s="271" t="s">
        <v>447</v>
      </c>
      <c r="L696" s="271" t="s">
        <v>447</v>
      </c>
      <c r="M696" s="277">
        <v>0</v>
      </c>
      <c r="N696" s="306" t="s">
        <v>447</v>
      </c>
      <c r="O696" s="306" t="s">
        <v>447</v>
      </c>
      <c r="P696" s="271" t="s">
        <v>447</v>
      </c>
      <c r="Q696" s="271" t="s">
        <v>447</v>
      </c>
      <c r="R696" s="271" t="s">
        <v>447</v>
      </c>
      <c r="S696" s="271" t="s">
        <v>447</v>
      </c>
      <c r="T696" s="271" t="s">
        <v>447</v>
      </c>
    </row>
    <row r="697" spans="1:20" x14ac:dyDescent="0.25">
      <c r="A697" s="311" t="s">
        <v>311</v>
      </c>
      <c r="B697" s="311" t="s">
        <v>610</v>
      </c>
      <c r="C697" s="255" t="s">
        <v>611</v>
      </c>
      <c r="D697" s="255" t="s">
        <v>489</v>
      </c>
      <c r="E697" s="255" t="s">
        <v>446</v>
      </c>
      <c r="F697" s="271" t="s">
        <v>447</v>
      </c>
      <c r="G697" s="271" t="s">
        <v>447</v>
      </c>
      <c r="H697" s="271" t="s">
        <v>447</v>
      </c>
      <c r="I697" s="271" t="s">
        <v>447</v>
      </c>
      <c r="J697" s="271" t="s">
        <v>447</v>
      </c>
      <c r="K697" s="271" t="s">
        <v>447</v>
      </c>
      <c r="L697" s="271" t="s">
        <v>447</v>
      </c>
      <c r="M697" s="277">
        <v>0</v>
      </c>
      <c r="N697" s="306" t="s">
        <v>447</v>
      </c>
      <c r="O697" s="306" t="s">
        <v>447</v>
      </c>
      <c r="P697" s="271" t="s">
        <v>447</v>
      </c>
      <c r="Q697" s="271" t="s">
        <v>447</v>
      </c>
      <c r="R697" s="271" t="s">
        <v>447</v>
      </c>
      <c r="S697" s="271" t="s">
        <v>447</v>
      </c>
      <c r="T697" s="271" t="s">
        <v>447</v>
      </c>
    </row>
    <row r="698" spans="1:20" x14ac:dyDescent="0.25">
      <c r="A698" s="311" t="s">
        <v>311</v>
      </c>
      <c r="B698" s="311" t="s">
        <v>612</v>
      </c>
      <c r="C698" s="255" t="s">
        <v>613</v>
      </c>
      <c r="D698" s="255" t="s">
        <v>489</v>
      </c>
      <c r="E698" s="255" t="s">
        <v>446</v>
      </c>
      <c r="F698" s="271" t="s">
        <v>447</v>
      </c>
      <c r="G698" s="271" t="s">
        <v>447</v>
      </c>
      <c r="H698" s="271" t="s">
        <v>447</v>
      </c>
      <c r="I698" s="271" t="s">
        <v>447</v>
      </c>
      <c r="J698" s="271" t="s">
        <v>447</v>
      </c>
      <c r="K698" s="271" t="s">
        <v>447</v>
      </c>
      <c r="L698" s="271" t="s">
        <v>447</v>
      </c>
      <c r="M698" s="277">
        <v>0</v>
      </c>
      <c r="N698" s="306" t="s">
        <v>447</v>
      </c>
      <c r="O698" s="306" t="s">
        <v>447</v>
      </c>
      <c r="P698" s="271" t="s">
        <v>447</v>
      </c>
      <c r="Q698" s="271" t="s">
        <v>447</v>
      </c>
      <c r="R698" s="271" t="s">
        <v>447</v>
      </c>
      <c r="S698" s="271" t="s">
        <v>447</v>
      </c>
      <c r="T698" s="271" t="s">
        <v>447</v>
      </c>
    </row>
    <row r="699" spans="1:20" x14ac:dyDescent="0.25">
      <c r="A699" s="311" t="s">
        <v>311</v>
      </c>
      <c r="B699" s="311" t="s">
        <v>614</v>
      </c>
      <c r="C699" s="255" t="s">
        <v>615</v>
      </c>
      <c r="D699" s="255" t="s">
        <v>489</v>
      </c>
      <c r="E699" s="255" t="s">
        <v>446</v>
      </c>
      <c r="F699" s="271" t="s">
        <v>447</v>
      </c>
      <c r="G699" s="271" t="s">
        <v>447</v>
      </c>
      <c r="H699" s="271" t="s">
        <v>447</v>
      </c>
      <c r="I699" s="271" t="s">
        <v>447</v>
      </c>
      <c r="J699" s="271" t="s">
        <v>447</v>
      </c>
      <c r="K699" s="271" t="s">
        <v>447</v>
      </c>
      <c r="L699" s="271" t="s">
        <v>447</v>
      </c>
      <c r="M699" s="277">
        <v>0</v>
      </c>
      <c r="N699" s="306" t="s">
        <v>447</v>
      </c>
      <c r="O699" s="306" t="s">
        <v>447</v>
      </c>
      <c r="P699" s="271" t="s">
        <v>447</v>
      </c>
      <c r="Q699" s="271" t="s">
        <v>447</v>
      </c>
      <c r="R699" s="271" t="s">
        <v>447</v>
      </c>
      <c r="S699" s="271" t="s">
        <v>447</v>
      </c>
      <c r="T699" s="271" t="s">
        <v>447</v>
      </c>
    </row>
    <row r="700" spans="1:20" x14ac:dyDescent="0.25">
      <c r="A700" s="311" t="s">
        <v>311</v>
      </c>
      <c r="B700" s="311" t="s">
        <v>616</v>
      </c>
      <c r="C700" s="255" t="s">
        <v>617</v>
      </c>
      <c r="D700" s="255" t="s">
        <v>489</v>
      </c>
      <c r="E700" s="255" t="s">
        <v>446</v>
      </c>
      <c r="F700" s="271" t="s">
        <v>447</v>
      </c>
      <c r="G700" s="271" t="s">
        <v>447</v>
      </c>
      <c r="H700" s="271" t="s">
        <v>447</v>
      </c>
      <c r="I700" s="271" t="s">
        <v>447</v>
      </c>
      <c r="J700" s="271" t="s">
        <v>447</v>
      </c>
      <c r="K700" s="271" t="s">
        <v>447</v>
      </c>
      <c r="L700" s="271" t="s">
        <v>447</v>
      </c>
      <c r="M700" s="278">
        <v>0</v>
      </c>
      <c r="N700" s="306" t="s">
        <v>447</v>
      </c>
      <c r="O700" s="306" t="s">
        <v>447</v>
      </c>
      <c r="P700" s="271" t="s">
        <v>447</v>
      </c>
      <c r="Q700" s="271" t="s">
        <v>447</v>
      </c>
      <c r="R700" s="271" t="s">
        <v>447</v>
      </c>
      <c r="S700" s="271" t="s">
        <v>447</v>
      </c>
      <c r="T700" s="271" t="s">
        <v>447</v>
      </c>
    </row>
    <row r="701" spans="1:20" x14ac:dyDescent="0.25">
      <c r="A701" s="311" t="s">
        <v>311</v>
      </c>
      <c r="B701" s="311" t="s">
        <v>618</v>
      </c>
      <c r="C701" s="255" t="s">
        <v>619</v>
      </c>
      <c r="D701" s="255" t="s">
        <v>489</v>
      </c>
      <c r="E701" s="255" t="s">
        <v>446</v>
      </c>
      <c r="F701" s="271" t="s">
        <v>447</v>
      </c>
      <c r="G701" s="271" t="s">
        <v>447</v>
      </c>
      <c r="H701" s="271" t="s">
        <v>447</v>
      </c>
      <c r="I701" s="271" t="s">
        <v>447</v>
      </c>
      <c r="J701" s="271" t="s">
        <v>447</v>
      </c>
      <c r="K701" s="271" t="s">
        <v>447</v>
      </c>
      <c r="L701" s="271" t="s">
        <v>447</v>
      </c>
      <c r="M701" s="277">
        <v>0</v>
      </c>
      <c r="N701" s="306" t="s">
        <v>447</v>
      </c>
      <c r="O701" s="306" t="s">
        <v>447</v>
      </c>
      <c r="P701" s="271" t="s">
        <v>447</v>
      </c>
      <c r="Q701" s="271" t="s">
        <v>447</v>
      </c>
      <c r="R701" s="271" t="s">
        <v>447</v>
      </c>
      <c r="S701" s="271" t="s">
        <v>447</v>
      </c>
      <c r="T701" s="271" t="s">
        <v>447</v>
      </c>
    </row>
    <row r="702" spans="1:20" x14ac:dyDescent="0.25">
      <c r="A702" s="311" t="s">
        <v>311</v>
      </c>
      <c r="B702" s="311" t="s">
        <v>620</v>
      </c>
      <c r="C702" s="255" t="s">
        <v>621</v>
      </c>
      <c r="D702" s="255" t="s">
        <v>489</v>
      </c>
      <c r="E702" s="255" t="s">
        <v>446</v>
      </c>
      <c r="F702" s="271" t="s">
        <v>447</v>
      </c>
      <c r="G702" s="271" t="s">
        <v>447</v>
      </c>
      <c r="H702" s="271" t="s">
        <v>447</v>
      </c>
      <c r="I702" s="271" t="s">
        <v>447</v>
      </c>
      <c r="J702" s="271" t="s">
        <v>447</v>
      </c>
      <c r="K702" s="271" t="s">
        <v>447</v>
      </c>
      <c r="L702" s="271" t="s">
        <v>447</v>
      </c>
      <c r="M702" s="277">
        <v>0</v>
      </c>
      <c r="N702" s="306" t="s">
        <v>447</v>
      </c>
      <c r="O702" s="306" t="s">
        <v>447</v>
      </c>
      <c r="P702" s="271" t="s">
        <v>447</v>
      </c>
      <c r="Q702" s="271" t="s">
        <v>447</v>
      </c>
      <c r="R702" s="271" t="s">
        <v>447</v>
      </c>
      <c r="S702" s="271" t="s">
        <v>447</v>
      </c>
      <c r="T702" s="271" t="s">
        <v>447</v>
      </c>
    </row>
    <row r="703" spans="1:20" x14ac:dyDescent="0.25">
      <c r="A703" s="311" t="s">
        <v>311</v>
      </c>
      <c r="B703" s="311" t="s">
        <v>622</v>
      </c>
      <c r="C703" s="255" t="s">
        <v>623</v>
      </c>
      <c r="D703" s="255" t="s">
        <v>489</v>
      </c>
      <c r="E703" s="255" t="s">
        <v>446</v>
      </c>
      <c r="F703" s="271" t="s">
        <v>447</v>
      </c>
      <c r="G703" s="271" t="s">
        <v>447</v>
      </c>
      <c r="H703" s="271" t="s">
        <v>447</v>
      </c>
      <c r="I703" s="271" t="s">
        <v>447</v>
      </c>
      <c r="J703" s="271" t="s">
        <v>447</v>
      </c>
      <c r="K703" s="271" t="s">
        <v>447</v>
      </c>
      <c r="L703" s="271" t="s">
        <v>447</v>
      </c>
      <c r="M703" s="277">
        <v>0</v>
      </c>
      <c r="N703" s="306" t="s">
        <v>447</v>
      </c>
      <c r="O703" s="306" t="s">
        <v>447</v>
      </c>
      <c r="P703" s="271" t="s">
        <v>447</v>
      </c>
      <c r="Q703" s="271" t="s">
        <v>447</v>
      </c>
      <c r="R703" s="271" t="s">
        <v>447</v>
      </c>
      <c r="S703" s="271" t="s">
        <v>447</v>
      </c>
      <c r="T703" s="271" t="s">
        <v>447</v>
      </c>
    </row>
    <row r="704" spans="1:20" x14ac:dyDescent="0.25">
      <c r="A704" s="311" t="s">
        <v>311</v>
      </c>
      <c r="B704" s="311" t="s">
        <v>624</v>
      </c>
      <c r="C704" s="255" t="s">
        <v>625</v>
      </c>
      <c r="D704" s="255" t="s">
        <v>489</v>
      </c>
      <c r="E704" s="255" t="s">
        <v>446</v>
      </c>
      <c r="F704" s="271" t="s">
        <v>447</v>
      </c>
      <c r="G704" s="271" t="s">
        <v>447</v>
      </c>
      <c r="H704" s="271" t="s">
        <v>447</v>
      </c>
      <c r="I704" s="271" t="s">
        <v>447</v>
      </c>
      <c r="J704" s="271" t="s">
        <v>447</v>
      </c>
      <c r="K704" s="271" t="s">
        <v>447</v>
      </c>
      <c r="L704" s="271" t="s">
        <v>447</v>
      </c>
      <c r="M704" s="277">
        <v>0</v>
      </c>
      <c r="N704" s="306" t="s">
        <v>447</v>
      </c>
      <c r="O704" s="306" t="s">
        <v>447</v>
      </c>
      <c r="P704" s="271" t="s">
        <v>447</v>
      </c>
      <c r="Q704" s="271" t="s">
        <v>447</v>
      </c>
      <c r="R704" s="271" t="s">
        <v>447</v>
      </c>
      <c r="S704" s="271" t="s">
        <v>447</v>
      </c>
      <c r="T704" s="271" t="s">
        <v>447</v>
      </c>
    </row>
    <row r="705" spans="1:20" x14ac:dyDescent="0.25">
      <c r="A705" s="311" t="s">
        <v>311</v>
      </c>
      <c r="B705" s="311" t="s">
        <v>626</v>
      </c>
      <c r="C705" s="255" t="s">
        <v>627</v>
      </c>
      <c r="D705" s="255" t="s">
        <v>489</v>
      </c>
      <c r="E705" s="255" t="s">
        <v>446</v>
      </c>
      <c r="F705" s="271" t="s">
        <v>447</v>
      </c>
      <c r="G705" s="271" t="s">
        <v>447</v>
      </c>
      <c r="H705" s="271" t="s">
        <v>447</v>
      </c>
      <c r="I705" s="271" t="s">
        <v>447</v>
      </c>
      <c r="J705" s="271" t="s">
        <v>447</v>
      </c>
      <c r="K705" s="271" t="s">
        <v>447</v>
      </c>
      <c r="L705" s="271" t="s">
        <v>447</v>
      </c>
      <c r="M705" s="277">
        <v>0</v>
      </c>
      <c r="N705" s="306" t="s">
        <v>447</v>
      </c>
      <c r="O705" s="306" t="s">
        <v>447</v>
      </c>
      <c r="P705" s="271" t="s">
        <v>447</v>
      </c>
      <c r="Q705" s="271" t="s">
        <v>447</v>
      </c>
      <c r="R705" s="271" t="s">
        <v>447</v>
      </c>
      <c r="S705" s="271" t="s">
        <v>447</v>
      </c>
      <c r="T705" s="271" t="s">
        <v>447</v>
      </c>
    </row>
    <row r="706" spans="1:20" x14ac:dyDescent="0.25">
      <c r="A706" s="311" t="s">
        <v>311</v>
      </c>
      <c r="B706" s="311" t="s">
        <v>628</v>
      </c>
      <c r="C706" s="255" t="s">
        <v>629</v>
      </c>
      <c r="D706" s="255" t="s">
        <v>489</v>
      </c>
      <c r="E706" s="255" t="s">
        <v>446</v>
      </c>
      <c r="F706" s="271" t="s">
        <v>447</v>
      </c>
      <c r="G706" s="271" t="s">
        <v>447</v>
      </c>
      <c r="H706" s="271" t="s">
        <v>447</v>
      </c>
      <c r="I706" s="271" t="s">
        <v>447</v>
      </c>
      <c r="J706" s="271" t="s">
        <v>447</v>
      </c>
      <c r="K706" s="271" t="s">
        <v>447</v>
      </c>
      <c r="L706" s="271" t="s">
        <v>447</v>
      </c>
      <c r="M706" s="277">
        <v>0</v>
      </c>
      <c r="N706" s="306" t="s">
        <v>447</v>
      </c>
      <c r="O706" s="306" t="s">
        <v>447</v>
      </c>
      <c r="P706" s="271" t="s">
        <v>447</v>
      </c>
      <c r="Q706" s="271" t="s">
        <v>447</v>
      </c>
      <c r="R706" s="271" t="s">
        <v>447</v>
      </c>
      <c r="S706" s="271" t="s">
        <v>447</v>
      </c>
      <c r="T706" s="271" t="s">
        <v>447</v>
      </c>
    </row>
    <row r="707" spans="1:20" x14ac:dyDescent="0.25">
      <c r="A707" s="311" t="s">
        <v>311</v>
      </c>
      <c r="B707" s="311" t="s">
        <v>630</v>
      </c>
      <c r="C707" s="255" t="s">
        <v>631</v>
      </c>
      <c r="D707" s="255" t="s">
        <v>489</v>
      </c>
      <c r="E707" s="255" t="s">
        <v>446</v>
      </c>
      <c r="F707" s="271" t="s">
        <v>447</v>
      </c>
      <c r="G707" s="271" t="s">
        <v>447</v>
      </c>
      <c r="H707" s="271" t="s">
        <v>447</v>
      </c>
      <c r="I707" s="271" t="s">
        <v>447</v>
      </c>
      <c r="J707" s="271" t="s">
        <v>447</v>
      </c>
      <c r="K707" s="271" t="s">
        <v>447</v>
      </c>
      <c r="L707" s="271" t="s">
        <v>447</v>
      </c>
      <c r="M707" s="277">
        <v>0</v>
      </c>
      <c r="N707" s="306" t="s">
        <v>447</v>
      </c>
      <c r="O707" s="306" t="s">
        <v>447</v>
      </c>
      <c r="P707" s="271" t="s">
        <v>447</v>
      </c>
      <c r="Q707" s="271" t="s">
        <v>447</v>
      </c>
      <c r="R707" s="271" t="s">
        <v>447</v>
      </c>
      <c r="S707" s="271" t="s">
        <v>447</v>
      </c>
      <c r="T707" s="271" t="s">
        <v>447</v>
      </c>
    </row>
    <row r="708" spans="1:20" x14ac:dyDescent="0.25">
      <c r="A708" s="311" t="s">
        <v>311</v>
      </c>
      <c r="B708" s="311" t="s">
        <v>632</v>
      </c>
      <c r="C708" s="255" t="s">
        <v>633</v>
      </c>
      <c r="D708" s="255" t="s">
        <v>489</v>
      </c>
      <c r="E708" s="255" t="s">
        <v>446</v>
      </c>
      <c r="F708" s="271" t="s">
        <v>447</v>
      </c>
      <c r="G708" s="271" t="s">
        <v>447</v>
      </c>
      <c r="H708" s="271" t="s">
        <v>447</v>
      </c>
      <c r="I708" s="271" t="s">
        <v>447</v>
      </c>
      <c r="J708" s="271" t="s">
        <v>447</v>
      </c>
      <c r="K708" s="271" t="s">
        <v>447</v>
      </c>
      <c r="L708" s="271" t="s">
        <v>447</v>
      </c>
      <c r="M708" s="277">
        <v>0</v>
      </c>
      <c r="N708" s="306" t="s">
        <v>447</v>
      </c>
      <c r="O708" s="306" t="s">
        <v>447</v>
      </c>
      <c r="P708" s="271" t="s">
        <v>447</v>
      </c>
      <c r="Q708" s="271" t="s">
        <v>447</v>
      </c>
      <c r="R708" s="271" t="s">
        <v>447</v>
      </c>
      <c r="S708" s="271" t="s">
        <v>447</v>
      </c>
      <c r="T708" s="271" t="s">
        <v>447</v>
      </c>
    </row>
    <row r="709" spans="1:20" x14ac:dyDescent="0.25">
      <c r="A709" s="311" t="s">
        <v>311</v>
      </c>
      <c r="B709" s="311" t="s">
        <v>634</v>
      </c>
      <c r="C709" s="255" t="s">
        <v>635</v>
      </c>
      <c r="D709" s="255" t="s">
        <v>489</v>
      </c>
      <c r="E709" s="255" t="s">
        <v>446</v>
      </c>
      <c r="F709" s="271" t="s">
        <v>447</v>
      </c>
      <c r="G709" s="271" t="s">
        <v>447</v>
      </c>
      <c r="H709" s="271" t="s">
        <v>447</v>
      </c>
      <c r="I709" s="271" t="s">
        <v>447</v>
      </c>
      <c r="J709" s="271" t="s">
        <v>447</v>
      </c>
      <c r="K709" s="271" t="s">
        <v>447</v>
      </c>
      <c r="L709" s="271" t="s">
        <v>447</v>
      </c>
      <c r="M709" s="277">
        <v>0</v>
      </c>
      <c r="N709" s="306" t="s">
        <v>447</v>
      </c>
      <c r="O709" s="306" t="s">
        <v>447</v>
      </c>
      <c r="P709" s="271" t="s">
        <v>447</v>
      </c>
      <c r="Q709" s="271" t="s">
        <v>447</v>
      </c>
      <c r="R709" s="271" t="s">
        <v>447</v>
      </c>
      <c r="S709" s="271" t="s">
        <v>447</v>
      </c>
      <c r="T709" s="271" t="s">
        <v>447</v>
      </c>
    </row>
    <row r="710" spans="1:20" x14ac:dyDescent="0.25">
      <c r="A710" s="311" t="s">
        <v>311</v>
      </c>
      <c r="B710" s="311" t="s">
        <v>636</v>
      </c>
      <c r="C710" s="255" t="s">
        <v>637</v>
      </c>
      <c r="D710" s="255" t="s">
        <v>489</v>
      </c>
      <c r="E710" s="255" t="s">
        <v>446</v>
      </c>
      <c r="F710" s="271" t="s">
        <v>447</v>
      </c>
      <c r="G710" s="271" t="s">
        <v>447</v>
      </c>
      <c r="H710" s="271" t="s">
        <v>447</v>
      </c>
      <c r="I710" s="271" t="s">
        <v>447</v>
      </c>
      <c r="J710" s="271" t="s">
        <v>447</v>
      </c>
      <c r="K710" s="271" t="s">
        <v>447</v>
      </c>
      <c r="L710" s="271" t="s">
        <v>447</v>
      </c>
      <c r="M710" s="277">
        <v>0</v>
      </c>
      <c r="N710" s="306" t="s">
        <v>447</v>
      </c>
      <c r="O710" s="306" t="s">
        <v>447</v>
      </c>
      <c r="P710" s="271" t="s">
        <v>447</v>
      </c>
      <c r="Q710" s="271" t="s">
        <v>447</v>
      </c>
      <c r="R710" s="271" t="s">
        <v>447</v>
      </c>
      <c r="S710" s="271" t="s">
        <v>447</v>
      </c>
      <c r="T710" s="271" t="s">
        <v>447</v>
      </c>
    </row>
    <row r="711" spans="1:20" x14ac:dyDescent="0.25">
      <c r="A711" s="311" t="s">
        <v>311</v>
      </c>
      <c r="B711" s="311" t="s">
        <v>638</v>
      </c>
      <c r="C711" s="255" t="s">
        <v>639</v>
      </c>
      <c r="D711" s="255" t="s">
        <v>489</v>
      </c>
      <c r="E711" s="255" t="s">
        <v>446</v>
      </c>
      <c r="F711" s="271" t="s">
        <v>447</v>
      </c>
      <c r="G711" s="271" t="s">
        <v>447</v>
      </c>
      <c r="H711" s="271" t="s">
        <v>447</v>
      </c>
      <c r="I711" s="271" t="s">
        <v>447</v>
      </c>
      <c r="J711" s="271" t="s">
        <v>447</v>
      </c>
      <c r="K711" s="271" t="s">
        <v>447</v>
      </c>
      <c r="L711" s="271" t="s">
        <v>447</v>
      </c>
      <c r="M711" s="277">
        <v>0</v>
      </c>
      <c r="N711" s="306" t="s">
        <v>447</v>
      </c>
      <c r="O711" s="306" t="s">
        <v>447</v>
      </c>
      <c r="P711" s="271" t="s">
        <v>447</v>
      </c>
      <c r="Q711" s="271" t="s">
        <v>447</v>
      </c>
      <c r="R711" s="271" t="s">
        <v>447</v>
      </c>
      <c r="S711" s="271" t="s">
        <v>447</v>
      </c>
      <c r="T711" s="271" t="s">
        <v>447</v>
      </c>
    </row>
    <row r="712" spans="1:20" x14ac:dyDescent="0.25">
      <c r="A712" s="311" t="s">
        <v>311</v>
      </c>
      <c r="B712" s="311" t="s">
        <v>640</v>
      </c>
      <c r="C712" s="255" t="s">
        <v>641</v>
      </c>
      <c r="D712" s="255" t="s">
        <v>489</v>
      </c>
      <c r="E712" s="255" t="s">
        <v>446</v>
      </c>
      <c r="F712" s="271" t="s">
        <v>447</v>
      </c>
      <c r="G712" s="271" t="s">
        <v>447</v>
      </c>
      <c r="H712" s="271" t="s">
        <v>447</v>
      </c>
      <c r="I712" s="271" t="s">
        <v>447</v>
      </c>
      <c r="J712" s="271" t="s">
        <v>447</v>
      </c>
      <c r="K712" s="271" t="s">
        <v>447</v>
      </c>
      <c r="L712" s="271" t="s">
        <v>447</v>
      </c>
      <c r="M712" s="277">
        <v>0</v>
      </c>
      <c r="N712" s="306" t="s">
        <v>447</v>
      </c>
      <c r="O712" s="306" t="s">
        <v>447</v>
      </c>
      <c r="P712" s="271" t="s">
        <v>447</v>
      </c>
      <c r="Q712" s="271" t="s">
        <v>447</v>
      </c>
      <c r="R712" s="271" t="s">
        <v>447</v>
      </c>
      <c r="S712" s="271" t="s">
        <v>447</v>
      </c>
      <c r="T712" s="271" t="s">
        <v>447</v>
      </c>
    </row>
    <row r="713" spans="1:20" x14ac:dyDescent="0.25">
      <c r="A713" s="311" t="s">
        <v>311</v>
      </c>
      <c r="B713" s="311" t="s">
        <v>642</v>
      </c>
      <c r="C713" s="255" t="s">
        <v>643</v>
      </c>
      <c r="D713" s="255" t="s">
        <v>489</v>
      </c>
      <c r="E713" s="255" t="s">
        <v>446</v>
      </c>
      <c r="F713" s="271" t="s">
        <v>447</v>
      </c>
      <c r="G713" s="271" t="s">
        <v>447</v>
      </c>
      <c r="H713" s="271" t="s">
        <v>447</v>
      </c>
      <c r="I713" s="271" t="s">
        <v>447</v>
      </c>
      <c r="J713" s="271" t="s">
        <v>447</v>
      </c>
      <c r="K713" s="271" t="s">
        <v>447</v>
      </c>
      <c r="L713" s="271" t="s">
        <v>447</v>
      </c>
      <c r="M713" s="277">
        <v>0</v>
      </c>
      <c r="N713" s="306" t="s">
        <v>447</v>
      </c>
      <c r="O713" s="306" t="s">
        <v>447</v>
      </c>
      <c r="P713" s="271" t="s">
        <v>447</v>
      </c>
      <c r="Q713" s="271" t="s">
        <v>447</v>
      </c>
      <c r="R713" s="271" t="s">
        <v>447</v>
      </c>
      <c r="S713" s="271" t="s">
        <v>447</v>
      </c>
      <c r="T713" s="271" t="s">
        <v>447</v>
      </c>
    </row>
    <row r="714" spans="1:20" x14ac:dyDescent="0.25">
      <c r="A714" s="311" t="s">
        <v>311</v>
      </c>
      <c r="B714" s="311" t="s">
        <v>644</v>
      </c>
      <c r="C714" s="255" t="s">
        <v>645</v>
      </c>
      <c r="D714" s="255" t="s">
        <v>489</v>
      </c>
      <c r="E714" s="255" t="s">
        <v>446</v>
      </c>
      <c r="F714" s="271" t="s">
        <v>447</v>
      </c>
      <c r="G714" s="271" t="s">
        <v>447</v>
      </c>
      <c r="H714" s="271" t="s">
        <v>447</v>
      </c>
      <c r="I714" s="271" t="s">
        <v>447</v>
      </c>
      <c r="J714" s="271" t="s">
        <v>447</v>
      </c>
      <c r="K714" s="271" t="s">
        <v>447</v>
      </c>
      <c r="L714" s="271" t="s">
        <v>447</v>
      </c>
      <c r="M714" s="277">
        <v>0</v>
      </c>
      <c r="N714" s="306" t="s">
        <v>447</v>
      </c>
      <c r="O714" s="306" t="s">
        <v>447</v>
      </c>
      <c r="P714" s="271" t="s">
        <v>447</v>
      </c>
      <c r="Q714" s="271" t="s">
        <v>447</v>
      </c>
      <c r="R714" s="271" t="s">
        <v>447</v>
      </c>
      <c r="S714" s="271" t="s">
        <v>447</v>
      </c>
      <c r="T714" s="271" t="s">
        <v>447</v>
      </c>
    </row>
    <row r="715" spans="1:20" x14ac:dyDescent="0.25">
      <c r="A715" s="311" t="s">
        <v>311</v>
      </c>
      <c r="B715" s="311" t="s">
        <v>646</v>
      </c>
      <c r="C715" s="255" t="s">
        <v>647</v>
      </c>
      <c r="D715" s="255" t="s">
        <v>489</v>
      </c>
      <c r="E715" s="255" t="s">
        <v>446</v>
      </c>
      <c r="F715" s="271" t="s">
        <v>447</v>
      </c>
      <c r="G715" s="271" t="s">
        <v>447</v>
      </c>
      <c r="H715" s="271" t="s">
        <v>447</v>
      </c>
      <c r="I715" s="271" t="s">
        <v>447</v>
      </c>
      <c r="J715" s="271" t="s">
        <v>447</v>
      </c>
      <c r="K715" s="271" t="s">
        <v>447</v>
      </c>
      <c r="L715" s="271" t="s">
        <v>447</v>
      </c>
      <c r="M715" s="277">
        <v>0</v>
      </c>
      <c r="N715" s="306" t="s">
        <v>447</v>
      </c>
      <c r="O715" s="306" t="s">
        <v>447</v>
      </c>
      <c r="P715" s="271" t="s">
        <v>447</v>
      </c>
      <c r="Q715" s="271" t="s">
        <v>447</v>
      </c>
      <c r="R715" s="271" t="s">
        <v>447</v>
      </c>
      <c r="S715" s="271" t="s">
        <v>447</v>
      </c>
      <c r="T715" s="271" t="s">
        <v>447</v>
      </c>
    </row>
    <row r="716" spans="1:20" x14ac:dyDescent="0.25">
      <c r="A716" s="311" t="s">
        <v>311</v>
      </c>
      <c r="B716" s="311" t="s">
        <v>648</v>
      </c>
      <c r="C716" s="255" t="s">
        <v>649</v>
      </c>
      <c r="D716" s="255" t="s">
        <v>489</v>
      </c>
      <c r="E716" s="255" t="s">
        <v>446</v>
      </c>
      <c r="F716" s="271" t="s">
        <v>447</v>
      </c>
      <c r="G716" s="271" t="s">
        <v>447</v>
      </c>
      <c r="H716" s="271" t="s">
        <v>447</v>
      </c>
      <c r="I716" s="271" t="s">
        <v>447</v>
      </c>
      <c r="J716" s="271" t="s">
        <v>447</v>
      </c>
      <c r="K716" s="271" t="s">
        <v>447</v>
      </c>
      <c r="L716" s="271" t="s">
        <v>447</v>
      </c>
      <c r="M716" s="277">
        <v>0</v>
      </c>
      <c r="N716" s="306" t="s">
        <v>447</v>
      </c>
      <c r="O716" s="306" t="s">
        <v>447</v>
      </c>
      <c r="P716" s="271" t="s">
        <v>447</v>
      </c>
      <c r="Q716" s="271" t="s">
        <v>447</v>
      </c>
      <c r="R716" s="271" t="s">
        <v>447</v>
      </c>
      <c r="S716" s="271" t="s">
        <v>447</v>
      </c>
      <c r="T716" s="271" t="s">
        <v>447</v>
      </c>
    </row>
    <row r="717" spans="1:20" x14ac:dyDescent="0.25">
      <c r="A717" s="311" t="s">
        <v>311</v>
      </c>
      <c r="B717" s="311" t="s">
        <v>650</v>
      </c>
      <c r="C717" s="255" t="s">
        <v>651</v>
      </c>
      <c r="D717" s="255" t="s">
        <v>489</v>
      </c>
      <c r="E717" s="255" t="s">
        <v>446</v>
      </c>
      <c r="F717" s="271" t="s">
        <v>447</v>
      </c>
      <c r="G717" s="271" t="s">
        <v>447</v>
      </c>
      <c r="H717" s="271" t="s">
        <v>447</v>
      </c>
      <c r="I717" s="271" t="s">
        <v>447</v>
      </c>
      <c r="J717" s="271" t="s">
        <v>447</v>
      </c>
      <c r="K717" s="271" t="s">
        <v>447</v>
      </c>
      <c r="L717" s="271" t="s">
        <v>447</v>
      </c>
      <c r="M717" s="277">
        <v>0</v>
      </c>
      <c r="N717" s="306" t="s">
        <v>447</v>
      </c>
      <c r="O717" s="306" t="s">
        <v>447</v>
      </c>
      <c r="P717" s="271" t="s">
        <v>447</v>
      </c>
      <c r="Q717" s="271" t="s">
        <v>447</v>
      </c>
      <c r="R717" s="271" t="s">
        <v>447</v>
      </c>
      <c r="S717" s="271" t="s">
        <v>447</v>
      </c>
      <c r="T717" s="271" t="s">
        <v>447</v>
      </c>
    </row>
    <row r="718" spans="1:20" x14ac:dyDescent="0.25">
      <c r="A718" s="311" t="s">
        <v>311</v>
      </c>
      <c r="B718" s="311" t="s">
        <v>652</v>
      </c>
      <c r="C718" s="255" t="s">
        <v>653</v>
      </c>
      <c r="D718" s="255" t="s">
        <v>489</v>
      </c>
      <c r="E718" s="255" t="s">
        <v>446</v>
      </c>
      <c r="F718" s="271" t="s">
        <v>447</v>
      </c>
      <c r="G718" s="271" t="s">
        <v>447</v>
      </c>
      <c r="H718" s="271" t="s">
        <v>447</v>
      </c>
      <c r="I718" s="271" t="s">
        <v>447</v>
      </c>
      <c r="J718" s="271" t="s">
        <v>447</v>
      </c>
      <c r="K718" s="271" t="s">
        <v>447</v>
      </c>
      <c r="L718" s="271" t="s">
        <v>447</v>
      </c>
      <c r="M718" s="277">
        <v>0</v>
      </c>
      <c r="N718" s="306" t="s">
        <v>447</v>
      </c>
      <c r="O718" s="306" t="s">
        <v>447</v>
      </c>
      <c r="P718" s="271" t="s">
        <v>447</v>
      </c>
      <c r="Q718" s="271" t="s">
        <v>447</v>
      </c>
      <c r="R718" s="271" t="s">
        <v>447</v>
      </c>
      <c r="S718" s="271" t="s">
        <v>447</v>
      </c>
      <c r="T718" s="271" t="s">
        <v>447</v>
      </c>
    </row>
    <row r="719" spans="1:20" x14ac:dyDescent="0.25">
      <c r="A719" s="311" t="s">
        <v>311</v>
      </c>
      <c r="B719" s="311" t="s">
        <v>654</v>
      </c>
      <c r="C719" s="255" t="s">
        <v>655</v>
      </c>
      <c r="D719" s="255" t="s">
        <v>489</v>
      </c>
      <c r="E719" s="255" t="s">
        <v>446</v>
      </c>
      <c r="F719" s="271" t="s">
        <v>447</v>
      </c>
      <c r="G719" s="271" t="s">
        <v>447</v>
      </c>
      <c r="H719" s="271" t="s">
        <v>447</v>
      </c>
      <c r="I719" s="271" t="s">
        <v>447</v>
      </c>
      <c r="J719" s="271" t="s">
        <v>447</v>
      </c>
      <c r="K719" s="271" t="s">
        <v>447</v>
      </c>
      <c r="L719" s="271" t="s">
        <v>447</v>
      </c>
      <c r="M719" s="277">
        <v>0</v>
      </c>
      <c r="N719" s="306" t="s">
        <v>447</v>
      </c>
      <c r="O719" s="306" t="s">
        <v>447</v>
      </c>
      <c r="P719" s="271" t="s">
        <v>447</v>
      </c>
      <c r="Q719" s="271" t="s">
        <v>447</v>
      </c>
      <c r="R719" s="271" t="s">
        <v>447</v>
      </c>
      <c r="S719" s="271" t="s">
        <v>447</v>
      </c>
      <c r="T719" s="271" t="s">
        <v>447</v>
      </c>
    </row>
    <row r="720" spans="1:20" x14ac:dyDescent="0.25">
      <c r="A720" s="311" t="s">
        <v>311</v>
      </c>
      <c r="B720" s="311" t="s">
        <v>656</v>
      </c>
      <c r="C720" s="255" t="s">
        <v>657</v>
      </c>
      <c r="D720" s="255" t="s">
        <v>489</v>
      </c>
      <c r="E720" s="255" t="s">
        <v>446</v>
      </c>
      <c r="F720" s="271" t="s">
        <v>447</v>
      </c>
      <c r="G720" s="271" t="s">
        <v>447</v>
      </c>
      <c r="H720" s="271" t="s">
        <v>447</v>
      </c>
      <c r="I720" s="271" t="s">
        <v>447</v>
      </c>
      <c r="J720" s="271" t="s">
        <v>447</v>
      </c>
      <c r="K720" s="271" t="s">
        <v>447</v>
      </c>
      <c r="L720" s="271" t="s">
        <v>447</v>
      </c>
      <c r="M720" s="277">
        <v>0</v>
      </c>
      <c r="N720" s="306" t="s">
        <v>447</v>
      </c>
      <c r="O720" s="306" t="s">
        <v>447</v>
      </c>
      <c r="P720" s="271" t="s">
        <v>447</v>
      </c>
      <c r="Q720" s="271" t="s">
        <v>447</v>
      </c>
      <c r="R720" s="271" t="s">
        <v>447</v>
      </c>
      <c r="S720" s="271" t="s">
        <v>447</v>
      </c>
      <c r="T720" s="271" t="s">
        <v>447</v>
      </c>
    </row>
    <row r="721" spans="1:20" x14ac:dyDescent="0.25">
      <c r="A721" s="311" t="s">
        <v>311</v>
      </c>
      <c r="B721" s="311" t="s">
        <v>658</v>
      </c>
      <c r="C721" s="255" t="s">
        <v>659</v>
      </c>
      <c r="D721" s="255" t="s">
        <v>489</v>
      </c>
      <c r="E721" s="255" t="s">
        <v>446</v>
      </c>
      <c r="F721" s="271" t="s">
        <v>447</v>
      </c>
      <c r="G721" s="271" t="s">
        <v>447</v>
      </c>
      <c r="H721" s="271" t="s">
        <v>447</v>
      </c>
      <c r="I721" s="271" t="s">
        <v>447</v>
      </c>
      <c r="J721" s="271" t="s">
        <v>447</v>
      </c>
      <c r="K721" s="271" t="s">
        <v>447</v>
      </c>
      <c r="L721" s="271" t="s">
        <v>447</v>
      </c>
      <c r="M721" s="277">
        <v>0</v>
      </c>
      <c r="N721" s="306" t="s">
        <v>447</v>
      </c>
      <c r="O721" s="306" t="s">
        <v>447</v>
      </c>
      <c r="P721" s="271" t="s">
        <v>447</v>
      </c>
      <c r="Q721" s="271" t="s">
        <v>447</v>
      </c>
      <c r="R721" s="271" t="s">
        <v>447</v>
      </c>
      <c r="S721" s="271" t="s">
        <v>447</v>
      </c>
      <c r="T721" s="271" t="s">
        <v>447</v>
      </c>
    </row>
    <row r="722" spans="1:20" x14ac:dyDescent="0.25">
      <c r="A722" s="311" t="s">
        <v>311</v>
      </c>
      <c r="B722" s="311" t="s">
        <v>660</v>
      </c>
      <c r="C722" s="255" t="s">
        <v>661</v>
      </c>
      <c r="D722" s="255" t="s">
        <v>489</v>
      </c>
      <c r="E722" s="255" t="s">
        <v>446</v>
      </c>
      <c r="F722" s="271" t="s">
        <v>447</v>
      </c>
      <c r="G722" s="271" t="s">
        <v>447</v>
      </c>
      <c r="H722" s="271" t="s">
        <v>447</v>
      </c>
      <c r="I722" s="271" t="s">
        <v>447</v>
      </c>
      <c r="J722" s="271" t="s">
        <v>447</v>
      </c>
      <c r="K722" s="271" t="s">
        <v>447</v>
      </c>
      <c r="L722" s="271" t="s">
        <v>447</v>
      </c>
      <c r="M722" s="277">
        <v>0</v>
      </c>
      <c r="N722" s="306" t="s">
        <v>447</v>
      </c>
      <c r="O722" s="306" t="s">
        <v>447</v>
      </c>
      <c r="P722" s="271" t="s">
        <v>447</v>
      </c>
      <c r="Q722" s="271" t="s">
        <v>447</v>
      </c>
      <c r="R722" s="271" t="s">
        <v>447</v>
      </c>
      <c r="S722" s="271" t="s">
        <v>447</v>
      </c>
      <c r="T722" s="271" t="s">
        <v>447</v>
      </c>
    </row>
    <row r="723" spans="1:20" x14ac:dyDescent="0.25">
      <c r="A723" s="311" t="s">
        <v>311</v>
      </c>
      <c r="B723" s="311" t="s">
        <v>662</v>
      </c>
      <c r="C723" s="255" t="s">
        <v>663</v>
      </c>
      <c r="D723" s="255" t="s">
        <v>489</v>
      </c>
      <c r="E723" s="255" t="s">
        <v>446</v>
      </c>
      <c r="F723" s="271" t="s">
        <v>447</v>
      </c>
      <c r="G723" s="271" t="s">
        <v>447</v>
      </c>
      <c r="H723" s="271" t="s">
        <v>447</v>
      </c>
      <c r="I723" s="271" t="s">
        <v>447</v>
      </c>
      <c r="J723" s="271" t="s">
        <v>447</v>
      </c>
      <c r="K723" s="271" t="s">
        <v>447</v>
      </c>
      <c r="L723" s="271" t="s">
        <v>447</v>
      </c>
      <c r="M723" s="277">
        <v>0</v>
      </c>
      <c r="N723" s="306" t="s">
        <v>447</v>
      </c>
      <c r="O723" s="306" t="s">
        <v>447</v>
      </c>
      <c r="P723" s="271" t="s">
        <v>447</v>
      </c>
      <c r="Q723" s="271" t="s">
        <v>447</v>
      </c>
      <c r="R723" s="271" t="s">
        <v>447</v>
      </c>
      <c r="S723" s="271" t="s">
        <v>447</v>
      </c>
      <c r="T723" s="271" t="s">
        <v>447</v>
      </c>
    </row>
    <row r="724" spans="1:20" x14ac:dyDescent="0.25">
      <c r="A724" s="311" t="s">
        <v>311</v>
      </c>
      <c r="B724" s="311" t="s">
        <v>664</v>
      </c>
      <c r="C724" s="255" t="s">
        <v>665</v>
      </c>
      <c r="D724" s="255" t="s">
        <v>489</v>
      </c>
      <c r="E724" s="255" t="s">
        <v>446</v>
      </c>
      <c r="F724" s="271" t="s">
        <v>447</v>
      </c>
      <c r="G724" s="271" t="s">
        <v>447</v>
      </c>
      <c r="H724" s="271" t="s">
        <v>447</v>
      </c>
      <c r="I724" s="271" t="s">
        <v>447</v>
      </c>
      <c r="J724" s="271" t="s">
        <v>447</v>
      </c>
      <c r="K724" s="271" t="s">
        <v>447</v>
      </c>
      <c r="L724" s="271" t="s">
        <v>447</v>
      </c>
      <c r="M724" s="277">
        <v>0</v>
      </c>
      <c r="N724" s="306" t="s">
        <v>447</v>
      </c>
      <c r="O724" s="306" t="s">
        <v>447</v>
      </c>
      <c r="P724" s="271" t="s">
        <v>447</v>
      </c>
      <c r="Q724" s="271" t="s">
        <v>447</v>
      </c>
      <c r="R724" s="271" t="s">
        <v>447</v>
      </c>
      <c r="S724" s="271" t="s">
        <v>447</v>
      </c>
      <c r="T724" s="271" t="s">
        <v>447</v>
      </c>
    </row>
    <row r="725" spans="1:20" x14ac:dyDescent="0.25">
      <c r="A725" s="311" t="s">
        <v>311</v>
      </c>
      <c r="B725" s="311" t="s">
        <v>666</v>
      </c>
      <c r="C725" s="255" t="s">
        <v>667</v>
      </c>
      <c r="D725" s="255" t="s">
        <v>489</v>
      </c>
      <c r="E725" s="255" t="s">
        <v>446</v>
      </c>
      <c r="F725" s="271" t="s">
        <v>447</v>
      </c>
      <c r="G725" s="271" t="s">
        <v>447</v>
      </c>
      <c r="H725" s="271" t="s">
        <v>447</v>
      </c>
      <c r="I725" s="271" t="s">
        <v>447</v>
      </c>
      <c r="J725" s="271" t="s">
        <v>447</v>
      </c>
      <c r="K725" s="271" t="s">
        <v>447</v>
      </c>
      <c r="L725" s="271" t="s">
        <v>447</v>
      </c>
      <c r="M725" s="277">
        <v>3.1747991775127629</v>
      </c>
      <c r="N725" s="306" t="s">
        <v>447</v>
      </c>
      <c r="O725" s="306" t="s">
        <v>447</v>
      </c>
      <c r="P725" s="271" t="s">
        <v>447</v>
      </c>
      <c r="Q725" s="271" t="s">
        <v>447</v>
      </c>
      <c r="R725" s="271" t="s">
        <v>447</v>
      </c>
      <c r="S725" s="271" t="s">
        <v>447</v>
      </c>
      <c r="T725" s="271" t="s">
        <v>447</v>
      </c>
    </row>
    <row r="726" spans="1:20" x14ac:dyDescent="0.25">
      <c r="A726" s="311" t="s">
        <v>311</v>
      </c>
      <c r="B726" s="311" t="s">
        <v>668</v>
      </c>
      <c r="C726" s="255" t="s">
        <v>669</v>
      </c>
      <c r="D726" s="255" t="s">
        <v>489</v>
      </c>
      <c r="E726" s="255" t="s">
        <v>446</v>
      </c>
      <c r="F726" s="271" t="s">
        <v>447</v>
      </c>
      <c r="G726" s="271" t="s">
        <v>447</v>
      </c>
      <c r="H726" s="271" t="s">
        <v>447</v>
      </c>
      <c r="I726" s="271" t="s">
        <v>447</v>
      </c>
      <c r="J726" s="271" t="s">
        <v>447</v>
      </c>
      <c r="K726" s="271" t="s">
        <v>447</v>
      </c>
      <c r="L726" s="271" t="s">
        <v>447</v>
      </c>
      <c r="M726" s="277">
        <v>0.54776370106761663</v>
      </c>
      <c r="N726" s="306" t="s">
        <v>447</v>
      </c>
      <c r="O726" s="306" t="s">
        <v>447</v>
      </c>
      <c r="P726" s="271" t="s">
        <v>447</v>
      </c>
      <c r="Q726" s="271" t="s">
        <v>447</v>
      </c>
      <c r="R726" s="271" t="s">
        <v>447</v>
      </c>
      <c r="S726" s="271" t="s">
        <v>447</v>
      </c>
      <c r="T726" s="271" t="s">
        <v>447</v>
      </c>
    </row>
    <row r="727" spans="1:20" x14ac:dyDescent="0.25">
      <c r="A727" s="311" t="s">
        <v>311</v>
      </c>
      <c r="B727" s="311" t="s">
        <v>670</v>
      </c>
      <c r="C727" s="255" t="s">
        <v>671</v>
      </c>
      <c r="D727" s="255" t="s">
        <v>489</v>
      </c>
      <c r="E727" s="255" t="s">
        <v>446</v>
      </c>
      <c r="F727" s="271" t="s">
        <v>447</v>
      </c>
      <c r="G727" s="271" t="s">
        <v>447</v>
      </c>
      <c r="H727" s="271" t="s">
        <v>447</v>
      </c>
      <c r="I727" s="271" t="s">
        <v>447</v>
      </c>
      <c r="J727" s="271" t="s">
        <v>447</v>
      </c>
      <c r="K727" s="271" t="s">
        <v>447</v>
      </c>
      <c r="L727" s="271" t="s">
        <v>447</v>
      </c>
      <c r="M727" s="277">
        <v>0</v>
      </c>
      <c r="N727" s="306" t="s">
        <v>447</v>
      </c>
      <c r="O727" s="306" t="s">
        <v>447</v>
      </c>
      <c r="P727" s="271" t="s">
        <v>447</v>
      </c>
      <c r="Q727" s="271" t="s">
        <v>447</v>
      </c>
      <c r="R727" s="271" t="s">
        <v>447</v>
      </c>
      <c r="S727" s="271" t="s">
        <v>447</v>
      </c>
      <c r="T727" s="271" t="s">
        <v>447</v>
      </c>
    </row>
    <row r="728" spans="1:20" x14ac:dyDescent="0.25">
      <c r="A728" s="311" t="s">
        <v>311</v>
      </c>
      <c r="B728" s="311" t="s">
        <v>672</v>
      </c>
      <c r="C728" s="255" t="s">
        <v>673</v>
      </c>
      <c r="D728" s="255" t="s">
        <v>489</v>
      </c>
      <c r="E728" s="255" t="s">
        <v>446</v>
      </c>
      <c r="F728" s="271" t="s">
        <v>447</v>
      </c>
      <c r="G728" s="271" t="s">
        <v>447</v>
      </c>
      <c r="H728" s="271" t="s">
        <v>447</v>
      </c>
      <c r="I728" s="271" t="s">
        <v>447</v>
      </c>
      <c r="J728" s="271" t="s">
        <v>447</v>
      </c>
      <c r="K728" s="271" t="s">
        <v>447</v>
      </c>
      <c r="L728" s="271" t="s">
        <v>447</v>
      </c>
      <c r="M728" s="277">
        <v>8.9848462633452128E-2</v>
      </c>
      <c r="N728" s="306" t="s">
        <v>447</v>
      </c>
      <c r="O728" s="306" t="s">
        <v>447</v>
      </c>
      <c r="P728" s="271" t="s">
        <v>447</v>
      </c>
      <c r="Q728" s="271" t="s">
        <v>447</v>
      </c>
      <c r="R728" s="271" t="s">
        <v>447</v>
      </c>
      <c r="S728" s="271" t="s">
        <v>447</v>
      </c>
      <c r="T728" s="271" t="s">
        <v>447</v>
      </c>
    </row>
    <row r="729" spans="1:20" x14ac:dyDescent="0.25">
      <c r="A729" s="311" t="s">
        <v>311</v>
      </c>
      <c r="B729" s="311" t="s">
        <v>674</v>
      </c>
      <c r="C729" s="255" t="s">
        <v>675</v>
      </c>
      <c r="D729" s="255" t="s">
        <v>489</v>
      </c>
      <c r="E729" s="255" t="s">
        <v>446</v>
      </c>
      <c r="F729" s="271" t="s">
        <v>447</v>
      </c>
      <c r="G729" s="271" t="s">
        <v>447</v>
      </c>
      <c r="H729" s="271" t="s">
        <v>447</v>
      </c>
      <c r="I729" s="271" t="s">
        <v>447</v>
      </c>
      <c r="J729" s="271" t="s">
        <v>447</v>
      </c>
      <c r="K729" s="271" t="s">
        <v>447</v>
      </c>
      <c r="L729" s="271" t="s">
        <v>447</v>
      </c>
      <c r="M729" s="274">
        <v>3.1747991775127629</v>
      </c>
      <c r="N729" s="306" t="s">
        <v>447</v>
      </c>
      <c r="O729" s="306" t="s">
        <v>447</v>
      </c>
      <c r="P729" s="271" t="s">
        <v>447</v>
      </c>
      <c r="Q729" s="271" t="s">
        <v>447</v>
      </c>
      <c r="R729" s="271" t="s">
        <v>447</v>
      </c>
      <c r="S729" s="271" t="s">
        <v>447</v>
      </c>
      <c r="T729" s="271" t="s">
        <v>447</v>
      </c>
    </row>
    <row r="730" spans="1:20" x14ac:dyDescent="0.25">
      <c r="A730" s="311" t="s">
        <v>311</v>
      </c>
      <c r="B730" s="311" t="s">
        <v>676</v>
      </c>
      <c r="C730" s="255" t="s">
        <v>677</v>
      </c>
      <c r="D730" s="255" t="s">
        <v>489</v>
      </c>
      <c r="E730" s="255" t="s">
        <v>446</v>
      </c>
      <c r="F730" s="271" t="s">
        <v>447</v>
      </c>
      <c r="G730" s="271" t="s">
        <v>447</v>
      </c>
      <c r="H730" s="271" t="s">
        <v>447</v>
      </c>
      <c r="I730" s="271" t="s">
        <v>447</v>
      </c>
      <c r="J730" s="271" t="s">
        <v>447</v>
      </c>
      <c r="K730" s="271" t="s">
        <v>447</v>
      </c>
      <c r="L730" s="271" t="s">
        <v>447</v>
      </c>
      <c r="M730" s="279">
        <v>3.1747991775127629</v>
      </c>
      <c r="N730" s="306" t="s">
        <v>447</v>
      </c>
      <c r="O730" s="306" t="s">
        <v>447</v>
      </c>
      <c r="P730" s="271" t="s">
        <v>447</v>
      </c>
      <c r="Q730" s="271" t="s">
        <v>447</v>
      </c>
      <c r="R730" s="271" t="s">
        <v>447</v>
      </c>
      <c r="S730" s="271" t="s">
        <v>447</v>
      </c>
      <c r="T730" s="271" t="s">
        <v>447</v>
      </c>
    </row>
    <row r="731" spans="1:20" x14ac:dyDescent="0.25">
      <c r="A731" s="311" t="s">
        <v>311</v>
      </c>
      <c r="B731" s="311" t="s">
        <v>678</v>
      </c>
      <c r="C731" s="255" t="s">
        <v>679</v>
      </c>
      <c r="D731" s="255" t="s">
        <v>489</v>
      </c>
      <c r="E731" s="255" t="s">
        <v>446</v>
      </c>
      <c r="F731" s="271" t="s">
        <v>447</v>
      </c>
      <c r="G731" s="271" t="s">
        <v>447</v>
      </c>
      <c r="H731" s="271" t="s">
        <v>447</v>
      </c>
      <c r="I731" s="271" t="s">
        <v>447</v>
      </c>
      <c r="J731" s="271" t="s">
        <v>447</v>
      </c>
      <c r="K731" s="271" t="s">
        <v>447</v>
      </c>
      <c r="L731" s="271" t="s">
        <v>447</v>
      </c>
      <c r="M731" s="278">
        <v>0</v>
      </c>
      <c r="N731" s="306" t="s">
        <v>447</v>
      </c>
      <c r="O731" s="306" t="s">
        <v>447</v>
      </c>
      <c r="P731" s="271" t="s">
        <v>447</v>
      </c>
      <c r="Q731" s="271" t="s">
        <v>447</v>
      </c>
      <c r="R731" s="271" t="s">
        <v>447</v>
      </c>
      <c r="S731" s="271" t="s">
        <v>447</v>
      </c>
      <c r="T731" s="271" t="s">
        <v>447</v>
      </c>
    </row>
    <row r="732" spans="1:20" x14ac:dyDescent="0.25">
      <c r="A732" s="311" t="s">
        <v>311</v>
      </c>
      <c r="B732" s="311" t="s">
        <v>680</v>
      </c>
      <c r="C732" s="255" t="s">
        <v>681</v>
      </c>
      <c r="D732" s="255" t="s">
        <v>489</v>
      </c>
      <c r="E732" s="255" t="s">
        <v>446</v>
      </c>
      <c r="F732" s="271" t="s">
        <v>447</v>
      </c>
      <c r="G732" s="271" t="s">
        <v>447</v>
      </c>
      <c r="H732" s="271" t="s">
        <v>447</v>
      </c>
      <c r="I732" s="271" t="s">
        <v>447</v>
      </c>
      <c r="J732" s="271" t="s">
        <v>447</v>
      </c>
      <c r="K732" s="271" t="s">
        <v>447</v>
      </c>
      <c r="L732" s="271" t="s">
        <v>447</v>
      </c>
      <c r="M732" s="274">
        <v>0.60168992720816417</v>
      </c>
      <c r="N732" s="306" t="s">
        <v>447</v>
      </c>
      <c r="O732" s="306" t="s">
        <v>447</v>
      </c>
      <c r="P732" s="271" t="s">
        <v>447</v>
      </c>
      <c r="Q732" s="271" t="s">
        <v>447</v>
      </c>
      <c r="R732" s="271" t="s">
        <v>447</v>
      </c>
      <c r="S732" s="271" t="s">
        <v>447</v>
      </c>
      <c r="T732" s="271" t="s">
        <v>447</v>
      </c>
    </row>
    <row r="733" spans="1:20" x14ac:dyDescent="0.25">
      <c r="A733" s="311" t="s">
        <v>311</v>
      </c>
      <c r="B733" s="311" t="s">
        <v>682</v>
      </c>
      <c r="C733" s="255" t="s">
        <v>683</v>
      </c>
      <c r="D733" s="255" t="s">
        <v>489</v>
      </c>
      <c r="E733" s="255" t="s">
        <v>446</v>
      </c>
      <c r="F733" s="271" t="s">
        <v>447</v>
      </c>
      <c r="G733" s="271" t="s">
        <v>447</v>
      </c>
      <c r="H733" s="271" t="s">
        <v>447</v>
      </c>
      <c r="I733" s="271" t="s">
        <v>447</v>
      </c>
      <c r="J733" s="271" t="s">
        <v>447</v>
      </c>
      <c r="K733" s="271" t="s">
        <v>447</v>
      </c>
      <c r="L733" s="271" t="s">
        <v>447</v>
      </c>
      <c r="M733" s="274">
        <v>8.9943143349514809E-2</v>
      </c>
      <c r="N733" s="306" t="s">
        <v>447</v>
      </c>
      <c r="O733" s="306" t="s">
        <v>447</v>
      </c>
      <c r="P733" s="271" t="s">
        <v>447</v>
      </c>
      <c r="Q733" s="271" t="s">
        <v>447</v>
      </c>
      <c r="R733" s="271" t="s">
        <v>447</v>
      </c>
      <c r="S733" s="271" t="s">
        <v>447</v>
      </c>
      <c r="T733" s="271" t="s">
        <v>447</v>
      </c>
    </row>
    <row r="734" spans="1:20" x14ac:dyDescent="0.25">
      <c r="A734" s="311" t="s">
        <v>311</v>
      </c>
      <c r="B734" s="311" t="s">
        <v>684</v>
      </c>
      <c r="C734" s="255" t="s">
        <v>685</v>
      </c>
      <c r="D734" s="255" t="s">
        <v>489</v>
      </c>
      <c r="E734" s="255" t="s">
        <v>446</v>
      </c>
      <c r="F734" s="271" t="s">
        <v>447</v>
      </c>
      <c r="G734" s="271" t="s">
        <v>447</v>
      </c>
      <c r="H734" s="271" t="s">
        <v>447</v>
      </c>
      <c r="I734" s="271" t="s">
        <v>447</v>
      </c>
      <c r="J734" s="271" t="s">
        <v>447</v>
      </c>
      <c r="K734" s="271" t="s">
        <v>447</v>
      </c>
      <c r="L734" s="271" t="s">
        <v>447</v>
      </c>
      <c r="M734" s="274">
        <v>0</v>
      </c>
      <c r="N734" s="306" t="s">
        <v>447</v>
      </c>
      <c r="O734" s="306" t="s">
        <v>447</v>
      </c>
      <c r="P734" s="271" t="s">
        <v>447</v>
      </c>
      <c r="Q734" s="271" t="s">
        <v>447</v>
      </c>
      <c r="R734" s="271" t="s">
        <v>447</v>
      </c>
      <c r="S734" s="271" t="s">
        <v>447</v>
      </c>
      <c r="T734" s="271" t="s">
        <v>447</v>
      </c>
    </row>
    <row r="735" spans="1:20" x14ac:dyDescent="0.25">
      <c r="A735" s="311" t="s">
        <v>311</v>
      </c>
      <c r="B735" s="311" t="s">
        <v>686</v>
      </c>
      <c r="C735" s="255" t="s">
        <v>603</v>
      </c>
      <c r="D735" s="255" t="s">
        <v>489</v>
      </c>
      <c r="E735" s="255" t="s">
        <v>446</v>
      </c>
      <c r="F735" s="271" t="s">
        <v>447</v>
      </c>
      <c r="G735" s="271" t="s">
        <v>447</v>
      </c>
      <c r="H735" s="271" t="s">
        <v>447</v>
      </c>
      <c r="I735" s="271" t="s">
        <v>447</v>
      </c>
      <c r="J735" s="271" t="s">
        <v>447</v>
      </c>
      <c r="K735" s="271" t="s">
        <v>447</v>
      </c>
      <c r="L735" s="271" t="s">
        <v>447</v>
      </c>
      <c r="M735" s="274">
        <v>0</v>
      </c>
      <c r="N735" s="306" t="s">
        <v>447</v>
      </c>
      <c r="O735" s="306" t="s">
        <v>447</v>
      </c>
      <c r="P735" s="271" t="s">
        <v>447</v>
      </c>
      <c r="Q735" s="271" t="s">
        <v>447</v>
      </c>
      <c r="R735" s="271" t="s">
        <v>447</v>
      </c>
      <c r="S735" s="271" t="s">
        <v>447</v>
      </c>
      <c r="T735" s="271" t="s">
        <v>447</v>
      </c>
    </row>
    <row r="736" spans="1:20" x14ac:dyDescent="0.25">
      <c r="A736" s="311" t="s">
        <v>311</v>
      </c>
      <c r="B736" s="311" t="s">
        <v>687</v>
      </c>
      <c r="C736" s="255" t="s">
        <v>605</v>
      </c>
      <c r="D736" s="255" t="s">
        <v>489</v>
      </c>
      <c r="E736" s="255" t="s">
        <v>446</v>
      </c>
      <c r="F736" s="271" t="s">
        <v>447</v>
      </c>
      <c r="G736" s="271" t="s">
        <v>447</v>
      </c>
      <c r="H736" s="271" t="s">
        <v>447</v>
      </c>
      <c r="I736" s="271" t="s">
        <v>447</v>
      </c>
      <c r="J736" s="271" t="s">
        <v>447</v>
      </c>
      <c r="K736" s="271" t="s">
        <v>447</v>
      </c>
      <c r="L736" s="271" t="s">
        <v>447</v>
      </c>
      <c r="M736" s="274">
        <v>0</v>
      </c>
      <c r="N736" s="306" t="s">
        <v>447</v>
      </c>
      <c r="O736" s="306" t="s">
        <v>447</v>
      </c>
      <c r="P736" s="271" t="s">
        <v>447</v>
      </c>
      <c r="Q736" s="271" t="s">
        <v>447</v>
      </c>
      <c r="R736" s="271" t="s">
        <v>447</v>
      </c>
      <c r="S736" s="271" t="s">
        <v>447</v>
      </c>
      <c r="T736" s="271" t="s">
        <v>447</v>
      </c>
    </row>
    <row r="737" spans="1:20" x14ac:dyDescent="0.25">
      <c r="A737" s="311" t="s">
        <v>311</v>
      </c>
      <c r="B737" s="311" t="s">
        <v>688</v>
      </c>
      <c r="C737" s="255" t="s">
        <v>607</v>
      </c>
      <c r="D737" s="255" t="s">
        <v>489</v>
      </c>
      <c r="E737" s="255" t="s">
        <v>446</v>
      </c>
      <c r="F737" s="271" t="s">
        <v>447</v>
      </c>
      <c r="G737" s="271" t="s">
        <v>447</v>
      </c>
      <c r="H737" s="271" t="s">
        <v>447</v>
      </c>
      <c r="I737" s="271" t="s">
        <v>447</v>
      </c>
      <c r="J737" s="271" t="s">
        <v>447</v>
      </c>
      <c r="K737" s="271" t="s">
        <v>447</v>
      </c>
      <c r="L737" s="271" t="s">
        <v>447</v>
      </c>
      <c r="M737" s="274">
        <v>0</v>
      </c>
      <c r="N737" s="306" t="s">
        <v>447</v>
      </c>
      <c r="O737" s="306" t="s">
        <v>447</v>
      </c>
      <c r="P737" s="271" t="s">
        <v>447</v>
      </c>
      <c r="Q737" s="271" t="s">
        <v>447</v>
      </c>
      <c r="R737" s="271" t="s">
        <v>447</v>
      </c>
      <c r="S737" s="271" t="s">
        <v>447</v>
      </c>
      <c r="T737" s="271" t="s">
        <v>447</v>
      </c>
    </row>
    <row r="738" spans="1:20" x14ac:dyDescent="0.25">
      <c r="A738" s="311" t="s">
        <v>311</v>
      </c>
      <c r="B738" s="311" t="s">
        <v>689</v>
      </c>
      <c r="C738" s="255" t="s">
        <v>609</v>
      </c>
      <c r="D738" s="255" t="s">
        <v>489</v>
      </c>
      <c r="E738" s="255" t="s">
        <v>446</v>
      </c>
      <c r="F738" s="271" t="s">
        <v>447</v>
      </c>
      <c r="G738" s="271" t="s">
        <v>447</v>
      </c>
      <c r="H738" s="271" t="s">
        <v>447</v>
      </c>
      <c r="I738" s="271" t="s">
        <v>447</v>
      </c>
      <c r="J738" s="271" t="s">
        <v>447</v>
      </c>
      <c r="K738" s="271" t="s">
        <v>447</v>
      </c>
      <c r="L738" s="271" t="s">
        <v>447</v>
      </c>
      <c r="M738" s="274">
        <v>0</v>
      </c>
      <c r="N738" s="306" t="s">
        <v>447</v>
      </c>
      <c r="O738" s="306" t="s">
        <v>447</v>
      </c>
      <c r="P738" s="271" t="s">
        <v>447</v>
      </c>
      <c r="Q738" s="271" t="s">
        <v>447</v>
      </c>
      <c r="R738" s="271" t="s">
        <v>447</v>
      </c>
      <c r="S738" s="271" t="s">
        <v>447</v>
      </c>
      <c r="T738" s="271" t="s">
        <v>447</v>
      </c>
    </row>
    <row r="739" spans="1:20" x14ac:dyDescent="0.25">
      <c r="A739" s="311" t="s">
        <v>311</v>
      </c>
      <c r="B739" s="311" t="s">
        <v>690</v>
      </c>
      <c r="C739" s="255" t="s">
        <v>611</v>
      </c>
      <c r="D739" s="255" t="s">
        <v>489</v>
      </c>
      <c r="E739" s="255" t="s">
        <v>446</v>
      </c>
      <c r="F739" s="271" t="s">
        <v>447</v>
      </c>
      <c r="G739" s="271" t="s">
        <v>447</v>
      </c>
      <c r="H739" s="271" t="s">
        <v>447</v>
      </c>
      <c r="I739" s="271" t="s">
        <v>447</v>
      </c>
      <c r="J739" s="271" t="s">
        <v>447</v>
      </c>
      <c r="K739" s="271" t="s">
        <v>447</v>
      </c>
      <c r="L739" s="271" t="s">
        <v>447</v>
      </c>
      <c r="M739" s="274">
        <v>0</v>
      </c>
      <c r="N739" s="306" t="s">
        <v>447</v>
      </c>
      <c r="O739" s="306" t="s">
        <v>447</v>
      </c>
      <c r="P739" s="271" t="s">
        <v>447</v>
      </c>
      <c r="Q739" s="271" t="s">
        <v>447</v>
      </c>
      <c r="R739" s="271" t="s">
        <v>447</v>
      </c>
      <c r="S739" s="271" t="s">
        <v>447</v>
      </c>
      <c r="T739" s="271" t="s">
        <v>447</v>
      </c>
    </row>
    <row r="740" spans="1:20" x14ac:dyDescent="0.25">
      <c r="A740" s="311" t="s">
        <v>311</v>
      </c>
      <c r="B740" s="311" t="s">
        <v>691</v>
      </c>
      <c r="C740" s="255" t="s">
        <v>613</v>
      </c>
      <c r="D740" s="255" t="s">
        <v>489</v>
      </c>
      <c r="E740" s="255" t="s">
        <v>446</v>
      </c>
      <c r="F740" s="271" t="s">
        <v>447</v>
      </c>
      <c r="G740" s="271" t="s">
        <v>447</v>
      </c>
      <c r="H740" s="271" t="s">
        <v>447</v>
      </c>
      <c r="I740" s="271" t="s">
        <v>447</v>
      </c>
      <c r="J740" s="271" t="s">
        <v>447</v>
      </c>
      <c r="K740" s="271" t="s">
        <v>447</v>
      </c>
      <c r="L740" s="271" t="s">
        <v>447</v>
      </c>
      <c r="M740" s="274">
        <v>0</v>
      </c>
      <c r="N740" s="306" t="s">
        <v>447</v>
      </c>
      <c r="O740" s="306" t="s">
        <v>447</v>
      </c>
      <c r="P740" s="271" t="s">
        <v>447</v>
      </c>
      <c r="Q740" s="271" t="s">
        <v>447</v>
      </c>
      <c r="R740" s="271" t="s">
        <v>447</v>
      </c>
      <c r="S740" s="271" t="s">
        <v>447</v>
      </c>
      <c r="T740" s="271" t="s">
        <v>447</v>
      </c>
    </row>
    <row r="741" spans="1:20" x14ac:dyDescent="0.25">
      <c r="A741" s="311" t="s">
        <v>311</v>
      </c>
      <c r="B741" s="311" t="s">
        <v>692</v>
      </c>
      <c r="C741" s="255" t="s">
        <v>615</v>
      </c>
      <c r="D741" s="255" t="s">
        <v>489</v>
      </c>
      <c r="E741" s="255" t="s">
        <v>446</v>
      </c>
      <c r="F741" s="271" t="s">
        <v>447</v>
      </c>
      <c r="G741" s="271" t="s">
        <v>447</v>
      </c>
      <c r="H741" s="271" t="s">
        <v>447</v>
      </c>
      <c r="I741" s="271" t="s">
        <v>447</v>
      </c>
      <c r="J741" s="271" t="s">
        <v>447</v>
      </c>
      <c r="K741" s="271" t="s">
        <v>447</v>
      </c>
      <c r="L741" s="271" t="s">
        <v>447</v>
      </c>
      <c r="M741" s="274">
        <v>0</v>
      </c>
      <c r="N741" s="306" t="s">
        <v>447</v>
      </c>
      <c r="O741" s="306" t="s">
        <v>447</v>
      </c>
      <c r="P741" s="271" t="s">
        <v>447</v>
      </c>
      <c r="Q741" s="271" t="s">
        <v>447</v>
      </c>
      <c r="R741" s="271" t="s">
        <v>447</v>
      </c>
      <c r="S741" s="271" t="s">
        <v>447</v>
      </c>
      <c r="T741" s="271" t="s">
        <v>447</v>
      </c>
    </row>
    <row r="742" spans="1:20" x14ac:dyDescent="0.25">
      <c r="A742" s="311" t="s">
        <v>311</v>
      </c>
      <c r="B742" s="311" t="s">
        <v>693</v>
      </c>
      <c r="C742" s="255" t="s">
        <v>617</v>
      </c>
      <c r="D742" s="255" t="s">
        <v>489</v>
      </c>
      <c r="E742" s="255" t="s">
        <v>446</v>
      </c>
      <c r="F742" s="271" t="s">
        <v>447</v>
      </c>
      <c r="G742" s="271" t="s">
        <v>447</v>
      </c>
      <c r="H742" s="271" t="s">
        <v>447</v>
      </c>
      <c r="I742" s="271" t="s">
        <v>447</v>
      </c>
      <c r="J742" s="271" t="s">
        <v>447</v>
      </c>
      <c r="K742" s="271" t="s">
        <v>447</v>
      </c>
      <c r="L742" s="271" t="s">
        <v>447</v>
      </c>
      <c r="M742" s="274">
        <v>0</v>
      </c>
      <c r="N742" s="306" t="s">
        <v>447</v>
      </c>
      <c r="O742" s="306" t="s">
        <v>447</v>
      </c>
      <c r="P742" s="271" t="s">
        <v>447</v>
      </c>
      <c r="Q742" s="271" t="s">
        <v>447</v>
      </c>
      <c r="R742" s="271" t="s">
        <v>447</v>
      </c>
      <c r="S742" s="271" t="s">
        <v>447</v>
      </c>
      <c r="T742" s="271" t="s">
        <v>447</v>
      </c>
    </row>
    <row r="743" spans="1:20" x14ac:dyDescent="0.25">
      <c r="A743" s="311" t="s">
        <v>311</v>
      </c>
      <c r="B743" s="311" t="s">
        <v>694</v>
      </c>
      <c r="C743" s="255" t="s">
        <v>619</v>
      </c>
      <c r="D743" s="255" t="s">
        <v>489</v>
      </c>
      <c r="E743" s="255" t="s">
        <v>446</v>
      </c>
      <c r="F743" s="271" t="s">
        <v>447</v>
      </c>
      <c r="G743" s="271" t="s">
        <v>447</v>
      </c>
      <c r="H743" s="271" t="s">
        <v>447</v>
      </c>
      <c r="I743" s="271" t="s">
        <v>447</v>
      </c>
      <c r="J743" s="271" t="s">
        <v>447</v>
      </c>
      <c r="K743" s="271" t="s">
        <v>447</v>
      </c>
      <c r="L743" s="271" t="s">
        <v>447</v>
      </c>
      <c r="M743" s="274">
        <v>0</v>
      </c>
      <c r="N743" s="306" t="s">
        <v>447</v>
      </c>
      <c r="O743" s="306" t="s">
        <v>447</v>
      </c>
      <c r="P743" s="271" t="s">
        <v>447</v>
      </c>
      <c r="Q743" s="271" t="s">
        <v>447</v>
      </c>
      <c r="R743" s="271" t="s">
        <v>447</v>
      </c>
      <c r="S743" s="271" t="s">
        <v>447</v>
      </c>
      <c r="T743" s="271" t="s">
        <v>447</v>
      </c>
    </row>
    <row r="744" spans="1:20" x14ac:dyDescent="0.25">
      <c r="A744" s="311" t="s">
        <v>311</v>
      </c>
      <c r="B744" s="311" t="s">
        <v>695</v>
      </c>
      <c r="C744" s="255" t="s">
        <v>621</v>
      </c>
      <c r="D744" s="255" t="s">
        <v>489</v>
      </c>
      <c r="E744" s="255" t="s">
        <v>446</v>
      </c>
      <c r="F744" s="271" t="s">
        <v>447</v>
      </c>
      <c r="G744" s="271" t="s">
        <v>447</v>
      </c>
      <c r="H744" s="271" t="s">
        <v>447</v>
      </c>
      <c r="I744" s="271" t="s">
        <v>447</v>
      </c>
      <c r="J744" s="271" t="s">
        <v>447</v>
      </c>
      <c r="K744" s="271" t="s">
        <v>447</v>
      </c>
      <c r="L744" s="271" t="s">
        <v>447</v>
      </c>
      <c r="M744" s="274">
        <v>0</v>
      </c>
      <c r="N744" s="306" t="s">
        <v>447</v>
      </c>
      <c r="O744" s="306" t="s">
        <v>447</v>
      </c>
      <c r="P744" s="271" t="s">
        <v>447</v>
      </c>
      <c r="Q744" s="271" t="s">
        <v>447</v>
      </c>
      <c r="R744" s="271" t="s">
        <v>447</v>
      </c>
      <c r="S744" s="271" t="s">
        <v>447</v>
      </c>
      <c r="T744" s="271" t="s">
        <v>447</v>
      </c>
    </row>
    <row r="745" spans="1:20" x14ac:dyDescent="0.25">
      <c r="A745" s="311" t="s">
        <v>311</v>
      </c>
      <c r="B745" s="311" t="s">
        <v>696</v>
      </c>
      <c r="C745" s="255" t="s">
        <v>623</v>
      </c>
      <c r="D745" s="255" t="s">
        <v>489</v>
      </c>
      <c r="E745" s="255" t="s">
        <v>446</v>
      </c>
      <c r="F745" s="271" t="s">
        <v>447</v>
      </c>
      <c r="G745" s="271" t="s">
        <v>447</v>
      </c>
      <c r="H745" s="271" t="s">
        <v>447</v>
      </c>
      <c r="I745" s="271" t="s">
        <v>447</v>
      </c>
      <c r="J745" s="271" t="s">
        <v>447</v>
      </c>
      <c r="K745" s="271" t="s">
        <v>447</v>
      </c>
      <c r="L745" s="271" t="s">
        <v>447</v>
      </c>
      <c r="M745" s="274">
        <v>0</v>
      </c>
      <c r="N745" s="306" t="s">
        <v>447</v>
      </c>
      <c r="O745" s="306" t="s">
        <v>447</v>
      </c>
      <c r="P745" s="271" t="s">
        <v>447</v>
      </c>
      <c r="Q745" s="271" t="s">
        <v>447</v>
      </c>
      <c r="R745" s="271" t="s">
        <v>447</v>
      </c>
      <c r="S745" s="271" t="s">
        <v>447</v>
      </c>
      <c r="T745" s="271" t="s">
        <v>447</v>
      </c>
    </row>
    <row r="746" spans="1:20" x14ac:dyDescent="0.25">
      <c r="A746" s="311" t="s">
        <v>311</v>
      </c>
      <c r="B746" s="311" t="s">
        <v>697</v>
      </c>
      <c r="C746" s="255" t="s">
        <v>625</v>
      </c>
      <c r="D746" s="255" t="s">
        <v>489</v>
      </c>
      <c r="E746" s="255" t="s">
        <v>446</v>
      </c>
      <c r="F746" s="271" t="s">
        <v>447</v>
      </c>
      <c r="G746" s="271" t="s">
        <v>447</v>
      </c>
      <c r="H746" s="271" t="s">
        <v>447</v>
      </c>
      <c r="I746" s="271" t="s">
        <v>447</v>
      </c>
      <c r="J746" s="271" t="s">
        <v>447</v>
      </c>
      <c r="K746" s="271" t="s">
        <v>447</v>
      </c>
      <c r="L746" s="271" t="s">
        <v>447</v>
      </c>
      <c r="M746" s="274">
        <v>0</v>
      </c>
      <c r="N746" s="306" t="s">
        <v>447</v>
      </c>
      <c r="O746" s="306" t="s">
        <v>447</v>
      </c>
      <c r="P746" s="271" t="s">
        <v>447</v>
      </c>
      <c r="Q746" s="271" t="s">
        <v>447</v>
      </c>
      <c r="R746" s="271" t="s">
        <v>447</v>
      </c>
      <c r="S746" s="271" t="s">
        <v>447</v>
      </c>
      <c r="T746" s="271" t="s">
        <v>447</v>
      </c>
    </row>
    <row r="747" spans="1:20" x14ac:dyDescent="0.25">
      <c r="A747" s="311" t="s">
        <v>311</v>
      </c>
      <c r="B747" s="311" t="s">
        <v>698</v>
      </c>
      <c r="C747" s="255" t="s">
        <v>627</v>
      </c>
      <c r="D747" s="255" t="s">
        <v>489</v>
      </c>
      <c r="E747" s="255" t="s">
        <v>446</v>
      </c>
      <c r="F747" s="271" t="s">
        <v>447</v>
      </c>
      <c r="G747" s="271" t="s">
        <v>447</v>
      </c>
      <c r="H747" s="271" t="s">
        <v>447</v>
      </c>
      <c r="I747" s="271" t="s">
        <v>447</v>
      </c>
      <c r="J747" s="271" t="s">
        <v>447</v>
      </c>
      <c r="K747" s="271" t="s">
        <v>447</v>
      </c>
      <c r="L747" s="271" t="s">
        <v>447</v>
      </c>
      <c r="M747" s="274">
        <v>0</v>
      </c>
      <c r="N747" s="306" t="s">
        <v>447</v>
      </c>
      <c r="O747" s="306" t="s">
        <v>447</v>
      </c>
      <c r="P747" s="271" t="s">
        <v>447</v>
      </c>
      <c r="Q747" s="271" t="s">
        <v>447</v>
      </c>
      <c r="R747" s="271" t="s">
        <v>447</v>
      </c>
      <c r="S747" s="271" t="s">
        <v>447</v>
      </c>
      <c r="T747" s="271" t="s">
        <v>447</v>
      </c>
    </row>
    <row r="748" spans="1:20" x14ac:dyDescent="0.25">
      <c r="A748" s="311" t="s">
        <v>311</v>
      </c>
      <c r="B748" s="311" t="s">
        <v>699</v>
      </c>
      <c r="C748" s="255" t="s">
        <v>629</v>
      </c>
      <c r="D748" s="255" t="s">
        <v>489</v>
      </c>
      <c r="E748" s="255" t="s">
        <v>446</v>
      </c>
      <c r="F748" s="271" t="s">
        <v>447</v>
      </c>
      <c r="G748" s="271" t="s">
        <v>447</v>
      </c>
      <c r="H748" s="271" t="s">
        <v>447</v>
      </c>
      <c r="I748" s="271" t="s">
        <v>447</v>
      </c>
      <c r="J748" s="271" t="s">
        <v>447</v>
      </c>
      <c r="K748" s="271" t="s">
        <v>447</v>
      </c>
      <c r="L748" s="271" t="s">
        <v>447</v>
      </c>
      <c r="M748" s="274">
        <v>0</v>
      </c>
      <c r="N748" s="306" t="s">
        <v>447</v>
      </c>
      <c r="O748" s="306" t="s">
        <v>447</v>
      </c>
      <c r="P748" s="271" t="s">
        <v>447</v>
      </c>
      <c r="Q748" s="271" t="s">
        <v>447</v>
      </c>
      <c r="R748" s="271" t="s">
        <v>447</v>
      </c>
      <c r="S748" s="271" t="s">
        <v>447</v>
      </c>
      <c r="T748" s="271" t="s">
        <v>447</v>
      </c>
    </row>
    <row r="749" spans="1:20" x14ac:dyDescent="0.25">
      <c r="A749" s="311" t="s">
        <v>311</v>
      </c>
      <c r="B749" s="311" t="s">
        <v>700</v>
      </c>
      <c r="C749" s="255" t="s">
        <v>631</v>
      </c>
      <c r="D749" s="255" t="s">
        <v>489</v>
      </c>
      <c r="E749" s="255" t="s">
        <v>446</v>
      </c>
      <c r="F749" s="271" t="s">
        <v>447</v>
      </c>
      <c r="G749" s="271" t="s">
        <v>447</v>
      </c>
      <c r="H749" s="271" t="s">
        <v>447</v>
      </c>
      <c r="I749" s="271" t="s">
        <v>447</v>
      </c>
      <c r="J749" s="271" t="s">
        <v>447</v>
      </c>
      <c r="K749" s="271" t="s">
        <v>447</v>
      </c>
      <c r="L749" s="271" t="s">
        <v>447</v>
      </c>
      <c r="M749" s="274">
        <v>0</v>
      </c>
      <c r="N749" s="306" t="s">
        <v>447</v>
      </c>
      <c r="O749" s="306" t="s">
        <v>447</v>
      </c>
      <c r="P749" s="271" t="s">
        <v>447</v>
      </c>
      <c r="Q749" s="271" t="s">
        <v>447</v>
      </c>
      <c r="R749" s="271" t="s">
        <v>447</v>
      </c>
      <c r="S749" s="271" t="s">
        <v>447</v>
      </c>
      <c r="T749" s="271" t="s">
        <v>447</v>
      </c>
    </row>
    <row r="750" spans="1:20" x14ac:dyDescent="0.25">
      <c r="A750" s="311" t="s">
        <v>311</v>
      </c>
      <c r="B750" s="311" t="s">
        <v>701</v>
      </c>
      <c r="C750" s="255" t="s">
        <v>633</v>
      </c>
      <c r="D750" s="255" t="s">
        <v>489</v>
      </c>
      <c r="E750" s="255" t="s">
        <v>446</v>
      </c>
      <c r="F750" s="271" t="s">
        <v>447</v>
      </c>
      <c r="G750" s="271" t="s">
        <v>447</v>
      </c>
      <c r="H750" s="271" t="s">
        <v>447</v>
      </c>
      <c r="I750" s="271" t="s">
        <v>447</v>
      </c>
      <c r="J750" s="271" t="s">
        <v>447</v>
      </c>
      <c r="K750" s="271" t="s">
        <v>447</v>
      </c>
      <c r="L750" s="271" t="s">
        <v>447</v>
      </c>
      <c r="M750" s="274">
        <v>0</v>
      </c>
      <c r="N750" s="306" t="s">
        <v>447</v>
      </c>
      <c r="O750" s="306" t="s">
        <v>447</v>
      </c>
      <c r="P750" s="271" t="s">
        <v>447</v>
      </c>
      <c r="Q750" s="271" t="s">
        <v>447</v>
      </c>
      <c r="R750" s="271" t="s">
        <v>447</v>
      </c>
      <c r="S750" s="271" t="s">
        <v>447</v>
      </c>
      <c r="T750" s="271" t="s">
        <v>447</v>
      </c>
    </row>
    <row r="751" spans="1:20" x14ac:dyDescent="0.25">
      <c r="A751" s="311" t="s">
        <v>311</v>
      </c>
      <c r="B751" s="311" t="s">
        <v>702</v>
      </c>
      <c r="C751" s="255" t="s">
        <v>635</v>
      </c>
      <c r="D751" s="255" t="s">
        <v>489</v>
      </c>
      <c r="E751" s="255" t="s">
        <v>446</v>
      </c>
      <c r="F751" s="271" t="s">
        <v>447</v>
      </c>
      <c r="G751" s="271" t="s">
        <v>447</v>
      </c>
      <c r="H751" s="271" t="s">
        <v>447</v>
      </c>
      <c r="I751" s="271" t="s">
        <v>447</v>
      </c>
      <c r="J751" s="271" t="s">
        <v>447</v>
      </c>
      <c r="K751" s="271" t="s">
        <v>447</v>
      </c>
      <c r="L751" s="271" t="s">
        <v>447</v>
      </c>
      <c r="M751" s="274">
        <v>0</v>
      </c>
      <c r="N751" s="306" t="s">
        <v>447</v>
      </c>
      <c r="O751" s="306" t="s">
        <v>447</v>
      </c>
      <c r="P751" s="271" t="s">
        <v>447</v>
      </c>
      <c r="Q751" s="271" t="s">
        <v>447</v>
      </c>
      <c r="R751" s="271" t="s">
        <v>447</v>
      </c>
      <c r="S751" s="271" t="s">
        <v>447</v>
      </c>
      <c r="T751" s="271" t="s">
        <v>447</v>
      </c>
    </row>
    <row r="752" spans="1:20" x14ac:dyDescent="0.25">
      <c r="A752" s="311" t="s">
        <v>311</v>
      </c>
      <c r="B752" s="311" t="s">
        <v>703</v>
      </c>
      <c r="C752" s="255" t="s">
        <v>637</v>
      </c>
      <c r="D752" s="255" t="s">
        <v>489</v>
      </c>
      <c r="E752" s="255" t="s">
        <v>446</v>
      </c>
      <c r="F752" s="271" t="s">
        <v>447</v>
      </c>
      <c r="G752" s="271" t="s">
        <v>447</v>
      </c>
      <c r="H752" s="271" t="s">
        <v>447</v>
      </c>
      <c r="I752" s="271" t="s">
        <v>447</v>
      </c>
      <c r="J752" s="271" t="s">
        <v>447</v>
      </c>
      <c r="K752" s="271" t="s">
        <v>447</v>
      </c>
      <c r="L752" s="271" t="s">
        <v>447</v>
      </c>
      <c r="M752" s="274">
        <v>0</v>
      </c>
      <c r="N752" s="306" t="s">
        <v>447</v>
      </c>
      <c r="O752" s="306" t="s">
        <v>447</v>
      </c>
      <c r="P752" s="271" t="s">
        <v>447</v>
      </c>
      <c r="Q752" s="271" t="s">
        <v>447</v>
      </c>
      <c r="R752" s="271" t="s">
        <v>447</v>
      </c>
      <c r="S752" s="271" t="s">
        <v>447</v>
      </c>
      <c r="T752" s="271" t="s">
        <v>447</v>
      </c>
    </row>
    <row r="753" spans="1:20" x14ac:dyDescent="0.25">
      <c r="A753" s="311" t="s">
        <v>311</v>
      </c>
      <c r="B753" s="311" t="s">
        <v>704</v>
      </c>
      <c r="C753" s="255" t="s">
        <v>639</v>
      </c>
      <c r="D753" s="255" t="s">
        <v>489</v>
      </c>
      <c r="E753" s="255" t="s">
        <v>446</v>
      </c>
      <c r="F753" s="271" t="s">
        <v>447</v>
      </c>
      <c r="G753" s="271" t="s">
        <v>447</v>
      </c>
      <c r="H753" s="271" t="s">
        <v>447</v>
      </c>
      <c r="I753" s="271" t="s">
        <v>447</v>
      </c>
      <c r="J753" s="271" t="s">
        <v>447</v>
      </c>
      <c r="K753" s="271" t="s">
        <v>447</v>
      </c>
      <c r="L753" s="271" t="s">
        <v>447</v>
      </c>
      <c r="M753" s="274">
        <v>0</v>
      </c>
      <c r="N753" s="306" t="s">
        <v>447</v>
      </c>
      <c r="O753" s="306" t="s">
        <v>447</v>
      </c>
      <c r="P753" s="271" t="s">
        <v>447</v>
      </c>
      <c r="Q753" s="271" t="s">
        <v>447</v>
      </c>
      <c r="R753" s="271" t="s">
        <v>447</v>
      </c>
      <c r="S753" s="271" t="s">
        <v>447</v>
      </c>
      <c r="T753" s="271" t="s">
        <v>447</v>
      </c>
    </row>
    <row r="754" spans="1:20" x14ac:dyDescent="0.25">
      <c r="A754" s="311" t="s">
        <v>311</v>
      </c>
      <c r="B754" s="311" t="s">
        <v>705</v>
      </c>
      <c r="C754" s="255" t="s">
        <v>641</v>
      </c>
      <c r="D754" s="255" t="s">
        <v>489</v>
      </c>
      <c r="E754" s="255" t="s">
        <v>446</v>
      </c>
      <c r="F754" s="271" t="s">
        <v>447</v>
      </c>
      <c r="G754" s="271" t="s">
        <v>447</v>
      </c>
      <c r="H754" s="271" t="s">
        <v>447</v>
      </c>
      <c r="I754" s="271" t="s">
        <v>447</v>
      </c>
      <c r="J754" s="271" t="s">
        <v>447</v>
      </c>
      <c r="K754" s="271" t="s">
        <v>447</v>
      </c>
      <c r="L754" s="271" t="s">
        <v>447</v>
      </c>
      <c r="M754" s="274">
        <v>0</v>
      </c>
      <c r="N754" s="306" t="s">
        <v>447</v>
      </c>
      <c r="O754" s="306" t="s">
        <v>447</v>
      </c>
      <c r="P754" s="271" t="s">
        <v>447</v>
      </c>
      <c r="Q754" s="271" t="s">
        <v>447</v>
      </c>
      <c r="R754" s="271" t="s">
        <v>447</v>
      </c>
      <c r="S754" s="271" t="s">
        <v>447</v>
      </c>
      <c r="T754" s="271" t="s">
        <v>447</v>
      </c>
    </row>
    <row r="755" spans="1:20" x14ac:dyDescent="0.25">
      <c r="A755" s="311" t="s">
        <v>311</v>
      </c>
      <c r="B755" s="311" t="s">
        <v>706</v>
      </c>
      <c r="C755" s="255" t="s">
        <v>643</v>
      </c>
      <c r="D755" s="255" t="s">
        <v>489</v>
      </c>
      <c r="E755" s="255" t="s">
        <v>446</v>
      </c>
      <c r="F755" s="271" t="s">
        <v>447</v>
      </c>
      <c r="G755" s="271" t="s">
        <v>447</v>
      </c>
      <c r="H755" s="271" t="s">
        <v>447</v>
      </c>
      <c r="I755" s="271" t="s">
        <v>447</v>
      </c>
      <c r="J755" s="271" t="s">
        <v>447</v>
      </c>
      <c r="K755" s="271" t="s">
        <v>447</v>
      </c>
      <c r="L755" s="271" t="s">
        <v>447</v>
      </c>
      <c r="M755" s="274">
        <v>0</v>
      </c>
      <c r="N755" s="306" t="s">
        <v>447</v>
      </c>
      <c r="O755" s="306" t="s">
        <v>447</v>
      </c>
      <c r="P755" s="271" t="s">
        <v>447</v>
      </c>
      <c r="Q755" s="271" t="s">
        <v>447</v>
      </c>
      <c r="R755" s="271" t="s">
        <v>447</v>
      </c>
      <c r="S755" s="271" t="s">
        <v>447</v>
      </c>
      <c r="T755" s="271" t="s">
        <v>447</v>
      </c>
    </row>
    <row r="756" spans="1:20" x14ac:dyDescent="0.25">
      <c r="A756" s="311" t="s">
        <v>311</v>
      </c>
      <c r="B756" s="311" t="s">
        <v>707</v>
      </c>
      <c r="C756" s="255" t="s">
        <v>645</v>
      </c>
      <c r="D756" s="255" t="s">
        <v>489</v>
      </c>
      <c r="E756" s="255" t="s">
        <v>446</v>
      </c>
      <c r="F756" s="271" t="s">
        <v>447</v>
      </c>
      <c r="G756" s="271" t="s">
        <v>447</v>
      </c>
      <c r="H756" s="271" t="s">
        <v>447</v>
      </c>
      <c r="I756" s="271" t="s">
        <v>447</v>
      </c>
      <c r="J756" s="271" t="s">
        <v>447</v>
      </c>
      <c r="K756" s="271" t="s">
        <v>447</v>
      </c>
      <c r="L756" s="271" t="s">
        <v>447</v>
      </c>
      <c r="M756" s="274">
        <v>0</v>
      </c>
      <c r="N756" s="306" t="s">
        <v>447</v>
      </c>
      <c r="O756" s="306" t="s">
        <v>447</v>
      </c>
      <c r="P756" s="271" t="s">
        <v>447</v>
      </c>
      <c r="Q756" s="271" t="s">
        <v>447</v>
      </c>
      <c r="R756" s="271" t="s">
        <v>447</v>
      </c>
      <c r="S756" s="271" t="s">
        <v>447</v>
      </c>
      <c r="T756" s="271" t="s">
        <v>447</v>
      </c>
    </row>
    <row r="757" spans="1:20" x14ac:dyDescent="0.25">
      <c r="A757" s="311" t="s">
        <v>311</v>
      </c>
      <c r="B757" s="311" t="s">
        <v>708</v>
      </c>
      <c r="C757" s="255" t="s">
        <v>647</v>
      </c>
      <c r="D757" s="255" t="s">
        <v>489</v>
      </c>
      <c r="E757" s="255" t="s">
        <v>446</v>
      </c>
      <c r="F757" s="271" t="s">
        <v>447</v>
      </c>
      <c r="G757" s="271" t="s">
        <v>447</v>
      </c>
      <c r="H757" s="271" t="s">
        <v>447</v>
      </c>
      <c r="I757" s="271" t="s">
        <v>447</v>
      </c>
      <c r="J757" s="271" t="s">
        <v>447</v>
      </c>
      <c r="K757" s="271" t="s">
        <v>447</v>
      </c>
      <c r="L757" s="271" t="s">
        <v>447</v>
      </c>
      <c r="M757" s="274">
        <v>0</v>
      </c>
      <c r="N757" s="306" t="s">
        <v>447</v>
      </c>
      <c r="O757" s="306" t="s">
        <v>447</v>
      </c>
      <c r="P757" s="271" t="s">
        <v>447</v>
      </c>
      <c r="Q757" s="271" t="s">
        <v>447</v>
      </c>
      <c r="R757" s="271" t="s">
        <v>447</v>
      </c>
      <c r="S757" s="271" t="s">
        <v>447</v>
      </c>
      <c r="T757" s="271" t="s">
        <v>447</v>
      </c>
    </row>
    <row r="758" spans="1:20" x14ac:dyDescent="0.25">
      <c r="A758" s="311" t="s">
        <v>311</v>
      </c>
      <c r="B758" s="311" t="s">
        <v>709</v>
      </c>
      <c r="C758" s="255" t="s">
        <v>649</v>
      </c>
      <c r="D758" s="255" t="s">
        <v>489</v>
      </c>
      <c r="E758" s="255" t="s">
        <v>446</v>
      </c>
      <c r="F758" s="271" t="s">
        <v>447</v>
      </c>
      <c r="G758" s="271" t="s">
        <v>447</v>
      </c>
      <c r="H758" s="271" t="s">
        <v>447</v>
      </c>
      <c r="I758" s="271" t="s">
        <v>447</v>
      </c>
      <c r="J758" s="271" t="s">
        <v>447</v>
      </c>
      <c r="K758" s="271" t="s">
        <v>447</v>
      </c>
      <c r="L758" s="271" t="s">
        <v>447</v>
      </c>
      <c r="M758" s="274">
        <v>0</v>
      </c>
      <c r="N758" s="306" t="s">
        <v>447</v>
      </c>
      <c r="O758" s="306" t="s">
        <v>447</v>
      </c>
      <c r="P758" s="271" t="s">
        <v>447</v>
      </c>
      <c r="Q758" s="271" t="s">
        <v>447</v>
      </c>
      <c r="R758" s="271" t="s">
        <v>447</v>
      </c>
      <c r="S758" s="271" t="s">
        <v>447</v>
      </c>
      <c r="T758" s="271" t="s">
        <v>447</v>
      </c>
    </row>
    <row r="759" spans="1:20" x14ac:dyDescent="0.25">
      <c r="A759" s="311" t="s">
        <v>311</v>
      </c>
      <c r="B759" s="311" t="s">
        <v>710</v>
      </c>
      <c r="C759" s="255" t="s">
        <v>651</v>
      </c>
      <c r="D759" s="255" t="s">
        <v>489</v>
      </c>
      <c r="E759" s="255" t="s">
        <v>446</v>
      </c>
      <c r="F759" s="271" t="s">
        <v>447</v>
      </c>
      <c r="G759" s="271" t="s">
        <v>447</v>
      </c>
      <c r="H759" s="271" t="s">
        <v>447</v>
      </c>
      <c r="I759" s="271" t="s">
        <v>447</v>
      </c>
      <c r="J759" s="271" t="s">
        <v>447</v>
      </c>
      <c r="K759" s="271" t="s">
        <v>447</v>
      </c>
      <c r="L759" s="271" t="s">
        <v>447</v>
      </c>
      <c r="M759" s="277">
        <v>0</v>
      </c>
      <c r="N759" s="306" t="s">
        <v>447</v>
      </c>
      <c r="O759" s="306" t="s">
        <v>447</v>
      </c>
      <c r="P759" s="271" t="s">
        <v>447</v>
      </c>
      <c r="Q759" s="271" t="s">
        <v>447</v>
      </c>
      <c r="R759" s="271" t="s">
        <v>447</v>
      </c>
      <c r="S759" s="271" t="s">
        <v>447</v>
      </c>
      <c r="T759" s="271" t="s">
        <v>447</v>
      </c>
    </row>
    <row r="760" spans="1:20" x14ac:dyDescent="0.25">
      <c r="A760" s="311" t="s">
        <v>311</v>
      </c>
      <c r="B760" s="311" t="s">
        <v>711</v>
      </c>
      <c r="C760" s="255" t="s">
        <v>653</v>
      </c>
      <c r="D760" s="255" t="s">
        <v>489</v>
      </c>
      <c r="E760" s="255" t="s">
        <v>446</v>
      </c>
      <c r="F760" s="271" t="s">
        <v>447</v>
      </c>
      <c r="G760" s="271" t="s">
        <v>447</v>
      </c>
      <c r="H760" s="271" t="s">
        <v>447</v>
      </c>
      <c r="I760" s="271" t="s">
        <v>447</v>
      </c>
      <c r="J760" s="271" t="s">
        <v>447</v>
      </c>
      <c r="K760" s="271" t="s">
        <v>447</v>
      </c>
      <c r="L760" s="271" t="s">
        <v>447</v>
      </c>
      <c r="M760" s="277">
        <v>-0.22181995448743352</v>
      </c>
      <c r="N760" s="306" t="s">
        <v>447</v>
      </c>
      <c r="O760" s="306" t="s">
        <v>447</v>
      </c>
      <c r="P760" s="271" t="s">
        <v>447</v>
      </c>
      <c r="Q760" s="271" t="s">
        <v>447</v>
      </c>
      <c r="R760" s="271" t="s">
        <v>447</v>
      </c>
      <c r="S760" s="271" t="s">
        <v>447</v>
      </c>
      <c r="T760" s="271" t="s">
        <v>447</v>
      </c>
    </row>
    <row r="761" spans="1:20" x14ac:dyDescent="0.25">
      <c r="A761" s="311" t="s">
        <v>311</v>
      </c>
      <c r="B761" s="311" t="s">
        <v>712</v>
      </c>
      <c r="C761" s="255" t="s">
        <v>655</v>
      </c>
      <c r="D761" s="255" t="s">
        <v>489</v>
      </c>
      <c r="E761" s="255" t="s">
        <v>446</v>
      </c>
      <c r="F761" s="271" t="s">
        <v>447</v>
      </c>
      <c r="G761" s="271" t="s">
        <v>447</v>
      </c>
      <c r="H761" s="271" t="s">
        <v>447</v>
      </c>
      <c r="I761" s="271" t="s">
        <v>447</v>
      </c>
      <c r="J761" s="271" t="s">
        <v>447</v>
      </c>
      <c r="K761" s="271" t="s">
        <v>447</v>
      </c>
      <c r="L761" s="271" t="s">
        <v>447</v>
      </c>
      <c r="M761" s="277">
        <v>0</v>
      </c>
      <c r="N761" s="306" t="s">
        <v>447</v>
      </c>
      <c r="O761" s="306" t="s">
        <v>447</v>
      </c>
      <c r="P761" s="271" t="s">
        <v>447</v>
      </c>
      <c r="Q761" s="271" t="s">
        <v>447</v>
      </c>
      <c r="R761" s="271" t="s">
        <v>447</v>
      </c>
      <c r="S761" s="271" t="s">
        <v>447</v>
      </c>
      <c r="T761" s="271" t="s">
        <v>447</v>
      </c>
    </row>
    <row r="762" spans="1:20" x14ac:dyDescent="0.25">
      <c r="A762" s="311" t="s">
        <v>311</v>
      </c>
      <c r="B762" s="311" t="s">
        <v>713</v>
      </c>
      <c r="C762" s="255" t="s">
        <v>657</v>
      </c>
      <c r="D762" s="255" t="s">
        <v>489</v>
      </c>
      <c r="E762" s="255" t="s">
        <v>446</v>
      </c>
      <c r="F762" s="271" t="s">
        <v>447</v>
      </c>
      <c r="G762" s="271" t="s">
        <v>447</v>
      </c>
      <c r="H762" s="271" t="s">
        <v>447</v>
      </c>
      <c r="I762" s="271" t="s">
        <v>447</v>
      </c>
      <c r="J762" s="271" t="s">
        <v>447</v>
      </c>
      <c r="K762" s="271" t="s">
        <v>447</v>
      </c>
      <c r="L762" s="271" t="s">
        <v>447</v>
      </c>
      <c r="M762" s="277">
        <v>0</v>
      </c>
      <c r="N762" s="306" t="s">
        <v>447</v>
      </c>
      <c r="O762" s="306" t="s">
        <v>447</v>
      </c>
      <c r="P762" s="271" t="s">
        <v>447</v>
      </c>
      <c r="Q762" s="271" t="s">
        <v>447</v>
      </c>
      <c r="R762" s="271" t="s">
        <v>447</v>
      </c>
      <c r="S762" s="271" t="s">
        <v>447</v>
      </c>
      <c r="T762" s="271" t="s">
        <v>447</v>
      </c>
    </row>
    <row r="763" spans="1:20" x14ac:dyDescent="0.25">
      <c r="A763" s="311" t="s">
        <v>311</v>
      </c>
      <c r="B763" s="311" t="s">
        <v>714</v>
      </c>
      <c r="C763" s="255" t="s">
        <v>659</v>
      </c>
      <c r="D763" s="255" t="s">
        <v>489</v>
      </c>
      <c r="E763" s="255" t="s">
        <v>446</v>
      </c>
      <c r="F763" s="271" t="s">
        <v>447</v>
      </c>
      <c r="G763" s="271" t="s">
        <v>447</v>
      </c>
      <c r="H763" s="271" t="s">
        <v>447</v>
      </c>
      <c r="I763" s="271" t="s">
        <v>447</v>
      </c>
      <c r="J763" s="271" t="s">
        <v>447</v>
      </c>
      <c r="K763" s="271" t="s">
        <v>447</v>
      </c>
      <c r="L763" s="271" t="s">
        <v>447</v>
      </c>
      <c r="M763" s="277">
        <v>0</v>
      </c>
      <c r="N763" s="306" t="s">
        <v>447</v>
      </c>
      <c r="O763" s="306" t="s">
        <v>447</v>
      </c>
      <c r="P763" s="271" t="s">
        <v>447</v>
      </c>
      <c r="Q763" s="271" t="s">
        <v>447</v>
      </c>
      <c r="R763" s="271" t="s">
        <v>447</v>
      </c>
      <c r="S763" s="271" t="s">
        <v>447</v>
      </c>
      <c r="T763" s="271" t="s">
        <v>447</v>
      </c>
    </row>
    <row r="764" spans="1:20" x14ac:dyDescent="0.25">
      <c r="A764" s="311" t="s">
        <v>311</v>
      </c>
      <c r="B764" s="311" t="s">
        <v>715</v>
      </c>
      <c r="C764" s="255" t="s">
        <v>661</v>
      </c>
      <c r="D764" s="255" t="s">
        <v>489</v>
      </c>
      <c r="E764" s="255" t="s">
        <v>446</v>
      </c>
      <c r="F764" s="271" t="s">
        <v>447</v>
      </c>
      <c r="G764" s="271" t="s">
        <v>447</v>
      </c>
      <c r="H764" s="271" t="s">
        <v>447</v>
      </c>
      <c r="I764" s="271" t="s">
        <v>447</v>
      </c>
      <c r="J764" s="271" t="s">
        <v>447</v>
      </c>
      <c r="K764" s="271" t="s">
        <v>447</v>
      </c>
      <c r="L764" s="271" t="s">
        <v>447</v>
      </c>
      <c r="M764" s="277">
        <v>0</v>
      </c>
      <c r="N764" s="306" t="s">
        <v>447</v>
      </c>
      <c r="O764" s="306" t="s">
        <v>447</v>
      </c>
      <c r="P764" s="271" t="s">
        <v>447</v>
      </c>
      <c r="Q764" s="271" t="s">
        <v>447</v>
      </c>
      <c r="R764" s="271" t="s">
        <v>447</v>
      </c>
      <c r="S764" s="271" t="s">
        <v>447</v>
      </c>
      <c r="T764" s="271" t="s">
        <v>447</v>
      </c>
    </row>
    <row r="765" spans="1:20" x14ac:dyDescent="0.25">
      <c r="A765" s="311" t="s">
        <v>311</v>
      </c>
      <c r="B765" s="311" t="s">
        <v>716</v>
      </c>
      <c r="C765" s="255" t="s">
        <v>663</v>
      </c>
      <c r="D765" s="255" t="s">
        <v>489</v>
      </c>
      <c r="E765" s="255" t="s">
        <v>446</v>
      </c>
      <c r="F765" s="271" t="s">
        <v>447</v>
      </c>
      <c r="G765" s="271" t="s">
        <v>447</v>
      </c>
      <c r="H765" s="271" t="s">
        <v>447</v>
      </c>
      <c r="I765" s="271" t="s">
        <v>447</v>
      </c>
      <c r="J765" s="271" t="s">
        <v>447</v>
      </c>
      <c r="K765" s="271" t="s">
        <v>447</v>
      </c>
      <c r="L765" s="271" t="s">
        <v>447</v>
      </c>
      <c r="M765" s="277">
        <v>0</v>
      </c>
      <c r="N765" s="306" t="s">
        <v>447</v>
      </c>
      <c r="O765" s="306" t="s">
        <v>447</v>
      </c>
      <c r="P765" s="271" t="s">
        <v>447</v>
      </c>
      <c r="Q765" s="271" t="s">
        <v>447</v>
      </c>
      <c r="R765" s="271" t="s">
        <v>447</v>
      </c>
      <c r="S765" s="271" t="s">
        <v>447</v>
      </c>
      <c r="T765" s="271" t="s">
        <v>447</v>
      </c>
    </row>
    <row r="766" spans="1:20" x14ac:dyDescent="0.25">
      <c r="A766" s="311" t="s">
        <v>311</v>
      </c>
      <c r="B766" s="311" t="s">
        <v>717</v>
      </c>
      <c r="C766" s="255" t="s">
        <v>665</v>
      </c>
      <c r="D766" s="255" t="s">
        <v>489</v>
      </c>
      <c r="E766" s="255" t="s">
        <v>446</v>
      </c>
      <c r="F766" s="271" t="s">
        <v>447</v>
      </c>
      <c r="G766" s="271" t="s">
        <v>447</v>
      </c>
      <c r="H766" s="271" t="s">
        <v>447</v>
      </c>
      <c r="I766" s="271" t="s">
        <v>447</v>
      </c>
      <c r="J766" s="271" t="s">
        <v>447</v>
      </c>
      <c r="K766" s="271" t="s">
        <v>447</v>
      </c>
      <c r="L766" s="271" t="s">
        <v>447</v>
      </c>
      <c r="M766" s="277">
        <v>0</v>
      </c>
      <c r="N766" s="306" t="s">
        <v>447</v>
      </c>
      <c r="O766" s="306" t="s">
        <v>447</v>
      </c>
      <c r="P766" s="271" t="s">
        <v>447</v>
      </c>
      <c r="Q766" s="271" t="s">
        <v>447</v>
      </c>
      <c r="R766" s="271" t="s">
        <v>447</v>
      </c>
      <c r="S766" s="271" t="s">
        <v>447</v>
      </c>
      <c r="T766" s="271" t="s">
        <v>447</v>
      </c>
    </row>
    <row r="767" spans="1:20" x14ac:dyDescent="0.25">
      <c r="A767" s="311" t="s">
        <v>311</v>
      </c>
      <c r="B767" s="311" t="s">
        <v>718</v>
      </c>
      <c r="C767" s="255" t="s">
        <v>719</v>
      </c>
      <c r="D767" s="255" t="s">
        <v>472</v>
      </c>
      <c r="E767" s="255" t="s">
        <v>446</v>
      </c>
      <c r="F767" s="271" t="s">
        <v>447</v>
      </c>
      <c r="G767" s="271" t="s">
        <v>447</v>
      </c>
      <c r="H767" s="271" t="s">
        <v>447</v>
      </c>
      <c r="I767" s="271" t="s">
        <v>447</v>
      </c>
      <c r="J767" s="273">
        <v>0.19</v>
      </c>
      <c r="K767" s="273">
        <v>0.19</v>
      </c>
      <c r="L767" s="273">
        <v>0.25</v>
      </c>
      <c r="M767" s="273">
        <v>0.25</v>
      </c>
      <c r="N767" s="305">
        <v>0</v>
      </c>
      <c r="O767" s="305">
        <v>0</v>
      </c>
      <c r="P767" s="273">
        <v>0</v>
      </c>
      <c r="Q767" s="273">
        <v>0</v>
      </c>
      <c r="R767" s="273">
        <v>0</v>
      </c>
      <c r="S767" s="271" t="s">
        <v>447</v>
      </c>
      <c r="T767" s="271" t="s">
        <v>447</v>
      </c>
    </row>
    <row r="768" spans="1:20" x14ac:dyDescent="0.25">
      <c r="A768" s="311" t="s">
        <v>311</v>
      </c>
      <c r="B768" s="311" t="s">
        <v>720</v>
      </c>
      <c r="C768" s="255" t="s">
        <v>721</v>
      </c>
      <c r="D768" s="255" t="s">
        <v>254</v>
      </c>
      <c r="E768" s="255" t="s">
        <v>446</v>
      </c>
      <c r="F768" s="272">
        <v>103.2</v>
      </c>
      <c r="G768" s="272">
        <v>105.5</v>
      </c>
      <c r="H768" s="272">
        <v>107.6</v>
      </c>
      <c r="I768" s="272">
        <v>108.6</v>
      </c>
      <c r="J768" s="272">
        <v>110.4</v>
      </c>
      <c r="K768" s="272">
        <v>119</v>
      </c>
      <c r="L768" s="272">
        <v>128.30000000000001</v>
      </c>
      <c r="M768" s="272">
        <v>132.19999999999999</v>
      </c>
      <c r="N768" s="304">
        <v>137.69999999999999</v>
      </c>
      <c r="O768" s="306" t="s">
        <v>447</v>
      </c>
      <c r="P768" s="272">
        <v>141.69999999999999</v>
      </c>
      <c r="Q768" s="272">
        <v>144.5</v>
      </c>
      <c r="R768" s="272">
        <v>147.4</v>
      </c>
      <c r="S768" s="271" t="s">
        <v>447</v>
      </c>
      <c r="T768" s="271" t="s">
        <v>447</v>
      </c>
    </row>
    <row r="769" spans="1:20" x14ac:dyDescent="0.25">
      <c r="A769" s="311" t="s">
        <v>311</v>
      </c>
      <c r="B769" s="311" t="s">
        <v>722</v>
      </c>
      <c r="C769" s="255" t="s">
        <v>723</v>
      </c>
      <c r="D769" s="255" t="s">
        <v>254</v>
      </c>
      <c r="E769" s="255" t="s">
        <v>446</v>
      </c>
      <c r="F769" s="272">
        <v>103.5</v>
      </c>
      <c r="G769" s="272">
        <v>105.9</v>
      </c>
      <c r="H769" s="272">
        <v>107.9</v>
      </c>
      <c r="I769" s="272">
        <v>108.6</v>
      </c>
      <c r="J769" s="272">
        <v>111</v>
      </c>
      <c r="K769" s="272">
        <v>119.7</v>
      </c>
      <c r="L769" s="272">
        <v>129.1</v>
      </c>
      <c r="M769" s="272">
        <v>132.69999999999999</v>
      </c>
      <c r="N769" s="304">
        <v>138</v>
      </c>
      <c r="O769" s="306" t="s">
        <v>447</v>
      </c>
      <c r="P769" s="272">
        <v>142.19999999999999</v>
      </c>
      <c r="Q769" s="272">
        <v>145</v>
      </c>
      <c r="R769" s="272">
        <v>147.9</v>
      </c>
      <c r="S769" s="271" t="s">
        <v>447</v>
      </c>
      <c r="T769" s="271" t="s">
        <v>447</v>
      </c>
    </row>
    <row r="770" spans="1:20" x14ac:dyDescent="0.25">
      <c r="A770" s="311" t="s">
        <v>311</v>
      </c>
      <c r="B770" s="311" t="s">
        <v>724</v>
      </c>
      <c r="C770" s="255" t="s">
        <v>725</v>
      </c>
      <c r="D770" s="255" t="s">
        <v>254</v>
      </c>
      <c r="E770" s="255" t="s">
        <v>446</v>
      </c>
      <c r="F770" s="272">
        <v>103.5</v>
      </c>
      <c r="G770" s="272">
        <v>105.9</v>
      </c>
      <c r="H770" s="272">
        <v>107.9</v>
      </c>
      <c r="I770" s="272">
        <v>108.8</v>
      </c>
      <c r="J770" s="272">
        <v>111.4</v>
      </c>
      <c r="K770" s="272">
        <v>120.5</v>
      </c>
      <c r="L770" s="272">
        <v>129.4</v>
      </c>
      <c r="M770" s="272">
        <v>133</v>
      </c>
      <c r="N770" s="304">
        <v>138.4</v>
      </c>
      <c r="O770" s="306" t="s">
        <v>447</v>
      </c>
      <c r="P770" s="272">
        <v>142.5</v>
      </c>
      <c r="Q770" s="272">
        <v>145.4</v>
      </c>
      <c r="R770" s="272">
        <v>148.30000000000001</v>
      </c>
      <c r="S770" s="271" t="s">
        <v>447</v>
      </c>
      <c r="T770" s="271" t="s">
        <v>447</v>
      </c>
    </row>
    <row r="771" spans="1:20" x14ac:dyDescent="0.25">
      <c r="A771" s="311" t="s">
        <v>311</v>
      </c>
      <c r="B771" s="311" t="s">
        <v>726</v>
      </c>
      <c r="C771" s="255" t="s">
        <v>727</v>
      </c>
      <c r="D771" s="255" t="s">
        <v>254</v>
      </c>
      <c r="E771" s="255" t="s">
        <v>446</v>
      </c>
      <c r="F771" s="272">
        <v>103.5</v>
      </c>
      <c r="G771" s="272">
        <v>105.9</v>
      </c>
      <c r="H771" s="272">
        <v>108</v>
      </c>
      <c r="I771" s="272">
        <v>109.2</v>
      </c>
      <c r="J771" s="272">
        <v>111.4</v>
      </c>
      <c r="K771" s="272">
        <v>121.2</v>
      </c>
      <c r="L771" s="272">
        <v>129</v>
      </c>
      <c r="M771" s="272">
        <v>132.9</v>
      </c>
      <c r="N771" s="304">
        <v>138.5</v>
      </c>
      <c r="O771" s="306" t="s">
        <v>447</v>
      </c>
      <c r="P771" s="272">
        <v>140.80000000000001</v>
      </c>
      <c r="Q771" s="272">
        <v>143.6</v>
      </c>
      <c r="R771" s="272">
        <v>146.5</v>
      </c>
      <c r="S771" s="271" t="s">
        <v>447</v>
      </c>
      <c r="T771" s="271" t="s">
        <v>447</v>
      </c>
    </row>
    <row r="772" spans="1:20" x14ac:dyDescent="0.25">
      <c r="A772" s="311" t="s">
        <v>311</v>
      </c>
      <c r="B772" s="311" t="s">
        <v>728</v>
      </c>
      <c r="C772" s="255" t="s">
        <v>729</v>
      </c>
      <c r="D772" s="255" t="s">
        <v>254</v>
      </c>
      <c r="E772" s="255" t="s">
        <v>446</v>
      </c>
      <c r="F772" s="272">
        <v>104</v>
      </c>
      <c r="G772" s="272">
        <v>106.5</v>
      </c>
      <c r="H772" s="272">
        <v>108.3</v>
      </c>
      <c r="I772" s="272">
        <v>108.8</v>
      </c>
      <c r="J772" s="272">
        <v>112.1</v>
      </c>
      <c r="K772" s="272">
        <v>121.8</v>
      </c>
      <c r="L772" s="272">
        <v>129.4</v>
      </c>
      <c r="M772" s="272">
        <v>133.4</v>
      </c>
      <c r="N772" s="304">
        <v>138.9</v>
      </c>
      <c r="O772" s="306" t="s">
        <v>447</v>
      </c>
      <c r="P772" s="272">
        <v>141.19999999999999</v>
      </c>
      <c r="Q772" s="272">
        <v>144</v>
      </c>
      <c r="R772" s="272">
        <v>146.9</v>
      </c>
      <c r="S772" s="271" t="s">
        <v>447</v>
      </c>
      <c r="T772" s="271" t="s">
        <v>447</v>
      </c>
    </row>
    <row r="773" spans="1:20" x14ac:dyDescent="0.25">
      <c r="A773" s="311" t="s">
        <v>311</v>
      </c>
      <c r="B773" s="311" t="s">
        <v>730</v>
      </c>
      <c r="C773" s="255" t="s">
        <v>731</v>
      </c>
      <c r="D773" s="255" t="s">
        <v>254</v>
      </c>
      <c r="E773" s="255" t="s">
        <v>446</v>
      </c>
      <c r="F773" s="272">
        <v>104.3</v>
      </c>
      <c r="G773" s="272">
        <v>106.6</v>
      </c>
      <c r="H773" s="272">
        <v>108.4</v>
      </c>
      <c r="I773" s="272">
        <v>109.2</v>
      </c>
      <c r="J773" s="272">
        <v>112.4</v>
      </c>
      <c r="K773" s="272">
        <v>122.3</v>
      </c>
      <c r="L773" s="272">
        <v>130.1</v>
      </c>
      <c r="M773" s="272">
        <v>133.5</v>
      </c>
      <c r="N773" s="304">
        <v>138.9</v>
      </c>
      <c r="O773" s="306" t="s">
        <v>447</v>
      </c>
      <c r="P773" s="272">
        <v>141.9</v>
      </c>
      <c r="Q773" s="272">
        <v>144.69999999999999</v>
      </c>
      <c r="R773" s="272">
        <v>147.6</v>
      </c>
      <c r="S773" s="271" t="s">
        <v>447</v>
      </c>
      <c r="T773" s="271" t="s">
        <v>447</v>
      </c>
    </row>
    <row r="774" spans="1:20" x14ac:dyDescent="0.25">
      <c r="A774" s="311" t="s">
        <v>311</v>
      </c>
      <c r="B774" s="311" t="s">
        <v>732</v>
      </c>
      <c r="C774" s="255" t="s">
        <v>733</v>
      </c>
      <c r="D774" s="255" t="s">
        <v>254</v>
      </c>
      <c r="E774" s="255" t="s">
        <v>446</v>
      </c>
      <c r="F774" s="272">
        <v>104.4</v>
      </c>
      <c r="G774" s="272">
        <v>106.7</v>
      </c>
      <c r="H774" s="272">
        <v>108.3</v>
      </c>
      <c r="I774" s="272">
        <v>109.2</v>
      </c>
      <c r="J774" s="272">
        <v>113.4</v>
      </c>
      <c r="K774" s="272">
        <v>124.3</v>
      </c>
      <c r="L774" s="272">
        <v>130.19999999999999</v>
      </c>
      <c r="M774" s="272">
        <v>134.30000000000001</v>
      </c>
      <c r="N774" s="306" t="s">
        <v>447</v>
      </c>
      <c r="O774" s="306" t="s">
        <v>447</v>
      </c>
      <c r="P774" s="272">
        <v>142.1</v>
      </c>
      <c r="Q774" s="272">
        <v>144.9</v>
      </c>
      <c r="R774" s="272">
        <v>147.80000000000001</v>
      </c>
      <c r="S774" s="271" t="s">
        <v>447</v>
      </c>
      <c r="T774" s="271" t="s">
        <v>447</v>
      </c>
    </row>
    <row r="775" spans="1:20" x14ac:dyDescent="0.25">
      <c r="A775" s="311" t="s">
        <v>311</v>
      </c>
      <c r="B775" s="311" t="s">
        <v>734</v>
      </c>
      <c r="C775" s="255" t="s">
        <v>735</v>
      </c>
      <c r="D775" s="255" t="s">
        <v>254</v>
      </c>
      <c r="E775" s="255" t="s">
        <v>446</v>
      </c>
      <c r="F775" s="272">
        <v>104.7</v>
      </c>
      <c r="G775" s="272">
        <v>106.9</v>
      </c>
      <c r="H775" s="272">
        <v>108.5</v>
      </c>
      <c r="I775" s="272">
        <v>109.1</v>
      </c>
      <c r="J775" s="272">
        <v>114.1</v>
      </c>
      <c r="K775" s="272">
        <v>124.8</v>
      </c>
      <c r="L775" s="272">
        <v>130</v>
      </c>
      <c r="M775" s="272">
        <v>134.6</v>
      </c>
      <c r="N775" s="304">
        <v>139.7148</v>
      </c>
      <c r="O775" s="306" t="s">
        <v>447</v>
      </c>
      <c r="P775" s="272">
        <v>141.9</v>
      </c>
      <c r="Q775" s="272">
        <v>144.69999999999999</v>
      </c>
      <c r="R775" s="272">
        <v>147.6</v>
      </c>
      <c r="S775" s="271" t="s">
        <v>447</v>
      </c>
      <c r="T775" s="271" t="s">
        <v>447</v>
      </c>
    </row>
    <row r="776" spans="1:20" x14ac:dyDescent="0.25">
      <c r="A776" s="311" t="s">
        <v>311</v>
      </c>
      <c r="B776" s="311" t="s">
        <v>736</v>
      </c>
      <c r="C776" s="255" t="s">
        <v>737</v>
      </c>
      <c r="D776" s="255" t="s">
        <v>254</v>
      </c>
      <c r="E776" s="255" t="s">
        <v>446</v>
      </c>
      <c r="F776" s="272">
        <v>105</v>
      </c>
      <c r="G776" s="272">
        <v>107.1</v>
      </c>
      <c r="H776" s="272">
        <v>108.5</v>
      </c>
      <c r="I776" s="272">
        <v>109.4</v>
      </c>
      <c r="J776" s="272">
        <v>114.7</v>
      </c>
      <c r="K776" s="272">
        <v>125.3</v>
      </c>
      <c r="L776" s="272">
        <v>130.5</v>
      </c>
      <c r="M776" s="272">
        <v>135.1</v>
      </c>
      <c r="N776" s="306" t="s">
        <v>447</v>
      </c>
      <c r="O776" s="306" t="s">
        <v>447</v>
      </c>
      <c r="P776" s="272">
        <v>142.4</v>
      </c>
      <c r="Q776" s="272">
        <v>145.19999999999999</v>
      </c>
      <c r="R776" s="272">
        <v>148.1</v>
      </c>
      <c r="S776" s="271" t="s">
        <v>447</v>
      </c>
      <c r="T776" s="271" t="s">
        <v>447</v>
      </c>
    </row>
    <row r="777" spans="1:20" x14ac:dyDescent="0.25">
      <c r="A777" s="311" t="s">
        <v>311</v>
      </c>
      <c r="B777" s="311" t="s">
        <v>738</v>
      </c>
      <c r="C777" s="255" t="s">
        <v>739</v>
      </c>
      <c r="D777" s="255" t="s">
        <v>254</v>
      </c>
      <c r="E777" s="255" t="s">
        <v>446</v>
      </c>
      <c r="F777" s="272">
        <v>104.5</v>
      </c>
      <c r="G777" s="272">
        <v>106.4</v>
      </c>
      <c r="H777" s="272">
        <v>108.3</v>
      </c>
      <c r="I777" s="272">
        <v>109.3</v>
      </c>
      <c r="J777" s="272">
        <v>114.6</v>
      </c>
      <c r="K777" s="272">
        <v>124.8</v>
      </c>
      <c r="L777" s="272">
        <v>130</v>
      </c>
      <c r="M777" s="272">
        <v>135.1</v>
      </c>
      <c r="N777" s="306" t="s">
        <v>447</v>
      </c>
      <c r="O777" s="306" t="s">
        <v>447</v>
      </c>
      <c r="P777" s="272">
        <v>142</v>
      </c>
      <c r="Q777" s="272">
        <v>144.80000000000001</v>
      </c>
      <c r="R777" s="272">
        <v>147.69999999999999</v>
      </c>
      <c r="S777" s="271" t="s">
        <v>447</v>
      </c>
      <c r="T777" s="271" t="s">
        <v>447</v>
      </c>
    </row>
    <row r="778" spans="1:20" x14ac:dyDescent="0.25">
      <c r="A778" s="311" t="s">
        <v>311</v>
      </c>
      <c r="B778" s="311" t="s">
        <v>740</v>
      </c>
      <c r="C778" s="255" t="s">
        <v>741</v>
      </c>
      <c r="D778" s="255" t="s">
        <v>254</v>
      </c>
      <c r="E778" s="255" t="s">
        <v>446</v>
      </c>
      <c r="F778" s="272">
        <v>104.9</v>
      </c>
      <c r="G778" s="272">
        <v>106.8</v>
      </c>
      <c r="H778" s="272">
        <v>108.6</v>
      </c>
      <c r="I778" s="272">
        <v>109.4</v>
      </c>
      <c r="J778" s="272">
        <v>115.4</v>
      </c>
      <c r="K778" s="272">
        <v>126</v>
      </c>
      <c r="L778" s="272">
        <v>130.80000000000001</v>
      </c>
      <c r="M778" s="272">
        <v>135.6</v>
      </c>
      <c r="N778" s="306" t="s">
        <v>447</v>
      </c>
      <c r="O778" s="306" t="s">
        <v>447</v>
      </c>
      <c r="P778" s="272">
        <v>142.80000000000001</v>
      </c>
      <c r="Q778" s="272">
        <v>145.69999999999999</v>
      </c>
      <c r="R778" s="272">
        <v>148.6</v>
      </c>
      <c r="S778" s="271" t="s">
        <v>447</v>
      </c>
      <c r="T778" s="271" t="s">
        <v>447</v>
      </c>
    </row>
    <row r="779" spans="1:20" x14ac:dyDescent="0.25">
      <c r="A779" s="311" t="s">
        <v>311</v>
      </c>
      <c r="B779" s="311" t="s">
        <v>742</v>
      </c>
      <c r="C779" s="255" t="s">
        <v>743</v>
      </c>
      <c r="D779" s="255" t="s">
        <v>254</v>
      </c>
      <c r="E779" s="255" t="s">
        <v>446</v>
      </c>
      <c r="F779" s="272">
        <v>105.1</v>
      </c>
      <c r="G779" s="272">
        <v>107</v>
      </c>
      <c r="H779" s="272">
        <v>108.6</v>
      </c>
      <c r="I779" s="272">
        <v>109.7</v>
      </c>
      <c r="J779" s="272">
        <v>116.5</v>
      </c>
      <c r="K779" s="272">
        <v>126.8</v>
      </c>
      <c r="L779" s="272">
        <v>131.6</v>
      </c>
      <c r="M779" s="272">
        <v>136.1</v>
      </c>
      <c r="N779" s="306" t="s">
        <v>447</v>
      </c>
      <c r="O779" s="306" t="s">
        <v>447</v>
      </c>
      <c r="P779" s="272">
        <v>143.6</v>
      </c>
      <c r="Q779" s="272">
        <v>146.5</v>
      </c>
      <c r="R779" s="272">
        <v>149.4</v>
      </c>
      <c r="S779" s="271" t="s">
        <v>447</v>
      </c>
      <c r="T779" s="271" t="s">
        <v>447</v>
      </c>
    </row>
    <row r="780" spans="1:20" x14ac:dyDescent="0.25">
      <c r="A780" s="311" t="s">
        <v>311</v>
      </c>
      <c r="B780" s="311" t="s">
        <v>744</v>
      </c>
      <c r="C780" s="255" t="s">
        <v>585</v>
      </c>
      <c r="D780" s="255" t="s">
        <v>489</v>
      </c>
      <c r="E780" s="255" t="s">
        <v>446</v>
      </c>
      <c r="F780" s="271" t="s">
        <v>447</v>
      </c>
      <c r="G780" s="271" t="s">
        <v>447</v>
      </c>
      <c r="H780" s="271" t="s">
        <v>447</v>
      </c>
      <c r="I780" s="271" t="s">
        <v>447</v>
      </c>
      <c r="J780" s="271" t="s">
        <v>447</v>
      </c>
      <c r="K780" s="271" t="s">
        <v>447</v>
      </c>
      <c r="L780" s="271" t="s">
        <v>447</v>
      </c>
      <c r="M780" s="278">
        <v>0.10533186800000005</v>
      </c>
      <c r="N780" s="306" t="s">
        <v>447</v>
      </c>
      <c r="O780" s="306" t="s">
        <v>447</v>
      </c>
      <c r="P780" s="271" t="s">
        <v>447</v>
      </c>
      <c r="Q780" s="271" t="s">
        <v>447</v>
      </c>
      <c r="R780" s="271" t="s">
        <v>447</v>
      </c>
      <c r="S780" s="271" t="s">
        <v>447</v>
      </c>
      <c r="T780" s="271" t="s">
        <v>447</v>
      </c>
    </row>
    <row r="781" spans="1:20" x14ac:dyDescent="0.25">
      <c r="A781" s="311" t="s">
        <v>311</v>
      </c>
      <c r="B781" s="311" t="s">
        <v>745</v>
      </c>
      <c r="C781" s="255" t="s">
        <v>587</v>
      </c>
      <c r="D781" s="255" t="s">
        <v>489</v>
      </c>
      <c r="E781" s="255" t="s">
        <v>446</v>
      </c>
      <c r="F781" s="271" t="s">
        <v>447</v>
      </c>
      <c r="G781" s="271" t="s">
        <v>447</v>
      </c>
      <c r="H781" s="271" t="s">
        <v>447</v>
      </c>
      <c r="I781" s="271" t="s">
        <v>447</v>
      </c>
      <c r="J781" s="271" t="s">
        <v>447</v>
      </c>
      <c r="K781" s="271" t="s">
        <v>447</v>
      </c>
      <c r="L781" s="271" t="s">
        <v>447</v>
      </c>
      <c r="M781" s="278">
        <v>-4.5102495483641718</v>
      </c>
      <c r="N781" s="306" t="s">
        <v>447</v>
      </c>
      <c r="O781" s="306" t="s">
        <v>447</v>
      </c>
      <c r="P781" s="271" t="s">
        <v>447</v>
      </c>
      <c r="Q781" s="271" t="s">
        <v>447</v>
      </c>
      <c r="R781" s="271" t="s">
        <v>447</v>
      </c>
      <c r="S781" s="271" t="s">
        <v>447</v>
      </c>
      <c r="T781" s="271" t="s">
        <v>447</v>
      </c>
    </row>
    <row r="782" spans="1:20" x14ac:dyDescent="0.25">
      <c r="A782" s="311" t="s">
        <v>311</v>
      </c>
      <c r="B782" s="311" t="s">
        <v>746</v>
      </c>
      <c r="C782" s="255" t="s">
        <v>589</v>
      </c>
      <c r="D782" s="255" t="s">
        <v>489</v>
      </c>
      <c r="E782" s="255" t="s">
        <v>446</v>
      </c>
      <c r="F782" s="271" t="s">
        <v>447</v>
      </c>
      <c r="G782" s="271" t="s">
        <v>447</v>
      </c>
      <c r="H782" s="271" t="s">
        <v>447</v>
      </c>
      <c r="I782" s="271" t="s">
        <v>447</v>
      </c>
      <c r="J782" s="271" t="s">
        <v>447</v>
      </c>
      <c r="K782" s="271" t="s">
        <v>447</v>
      </c>
      <c r="L782" s="271" t="s">
        <v>447</v>
      </c>
      <c r="M782" s="278">
        <v>-7.7091271480000056</v>
      </c>
      <c r="N782" s="306" t="s">
        <v>447</v>
      </c>
      <c r="O782" s="306" t="s">
        <v>447</v>
      </c>
      <c r="P782" s="271" t="s">
        <v>447</v>
      </c>
      <c r="Q782" s="271" t="s">
        <v>447</v>
      </c>
      <c r="R782" s="271" t="s">
        <v>447</v>
      </c>
      <c r="S782" s="271" t="s">
        <v>447</v>
      </c>
      <c r="T782" s="271" t="s">
        <v>447</v>
      </c>
    </row>
    <row r="783" spans="1:20" x14ac:dyDescent="0.25">
      <c r="A783" s="311" t="s">
        <v>311</v>
      </c>
      <c r="B783" s="311" t="s">
        <v>747</v>
      </c>
      <c r="C783" s="255" t="s">
        <v>591</v>
      </c>
      <c r="D783" s="255" t="s">
        <v>489</v>
      </c>
      <c r="E783" s="255" t="s">
        <v>446</v>
      </c>
      <c r="F783" s="271" t="s">
        <v>447</v>
      </c>
      <c r="G783" s="271" t="s">
        <v>447</v>
      </c>
      <c r="H783" s="271" t="s">
        <v>447</v>
      </c>
      <c r="I783" s="271" t="s">
        <v>447</v>
      </c>
      <c r="J783" s="271" t="s">
        <v>447</v>
      </c>
      <c r="K783" s="271" t="s">
        <v>447</v>
      </c>
      <c r="L783" s="271" t="s">
        <v>447</v>
      </c>
      <c r="M783" s="278">
        <v>1.2874202000000001E-2</v>
      </c>
      <c r="N783" s="306" t="s">
        <v>447</v>
      </c>
      <c r="O783" s="306" t="s">
        <v>447</v>
      </c>
      <c r="P783" s="271" t="s">
        <v>447</v>
      </c>
      <c r="Q783" s="271" t="s">
        <v>447</v>
      </c>
      <c r="R783" s="271" t="s">
        <v>447</v>
      </c>
      <c r="S783" s="271" t="s">
        <v>447</v>
      </c>
      <c r="T783" s="271" t="s">
        <v>447</v>
      </c>
    </row>
    <row r="784" spans="1:20" x14ac:dyDescent="0.25">
      <c r="A784" s="311" t="s">
        <v>311</v>
      </c>
      <c r="B784" s="311" t="s">
        <v>748</v>
      </c>
      <c r="C784" s="255" t="s">
        <v>593</v>
      </c>
      <c r="D784" s="255" t="s">
        <v>489</v>
      </c>
      <c r="E784" s="255" t="s">
        <v>446</v>
      </c>
      <c r="F784" s="271" t="s">
        <v>447</v>
      </c>
      <c r="G784" s="271" t="s">
        <v>447</v>
      </c>
      <c r="H784" s="271" t="s">
        <v>447</v>
      </c>
      <c r="I784" s="271" t="s">
        <v>447</v>
      </c>
      <c r="J784" s="271" t="s">
        <v>447</v>
      </c>
      <c r="K784" s="271" t="s">
        <v>447</v>
      </c>
      <c r="L784" s="271" t="s">
        <v>447</v>
      </c>
      <c r="M784" s="278">
        <v>3.285141200000008E-2</v>
      </c>
      <c r="N784" s="306" t="s">
        <v>447</v>
      </c>
      <c r="O784" s="306" t="s">
        <v>447</v>
      </c>
      <c r="P784" s="271" t="s">
        <v>447</v>
      </c>
      <c r="Q784" s="271" t="s">
        <v>447</v>
      </c>
      <c r="R784" s="271" t="s">
        <v>447</v>
      </c>
      <c r="S784" s="271" t="s">
        <v>447</v>
      </c>
      <c r="T784" s="271" t="s">
        <v>447</v>
      </c>
    </row>
    <row r="785" spans="1:20" x14ac:dyDescent="0.25">
      <c r="A785" s="311" t="s">
        <v>311</v>
      </c>
      <c r="B785" s="311" t="s">
        <v>749</v>
      </c>
      <c r="C785" s="255" t="s">
        <v>595</v>
      </c>
      <c r="D785" s="255" t="s">
        <v>489</v>
      </c>
      <c r="E785" s="255" t="s">
        <v>446</v>
      </c>
      <c r="F785" s="271" t="s">
        <v>447</v>
      </c>
      <c r="G785" s="271" t="s">
        <v>447</v>
      </c>
      <c r="H785" s="271" t="s">
        <v>447</v>
      </c>
      <c r="I785" s="271" t="s">
        <v>447</v>
      </c>
      <c r="J785" s="271" t="s">
        <v>447</v>
      </c>
      <c r="K785" s="271" t="s">
        <v>447</v>
      </c>
      <c r="L785" s="271" t="s">
        <v>447</v>
      </c>
      <c r="M785" s="278">
        <v>0</v>
      </c>
      <c r="N785" s="306" t="s">
        <v>447</v>
      </c>
      <c r="O785" s="306" t="s">
        <v>447</v>
      </c>
      <c r="P785" s="271" t="s">
        <v>447</v>
      </c>
      <c r="Q785" s="271" t="s">
        <v>447</v>
      </c>
      <c r="R785" s="271" t="s">
        <v>447</v>
      </c>
      <c r="S785" s="271" t="s">
        <v>447</v>
      </c>
      <c r="T785" s="271" t="s">
        <v>447</v>
      </c>
    </row>
    <row r="786" spans="1:20" x14ac:dyDescent="0.25">
      <c r="A786" s="311" t="s">
        <v>311</v>
      </c>
      <c r="B786" s="311" t="s">
        <v>750</v>
      </c>
      <c r="C786" s="255" t="s">
        <v>597</v>
      </c>
      <c r="D786" s="255" t="s">
        <v>489</v>
      </c>
      <c r="E786" s="255" t="s">
        <v>446</v>
      </c>
      <c r="F786" s="271" t="s">
        <v>447</v>
      </c>
      <c r="G786" s="271" t="s">
        <v>447</v>
      </c>
      <c r="H786" s="271" t="s">
        <v>447</v>
      </c>
      <c r="I786" s="271" t="s">
        <v>447</v>
      </c>
      <c r="J786" s="271" t="s">
        <v>447</v>
      </c>
      <c r="K786" s="271" t="s">
        <v>447</v>
      </c>
      <c r="L786" s="271" t="s">
        <v>447</v>
      </c>
      <c r="M786" s="278">
        <v>0</v>
      </c>
      <c r="N786" s="306" t="s">
        <v>447</v>
      </c>
      <c r="O786" s="306" t="s">
        <v>447</v>
      </c>
      <c r="P786" s="271" t="s">
        <v>447</v>
      </c>
      <c r="Q786" s="271" t="s">
        <v>447</v>
      </c>
      <c r="R786" s="271" t="s">
        <v>447</v>
      </c>
      <c r="S786" s="271" t="s">
        <v>447</v>
      </c>
      <c r="T786" s="271" t="s">
        <v>447</v>
      </c>
    </row>
    <row r="787" spans="1:20" x14ac:dyDescent="0.25">
      <c r="A787" s="311" t="s">
        <v>311</v>
      </c>
      <c r="B787" s="311" t="s">
        <v>751</v>
      </c>
      <c r="C787" s="255" t="s">
        <v>599</v>
      </c>
      <c r="D787" s="255" t="s">
        <v>489</v>
      </c>
      <c r="E787" s="255" t="s">
        <v>446</v>
      </c>
      <c r="F787" s="271" t="s">
        <v>447</v>
      </c>
      <c r="G787" s="271" t="s">
        <v>447</v>
      </c>
      <c r="H787" s="271" t="s">
        <v>447</v>
      </c>
      <c r="I787" s="271" t="s">
        <v>447</v>
      </c>
      <c r="J787" s="271" t="s">
        <v>447</v>
      </c>
      <c r="K787" s="271" t="s">
        <v>447</v>
      </c>
      <c r="L787" s="271" t="s">
        <v>447</v>
      </c>
      <c r="M787" s="278">
        <v>0</v>
      </c>
      <c r="N787" s="306" t="s">
        <v>447</v>
      </c>
      <c r="O787" s="306" t="s">
        <v>447</v>
      </c>
      <c r="P787" s="271" t="s">
        <v>447</v>
      </c>
      <c r="Q787" s="271" t="s">
        <v>447</v>
      </c>
      <c r="R787" s="271" t="s">
        <v>447</v>
      </c>
      <c r="S787" s="271" t="s">
        <v>447</v>
      </c>
      <c r="T787" s="271" t="s">
        <v>447</v>
      </c>
    </row>
    <row r="788" spans="1:20" x14ac:dyDescent="0.25">
      <c r="A788" s="311" t="s">
        <v>311</v>
      </c>
      <c r="B788" s="311" t="s">
        <v>752</v>
      </c>
      <c r="C788" s="255" t="s">
        <v>601</v>
      </c>
      <c r="D788" s="255" t="s">
        <v>489</v>
      </c>
      <c r="E788" s="255" t="s">
        <v>446</v>
      </c>
      <c r="F788" s="271" t="s">
        <v>447</v>
      </c>
      <c r="G788" s="271" t="s">
        <v>447</v>
      </c>
      <c r="H788" s="271" t="s">
        <v>447</v>
      </c>
      <c r="I788" s="271" t="s">
        <v>447</v>
      </c>
      <c r="J788" s="271" t="s">
        <v>447</v>
      </c>
      <c r="K788" s="271" t="s">
        <v>447</v>
      </c>
      <c r="L788" s="271" t="s">
        <v>447</v>
      </c>
      <c r="M788" s="278">
        <v>-12.068319214364177</v>
      </c>
      <c r="N788" s="306" t="s">
        <v>447</v>
      </c>
      <c r="O788" s="306" t="s">
        <v>447</v>
      </c>
      <c r="P788" s="271" t="s">
        <v>447</v>
      </c>
      <c r="Q788" s="271" t="s">
        <v>447</v>
      </c>
      <c r="R788" s="271" t="s">
        <v>447</v>
      </c>
      <c r="S788" s="271" t="s">
        <v>447</v>
      </c>
      <c r="T788" s="271" t="s">
        <v>447</v>
      </c>
    </row>
    <row r="789" spans="1:20" x14ac:dyDescent="0.25">
      <c r="A789" s="311" t="s">
        <v>311</v>
      </c>
      <c r="B789" s="311" t="s">
        <v>753</v>
      </c>
      <c r="C789" s="255" t="s">
        <v>754</v>
      </c>
      <c r="D789" s="255" t="s">
        <v>254</v>
      </c>
      <c r="E789" s="255" t="s">
        <v>446</v>
      </c>
      <c r="F789" s="271" t="s">
        <v>447</v>
      </c>
      <c r="G789" s="271" t="s">
        <v>447</v>
      </c>
      <c r="H789" s="271" t="s">
        <v>447</v>
      </c>
      <c r="I789" s="276">
        <v>0</v>
      </c>
      <c r="J789" s="276">
        <v>0</v>
      </c>
      <c r="K789" s="276">
        <v>0</v>
      </c>
      <c r="L789" s="276">
        <v>0</v>
      </c>
      <c r="M789" s="276">
        <v>0</v>
      </c>
      <c r="N789" s="309">
        <v>-11.51</v>
      </c>
      <c r="O789" s="309">
        <v>5.84</v>
      </c>
      <c r="P789" s="276">
        <v>0.55000000000000004</v>
      </c>
      <c r="Q789" s="276">
        <v>0.9900000000000001</v>
      </c>
      <c r="R789" s="276">
        <v>2.4899999999999998</v>
      </c>
      <c r="S789" s="271" t="s">
        <v>447</v>
      </c>
      <c r="T789" s="271" t="s">
        <v>447</v>
      </c>
    </row>
    <row r="790" spans="1:20" x14ac:dyDescent="0.25">
      <c r="A790" s="311" t="s">
        <v>311</v>
      </c>
      <c r="B790" s="311" t="s">
        <v>755</v>
      </c>
      <c r="C790" s="255" t="s">
        <v>756</v>
      </c>
      <c r="D790" s="255" t="s">
        <v>254</v>
      </c>
      <c r="E790" s="255" t="s">
        <v>446</v>
      </c>
      <c r="F790" s="271" t="s">
        <v>447</v>
      </c>
      <c r="G790" s="271" t="s">
        <v>447</v>
      </c>
      <c r="H790" s="271" t="s">
        <v>447</v>
      </c>
      <c r="I790" s="276">
        <v>0</v>
      </c>
      <c r="J790" s="276">
        <v>0</v>
      </c>
      <c r="K790" s="276">
        <v>0</v>
      </c>
      <c r="L790" s="276">
        <v>0</v>
      </c>
      <c r="M790" s="276">
        <v>0</v>
      </c>
      <c r="N790" s="309">
        <v>13.5</v>
      </c>
      <c r="O790" s="309">
        <v>7.0500000000000007</v>
      </c>
      <c r="P790" s="276">
        <v>4.0400000000000009</v>
      </c>
      <c r="Q790" s="276">
        <v>1.32</v>
      </c>
      <c r="R790" s="276">
        <v>5.42</v>
      </c>
      <c r="S790" s="271" t="s">
        <v>447</v>
      </c>
      <c r="T790" s="271" t="s">
        <v>447</v>
      </c>
    </row>
    <row r="791" spans="1:20" x14ac:dyDescent="0.25">
      <c r="A791" s="311" t="s">
        <v>311</v>
      </c>
      <c r="B791" s="311" t="s">
        <v>757</v>
      </c>
      <c r="C791" s="255" t="s">
        <v>758</v>
      </c>
      <c r="D791" s="255" t="s">
        <v>254</v>
      </c>
      <c r="E791" s="255" t="s">
        <v>446</v>
      </c>
      <c r="F791" s="271" t="s">
        <v>447</v>
      </c>
      <c r="G791" s="271" t="s">
        <v>447</v>
      </c>
      <c r="H791" s="271" t="s">
        <v>447</v>
      </c>
      <c r="I791" s="276">
        <v>0</v>
      </c>
      <c r="J791" s="276">
        <v>0</v>
      </c>
      <c r="K791" s="276">
        <v>0</v>
      </c>
      <c r="L791" s="276">
        <v>0</v>
      </c>
      <c r="M791" s="276">
        <v>0</v>
      </c>
      <c r="N791" s="309">
        <v>21.18</v>
      </c>
      <c r="O791" s="309">
        <v>2.88</v>
      </c>
      <c r="P791" s="276">
        <v>5.0999999999999996</v>
      </c>
      <c r="Q791" s="276">
        <v>2.4699999999999998</v>
      </c>
      <c r="R791" s="276">
        <v>3.5999999999999996</v>
      </c>
      <c r="S791" s="271" t="s">
        <v>447</v>
      </c>
      <c r="T791" s="271" t="s">
        <v>447</v>
      </c>
    </row>
    <row r="792" spans="1:20" x14ac:dyDescent="0.25">
      <c r="A792" s="311" t="s">
        <v>311</v>
      </c>
      <c r="B792" s="311" t="s">
        <v>759</v>
      </c>
      <c r="C792" s="255" t="s">
        <v>760</v>
      </c>
      <c r="D792" s="255" t="s">
        <v>254</v>
      </c>
      <c r="E792" s="255" t="s">
        <v>446</v>
      </c>
      <c r="F792" s="271" t="s">
        <v>447</v>
      </c>
      <c r="G792" s="271" t="s">
        <v>447</v>
      </c>
      <c r="H792" s="271" t="s">
        <v>447</v>
      </c>
      <c r="I792" s="276">
        <v>0</v>
      </c>
      <c r="J792" s="276">
        <v>0</v>
      </c>
      <c r="K792" s="276">
        <v>0</v>
      </c>
      <c r="L792" s="276">
        <v>0</v>
      </c>
      <c r="M792" s="276">
        <v>0</v>
      </c>
      <c r="N792" s="309">
        <v>0</v>
      </c>
      <c r="O792" s="309">
        <v>0</v>
      </c>
      <c r="P792" s="276">
        <v>0</v>
      </c>
      <c r="Q792" s="276">
        <v>0</v>
      </c>
      <c r="R792" s="276">
        <v>0</v>
      </c>
      <c r="S792" s="271" t="s">
        <v>447</v>
      </c>
      <c r="T792" s="271" t="s">
        <v>447</v>
      </c>
    </row>
    <row r="793" spans="1:20" x14ac:dyDescent="0.25">
      <c r="A793" s="311" t="s">
        <v>311</v>
      </c>
      <c r="B793" s="311" t="s">
        <v>761</v>
      </c>
      <c r="C793" s="255" t="s">
        <v>762</v>
      </c>
      <c r="D793" s="255" t="s">
        <v>254</v>
      </c>
      <c r="E793" s="255" t="s">
        <v>446</v>
      </c>
      <c r="F793" s="271" t="s">
        <v>447</v>
      </c>
      <c r="G793" s="271" t="s">
        <v>447</v>
      </c>
      <c r="H793" s="271" t="s">
        <v>447</v>
      </c>
      <c r="I793" s="276">
        <v>0</v>
      </c>
      <c r="J793" s="276">
        <v>0</v>
      </c>
      <c r="K793" s="276">
        <v>0</v>
      </c>
      <c r="L793" s="276">
        <v>0</v>
      </c>
      <c r="M793" s="276">
        <v>0</v>
      </c>
      <c r="N793" s="309">
        <v>0</v>
      </c>
      <c r="O793" s="309">
        <v>0</v>
      </c>
      <c r="P793" s="276">
        <v>0</v>
      </c>
      <c r="Q793" s="276">
        <v>0</v>
      </c>
      <c r="R793" s="276">
        <v>0</v>
      </c>
      <c r="S793" s="271" t="s">
        <v>447</v>
      </c>
      <c r="T793" s="271" t="s">
        <v>447</v>
      </c>
    </row>
    <row r="794" spans="1:20" x14ac:dyDescent="0.25">
      <c r="A794" s="311" t="s">
        <v>311</v>
      </c>
      <c r="B794" s="311" t="s">
        <v>763</v>
      </c>
      <c r="C794" s="255" t="s">
        <v>764</v>
      </c>
      <c r="D794" s="255" t="s">
        <v>489</v>
      </c>
      <c r="E794" s="255" t="s">
        <v>446</v>
      </c>
      <c r="F794" s="271" t="s">
        <v>447</v>
      </c>
      <c r="G794" s="271" t="s">
        <v>447</v>
      </c>
      <c r="H794" s="271" t="s">
        <v>447</v>
      </c>
      <c r="I794" s="274">
        <v>0</v>
      </c>
      <c r="J794" s="274">
        <v>0</v>
      </c>
      <c r="K794" s="274">
        <v>0</v>
      </c>
      <c r="L794" s="274">
        <v>0</v>
      </c>
      <c r="M794" s="274">
        <v>0</v>
      </c>
      <c r="N794" s="307">
        <v>35.326000000000001</v>
      </c>
      <c r="O794" s="307">
        <v>35.541199711540862</v>
      </c>
      <c r="P794" s="274">
        <v>35.725000000000001</v>
      </c>
      <c r="Q794" s="274">
        <v>36.024000000000001</v>
      </c>
      <c r="R794" s="274">
        <v>36.173999999999999</v>
      </c>
      <c r="S794" s="271" t="s">
        <v>447</v>
      </c>
      <c r="T794" s="271" t="s">
        <v>447</v>
      </c>
    </row>
    <row r="795" spans="1:20" x14ac:dyDescent="0.25">
      <c r="A795" s="311" t="s">
        <v>311</v>
      </c>
      <c r="B795" s="311" t="s">
        <v>765</v>
      </c>
      <c r="C795" s="255" t="s">
        <v>766</v>
      </c>
      <c r="D795" s="255" t="s">
        <v>530</v>
      </c>
      <c r="E795" s="255" t="s">
        <v>446</v>
      </c>
      <c r="F795" s="271" t="s">
        <v>447</v>
      </c>
      <c r="G795" s="271" t="s">
        <v>447</v>
      </c>
      <c r="H795" s="271" t="s">
        <v>447</v>
      </c>
      <c r="I795" s="276">
        <v>0</v>
      </c>
      <c r="J795" s="276">
        <v>0</v>
      </c>
      <c r="K795" s="276">
        <v>0</v>
      </c>
      <c r="L795" s="276">
        <v>0</v>
      </c>
      <c r="M795" s="276">
        <v>0</v>
      </c>
      <c r="N795" s="309">
        <v>45.911402593455854</v>
      </c>
      <c r="O795" s="309">
        <v>47.554819419024319</v>
      </c>
      <c r="P795" s="276">
        <v>45.113925578051877</v>
      </c>
      <c r="Q795" s="276">
        <v>46.573485313712503</v>
      </c>
      <c r="R795" s="276">
        <v>48.207891911347396</v>
      </c>
      <c r="S795" s="271" t="s">
        <v>447</v>
      </c>
      <c r="T795" s="271" t="s">
        <v>447</v>
      </c>
    </row>
    <row r="796" spans="1:20" x14ac:dyDescent="0.25">
      <c r="A796" s="311" t="s">
        <v>311</v>
      </c>
      <c r="B796" s="311" t="s">
        <v>767</v>
      </c>
      <c r="C796" s="255" t="s">
        <v>768</v>
      </c>
      <c r="D796" s="255" t="s">
        <v>530</v>
      </c>
      <c r="E796" s="255" t="s">
        <v>446</v>
      </c>
      <c r="F796" s="271" t="s">
        <v>447</v>
      </c>
      <c r="G796" s="271" t="s">
        <v>447</v>
      </c>
      <c r="H796" s="271" t="s">
        <v>447</v>
      </c>
      <c r="I796" s="276">
        <v>0</v>
      </c>
      <c r="J796" s="276">
        <v>0</v>
      </c>
      <c r="K796" s="276">
        <v>0</v>
      </c>
      <c r="L796" s="276">
        <v>0</v>
      </c>
      <c r="M796" s="276">
        <v>0</v>
      </c>
      <c r="N796" s="309">
        <v>0</v>
      </c>
      <c r="O796" s="309">
        <v>0</v>
      </c>
      <c r="P796" s="276">
        <v>0</v>
      </c>
      <c r="Q796" s="276">
        <v>0</v>
      </c>
      <c r="R796" s="276">
        <v>0</v>
      </c>
      <c r="S796" s="271" t="s">
        <v>447</v>
      </c>
      <c r="T796" s="271" t="s">
        <v>447</v>
      </c>
    </row>
    <row r="797" spans="1:20" x14ac:dyDescent="0.25">
      <c r="A797" s="311" t="s">
        <v>311</v>
      </c>
      <c r="B797" s="311" t="s">
        <v>769</v>
      </c>
      <c r="C797" s="255" t="s">
        <v>770</v>
      </c>
      <c r="D797" s="255" t="s">
        <v>530</v>
      </c>
      <c r="E797" s="255" t="s">
        <v>446</v>
      </c>
      <c r="F797" s="271" t="s">
        <v>447</v>
      </c>
      <c r="G797" s="271" t="s">
        <v>447</v>
      </c>
      <c r="H797" s="271" t="s">
        <v>447</v>
      </c>
      <c r="I797" s="276">
        <v>0</v>
      </c>
      <c r="J797" s="276">
        <v>0</v>
      </c>
      <c r="K797" s="276">
        <v>0</v>
      </c>
      <c r="L797" s="276">
        <v>0</v>
      </c>
      <c r="M797" s="276">
        <v>0</v>
      </c>
      <c r="N797" s="309">
        <v>0</v>
      </c>
      <c r="O797" s="309">
        <v>0</v>
      </c>
      <c r="P797" s="276">
        <v>0</v>
      </c>
      <c r="Q797" s="276">
        <v>0</v>
      </c>
      <c r="R797" s="276">
        <v>0</v>
      </c>
      <c r="S797" s="271" t="s">
        <v>447</v>
      </c>
      <c r="T797" s="271" t="s">
        <v>447</v>
      </c>
    </row>
    <row r="798" spans="1:20" x14ac:dyDescent="0.25">
      <c r="A798" s="311" t="s">
        <v>311</v>
      </c>
      <c r="B798" s="311" t="s">
        <v>771</v>
      </c>
      <c r="C798" s="255" t="s">
        <v>772</v>
      </c>
      <c r="D798" s="255" t="s">
        <v>489</v>
      </c>
      <c r="E798" s="255" t="s">
        <v>446</v>
      </c>
      <c r="F798" s="271" t="s">
        <v>447</v>
      </c>
      <c r="G798" s="271" t="s">
        <v>447</v>
      </c>
      <c r="H798" s="271" t="s">
        <v>447</v>
      </c>
      <c r="I798" s="271" t="s">
        <v>447</v>
      </c>
      <c r="J798" s="271" t="s">
        <v>447</v>
      </c>
      <c r="K798" s="271" t="s">
        <v>447</v>
      </c>
      <c r="L798" s="271" t="s">
        <v>447</v>
      </c>
      <c r="M798" s="271" t="s">
        <v>447</v>
      </c>
      <c r="N798" s="307">
        <v>0</v>
      </c>
      <c r="O798" s="306" t="s">
        <v>447</v>
      </c>
      <c r="P798" s="271" t="s">
        <v>447</v>
      </c>
      <c r="Q798" s="271" t="s">
        <v>447</v>
      </c>
      <c r="R798" s="271" t="s">
        <v>447</v>
      </c>
      <c r="S798" s="271" t="s">
        <v>447</v>
      </c>
      <c r="T798" s="271" t="s">
        <v>447</v>
      </c>
    </row>
    <row r="799" spans="1:20" x14ac:dyDescent="0.25">
      <c r="A799" s="311" t="s">
        <v>311</v>
      </c>
      <c r="B799" s="311" t="s">
        <v>773</v>
      </c>
      <c r="C799" s="255" t="s">
        <v>774</v>
      </c>
      <c r="D799" s="255" t="s">
        <v>489</v>
      </c>
      <c r="E799" s="255" t="s">
        <v>446</v>
      </c>
      <c r="F799" s="271" t="s">
        <v>447</v>
      </c>
      <c r="G799" s="271" t="s">
        <v>447</v>
      </c>
      <c r="H799" s="271" t="s">
        <v>447</v>
      </c>
      <c r="I799" s="271" t="s">
        <v>447</v>
      </c>
      <c r="J799" s="271" t="s">
        <v>447</v>
      </c>
      <c r="K799" s="271" t="s">
        <v>447</v>
      </c>
      <c r="L799" s="271" t="s">
        <v>447</v>
      </c>
      <c r="M799" s="271" t="s">
        <v>447</v>
      </c>
      <c r="N799" s="307">
        <v>0</v>
      </c>
      <c r="O799" s="306" t="s">
        <v>447</v>
      </c>
      <c r="P799" s="271" t="s">
        <v>447</v>
      </c>
      <c r="Q799" s="271" t="s">
        <v>447</v>
      </c>
      <c r="R799" s="271" t="s">
        <v>447</v>
      </c>
      <c r="S799" s="271" t="s">
        <v>447</v>
      </c>
      <c r="T799" s="271" t="s">
        <v>447</v>
      </c>
    </row>
    <row r="800" spans="1:20" x14ac:dyDescent="0.25">
      <c r="A800" s="311" t="s">
        <v>311</v>
      </c>
      <c r="B800" s="311" t="s">
        <v>775</v>
      </c>
      <c r="C800" s="255" t="s">
        <v>776</v>
      </c>
      <c r="D800" s="255" t="s">
        <v>489</v>
      </c>
      <c r="E800" s="255" t="s">
        <v>446</v>
      </c>
      <c r="F800" s="271" t="s">
        <v>447</v>
      </c>
      <c r="G800" s="271" t="s">
        <v>447</v>
      </c>
      <c r="H800" s="271" t="s">
        <v>447</v>
      </c>
      <c r="I800" s="271" t="s">
        <v>447</v>
      </c>
      <c r="J800" s="271" t="s">
        <v>447</v>
      </c>
      <c r="K800" s="271" t="s">
        <v>447</v>
      </c>
      <c r="L800" s="271" t="s">
        <v>447</v>
      </c>
      <c r="M800" s="271" t="s">
        <v>447</v>
      </c>
      <c r="N800" s="307">
        <v>0</v>
      </c>
      <c r="O800" s="306" t="s">
        <v>447</v>
      </c>
      <c r="P800" s="271" t="s">
        <v>447</v>
      </c>
      <c r="Q800" s="271" t="s">
        <v>447</v>
      </c>
      <c r="R800" s="271" t="s">
        <v>447</v>
      </c>
      <c r="S800" s="271" t="s">
        <v>447</v>
      </c>
      <c r="T800" s="271" t="s">
        <v>447</v>
      </c>
    </row>
    <row r="801" spans="1:20" x14ac:dyDescent="0.25">
      <c r="A801" s="311" t="s">
        <v>311</v>
      </c>
      <c r="B801" s="311" t="s">
        <v>777</v>
      </c>
      <c r="C801" s="255" t="s">
        <v>778</v>
      </c>
      <c r="D801" s="255" t="s">
        <v>489</v>
      </c>
      <c r="E801" s="255" t="s">
        <v>446</v>
      </c>
      <c r="F801" s="271" t="s">
        <v>447</v>
      </c>
      <c r="G801" s="271" t="s">
        <v>447</v>
      </c>
      <c r="H801" s="271" t="s">
        <v>447</v>
      </c>
      <c r="I801" s="271" t="s">
        <v>447</v>
      </c>
      <c r="J801" s="271" t="s">
        <v>447</v>
      </c>
      <c r="K801" s="271" t="s">
        <v>447</v>
      </c>
      <c r="L801" s="271" t="s">
        <v>447</v>
      </c>
      <c r="M801" s="271" t="s">
        <v>447</v>
      </c>
      <c r="N801" s="307">
        <v>0</v>
      </c>
      <c r="O801" s="306" t="s">
        <v>447</v>
      </c>
      <c r="P801" s="271" t="s">
        <v>447</v>
      </c>
      <c r="Q801" s="271" t="s">
        <v>447</v>
      </c>
      <c r="R801" s="271" t="s">
        <v>447</v>
      </c>
      <c r="S801" s="271" t="s">
        <v>447</v>
      </c>
      <c r="T801" s="271" t="s">
        <v>447</v>
      </c>
    </row>
    <row r="802" spans="1:20" x14ac:dyDescent="0.25">
      <c r="A802" s="311" t="s">
        <v>311</v>
      </c>
      <c r="B802" s="311" t="s">
        <v>779</v>
      </c>
      <c r="C802" s="255" t="s">
        <v>780</v>
      </c>
      <c r="D802" s="255" t="s">
        <v>489</v>
      </c>
      <c r="E802" s="255" t="s">
        <v>446</v>
      </c>
      <c r="F802" s="271" t="s">
        <v>447</v>
      </c>
      <c r="G802" s="271" t="s">
        <v>447</v>
      </c>
      <c r="H802" s="271" t="s">
        <v>447</v>
      </c>
      <c r="I802" s="271" t="s">
        <v>447</v>
      </c>
      <c r="J802" s="271" t="s">
        <v>447</v>
      </c>
      <c r="K802" s="271" t="s">
        <v>447</v>
      </c>
      <c r="L802" s="271" t="s">
        <v>447</v>
      </c>
      <c r="M802" s="271" t="s">
        <v>447</v>
      </c>
      <c r="N802" s="307">
        <v>0</v>
      </c>
      <c r="O802" s="306" t="s">
        <v>447</v>
      </c>
      <c r="P802" s="271" t="s">
        <v>447</v>
      </c>
      <c r="Q802" s="271" t="s">
        <v>447</v>
      </c>
      <c r="R802" s="271" t="s">
        <v>447</v>
      </c>
      <c r="S802" s="271" t="s">
        <v>447</v>
      </c>
      <c r="T802" s="271" t="s">
        <v>447</v>
      </c>
    </row>
    <row r="803" spans="1:20" x14ac:dyDescent="0.25">
      <c r="A803" s="311" t="s">
        <v>311</v>
      </c>
      <c r="B803" s="311" t="s">
        <v>781</v>
      </c>
      <c r="C803" s="255" t="s">
        <v>782</v>
      </c>
      <c r="D803" s="255" t="s">
        <v>489</v>
      </c>
      <c r="E803" s="255" t="s">
        <v>446</v>
      </c>
      <c r="F803" s="271" t="s">
        <v>447</v>
      </c>
      <c r="G803" s="271" t="s">
        <v>447</v>
      </c>
      <c r="H803" s="271" t="s">
        <v>447</v>
      </c>
      <c r="I803" s="271" t="s">
        <v>447</v>
      </c>
      <c r="J803" s="271" t="s">
        <v>447</v>
      </c>
      <c r="K803" s="271" t="s">
        <v>447</v>
      </c>
      <c r="L803" s="271" t="s">
        <v>447</v>
      </c>
      <c r="M803" s="271" t="s">
        <v>447</v>
      </c>
      <c r="N803" s="307">
        <v>0</v>
      </c>
      <c r="O803" s="306" t="s">
        <v>447</v>
      </c>
      <c r="P803" s="271" t="s">
        <v>447</v>
      </c>
      <c r="Q803" s="271" t="s">
        <v>447</v>
      </c>
      <c r="R803" s="271" t="s">
        <v>447</v>
      </c>
      <c r="S803" s="271" t="s">
        <v>447</v>
      </c>
      <c r="T803" s="271" t="s">
        <v>447</v>
      </c>
    </row>
    <row r="804" spans="1:20" x14ac:dyDescent="0.25">
      <c r="A804" s="311" t="s">
        <v>311</v>
      </c>
      <c r="B804" s="311" t="s">
        <v>783</v>
      </c>
      <c r="C804" s="255" t="s">
        <v>784</v>
      </c>
      <c r="D804" s="255" t="s">
        <v>489</v>
      </c>
      <c r="E804" s="255" t="s">
        <v>446</v>
      </c>
      <c r="F804" s="271" t="s">
        <v>447</v>
      </c>
      <c r="G804" s="271" t="s">
        <v>447</v>
      </c>
      <c r="H804" s="271" t="s">
        <v>447</v>
      </c>
      <c r="I804" s="271" t="s">
        <v>447</v>
      </c>
      <c r="J804" s="271" t="s">
        <v>447</v>
      </c>
      <c r="K804" s="271" t="s">
        <v>447</v>
      </c>
      <c r="L804" s="271" t="s">
        <v>447</v>
      </c>
      <c r="M804" s="271" t="s">
        <v>447</v>
      </c>
      <c r="N804" s="307">
        <v>0</v>
      </c>
      <c r="O804" s="306" t="s">
        <v>447</v>
      </c>
      <c r="P804" s="271" t="s">
        <v>447</v>
      </c>
      <c r="Q804" s="271" t="s">
        <v>447</v>
      </c>
      <c r="R804" s="271" t="s">
        <v>447</v>
      </c>
      <c r="S804" s="271" t="s">
        <v>447</v>
      </c>
      <c r="T804" s="271" t="s">
        <v>447</v>
      </c>
    </row>
    <row r="805" spans="1:20" x14ac:dyDescent="0.25">
      <c r="A805" s="311" t="s">
        <v>311</v>
      </c>
      <c r="B805" s="311" t="s">
        <v>785</v>
      </c>
      <c r="C805" s="255" t="s">
        <v>786</v>
      </c>
      <c r="D805" s="255" t="s">
        <v>489</v>
      </c>
      <c r="E805" s="255" t="s">
        <v>446</v>
      </c>
      <c r="F805" s="271" t="s">
        <v>447</v>
      </c>
      <c r="G805" s="271" t="s">
        <v>447</v>
      </c>
      <c r="H805" s="271" t="s">
        <v>447</v>
      </c>
      <c r="I805" s="271" t="s">
        <v>447</v>
      </c>
      <c r="J805" s="271" t="s">
        <v>447</v>
      </c>
      <c r="K805" s="271" t="s">
        <v>447</v>
      </c>
      <c r="L805" s="271" t="s">
        <v>447</v>
      </c>
      <c r="M805" s="271" t="s">
        <v>447</v>
      </c>
      <c r="N805" s="307">
        <v>0</v>
      </c>
      <c r="O805" s="306" t="s">
        <v>447</v>
      </c>
      <c r="P805" s="271" t="s">
        <v>447</v>
      </c>
      <c r="Q805" s="271" t="s">
        <v>447</v>
      </c>
      <c r="R805" s="271" t="s">
        <v>447</v>
      </c>
      <c r="S805" s="271" t="s">
        <v>447</v>
      </c>
      <c r="T805" s="271" t="s">
        <v>447</v>
      </c>
    </row>
    <row r="806" spans="1:20" x14ac:dyDescent="0.25">
      <c r="A806" s="311" t="s">
        <v>311</v>
      </c>
      <c r="B806" s="311" t="s">
        <v>787</v>
      </c>
      <c r="C806" s="255" t="s">
        <v>788</v>
      </c>
      <c r="D806" s="255" t="s">
        <v>489</v>
      </c>
      <c r="E806" s="255" t="s">
        <v>446</v>
      </c>
      <c r="F806" s="271" t="s">
        <v>447</v>
      </c>
      <c r="G806" s="271" t="s">
        <v>447</v>
      </c>
      <c r="H806" s="271" t="s">
        <v>447</v>
      </c>
      <c r="I806" s="271" t="s">
        <v>447</v>
      </c>
      <c r="J806" s="271" t="s">
        <v>447</v>
      </c>
      <c r="K806" s="271" t="s">
        <v>447</v>
      </c>
      <c r="L806" s="271" t="s">
        <v>447</v>
      </c>
      <c r="M806" s="271" t="s">
        <v>447</v>
      </c>
      <c r="N806" s="307">
        <v>0</v>
      </c>
      <c r="O806" s="306" t="s">
        <v>447</v>
      </c>
      <c r="P806" s="271" t="s">
        <v>447</v>
      </c>
      <c r="Q806" s="271" t="s">
        <v>447</v>
      </c>
      <c r="R806" s="271" t="s">
        <v>447</v>
      </c>
      <c r="S806" s="271" t="s">
        <v>447</v>
      </c>
      <c r="T806" s="271" t="s">
        <v>447</v>
      </c>
    </row>
    <row r="807" spans="1:20" x14ac:dyDescent="0.25">
      <c r="A807" s="311" t="s">
        <v>311</v>
      </c>
      <c r="B807" s="311" t="s">
        <v>789</v>
      </c>
      <c r="C807" s="255" t="s">
        <v>790</v>
      </c>
      <c r="D807" s="255" t="s">
        <v>489</v>
      </c>
      <c r="E807" s="255" t="s">
        <v>446</v>
      </c>
      <c r="F807" s="271" t="s">
        <v>447</v>
      </c>
      <c r="G807" s="271" t="s">
        <v>447</v>
      </c>
      <c r="H807" s="271" t="s">
        <v>447</v>
      </c>
      <c r="I807" s="274">
        <v>0</v>
      </c>
      <c r="J807" s="274">
        <v>0</v>
      </c>
      <c r="K807" s="274">
        <v>0</v>
      </c>
      <c r="L807" s="274">
        <v>0</v>
      </c>
      <c r="M807" s="274">
        <v>0</v>
      </c>
      <c r="N807" s="307">
        <v>124.47062665860253</v>
      </c>
      <c r="O807" s="307">
        <v>136.32023031650149</v>
      </c>
      <c r="P807" s="274">
        <v>137.20631181355876</v>
      </c>
      <c r="Q807" s="274">
        <v>138.56465430051298</v>
      </c>
      <c r="R807" s="274">
        <v>142.01491419259574</v>
      </c>
      <c r="S807" s="271" t="s">
        <v>447</v>
      </c>
      <c r="T807" s="271" t="s">
        <v>447</v>
      </c>
    </row>
    <row r="808" spans="1:20" x14ac:dyDescent="0.25">
      <c r="A808" s="311" t="s">
        <v>311</v>
      </c>
      <c r="B808" s="311" t="s">
        <v>791</v>
      </c>
      <c r="C808" s="255" t="s">
        <v>792</v>
      </c>
      <c r="D808" s="255" t="s">
        <v>489</v>
      </c>
      <c r="E808" s="255" t="s">
        <v>446</v>
      </c>
      <c r="F808" s="271" t="s">
        <v>447</v>
      </c>
      <c r="G808" s="271" t="s">
        <v>447</v>
      </c>
      <c r="H808" s="271" t="s">
        <v>447</v>
      </c>
      <c r="I808" s="274">
        <v>0</v>
      </c>
      <c r="J808" s="274">
        <v>0</v>
      </c>
      <c r="K808" s="274">
        <v>0</v>
      </c>
      <c r="L808" s="274">
        <v>0</v>
      </c>
      <c r="M808" s="274">
        <v>0</v>
      </c>
      <c r="N808" s="307">
        <v>124.47062665860253</v>
      </c>
      <c r="O808" s="307">
        <v>136.46479240757463</v>
      </c>
      <c r="P808" s="274">
        <v>137.20631181355876</v>
      </c>
      <c r="Q808" s="274">
        <v>138.56465430051298</v>
      </c>
      <c r="R808" s="274">
        <v>142.01491419259574</v>
      </c>
      <c r="S808" s="271" t="s">
        <v>447</v>
      </c>
      <c r="T808" s="271" t="s">
        <v>447</v>
      </c>
    </row>
    <row r="809" spans="1:20" x14ac:dyDescent="0.25">
      <c r="A809" s="311" t="s">
        <v>311</v>
      </c>
      <c r="B809" s="311" t="s">
        <v>793</v>
      </c>
      <c r="C809" s="255" t="s">
        <v>794</v>
      </c>
      <c r="D809" s="255" t="s">
        <v>489</v>
      </c>
      <c r="E809" s="255" t="s">
        <v>446</v>
      </c>
      <c r="F809" s="271" t="s">
        <v>447</v>
      </c>
      <c r="G809" s="271" t="s">
        <v>447</v>
      </c>
      <c r="H809" s="271" t="s">
        <v>447</v>
      </c>
      <c r="I809" s="274">
        <v>0</v>
      </c>
      <c r="J809" s="274">
        <v>0</v>
      </c>
      <c r="K809" s="274">
        <v>0</v>
      </c>
      <c r="L809" s="274">
        <v>0</v>
      </c>
      <c r="M809" s="274">
        <v>0</v>
      </c>
      <c r="N809" s="307">
        <v>440.84824222436094</v>
      </c>
      <c r="O809" s="307">
        <v>494.32313400617591</v>
      </c>
      <c r="P809" s="274">
        <v>508.36191101195129</v>
      </c>
      <c r="Q809" s="274">
        <v>515.07228823730907</v>
      </c>
      <c r="R809" s="274">
        <v>542.98920625977121</v>
      </c>
      <c r="S809" s="271" t="s">
        <v>447</v>
      </c>
      <c r="T809" s="271" t="s">
        <v>447</v>
      </c>
    </row>
    <row r="810" spans="1:20" x14ac:dyDescent="0.25">
      <c r="A810" s="311" t="s">
        <v>311</v>
      </c>
      <c r="B810" s="311" t="s">
        <v>795</v>
      </c>
      <c r="C810" s="255" t="s">
        <v>796</v>
      </c>
      <c r="D810" s="255" t="s">
        <v>489</v>
      </c>
      <c r="E810" s="255" t="s">
        <v>446</v>
      </c>
      <c r="F810" s="271" t="s">
        <v>447</v>
      </c>
      <c r="G810" s="271" t="s">
        <v>447</v>
      </c>
      <c r="H810" s="271" t="s">
        <v>447</v>
      </c>
      <c r="I810" s="274">
        <v>0</v>
      </c>
      <c r="J810" s="274">
        <v>0</v>
      </c>
      <c r="K810" s="274">
        <v>0</v>
      </c>
      <c r="L810" s="274">
        <v>0</v>
      </c>
      <c r="M810" s="274">
        <v>0</v>
      </c>
      <c r="N810" s="307">
        <v>440.84824222436094</v>
      </c>
      <c r="O810" s="307">
        <v>488.65441930740275</v>
      </c>
      <c r="P810" s="274">
        <v>508.36191101195129</v>
      </c>
      <c r="Q810" s="274">
        <v>515.07228823730907</v>
      </c>
      <c r="R810" s="274">
        <v>542.98920625977121</v>
      </c>
      <c r="S810" s="271" t="s">
        <v>447</v>
      </c>
      <c r="T810" s="271" t="s">
        <v>447</v>
      </c>
    </row>
    <row r="811" spans="1:20" x14ac:dyDescent="0.25">
      <c r="A811" s="311" t="s">
        <v>311</v>
      </c>
      <c r="B811" s="311" t="s">
        <v>797</v>
      </c>
      <c r="C811" s="255" t="s">
        <v>798</v>
      </c>
      <c r="D811" s="255" t="s">
        <v>489</v>
      </c>
      <c r="E811" s="255" t="s">
        <v>446</v>
      </c>
      <c r="F811" s="271" t="s">
        <v>447</v>
      </c>
      <c r="G811" s="271" t="s">
        <v>447</v>
      </c>
      <c r="H811" s="271" t="s">
        <v>447</v>
      </c>
      <c r="I811" s="274">
        <v>0</v>
      </c>
      <c r="J811" s="274">
        <v>0</v>
      </c>
      <c r="K811" s="274">
        <v>0</v>
      </c>
      <c r="L811" s="274">
        <v>0</v>
      </c>
      <c r="M811" s="274">
        <v>0</v>
      </c>
      <c r="N811" s="307">
        <v>384.83782807687834</v>
      </c>
      <c r="O811" s="307">
        <v>420.97410013329727</v>
      </c>
      <c r="P811" s="274">
        <v>431.45635522661632</v>
      </c>
      <c r="Q811" s="274">
        <v>442.11332720071374</v>
      </c>
      <c r="R811" s="274">
        <v>458.02940697993944</v>
      </c>
      <c r="S811" s="271" t="s">
        <v>447</v>
      </c>
      <c r="T811" s="271" t="s">
        <v>447</v>
      </c>
    </row>
    <row r="812" spans="1:20" x14ac:dyDescent="0.25">
      <c r="A812" s="311" t="s">
        <v>311</v>
      </c>
      <c r="B812" s="311" t="s">
        <v>799</v>
      </c>
      <c r="C812" s="255" t="s">
        <v>800</v>
      </c>
      <c r="D812" s="255" t="s">
        <v>489</v>
      </c>
      <c r="E812" s="255" t="s">
        <v>446</v>
      </c>
      <c r="F812" s="271" t="s">
        <v>447</v>
      </c>
      <c r="G812" s="271" t="s">
        <v>447</v>
      </c>
      <c r="H812" s="271" t="s">
        <v>447</v>
      </c>
      <c r="I812" s="274">
        <v>0</v>
      </c>
      <c r="J812" s="274">
        <v>0</v>
      </c>
      <c r="K812" s="274">
        <v>0</v>
      </c>
      <c r="L812" s="274">
        <v>0</v>
      </c>
      <c r="M812" s="274">
        <v>0</v>
      </c>
      <c r="N812" s="307">
        <v>384.83782807687834</v>
      </c>
      <c r="O812" s="307">
        <v>410.51719670134304</v>
      </c>
      <c r="P812" s="274">
        <v>431.45635522661632</v>
      </c>
      <c r="Q812" s="274">
        <v>442.11332720071374</v>
      </c>
      <c r="R812" s="274">
        <v>458.02940697993944</v>
      </c>
      <c r="S812" s="271" t="s">
        <v>447</v>
      </c>
      <c r="T812" s="271" t="s">
        <v>447</v>
      </c>
    </row>
    <row r="813" spans="1:20" x14ac:dyDescent="0.25">
      <c r="A813" s="311" t="s">
        <v>311</v>
      </c>
      <c r="B813" s="311" t="s">
        <v>801</v>
      </c>
      <c r="C813" s="255" t="s">
        <v>802</v>
      </c>
      <c r="D813" s="255" t="s">
        <v>489</v>
      </c>
      <c r="E813" s="255" t="s">
        <v>446</v>
      </c>
      <c r="F813" s="271" t="s">
        <v>447</v>
      </c>
      <c r="G813" s="271" t="s">
        <v>447</v>
      </c>
      <c r="H813" s="271" t="s">
        <v>447</v>
      </c>
      <c r="I813" s="274">
        <v>0</v>
      </c>
      <c r="J813" s="274">
        <v>0</v>
      </c>
      <c r="K813" s="274">
        <v>0</v>
      </c>
      <c r="L813" s="274">
        <v>0</v>
      </c>
      <c r="M813" s="274">
        <v>0</v>
      </c>
      <c r="N813" s="307">
        <v>0</v>
      </c>
      <c r="O813" s="307">
        <v>0</v>
      </c>
      <c r="P813" s="274">
        <v>0</v>
      </c>
      <c r="Q813" s="274">
        <v>0</v>
      </c>
      <c r="R813" s="274">
        <v>0</v>
      </c>
      <c r="S813" s="271" t="s">
        <v>447</v>
      </c>
      <c r="T813" s="271" t="s">
        <v>447</v>
      </c>
    </row>
    <row r="814" spans="1:20" x14ac:dyDescent="0.25">
      <c r="A814" s="311" t="s">
        <v>311</v>
      </c>
      <c r="B814" s="311" t="s">
        <v>803</v>
      </c>
      <c r="C814" s="255" t="s">
        <v>804</v>
      </c>
      <c r="D814" s="255" t="s">
        <v>489</v>
      </c>
      <c r="E814" s="255" t="s">
        <v>446</v>
      </c>
      <c r="F814" s="271" t="s">
        <v>447</v>
      </c>
      <c r="G814" s="271" t="s">
        <v>447</v>
      </c>
      <c r="H814" s="271" t="s">
        <v>447</v>
      </c>
      <c r="I814" s="274">
        <v>0</v>
      </c>
      <c r="J814" s="274">
        <v>0</v>
      </c>
      <c r="K814" s="274">
        <v>0</v>
      </c>
      <c r="L814" s="274">
        <v>0</v>
      </c>
      <c r="M814" s="274">
        <v>0</v>
      </c>
      <c r="N814" s="307">
        <v>0</v>
      </c>
      <c r="O814" s="307">
        <v>0</v>
      </c>
      <c r="P814" s="274">
        <v>0</v>
      </c>
      <c r="Q814" s="274">
        <v>0</v>
      </c>
      <c r="R814" s="274">
        <v>0</v>
      </c>
      <c r="S814" s="271" t="s">
        <v>447</v>
      </c>
      <c r="T814" s="271" t="s">
        <v>447</v>
      </c>
    </row>
    <row r="815" spans="1:20" x14ac:dyDescent="0.25">
      <c r="A815" s="311" t="s">
        <v>311</v>
      </c>
      <c r="B815" s="311" t="s">
        <v>805</v>
      </c>
      <c r="C815" s="255" t="s">
        <v>806</v>
      </c>
      <c r="D815" s="255" t="s">
        <v>489</v>
      </c>
      <c r="E815" s="255" t="s">
        <v>446</v>
      </c>
      <c r="F815" s="271" t="s">
        <v>447</v>
      </c>
      <c r="G815" s="271" t="s">
        <v>447</v>
      </c>
      <c r="H815" s="271" t="s">
        <v>447</v>
      </c>
      <c r="I815" s="274">
        <v>0</v>
      </c>
      <c r="J815" s="274">
        <v>0</v>
      </c>
      <c r="K815" s="274">
        <v>0</v>
      </c>
      <c r="L815" s="274">
        <v>0</v>
      </c>
      <c r="M815" s="274">
        <v>0</v>
      </c>
      <c r="N815" s="307">
        <v>0</v>
      </c>
      <c r="O815" s="307">
        <v>0</v>
      </c>
      <c r="P815" s="274">
        <v>0</v>
      </c>
      <c r="Q815" s="274">
        <v>0</v>
      </c>
      <c r="R815" s="274">
        <v>0</v>
      </c>
      <c r="S815" s="271" t="s">
        <v>447</v>
      </c>
      <c r="T815" s="271" t="s">
        <v>447</v>
      </c>
    </row>
    <row r="816" spans="1:20" x14ac:dyDescent="0.25">
      <c r="A816" s="311" t="s">
        <v>313</v>
      </c>
      <c r="B816" s="311" t="s">
        <v>444</v>
      </c>
      <c r="C816" s="255" t="s">
        <v>445</v>
      </c>
      <c r="D816" s="255" t="s">
        <v>254</v>
      </c>
      <c r="E816" s="255" t="s">
        <v>446</v>
      </c>
      <c r="F816" s="272">
        <v>103.2</v>
      </c>
      <c r="G816" s="272">
        <v>105.5</v>
      </c>
      <c r="H816" s="272">
        <v>107.6</v>
      </c>
      <c r="I816" s="272">
        <v>108.6</v>
      </c>
      <c r="J816" s="272">
        <v>110.4</v>
      </c>
      <c r="K816" s="272">
        <v>119</v>
      </c>
      <c r="L816" s="272">
        <v>128.30000000000001</v>
      </c>
      <c r="M816" s="272">
        <v>132.19999999999999</v>
      </c>
      <c r="N816" s="304">
        <v>137.69999999999999</v>
      </c>
      <c r="O816" s="304">
        <v>138.50746679309398</v>
      </c>
      <c r="P816" s="272">
        <v>141.64715319362401</v>
      </c>
      <c r="Q816" s="272">
        <v>144.99938071750634</v>
      </c>
      <c r="R816" s="272">
        <v>148.189075167835</v>
      </c>
      <c r="S816" s="271" t="s">
        <v>447</v>
      </c>
      <c r="T816" s="271" t="s">
        <v>447</v>
      </c>
    </row>
    <row r="817" spans="1:20" x14ac:dyDescent="0.25">
      <c r="A817" s="311" t="s">
        <v>313</v>
      </c>
      <c r="B817" s="311" t="s">
        <v>448</v>
      </c>
      <c r="C817" s="255" t="s">
        <v>449</v>
      </c>
      <c r="D817" s="255" t="s">
        <v>254</v>
      </c>
      <c r="E817" s="255" t="s">
        <v>446</v>
      </c>
      <c r="F817" s="272">
        <v>103.5</v>
      </c>
      <c r="G817" s="272">
        <v>105.9</v>
      </c>
      <c r="H817" s="272">
        <v>107.9</v>
      </c>
      <c r="I817" s="272">
        <v>108.6</v>
      </c>
      <c r="J817" s="272">
        <v>111</v>
      </c>
      <c r="K817" s="272">
        <v>119.7</v>
      </c>
      <c r="L817" s="272">
        <v>129.1</v>
      </c>
      <c r="M817" s="272">
        <v>132.69999999999999</v>
      </c>
      <c r="N817" s="304">
        <v>138</v>
      </c>
      <c r="O817" s="304">
        <v>138.75890195898864</v>
      </c>
      <c r="P817" s="272">
        <v>141.92737827193238</v>
      </c>
      <c r="Q817" s="272">
        <v>145.27439044919433</v>
      </c>
      <c r="R817" s="272">
        <v>148.43382151644283</v>
      </c>
      <c r="S817" s="271" t="s">
        <v>447</v>
      </c>
      <c r="T817" s="271" t="s">
        <v>447</v>
      </c>
    </row>
    <row r="818" spans="1:20" x14ac:dyDescent="0.25">
      <c r="A818" s="311" t="s">
        <v>313</v>
      </c>
      <c r="B818" s="311" t="s">
        <v>450</v>
      </c>
      <c r="C818" s="255" t="s">
        <v>451</v>
      </c>
      <c r="D818" s="255" t="s">
        <v>254</v>
      </c>
      <c r="E818" s="255" t="s">
        <v>446</v>
      </c>
      <c r="F818" s="272">
        <v>103.5</v>
      </c>
      <c r="G818" s="272">
        <v>105.9</v>
      </c>
      <c r="H818" s="272">
        <v>107.9</v>
      </c>
      <c r="I818" s="272">
        <v>108.8</v>
      </c>
      <c r="J818" s="272">
        <v>111.4</v>
      </c>
      <c r="K818" s="272">
        <v>120.5</v>
      </c>
      <c r="L818" s="272">
        <v>129.4</v>
      </c>
      <c r="M818" s="272">
        <v>133</v>
      </c>
      <c r="N818" s="304">
        <v>138.4</v>
      </c>
      <c r="O818" s="304">
        <v>139.01079355978976</v>
      </c>
      <c r="P818" s="272">
        <v>142.20815772844563</v>
      </c>
      <c r="Q818" s="272">
        <v>145.54992177174807</v>
      </c>
      <c r="R818" s="272">
        <v>148.67897208361461</v>
      </c>
      <c r="S818" s="271" t="s">
        <v>447</v>
      </c>
      <c r="T818" s="271" t="s">
        <v>447</v>
      </c>
    </row>
    <row r="819" spans="1:20" x14ac:dyDescent="0.25">
      <c r="A819" s="311" t="s">
        <v>313</v>
      </c>
      <c r="B819" s="311" t="s">
        <v>452</v>
      </c>
      <c r="C819" s="255" t="s">
        <v>453</v>
      </c>
      <c r="D819" s="255" t="s">
        <v>254</v>
      </c>
      <c r="E819" s="255" t="s">
        <v>446</v>
      </c>
      <c r="F819" s="272">
        <v>103.5</v>
      </c>
      <c r="G819" s="272">
        <v>105.9</v>
      </c>
      <c r="H819" s="272">
        <v>108</v>
      </c>
      <c r="I819" s="272">
        <v>109.2</v>
      </c>
      <c r="J819" s="272">
        <v>111.4</v>
      </c>
      <c r="K819" s="272">
        <v>121.2</v>
      </c>
      <c r="L819" s="272">
        <v>129</v>
      </c>
      <c r="M819" s="272">
        <v>132.9</v>
      </c>
      <c r="N819" s="304">
        <v>138.5</v>
      </c>
      <c r="O819" s="304">
        <v>139.26314242407204</v>
      </c>
      <c r="P819" s="272">
        <v>142.48949265990782</v>
      </c>
      <c r="Q819" s="272">
        <v>145.82597567443085</v>
      </c>
      <c r="R819" s="272">
        <v>148.92452753695028</v>
      </c>
      <c r="S819" s="271" t="s">
        <v>447</v>
      </c>
      <c r="T819" s="271" t="s">
        <v>447</v>
      </c>
    </row>
    <row r="820" spans="1:20" x14ac:dyDescent="0.25">
      <c r="A820" s="311" t="s">
        <v>313</v>
      </c>
      <c r="B820" s="311" t="s">
        <v>454</v>
      </c>
      <c r="C820" s="255" t="s">
        <v>455</v>
      </c>
      <c r="D820" s="255" t="s">
        <v>254</v>
      </c>
      <c r="E820" s="255" t="s">
        <v>446</v>
      </c>
      <c r="F820" s="272">
        <v>104</v>
      </c>
      <c r="G820" s="272">
        <v>106.5</v>
      </c>
      <c r="H820" s="272">
        <v>108.3</v>
      </c>
      <c r="I820" s="272">
        <v>108.8</v>
      </c>
      <c r="J820" s="272">
        <v>112.1</v>
      </c>
      <c r="K820" s="272">
        <v>121.8</v>
      </c>
      <c r="L820" s="272">
        <v>129.4</v>
      </c>
      <c r="M820" s="272">
        <v>133.4</v>
      </c>
      <c r="N820" s="304">
        <v>138.9</v>
      </c>
      <c r="O820" s="304">
        <v>139.51594938191437</v>
      </c>
      <c r="P820" s="272">
        <v>142.77138416523275</v>
      </c>
      <c r="Q820" s="272">
        <v>146.10255314838224</v>
      </c>
      <c r="R820" s="272">
        <v>149.17048854515238</v>
      </c>
      <c r="S820" s="271" t="s">
        <v>447</v>
      </c>
      <c r="T820" s="271" t="s">
        <v>447</v>
      </c>
    </row>
    <row r="821" spans="1:20" x14ac:dyDescent="0.25">
      <c r="A821" s="311" t="s">
        <v>313</v>
      </c>
      <c r="B821" s="311" t="s">
        <v>456</v>
      </c>
      <c r="C821" s="255" t="s">
        <v>457</v>
      </c>
      <c r="D821" s="255" t="s">
        <v>254</v>
      </c>
      <c r="E821" s="255" t="s">
        <v>446</v>
      </c>
      <c r="F821" s="272">
        <v>104.3</v>
      </c>
      <c r="G821" s="272">
        <v>106.6</v>
      </c>
      <c r="H821" s="272">
        <v>108.4</v>
      </c>
      <c r="I821" s="272">
        <v>109.2</v>
      </c>
      <c r="J821" s="272">
        <v>112.4</v>
      </c>
      <c r="K821" s="272">
        <v>122.3</v>
      </c>
      <c r="L821" s="272">
        <v>130.1</v>
      </c>
      <c r="M821" s="272">
        <v>133.5</v>
      </c>
      <c r="N821" s="304">
        <v>138.9</v>
      </c>
      <c r="O821" s="304">
        <v>139.76921526490241</v>
      </c>
      <c r="P821" s="272">
        <v>143.05383334550822</v>
      </c>
      <c r="Q821" s="272">
        <v>146.37965518662159</v>
      </c>
      <c r="R821" s="272">
        <v>149.41685577802784</v>
      </c>
      <c r="S821" s="271" t="s">
        <v>447</v>
      </c>
      <c r="T821" s="271" t="s">
        <v>447</v>
      </c>
    </row>
    <row r="822" spans="1:20" x14ac:dyDescent="0.25">
      <c r="A822" s="311" t="s">
        <v>313</v>
      </c>
      <c r="B822" s="311" t="s">
        <v>458</v>
      </c>
      <c r="C822" s="255" t="s">
        <v>459</v>
      </c>
      <c r="D822" s="255" t="s">
        <v>254</v>
      </c>
      <c r="E822" s="255" t="s">
        <v>446</v>
      </c>
      <c r="F822" s="272">
        <v>104.4</v>
      </c>
      <c r="G822" s="272">
        <v>106.7</v>
      </c>
      <c r="H822" s="272">
        <v>108.3</v>
      </c>
      <c r="I822" s="272">
        <v>109.2</v>
      </c>
      <c r="J822" s="272">
        <v>113.4</v>
      </c>
      <c r="K822" s="272">
        <v>124.3</v>
      </c>
      <c r="L822" s="272">
        <v>130.19999999999999</v>
      </c>
      <c r="M822" s="272">
        <v>134.30000000000001</v>
      </c>
      <c r="N822" s="304">
        <v>139.30680428718171</v>
      </c>
      <c r="O822" s="304">
        <v>140.02294090613151</v>
      </c>
      <c r="P822" s="272">
        <v>143.33684130400042</v>
      </c>
      <c r="Q822" s="272">
        <v>146.65728278405169</v>
      </c>
      <c r="R822" s="272">
        <v>149.66362990648986</v>
      </c>
      <c r="S822" s="271" t="s">
        <v>447</v>
      </c>
      <c r="T822" s="271" t="s">
        <v>447</v>
      </c>
    </row>
    <row r="823" spans="1:20" x14ac:dyDescent="0.25">
      <c r="A823" s="311" t="s">
        <v>313</v>
      </c>
      <c r="B823" s="311" t="s">
        <v>460</v>
      </c>
      <c r="C823" s="255" t="s">
        <v>461</v>
      </c>
      <c r="D823" s="255" t="s">
        <v>254</v>
      </c>
      <c r="E823" s="255" t="s">
        <v>446</v>
      </c>
      <c r="F823" s="272">
        <v>104.7</v>
      </c>
      <c r="G823" s="272">
        <v>106.9</v>
      </c>
      <c r="H823" s="272">
        <v>108.5</v>
      </c>
      <c r="I823" s="272">
        <v>109.1</v>
      </c>
      <c r="J823" s="272">
        <v>114.1</v>
      </c>
      <c r="K823" s="272">
        <v>124.8</v>
      </c>
      <c r="L823" s="272">
        <v>130</v>
      </c>
      <c r="M823" s="272">
        <v>134.6</v>
      </c>
      <c r="N823" s="304">
        <v>139.71480000509106</v>
      </c>
      <c r="O823" s="304">
        <v>140.2771271402093</v>
      </c>
      <c r="P823" s="272">
        <v>143.62040914615804</v>
      </c>
      <c r="Q823" s="272">
        <v>146.93543693746221</v>
      </c>
      <c r="R823" s="272">
        <v>149.9108116025597</v>
      </c>
      <c r="S823" s="271" t="s">
        <v>447</v>
      </c>
      <c r="T823" s="271" t="s">
        <v>447</v>
      </c>
    </row>
    <row r="824" spans="1:20" x14ac:dyDescent="0.25">
      <c r="A824" s="311" t="s">
        <v>313</v>
      </c>
      <c r="B824" s="311" t="s">
        <v>462</v>
      </c>
      <c r="C824" s="255" t="s">
        <v>463</v>
      </c>
      <c r="D824" s="255" t="s">
        <v>254</v>
      </c>
      <c r="E824" s="255" t="s">
        <v>446</v>
      </c>
      <c r="F824" s="272">
        <v>105</v>
      </c>
      <c r="G824" s="272">
        <v>107.1</v>
      </c>
      <c r="H824" s="272">
        <v>108.5</v>
      </c>
      <c r="I824" s="272">
        <v>109.4</v>
      </c>
      <c r="J824" s="272">
        <v>114.7</v>
      </c>
      <c r="K824" s="272">
        <v>125.3</v>
      </c>
      <c r="L824" s="272">
        <v>130.5</v>
      </c>
      <c r="M824" s="272">
        <v>135.1</v>
      </c>
      <c r="N824" s="304">
        <v>137.50627395957733</v>
      </c>
      <c r="O824" s="304">
        <v>140.53177480325849</v>
      </c>
      <c r="P824" s="272">
        <v>143.9045379796168</v>
      </c>
      <c r="Q824" s="272">
        <v>147.21411864553346</v>
      </c>
      <c r="R824" s="272">
        <v>150.15840153936853</v>
      </c>
      <c r="S824" s="271" t="s">
        <v>447</v>
      </c>
      <c r="T824" s="271" t="s">
        <v>447</v>
      </c>
    </row>
    <row r="825" spans="1:20" x14ac:dyDescent="0.25">
      <c r="A825" s="311" t="s">
        <v>313</v>
      </c>
      <c r="B825" s="311" t="s">
        <v>464</v>
      </c>
      <c r="C825" s="255" t="s">
        <v>465</v>
      </c>
      <c r="D825" s="255" t="s">
        <v>254</v>
      </c>
      <c r="E825" s="255" t="s">
        <v>446</v>
      </c>
      <c r="F825" s="272">
        <v>104.5</v>
      </c>
      <c r="G825" s="272">
        <v>106.4</v>
      </c>
      <c r="H825" s="272">
        <v>108.3</v>
      </c>
      <c r="I825" s="272">
        <v>109.3</v>
      </c>
      <c r="J825" s="272">
        <v>114.6</v>
      </c>
      <c r="K825" s="272">
        <v>124.8</v>
      </c>
      <c r="L825" s="272">
        <v>130</v>
      </c>
      <c r="M825" s="272">
        <v>135.1</v>
      </c>
      <c r="N825" s="304">
        <v>137.75589164160618</v>
      </c>
      <c r="O825" s="304">
        <v>140.80979329294337</v>
      </c>
      <c r="P825" s="272">
        <v>144.17747120307351</v>
      </c>
      <c r="Q825" s="272">
        <v>147.45725477389655</v>
      </c>
      <c r="R825" s="272">
        <v>150.40640034767716</v>
      </c>
      <c r="S825" s="271" t="s">
        <v>447</v>
      </c>
      <c r="T825" s="271" t="s">
        <v>447</v>
      </c>
    </row>
    <row r="826" spans="1:20" x14ac:dyDescent="0.25">
      <c r="A826" s="311" t="s">
        <v>313</v>
      </c>
      <c r="B826" s="311" t="s">
        <v>466</v>
      </c>
      <c r="C826" s="255" t="s">
        <v>467</v>
      </c>
      <c r="D826" s="255" t="s">
        <v>254</v>
      </c>
      <c r="E826" s="255" t="s">
        <v>446</v>
      </c>
      <c r="F826" s="272">
        <v>104.9</v>
      </c>
      <c r="G826" s="272">
        <v>106.8</v>
      </c>
      <c r="H826" s="272">
        <v>108.6</v>
      </c>
      <c r="I826" s="272">
        <v>109.4</v>
      </c>
      <c r="J826" s="272">
        <v>115.4</v>
      </c>
      <c r="K826" s="272">
        <v>126</v>
      </c>
      <c r="L826" s="272">
        <v>130.80000000000001</v>
      </c>
      <c r="M826" s="272">
        <v>135.6</v>
      </c>
      <c r="N826" s="304">
        <v>138.00596245922944</v>
      </c>
      <c r="O826" s="304">
        <v>141.08836179546853</v>
      </c>
      <c r="P826" s="272">
        <v>144.45092207903454</v>
      </c>
      <c r="Q826" s="272">
        <v>147.70079246141347</v>
      </c>
      <c r="R826" s="272">
        <v>150.65480874618052</v>
      </c>
      <c r="S826" s="271" t="s">
        <v>447</v>
      </c>
      <c r="T826" s="271" t="s">
        <v>447</v>
      </c>
    </row>
    <row r="827" spans="1:20" x14ac:dyDescent="0.25">
      <c r="A827" s="311" t="s">
        <v>313</v>
      </c>
      <c r="B827" s="311" t="s">
        <v>468</v>
      </c>
      <c r="C827" s="255" t="s">
        <v>469</v>
      </c>
      <c r="D827" s="255" t="s">
        <v>254</v>
      </c>
      <c r="E827" s="255" t="s">
        <v>446</v>
      </c>
      <c r="F827" s="272">
        <v>105.1</v>
      </c>
      <c r="G827" s="272">
        <v>107</v>
      </c>
      <c r="H827" s="272">
        <v>108.6</v>
      </c>
      <c r="I827" s="272">
        <v>109.7</v>
      </c>
      <c r="J827" s="272">
        <v>116.5</v>
      </c>
      <c r="K827" s="272">
        <v>126.8</v>
      </c>
      <c r="L827" s="272">
        <v>131.6</v>
      </c>
      <c r="M827" s="272">
        <v>136.1</v>
      </c>
      <c r="N827" s="304">
        <v>138.25648723503247</v>
      </c>
      <c r="O827" s="304">
        <v>141.36748139894189</v>
      </c>
      <c r="P827" s="272">
        <v>144.72489158929355</v>
      </c>
      <c r="Q827" s="272">
        <v>147.94473237129193</v>
      </c>
      <c r="R827" s="272">
        <v>150.90362741135007</v>
      </c>
      <c r="S827" s="271" t="s">
        <v>447</v>
      </c>
      <c r="T827" s="271" t="s">
        <v>447</v>
      </c>
    </row>
    <row r="828" spans="1:20" x14ac:dyDescent="0.25">
      <c r="A828" s="311" t="s">
        <v>313</v>
      </c>
      <c r="B828" s="311" t="s">
        <v>470</v>
      </c>
      <c r="C828" s="255" t="s">
        <v>471</v>
      </c>
      <c r="D828" s="255" t="s">
        <v>472</v>
      </c>
      <c r="E828" s="255" t="s">
        <v>446</v>
      </c>
      <c r="F828" s="271" t="s">
        <v>447</v>
      </c>
      <c r="G828" s="271" t="s">
        <v>447</v>
      </c>
      <c r="H828" s="271" t="s">
        <v>447</v>
      </c>
      <c r="I828" s="271" t="s">
        <v>447</v>
      </c>
      <c r="J828" s="271" t="s">
        <v>447</v>
      </c>
      <c r="K828" s="271" t="s">
        <v>447</v>
      </c>
      <c r="L828" s="271" t="s">
        <v>447</v>
      </c>
      <c r="M828" s="271" t="s">
        <v>447</v>
      </c>
      <c r="N828" s="305">
        <v>3.9667564280523281E-2</v>
      </c>
      <c r="O828" s="305">
        <v>3.9667564280523281E-2</v>
      </c>
      <c r="P828" s="273">
        <v>3.9667564280523281E-2</v>
      </c>
      <c r="Q828" s="273">
        <v>3.9667564280523281E-2</v>
      </c>
      <c r="R828" s="273">
        <v>3.9667564280523281E-2</v>
      </c>
      <c r="S828" s="271" t="s">
        <v>447</v>
      </c>
      <c r="T828" s="271" t="s">
        <v>447</v>
      </c>
    </row>
    <row r="829" spans="1:20" x14ac:dyDescent="0.25">
      <c r="A829" s="311" t="s">
        <v>313</v>
      </c>
      <c r="B829" s="311" t="s">
        <v>473</v>
      </c>
      <c r="C829" s="255" t="s">
        <v>474</v>
      </c>
      <c r="D829" s="255" t="s">
        <v>472</v>
      </c>
      <c r="E829" s="255" t="s">
        <v>446</v>
      </c>
      <c r="F829" s="271" t="s">
        <v>447</v>
      </c>
      <c r="G829" s="271" t="s">
        <v>447</v>
      </c>
      <c r="H829" s="271" t="s">
        <v>447</v>
      </c>
      <c r="I829" s="271" t="s">
        <v>447</v>
      </c>
      <c r="J829" s="271" t="s">
        <v>447</v>
      </c>
      <c r="K829" s="271" t="s">
        <v>447</v>
      </c>
      <c r="L829" s="271" t="s">
        <v>447</v>
      </c>
      <c r="M829" s="271" t="s">
        <v>447</v>
      </c>
      <c r="N829" s="305">
        <v>3.9667564280523281E-2</v>
      </c>
      <c r="O829" s="305">
        <v>3.9667564280523281E-2</v>
      </c>
      <c r="P829" s="273">
        <v>3.9667564280523281E-2</v>
      </c>
      <c r="Q829" s="273">
        <v>3.9667564280523281E-2</v>
      </c>
      <c r="R829" s="273">
        <v>3.9667564280523281E-2</v>
      </c>
      <c r="S829" s="271" t="s">
        <v>447</v>
      </c>
      <c r="T829" s="271" t="s">
        <v>447</v>
      </c>
    </row>
    <row r="830" spans="1:20" x14ac:dyDescent="0.25">
      <c r="A830" s="311" t="s">
        <v>313</v>
      </c>
      <c r="B830" s="311" t="s">
        <v>475</v>
      </c>
      <c r="C830" s="255" t="s">
        <v>476</v>
      </c>
      <c r="D830" s="255" t="s">
        <v>472</v>
      </c>
      <c r="E830" s="255" t="s">
        <v>446</v>
      </c>
      <c r="F830" s="271" t="s">
        <v>447</v>
      </c>
      <c r="G830" s="271" t="s">
        <v>447</v>
      </c>
      <c r="H830" s="271" t="s">
        <v>447</v>
      </c>
      <c r="I830" s="271" t="s">
        <v>447</v>
      </c>
      <c r="J830" s="271" t="s">
        <v>447</v>
      </c>
      <c r="K830" s="271" t="s">
        <v>447</v>
      </c>
      <c r="L830" s="271" t="s">
        <v>447</v>
      </c>
      <c r="M830" s="271" t="s">
        <v>447</v>
      </c>
      <c r="N830" s="305">
        <v>3.9667564280523281E-2</v>
      </c>
      <c r="O830" s="305">
        <v>3.9667564280523281E-2</v>
      </c>
      <c r="P830" s="273">
        <v>3.9667564280523281E-2</v>
      </c>
      <c r="Q830" s="273">
        <v>3.9667564280523281E-2</v>
      </c>
      <c r="R830" s="273">
        <v>3.9667564280523281E-2</v>
      </c>
      <c r="S830" s="271" t="s">
        <v>447</v>
      </c>
      <c r="T830" s="271" t="s">
        <v>447</v>
      </c>
    </row>
    <row r="831" spans="1:20" x14ac:dyDescent="0.25">
      <c r="A831" s="311" t="s">
        <v>313</v>
      </c>
      <c r="B831" s="311" t="s">
        <v>477</v>
      </c>
      <c r="C831" s="255" t="s">
        <v>478</v>
      </c>
      <c r="D831" s="255" t="s">
        <v>472</v>
      </c>
      <c r="E831" s="255" t="s">
        <v>446</v>
      </c>
      <c r="F831" s="271" t="s">
        <v>447</v>
      </c>
      <c r="G831" s="271" t="s">
        <v>447</v>
      </c>
      <c r="H831" s="271" t="s">
        <v>447</v>
      </c>
      <c r="I831" s="271" t="s">
        <v>447</v>
      </c>
      <c r="J831" s="271" t="s">
        <v>447</v>
      </c>
      <c r="K831" s="271" t="s">
        <v>447</v>
      </c>
      <c r="L831" s="271" t="s">
        <v>447</v>
      </c>
      <c r="M831" s="271" t="s">
        <v>447</v>
      </c>
      <c r="N831" s="305">
        <v>3.9667564280523281E-2</v>
      </c>
      <c r="O831" s="305">
        <v>3.9667564280523281E-2</v>
      </c>
      <c r="P831" s="273">
        <v>3.9667564280523281E-2</v>
      </c>
      <c r="Q831" s="273">
        <v>3.9667564280523281E-2</v>
      </c>
      <c r="R831" s="273">
        <v>3.9667564280523281E-2</v>
      </c>
      <c r="S831" s="271" t="s">
        <v>447</v>
      </c>
      <c r="T831" s="271" t="s">
        <v>447</v>
      </c>
    </row>
    <row r="832" spans="1:20" x14ac:dyDescent="0.25">
      <c r="A832" s="311" t="s">
        <v>313</v>
      </c>
      <c r="B832" s="311" t="s">
        <v>479</v>
      </c>
      <c r="C832" s="255" t="s">
        <v>480</v>
      </c>
      <c r="D832" s="255" t="s">
        <v>472</v>
      </c>
      <c r="E832" s="255" t="s">
        <v>446</v>
      </c>
      <c r="F832" s="271" t="s">
        <v>447</v>
      </c>
      <c r="G832" s="271" t="s">
        <v>447</v>
      </c>
      <c r="H832" s="271" t="s">
        <v>447</v>
      </c>
      <c r="I832" s="271" t="s">
        <v>447</v>
      </c>
      <c r="J832" s="271" t="s">
        <v>447</v>
      </c>
      <c r="K832" s="271" t="s">
        <v>447</v>
      </c>
      <c r="L832" s="271" t="s">
        <v>447</v>
      </c>
      <c r="M832" s="271" t="s">
        <v>447</v>
      </c>
      <c r="N832" s="305">
        <v>3.9667564280523281E-2</v>
      </c>
      <c r="O832" s="305">
        <v>3.9667564280523281E-2</v>
      </c>
      <c r="P832" s="273">
        <v>3.9667564280523281E-2</v>
      </c>
      <c r="Q832" s="273">
        <v>3.9667564280523281E-2</v>
      </c>
      <c r="R832" s="273">
        <v>3.9667564280523281E-2</v>
      </c>
      <c r="S832" s="271" t="s">
        <v>447</v>
      </c>
      <c r="T832" s="271" t="s">
        <v>447</v>
      </c>
    </row>
    <row r="833" spans="1:20" x14ac:dyDescent="0.25">
      <c r="A833" s="311" t="s">
        <v>313</v>
      </c>
      <c r="B833" s="311" t="s">
        <v>481</v>
      </c>
      <c r="C833" s="255" t="s">
        <v>482</v>
      </c>
      <c r="D833" s="255" t="s">
        <v>472</v>
      </c>
      <c r="E833" s="255" t="s">
        <v>446</v>
      </c>
      <c r="F833" s="271" t="s">
        <v>447</v>
      </c>
      <c r="G833" s="271" t="s">
        <v>447</v>
      </c>
      <c r="H833" s="271" t="s">
        <v>447</v>
      </c>
      <c r="I833" s="271" t="s">
        <v>447</v>
      </c>
      <c r="J833" s="271" t="s">
        <v>447</v>
      </c>
      <c r="K833" s="271" t="s">
        <v>447</v>
      </c>
      <c r="L833" s="271" t="s">
        <v>447</v>
      </c>
      <c r="M833" s="271" t="s">
        <v>447</v>
      </c>
      <c r="N833" s="305">
        <v>3.9667564280523281E-2</v>
      </c>
      <c r="O833" s="305">
        <v>3.9667564280523281E-2</v>
      </c>
      <c r="P833" s="273">
        <v>3.9667564280523281E-2</v>
      </c>
      <c r="Q833" s="273">
        <v>3.9667564280523281E-2</v>
      </c>
      <c r="R833" s="273">
        <v>3.9667564280523281E-2</v>
      </c>
      <c r="S833" s="271" t="s">
        <v>447</v>
      </c>
      <c r="T833" s="271" t="s">
        <v>447</v>
      </c>
    </row>
    <row r="834" spans="1:20" x14ac:dyDescent="0.25">
      <c r="A834" s="311" t="s">
        <v>313</v>
      </c>
      <c r="B834" s="311" t="s">
        <v>483</v>
      </c>
      <c r="C834" s="255" t="s">
        <v>484</v>
      </c>
      <c r="D834" s="255" t="s">
        <v>472</v>
      </c>
      <c r="E834" s="255" t="s">
        <v>446</v>
      </c>
      <c r="F834" s="271" t="s">
        <v>447</v>
      </c>
      <c r="G834" s="271" t="s">
        <v>447</v>
      </c>
      <c r="H834" s="271" t="s">
        <v>447</v>
      </c>
      <c r="I834" s="271" t="s">
        <v>447</v>
      </c>
      <c r="J834" s="271" t="s">
        <v>447</v>
      </c>
      <c r="K834" s="271" t="s">
        <v>447</v>
      </c>
      <c r="L834" s="271" t="s">
        <v>447</v>
      </c>
      <c r="M834" s="271" t="s">
        <v>447</v>
      </c>
      <c r="N834" s="306" t="s">
        <v>447</v>
      </c>
      <c r="O834" s="306" t="s">
        <v>447</v>
      </c>
      <c r="P834" s="271" t="s">
        <v>447</v>
      </c>
      <c r="Q834" s="271" t="s">
        <v>447</v>
      </c>
      <c r="R834" s="271" t="s">
        <v>447</v>
      </c>
      <c r="S834" s="271" t="s">
        <v>447</v>
      </c>
      <c r="T834" s="273">
        <v>3.9667564280523281E-2</v>
      </c>
    </row>
    <row r="835" spans="1:20" x14ac:dyDescent="0.25">
      <c r="A835" s="311" t="s">
        <v>313</v>
      </c>
      <c r="B835" s="311" t="s">
        <v>485</v>
      </c>
      <c r="C835" s="255" t="s">
        <v>486</v>
      </c>
      <c r="D835" s="255" t="s">
        <v>472</v>
      </c>
      <c r="E835" s="255" t="s">
        <v>446</v>
      </c>
      <c r="F835" s="271" t="s">
        <v>447</v>
      </c>
      <c r="G835" s="271" t="s">
        <v>447</v>
      </c>
      <c r="H835" s="271" t="s">
        <v>447</v>
      </c>
      <c r="I835" s="271" t="s">
        <v>447</v>
      </c>
      <c r="J835" s="271" t="s">
        <v>447</v>
      </c>
      <c r="K835" s="271" t="s">
        <v>447</v>
      </c>
      <c r="L835" s="271" t="s">
        <v>447</v>
      </c>
      <c r="M835" s="271" t="s">
        <v>447</v>
      </c>
      <c r="N835" s="305">
        <v>4.0270150250515294E-2</v>
      </c>
      <c r="O835" s="305">
        <v>4.0270150250515294E-2</v>
      </c>
      <c r="P835" s="273">
        <v>4.0270150250515294E-2</v>
      </c>
      <c r="Q835" s="273">
        <v>4.0270150250515294E-2</v>
      </c>
      <c r="R835" s="273">
        <v>4.0270150250515294E-2</v>
      </c>
      <c r="S835" s="271" t="s">
        <v>447</v>
      </c>
      <c r="T835" s="273">
        <v>4.0270150250515294E-2</v>
      </c>
    </row>
    <row r="836" spans="1:20" x14ac:dyDescent="0.25">
      <c r="A836" s="311" t="s">
        <v>313</v>
      </c>
      <c r="B836" s="311" t="s">
        <v>487</v>
      </c>
      <c r="C836" s="255" t="s">
        <v>488</v>
      </c>
      <c r="D836" s="255" t="s">
        <v>489</v>
      </c>
      <c r="E836" s="255" t="s">
        <v>446</v>
      </c>
      <c r="F836" s="271" t="s">
        <v>447</v>
      </c>
      <c r="G836" s="271" t="s">
        <v>447</v>
      </c>
      <c r="H836" s="271" t="s">
        <v>447</v>
      </c>
      <c r="I836" s="271" t="s">
        <v>447</v>
      </c>
      <c r="J836" s="271" t="s">
        <v>447</v>
      </c>
      <c r="K836" s="271" t="s">
        <v>447</v>
      </c>
      <c r="L836" s="271" t="s">
        <v>447</v>
      </c>
      <c r="M836" s="274">
        <v>143.62245379027769</v>
      </c>
      <c r="N836" s="306" t="s">
        <v>447</v>
      </c>
      <c r="O836" s="306" t="s">
        <v>447</v>
      </c>
      <c r="P836" s="271" t="s">
        <v>447</v>
      </c>
      <c r="Q836" s="271" t="s">
        <v>447</v>
      </c>
      <c r="R836" s="271" t="s">
        <v>447</v>
      </c>
      <c r="S836" s="271" t="s">
        <v>447</v>
      </c>
      <c r="T836" s="271" t="s">
        <v>447</v>
      </c>
    </row>
    <row r="837" spans="1:20" x14ac:dyDescent="0.25">
      <c r="A837" s="311" t="s">
        <v>313</v>
      </c>
      <c r="B837" s="311" t="s">
        <v>490</v>
      </c>
      <c r="C837" s="255" t="s">
        <v>491</v>
      </c>
      <c r="D837" s="255" t="s">
        <v>489</v>
      </c>
      <c r="E837" s="255" t="s">
        <v>446</v>
      </c>
      <c r="F837" s="271" t="s">
        <v>447</v>
      </c>
      <c r="G837" s="271" t="s">
        <v>447</v>
      </c>
      <c r="H837" s="271" t="s">
        <v>447</v>
      </c>
      <c r="I837" s="271" t="s">
        <v>447</v>
      </c>
      <c r="J837" s="271" t="s">
        <v>447</v>
      </c>
      <c r="K837" s="271" t="s">
        <v>447</v>
      </c>
      <c r="L837" s="271" t="s">
        <v>447</v>
      </c>
      <c r="M837" s="271" t="s">
        <v>447</v>
      </c>
      <c r="N837" s="307">
        <v>147.41422936884942</v>
      </c>
      <c r="O837" s="307">
        <v>154.25349273463672</v>
      </c>
      <c r="P837" s="274">
        <v>135.21385912759223</v>
      </c>
      <c r="Q837" s="274">
        <v>146.45502946491595</v>
      </c>
      <c r="R837" s="274">
        <v>152.93040696140073</v>
      </c>
      <c r="S837" s="271" t="s">
        <v>447</v>
      </c>
      <c r="T837" s="274">
        <v>736.26701765739506</v>
      </c>
    </row>
    <row r="838" spans="1:20" x14ac:dyDescent="0.25">
      <c r="A838" s="311" t="s">
        <v>313</v>
      </c>
      <c r="B838" s="311" t="s">
        <v>492</v>
      </c>
      <c r="C838" s="255" t="s">
        <v>493</v>
      </c>
      <c r="D838" s="255" t="s">
        <v>472</v>
      </c>
      <c r="E838" s="255" t="s">
        <v>446</v>
      </c>
      <c r="F838" s="271" t="s">
        <v>447</v>
      </c>
      <c r="G838" s="271" t="s">
        <v>447</v>
      </c>
      <c r="H838" s="271" t="s">
        <v>447</v>
      </c>
      <c r="I838" s="271" t="s">
        <v>447</v>
      </c>
      <c r="J838" s="271" t="s">
        <v>447</v>
      </c>
      <c r="K838" s="271" t="s">
        <v>447</v>
      </c>
      <c r="L838" s="271" t="s">
        <v>447</v>
      </c>
      <c r="M838" s="271" t="s">
        <v>447</v>
      </c>
      <c r="N838" s="305">
        <v>0.10920000000000001</v>
      </c>
      <c r="O838" s="305">
        <v>4.7200000000000006E-2</v>
      </c>
      <c r="P838" s="273">
        <v>-0.12479999999999998</v>
      </c>
      <c r="Q838" s="273">
        <v>8.4399999999999989E-2</v>
      </c>
      <c r="R838" s="273">
        <v>4.2800000000000005E-2</v>
      </c>
      <c r="S838" s="271" t="s">
        <v>447</v>
      </c>
      <c r="T838" s="271" t="s">
        <v>447</v>
      </c>
    </row>
    <row r="839" spans="1:20" x14ac:dyDescent="0.25">
      <c r="A839" s="311" t="s">
        <v>313</v>
      </c>
      <c r="B839" s="311" t="s">
        <v>494</v>
      </c>
      <c r="C839" s="255" t="s">
        <v>495</v>
      </c>
      <c r="D839" s="255" t="s">
        <v>489</v>
      </c>
      <c r="E839" s="255" t="s">
        <v>446</v>
      </c>
      <c r="F839" s="271" t="s">
        <v>447</v>
      </c>
      <c r="G839" s="271" t="s">
        <v>447</v>
      </c>
      <c r="H839" s="271" t="s">
        <v>447</v>
      </c>
      <c r="I839" s="271" t="s">
        <v>447</v>
      </c>
      <c r="J839" s="271" t="s">
        <v>447</v>
      </c>
      <c r="K839" s="271" t="s">
        <v>447</v>
      </c>
      <c r="L839" s="271" t="s">
        <v>447</v>
      </c>
      <c r="M839" s="274">
        <v>806.20471302701867</v>
      </c>
      <c r="N839" s="306" t="s">
        <v>447</v>
      </c>
      <c r="O839" s="306" t="s">
        <v>447</v>
      </c>
      <c r="P839" s="271" t="s">
        <v>447</v>
      </c>
      <c r="Q839" s="271" t="s">
        <v>447</v>
      </c>
      <c r="R839" s="271" t="s">
        <v>447</v>
      </c>
      <c r="S839" s="271" t="s">
        <v>447</v>
      </c>
      <c r="T839" s="271" t="s">
        <v>447</v>
      </c>
    </row>
    <row r="840" spans="1:20" x14ac:dyDescent="0.25">
      <c r="A840" s="311" t="s">
        <v>313</v>
      </c>
      <c r="B840" s="311" t="s">
        <v>496</v>
      </c>
      <c r="C840" s="255" t="s">
        <v>497</v>
      </c>
      <c r="D840" s="255" t="s">
        <v>489</v>
      </c>
      <c r="E840" s="255" t="s">
        <v>446</v>
      </c>
      <c r="F840" s="271" t="s">
        <v>447</v>
      </c>
      <c r="G840" s="271" t="s">
        <v>447</v>
      </c>
      <c r="H840" s="271" t="s">
        <v>447</v>
      </c>
      <c r="I840" s="271" t="s">
        <v>447</v>
      </c>
      <c r="J840" s="271" t="s">
        <v>447</v>
      </c>
      <c r="K840" s="271" t="s">
        <v>447</v>
      </c>
      <c r="L840" s="271" t="s">
        <v>447</v>
      </c>
      <c r="M840" s="271" t="s">
        <v>447</v>
      </c>
      <c r="N840" s="307">
        <v>998.47239673469232</v>
      </c>
      <c r="O840" s="307">
        <v>1062.9568546768501</v>
      </c>
      <c r="P840" s="274">
        <v>1166.7286318660758</v>
      </c>
      <c r="Q840" s="274">
        <v>1174.0969794204825</v>
      </c>
      <c r="R840" s="274">
        <v>1164.9382527898467</v>
      </c>
      <c r="S840" s="271" t="s">
        <v>447</v>
      </c>
      <c r="T840" s="274">
        <v>5567.1931154879476</v>
      </c>
    </row>
    <row r="841" spans="1:20" x14ac:dyDescent="0.25">
      <c r="A841" s="311" t="s">
        <v>313</v>
      </c>
      <c r="B841" s="311" t="s">
        <v>498</v>
      </c>
      <c r="C841" s="255" t="s">
        <v>499</v>
      </c>
      <c r="D841" s="255" t="s">
        <v>472</v>
      </c>
      <c r="E841" s="255" t="s">
        <v>446</v>
      </c>
      <c r="F841" s="271" t="s">
        <v>447</v>
      </c>
      <c r="G841" s="271" t="s">
        <v>447</v>
      </c>
      <c r="H841" s="271" t="s">
        <v>447</v>
      </c>
      <c r="I841" s="271" t="s">
        <v>447</v>
      </c>
      <c r="J841" s="271" t="s">
        <v>447</v>
      </c>
      <c r="K841" s="271" t="s">
        <v>447</v>
      </c>
      <c r="L841" s="271" t="s">
        <v>447</v>
      </c>
      <c r="M841" s="271" t="s">
        <v>447</v>
      </c>
      <c r="N841" s="305">
        <v>0.34509999999999996</v>
      </c>
      <c r="O841" s="305">
        <v>6.5799999999999997E-2</v>
      </c>
      <c r="P841" s="273">
        <v>0.1014</v>
      </c>
      <c r="Q841" s="273">
        <v>5.8000000000000005E-3</v>
      </c>
      <c r="R841" s="273">
        <v>-1.03E-2</v>
      </c>
      <c r="S841" s="271" t="s">
        <v>447</v>
      </c>
      <c r="T841" s="271" t="s">
        <v>447</v>
      </c>
    </row>
    <row r="842" spans="1:20" x14ac:dyDescent="0.25">
      <c r="A842" s="311" t="s">
        <v>313</v>
      </c>
      <c r="B842" s="311" t="s">
        <v>500</v>
      </c>
      <c r="C842" s="255" t="s">
        <v>501</v>
      </c>
      <c r="D842" s="255" t="s">
        <v>489</v>
      </c>
      <c r="E842" s="255" t="s">
        <v>446</v>
      </c>
      <c r="F842" s="271" t="s">
        <v>447</v>
      </c>
      <c r="G842" s="271" t="s">
        <v>447</v>
      </c>
      <c r="H842" s="271" t="s">
        <v>447</v>
      </c>
      <c r="I842" s="271" t="s">
        <v>447</v>
      </c>
      <c r="J842" s="271" t="s">
        <v>447</v>
      </c>
      <c r="K842" s="271" t="s">
        <v>447</v>
      </c>
      <c r="L842" s="271" t="s">
        <v>447</v>
      </c>
      <c r="M842" s="274">
        <v>941.17094121657055</v>
      </c>
      <c r="N842" s="306" t="s">
        <v>447</v>
      </c>
      <c r="O842" s="306" t="s">
        <v>447</v>
      </c>
      <c r="P842" s="271" t="s">
        <v>447</v>
      </c>
      <c r="Q842" s="271" t="s">
        <v>447</v>
      </c>
      <c r="R842" s="271" t="s">
        <v>447</v>
      </c>
      <c r="S842" s="271" t="s">
        <v>447</v>
      </c>
      <c r="T842" s="271" t="s">
        <v>447</v>
      </c>
    </row>
    <row r="843" spans="1:20" x14ac:dyDescent="0.25">
      <c r="A843" s="311" t="s">
        <v>313</v>
      </c>
      <c r="B843" s="311" t="s">
        <v>502</v>
      </c>
      <c r="C843" s="255" t="s">
        <v>503</v>
      </c>
      <c r="D843" s="255" t="s">
        <v>489</v>
      </c>
      <c r="E843" s="255" t="s">
        <v>446</v>
      </c>
      <c r="F843" s="271" t="s">
        <v>447</v>
      </c>
      <c r="G843" s="271" t="s">
        <v>447</v>
      </c>
      <c r="H843" s="271" t="s">
        <v>447</v>
      </c>
      <c r="I843" s="271" t="s">
        <v>447</v>
      </c>
      <c r="J843" s="271" t="s">
        <v>447</v>
      </c>
      <c r="K843" s="271" t="s">
        <v>447</v>
      </c>
      <c r="L843" s="271" t="s">
        <v>447</v>
      </c>
      <c r="M843" s="271" t="s">
        <v>447</v>
      </c>
      <c r="N843" s="307">
        <v>825.70475954633298</v>
      </c>
      <c r="O843" s="307">
        <v>934.93285209269413</v>
      </c>
      <c r="P843" s="274">
        <v>1044.7601136719034</v>
      </c>
      <c r="Q843" s="274">
        <v>1116.0914414420938</v>
      </c>
      <c r="R843" s="274">
        <v>1171.1559214924473</v>
      </c>
      <c r="S843" s="271" t="s">
        <v>447</v>
      </c>
      <c r="T843" s="274">
        <v>5092.6450882454719</v>
      </c>
    </row>
    <row r="844" spans="1:20" x14ac:dyDescent="0.25">
      <c r="A844" s="311" t="s">
        <v>313</v>
      </c>
      <c r="B844" s="311" t="s">
        <v>504</v>
      </c>
      <c r="C844" s="255" t="s">
        <v>505</v>
      </c>
      <c r="D844" s="255" t="s">
        <v>472</v>
      </c>
      <c r="E844" s="255" t="s">
        <v>446</v>
      </c>
      <c r="F844" s="271" t="s">
        <v>447</v>
      </c>
      <c r="G844" s="271" t="s">
        <v>447</v>
      </c>
      <c r="H844" s="271" t="s">
        <v>447</v>
      </c>
      <c r="I844" s="271" t="s">
        <v>447</v>
      </c>
      <c r="J844" s="271" t="s">
        <v>447</v>
      </c>
      <c r="K844" s="271" t="s">
        <v>447</v>
      </c>
      <c r="L844" s="271" t="s">
        <v>447</v>
      </c>
      <c r="M844" s="271" t="s">
        <v>447</v>
      </c>
      <c r="N844" s="305">
        <v>-5.67E-2</v>
      </c>
      <c r="O844" s="305">
        <v>0.13499999999999998</v>
      </c>
      <c r="P844" s="273">
        <v>0.1217</v>
      </c>
      <c r="Q844" s="273">
        <v>6.9199999999999998E-2</v>
      </c>
      <c r="R844" s="273">
        <v>4.8100000000000004E-2</v>
      </c>
      <c r="S844" s="271" t="s">
        <v>447</v>
      </c>
      <c r="T844" s="271" t="s">
        <v>447</v>
      </c>
    </row>
    <row r="845" spans="1:20" x14ac:dyDescent="0.25">
      <c r="A845" s="311" t="s">
        <v>313</v>
      </c>
      <c r="B845" s="311" t="s">
        <v>506</v>
      </c>
      <c r="C845" s="255" t="s">
        <v>507</v>
      </c>
      <c r="D845" s="255" t="s">
        <v>508</v>
      </c>
      <c r="E845" s="255" t="s">
        <v>446</v>
      </c>
      <c r="F845" s="271" t="s">
        <v>447</v>
      </c>
      <c r="G845" s="271" t="s">
        <v>447</v>
      </c>
      <c r="H845" s="271" t="s">
        <v>447</v>
      </c>
      <c r="I845" s="271" t="s">
        <v>447</v>
      </c>
      <c r="J845" s="271" t="s">
        <v>447</v>
      </c>
      <c r="K845" s="271" t="s">
        <v>447</v>
      </c>
      <c r="L845" s="271" t="s">
        <v>447</v>
      </c>
      <c r="M845" s="271" t="s">
        <v>447</v>
      </c>
      <c r="N845" s="308">
        <v>268610</v>
      </c>
      <c r="O845" s="308">
        <v>270140</v>
      </c>
      <c r="P845" s="275">
        <v>272690</v>
      </c>
      <c r="Q845" s="275">
        <v>276320</v>
      </c>
      <c r="R845" s="275">
        <v>280230</v>
      </c>
      <c r="S845" s="271" t="s">
        <v>447</v>
      </c>
      <c r="T845" s="275">
        <v>1367990</v>
      </c>
    </row>
    <row r="846" spans="1:20" x14ac:dyDescent="0.25">
      <c r="A846" s="311" t="s">
        <v>313</v>
      </c>
      <c r="B846" s="311" t="s">
        <v>509</v>
      </c>
      <c r="C846" s="255" t="s">
        <v>510</v>
      </c>
      <c r="D846" s="255" t="s">
        <v>511</v>
      </c>
      <c r="E846" s="255" t="s">
        <v>446</v>
      </c>
      <c r="F846" s="271" t="s">
        <v>447</v>
      </c>
      <c r="G846" s="271" t="s">
        <v>447</v>
      </c>
      <c r="H846" s="271" t="s">
        <v>447</v>
      </c>
      <c r="I846" s="271" t="s">
        <v>447</v>
      </c>
      <c r="J846" s="271" t="s">
        <v>447</v>
      </c>
      <c r="K846" s="271" t="s">
        <v>447</v>
      </c>
      <c r="L846" s="271" t="s">
        <v>447</v>
      </c>
      <c r="M846" s="271" t="s">
        <v>447</v>
      </c>
      <c r="N846" s="309">
        <v>500.34208528568996</v>
      </c>
      <c r="O846" s="309">
        <v>500.34208528568996</v>
      </c>
      <c r="P846" s="276">
        <v>500.34208528568996</v>
      </c>
      <c r="Q846" s="276">
        <v>500.34208528568996</v>
      </c>
      <c r="R846" s="276">
        <v>500.34208528568996</v>
      </c>
      <c r="S846" s="271" t="s">
        <v>447</v>
      </c>
      <c r="T846" s="276">
        <v>500.34208528568996</v>
      </c>
    </row>
    <row r="847" spans="1:20" x14ac:dyDescent="0.25">
      <c r="A847" s="311" t="s">
        <v>313</v>
      </c>
      <c r="B847" s="311" t="s">
        <v>512</v>
      </c>
      <c r="C847" s="255" t="s">
        <v>513</v>
      </c>
      <c r="D847" s="255" t="s">
        <v>489</v>
      </c>
      <c r="E847" s="255" t="s">
        <v>446</v>
      </c>
      <c r="F847" s="271" t="s">
        <v>447</v>
      </c>
      <c r="G847" s="271" t="s">
        <v>447</v>
      </c>
      <c r="H847" s="271" t="s">
        <v>447</v>
      </c>
      <c r="I847" s="271" t="s">
        <v>447</v>
      </c>
      <c r="J847" s="271" t="s">
        <v>447</v>
      </c>
      <c r="K847" s="271" t="s">
        <v>447</v>
      </c>
      <c r="L847" s="271" t="s">
        <v>447</v>
      </c>
      <c r="M847" s="271" t="s">
        <v>447</v>
      </c>
      <c r="N847" s="307">
        <v>134.39699999999999</v>
      </c>
      <c r="O847" s="307">
        <v>135.16200000000001</v>
      </c>
      <c r="P847" s="274">
        <v>136.43799999999999</v>
      </c>
      <c r="Q847" s="274">
        <v>138.255</v>
      </c>
      <c r="R847" s="274">
        <v>140.21100000000001</v>
      </c>
      <c r="S847" s="271" t="s">
        <v>447</v>
      </c>
      <c r="T847" s="274">
        <v>684.46299999999997</v>
      </c>
    </row>
    <row r="848" spans="1:20" x14ac:dyDescent="0.25">
      <c r="A848" s="311" t="s">
        <v>313</v>
      </c>
      <c r="B848" s="311" t="s">
        <v>514</v>
      </c>
      <c r="C848" s="255" t="s">
        <v>515</v>
      </c>
      <c r="D848" s="255" t="s">
        <v>489</v>
      </c>
      <c r="E848" s="255" t="s">
        <v>446</v>
      </c>
      <c r="F848" s="271" t="s">
        <v>447</v>
      </c>
      <c r="G848" s="271" t="s">
        <v>447</v>
      </c>
      <c r="H848" s="271" t="s">
        <v>447</v>
      </c>
      <c r="I848" s="271" t="s">
        <v>447</v>
      </c>
      <c r="J848" s="271" t="s">
        <v>447</v>
      </c>
      <c r="K848" s="271" t="s">
        <v>447</v>
      </c>
      <c r="L848" s="271" t="s">
        <v>447</v>
      </c>
      <c r="M848" s="271" t="s">
        <v>447</v>
      </c>
      <c r="N848" s="307">
        <v>111.68979256557405</v>
      </c>
      <c r="O848" s="307">
        <v>118.52047821367304</v>
      </c>
      <c r="P848" s="274">
        <v>137.70191841096704</v>
      </c>
      <c r="Q848" s="274">
        <v>155.72792390546215</v>
      </c>
      <c r="R848" s="274">
        <v>165.91056846883589</v>
      </c>
      <c r="S848" s="271" t="s">
        <v>447</v>
      </c>
      <c r="T848" s="274">
        <v>689.55068156451216</v>
      </c>
    </row>
    <row r="849" spans="1:20" x14ac:dyDescent="0.25">
      <c r="A849" s="311" t="s">
        <v>313</v>
      </c>
      <c r="B849" s="311" t="s">
        <v>516</v>
      </c>
      <c r="C849" s="255" t="s">
        <v>517</v>
      </c>
      <c r="D849" s="255" t="s">
        <v>489</v>
      </c>
      <c r="E849" s="255" t="s">
        <v>446</v>
      </c>
      <c r="F849" s="271" t="s">
        <v>447</v>
      </c>
      <c r="G849" s="271" t="s">
        <v>447</v>
      </c>
      <c r="H849" s="271" t="s">
        <v>447</v>
      </c>
      <c r="I849" s="271" t="s">
        <v>447</v>
      </c>
      <c r="J849" s="271" t="s">
        <v>447</v>
      </c>
      <c r="K849" s="271" t="s">
        <v>447</v>
      </c>
      <c r="L849" s="271" t="s">
        <v>447</v>
      </c>
      <c r="M849" s="274">
        <v>0</v>
      </c>
      <c r="N849" s="306" t="s">
        <v>447</v>
      </c>
      <c r="O849" s="306" t="s">
        <v>447</v>
      </c>
      <c r="P849" s="271" t="s">
        <v>447</v>
      </c>
      <c r="Q849" s="271" t="s">
        <v>447</v>
      </c>
      <c r="R849" s="271" t="s">
        <v>447</v>
      </c>
      <c r="S849" s="271" t="s">
        <v>447</v>
      </c>
      <c r="T849" s="271" t="s">
        <v>447</v>
      </c>
    </row>
    <row r="850" spans="1:20" x14ac:dyDescent="0.25">
      <c r="A850" s="311" t="s">
        <v>313</v>
      </c>
      <c r="B850" s="311" t="s">
        <v>518</v>
      </c>
      <c r="C850" s="255" t="s">
        <v>519</v>
      </c>
      <c r="D850" s="255" t="s">
        <v>489</v>
      </c>
      <c r="E850" s="255" t="s">
        <v>446</v>
      </c>
      <c r="F850" s="271" t="s">
        <v>447</v>
      </c>
      <c r="G850" s="271" t="s">
        <v>447</v>
      </c>
      <c r="H850" s="271" t="s">
        <v>447</v>
      </c>
      <c r="I850" s="271" t="s">
        <v>447</v>
      </c>
      <c r="J850" s="271" t="s">
        <v>447</v>
      </c>
      <c r="K850" s="271" t="s">
        <v>447</v>
      </c>
      <c r="L850" s="271" t="s">
        <v>447</v>
      </c>
      <c r="M850" s="271" t="s">
        <v>447</v>
      </c>
      <c r="N850" s="307">
        <v>0</v>
      </c>
      <c r="O850" s="307">
        <v>0</v>
      </c>
      <c r="P850" s="274">
        <v>0</v>
      </c>
      <c r="Q850" s="274">
        <v>0</v>
      </c>
      <c r="R850" s="274">
        <v>0</v>
      </c>
      <c r="S850" s="271" t="s">
        <v>447</v>
      </c>
      <c r="T850" s="274">
        <v>0</v>
      </c>
    </row>
    <row r="851" spans="1:20" x14ac:dyDescent="0.25">
      <c r="A851" s="311" t="s">
        <v>313</v>
      </c>
      <c r="B851" s="311" t="s">
        <v>520</v>
      </c>
      <c r="C851" s="255" t="s">
        <v>521</v>
      </c>
      <c r="D851" s="255" t="s">
        <v>472</v>
      </c>
      <c r="E851" s="255" t="s">
        <v>446</v>
      </c>
      <c r="F851" s="271" t="s">
        <v>447</v>
      </c>
      <c r="G851" s="271" t="s">
        <v>447</v>
      </c>
      <c r="H851" s="271" t="s">
        <v>447</v>
      </c>
      <c r="I851" s="271" t="s">
        <v>447</v>
      </c>
      <c r="J851" s="271" t="s">
        <v>447</v>
      </c>
      <c r="K851" s="271" t="s">
        <v>447</v>
      </c>
      <c r="L851" s="271" t="s">
        <v>447</v>
      </c>
      <c r="M851" s="271" t="s">
        <v>447</v>
      </c>
      <c r="N851" s="305">
        <v>0</v>
      </c>
      <c r="O851" s="305">
        <v>0</v>
      </c>
      <c r="P851" s="273">
        <v>0</v>
      </c>
      <c r="Q851" s="273">
        <v>0</v>
      </c>
      <c r="R851" s="273">
        <v>0</v>
      </c>
      <c r="S851" s="271" t="s">
        <v>447</v>
      </c>
      <c r="T851" s="271" t="s">
        <v>447</v>
      </c>
    </row>
    <row r="852" spans="1:20" x14ac:dyDescent="0.25">
      <c r="A852" s="311" t="s">
        <v>313</v>
      </c>
      <c r="B852" s="311" t="s">
        <v>522</v>
      </c>
      <c r="C852" s="255" t="s">
        <v>523</v>
      </c>
      <c r="D852" s="255" t="s">
        <v>489</v>
      </c>
      <c r="E852" s="255" t="s">
        <v>446</v>
      </c>
      <c r="F852" s="271" t="s">
        <v>447</v>
      </c>
      <c r="G852" s="271" t="s">
        <v>447</v>
      </c>
      <c r="H852" s="271" t="s">
        <v>447</v>
      </c>
      <c r="I852" s="271" t="s">
        <v>447</v>
      </c>
      <c r="J852" s="271" t="s">
        <v>447</v>
      </c>
      <c r="K852" s="271" t="s">
        <v>447</v>
      </c>
      <c r="L852" s="271" t="s">
        <v>447</v>
      </c>
      <c r="M852" s="274">
        <v>0</v>
      </c>
      <c r="N852" s="306" t="s">
        <v>447</v>
      </c>
      <c r="O852" s="306" t="s">
        <v>447</v>
      </c>
      <c r="P852" s="271" t="s">
        <v>447</v>
      </c>
      <c r="Q852" s="271" t="s">
        <v>447</v>
      </c>
      <c r="R852" s="271" t="s">
        <v>447</v>
      </c>
      <c r="S852" s="271" t="s">
        <v>447</v>
      </c>
      <c r="T852" s="271" t="s">
        <v>447</v>
      </c>
    </row>
    <row r="853" spans="1:20" x14ac:dyDescent="0.25">
      <c r="A853" s="311" t="s">
        <v>313</v>
      </c>
      <c r="B853" s="311" t="s">
        <v>524</v>
      </c>
      <c r="C853" s="255" t="s">
        <v>525</v>
      </c>
      <c r="D853" s="255" t="s">
        <v>489</v>
      </c>
      <c r="E853" s="255" t="s">
        <v>446</v>
      </c>
      <c r="F853" s="271" t="s">
        <v>447</v>
      </c>
      <c r="G853" s="271" t="s">
        <v>447</v>
      </c>
      <c r="H853" s="271" t="s">
        <v>447</v>
      </c>
      <c r="I853" s="271" t="s">
        <v>447</v>
      </c>
      <c r="J853" s="271" t="s">
        <v>447</v>
      </c>
      <c r="K853" s="271" t="s">
        <v>447</v>
      </c>
      <c r="L853" s="271" t="s">
        <v>447</v>
      </c>
      <c r="M853" s="271" t="s">
        <v>447</v>
      </c>
      <c r="N853" s="307">
        <v>0</v>
      </c>
      <c r="O853" s="307">
        <v>0</v>
      </c>
      <c r="P853" s="274">
        <v>0</v>
      </c>
      <c r="Q853" s="274">
        <v>0</v>
      </c>
      <c r="R853" s="274">
        <v>0</v>
      </c>
      <c r="S853" s="271" t="s">
        <v>447</v>
      </c>
      <c r="T853" s="274">
        <v>0</v>
      </c>
    </row>
    <row r="854" spans="1:20" x14ac:dyDescent="0.25">
      <c r="A854" s="311" t="s">
        <v>313</v>
      </c>
      <c r="B854" s="311" t="s">
        <v>526</v>
      </c>
      <c r="C854" s="255" t="s">
        <v>527</v>
      </c>
      <c r="D854" s="255" t="s">
        <v>472</v>
      </c>
      <c r="E854" s="255" t="s">
        <v>446</v>
      </c>
      <c r="F854" s="271" t="s">
        <v>447</v>
      </c>
      <c r="G854" s="271" t="s">
        <v>447</v>
      </c>
      <c r="H854" s="271" t="s">
        <v>447</v>
      </c>
      <c r="I854" s="271" t="s">
        <v>447</v>
      </c>
      <c r="J854" s="271" t="s">
        <v>447</v>
      </c>
      <c r="K854" s="271" t="s">
        <v>447</v>
      </c>
      <c r="L854" s="271" t="s">
        <v>447</v>
      </c>
      <c r="M854" s="271" t="s">
        <v>447</v>
      </c>
      <c r="N854" s="305">
        <v>0</v>
      </c>
      <c r="O854" s="305">
        <v>0</v>
      </c>
      <c r="P854" s="273">
        <v>0</v>
      </c>
      <c r="Q854" s="273">
        <v>0</v>
      </c>
      <c r="R854" s="273">
        <v>0</v>
      </c>
      <c r="S854" s="271" t="s">
        <v>447</v>
      </c>
      <c r="T854" s="271" t="s">
        <v>447</v>
      </c>
    </row>
    <row r="855" spans="1:20" x14ac:dyDescent="0.25">
      <c r="A855" s="311" t="s">
        <v>313</v>
      </c>
      <c r="B855" s="311" t="s">
        <v>528</v>
      </c>
      <c r="C855" s="255" t="s">
        <v>529</v>
      </c>
      <c r="D855" s="255" t="s">
        <v>530</v>
      </c>
      <c r="E855" s="255" t="s">
        <v>446</v>
      </c>
      <c r="F855" s="271" t="s">
        <v>447</v>
      </c>
      <c r="G855" s="271" t="s">
        <v>447</v>
      </c>
      <c r="H855" s="271" t="s">
        <v>447</v>
      </c>
      <c r="I855" s="271" t="s">
        <v>447</v>
      </c>
      <c r="J855" s="276">
        <v>0</v>
      </c>
      <c r="K855" s="276">
        <v>0</v>
      </c>
      <c r="L855" s="276">
        <v>0</v>
      </c>
      <c r="M855" s="276">
        <v>0</v>
      </c>
      <c r="N855" s="309">
        <v>44.903310150383462</v>
      </c>
      <c r="O855" s="309">
        <v>48.973956764002438</v>
      </c>
      <c r="P855" s="276">
        <v>47.478972761905609</v>
      </c>
      <c r="Q855" s="276">
        <v>49.89703785115482</v>
      </c>
      <c r="R855" s="276">
        <v>50.512487862398132</v>
      </c>
      <c r="S855" s="271" t="s">
        <v>447</v>
      </c>
      <c r="T855" s="271" t="s">
        <v>447</v>
      </c>
    </row>
    <row r="856" spans="1:20" x14ac:dyDescent="0.25">
      <c r="A856" s="311" t="s">
        <v>313</v>
      </c>
      <c r="B856" s="311" t="s">
        <v>531</v>
      </c>
      <c r="C856" s="255" t="s">
        <v>532</v>
      </c>
      <c r="D856" s="255" t="s">
        <v>533</v>
      </c>
      <c r="E856" s="255" t="s">
        <v>446</v>
      </c>
      <c r="F856" s="271" t="s">
        <v>447</v>
      </c>
      <c r="G856" s="271" t="s">
        <v>447</v>
      </c>
      <c r="H856" s="271" t="s">
        <v>447</v>
      </c>
      <c r="I856" s="271" t="s">
        <v>447</v>
      </c>
      <c r="J856" s="271" t="s">
        <v>447</v>
      </c>
      <c r="K856" s="271" t="s">
        <v>447</v>
      </c>
      <c r="L856" s="271" t="s">
        <v>447</v>
      </c>
      <c r="M856" s="271" t="s">
        <v>447</v>
      </c>
      <c r="N856" s="307">
        <v>4257.3695325180133</v>
      </c>
      <c r="O856" s="307">
        <v>4282.9375176915155</v>
      </c>
      <c r="P856" s="274">
        <v>4308.2148698257161</v>
      </c>
      <c r="Q856" s="274">
        <v>4332.6209305653683</v>
      </c>
      <c r="R856" s="274">
        <v>4356.647270262135</v>
      </c>
      <c r="S856" s="271" t="s">
        <v>447</v>
      </c>
      <c r="T856" s="274">
        <v>21537.790120862748</v>
      </c>
    </row>
    <row r="857" spans="1:20" x14ac:dyDescent="0.25">
      <c r="A857" s="311" t="s">
        <v>313</v>
      </c>
      <c r="B857" s="311" t="s">
        <v>534</v>
      </c>
      <c r="C857" s="255" t="s">
        <v>535</v>
      </c>
      <c r="D857" s="255" t="s">
        <v>530</v>
      </c>
      <c r="E857" s="255" t="s">
        <v>446</v>
      </c>
      <c r="F857" s="271" t="s">
        <v>447</v>
      </c>
      <c r="G857" s="271" t="s">
        <v>447</v>
      </c>
      <c r="H857" s="271" t="s">
        <v>447</v>
      </c>
      <c r="I857" s="271" t="s">
        <v>447</v>
      </c>
      <c r="J857" s="276">
        <v>0</v>
      </c>
      <c r="K857" s="276">
        <v>0</v>
      </c>
      <c r="L857" s="276">
        <v>0</v>
      </c>
      <c r="M857" s="276">
        <v>0</v>
      </c>
      <c r="N857" s="309">
        <v>0</v>
      </c>
      <c r="O857" s="309">
        <v>0</v>
      </c>
      <c r="P857" s="276">
        <v>0</v>
      </c>
      <c r="Q857" s="276">
        <v>0</v>
      </c>
      <c r="R857" s="276">
        <v>0</v>
      </c>
      <c r="S857" s="271" t="s">
        <v>447</v>
      </c>
      <c r="T857" s="271" t="s">
        <v>447</v>
      </c>
    </row>
    <row r="858" spans="1:20" x14ac:dyDescent="0.25">
      <c r="A858" s="311" t="s">
        <v>313</v>
      </c>
      <c r="B858" s="311" t="s">
        <v>536</v>
      </c>
      <c r="C858" s="255" t="s">
        <v>537</v>
      </c>
      <c r="D858" s="255" t="s">
        <v>530</v>
      </c>
      <c r="E858" s="255" t="s">
        <v>446</v>
      </c>
      <c r="F858" s="271" t="s">
        <v>447</v>
      </c>
      <c r="G858" s="271" t="s">
        <v>447</v>
      </c>
      <c r="H858" s="271" t="s">
        <v>447</v>
      </c>
      <c r="I858" s="271" t="s">
        <v>447</v>
      </c>
      <c r="J858" s="276">
        <v>0</v>
      </c>
      <c r="K858" s="276">
        <v>0</v>
      </c>
      <c r="L858" s="276">
        <v>0</v>
      </c>
      <c r="M858" s="276">
        <v>0</v>
      </c>
      <c r="N858" s="309">
        <v>0</v>
      </c>
      <c r="O858" s="309">
        <v>0</v>
      </c>
      <c r="P858" s="276">
        <v>0</v>
      </c>
      <c r="Q858" s="276">
        <v>0</v>
      </c>
      <c r="R858" s="276">
        <v>0</v>
      </c>
      <c r="S858" s="271" t="s">
        <v>447</v>
      </c>
      <c r="T858" s="271" t="s">
        <v>447</v>
      </c>
    </row>
    <row r="859" spans="1:20" x14ac:dyDescent="0.25">
      <c r="A859" s="311" t="s">
        <v>313</v>
      </c>
      <c r="B859" s="311" t="s">
        <v>538</v>
      </c>
      <c r="C859" s="255" t="s">
        <v>539</v>
      </c>
      <c r="D859" s="255" t="s">
        <v>472</v>
      </c>
      <c r="E859" s="255" t="s">
        <v>446</v>
      </c>
      <c r="F859" s="271" t="s">
        <v>447</v>
      </c>
      <c r="G859" s="271" t="s">
        <v>447</v>
      </c>
      <c r="H859" s="271" t="s">
        <v>447</v>
      </c>
      <c r="I859" s="271" t="s">
        <v>447</v>
      </c>
      <c r="J859" s="271" t="s">
        <v>447</v>
      </c>
      <c r="K859" s="271" t="s">
        <v>447</v>
      </c>
      <c r="L859" s="271" t="s">
        <v>447</v>
      </c>
      <c r="M859" s="271" t="s">
        <v>447</v>
      </c>
      <c r="N859" s="306" t="s">
        <v>447</v>
      </c>
      <c r="O859" s="306" t="s">
        <v>447</v>
      </c>
      <c r="P859" s="271" t="s">
        <v>447</v>
      </c>
      <c r="Q859" s="271" t="s">
        <v>447</v>
      </c>
      <c r="R859" s="271" t="s">
        <v>447</v>
      </c>
      <c r="S859" s="271" t="s">
        <v>447</v>
      </c>
      <c r="T859" s="271" t="s">
        <v>447</v>
      </c>
    </row>
    <row r="860" spans="1:20" x14ac:dyDescent="0.25">
      <c r="A860" s="311" t="s">
        <v>313</v>
      </c>
      <c r="B860" s="311" t="s">
        <v>540</v>
      </c>
      <c r="C860" s="255" t="s">
        <v>541</v>
      </c>
      <c r="D860" s="255" t="s">
        <v>472</v>
      </c>
      <c r="E860" s="255" t="s">
        <v>446</v>
      </c>
      <c r="F860" s="271" t="s">
        <v>447</v>
      </c>
      <c r="G860" s="271" t="s">
        <v>447</v>
      </c>
      <c r="H860" s="271" t="s">
        <v>447</v>
      </c>
      <c r="I860" s="271" t="s">
        <v>447</v>
      </c>
      <c r="J860" s="271" t="s">
        <v>447</v>
      </c>
      <c r="K860" s="271" t="s">
        <v>447</v>
      </c>
      <c r="L860" s="271" t="s">
        <v>447</v>
      </c>
      <c r="M860" s="271" t="s">
        <v>447</v>
      </c>
      <c r="N860" s="306" t="s">
        <v>447</v>
      </c>
      <c r="O860" s="306" t="s">
        <v>447</v>
      </c>
      <c r="P860" s="271" t="s">
        <v>447</v>
      </c>
      <c r="Q860" s="271" t="s">
        <v>447</v>
      </c>
      <c r="R860" s="271" t="s">
        <v>447</v>
      </c>
      <c r="S860" s="271" t="s">
        <v>447</v>
      </c>
      <c r="T860" s="271" t="s">
        <v>447</v>
      </c>
    </row>
    <row r="861" spans="1:20" x14ac:dyDescent="0.25">
      <c r="A861" s="311" t="s">
        <v>313</v>
      </c>
      <c r="B861" s="311" t="s">
        <v>542</v>
      </c>
      <c r="C861" s="255" t="s">
        <v>543</v>
      </c>
      <c r="D861" s="255" t="s">
        <v>533</v>
      </c>
      <c r="E861" s="255" t="s">
        <v>446</v>
      </c>
      <c r="F861" s="271" t="s">
        <v>447</v>
      </c>
      <c r="G861" s="271" t="s">
        <v>447</v>
      </c>
      <c r="H861" s="271" t="s">
        <v>447</v>
      </c>
      <c r="I861" s="271" t="s">
        <v>447</v>
      </c>
      <c r="J861" s="271" t="s">
        <v>447</v>
      </c>
      <c r="K861" s="271" t="s">
        <v>447</v>
      </c>
      <c r="L861" s="271" t="s">
        <v>447</v>
      </c>
      <c r="M861" s="271" t="s">
        <v>447</v>
      </c>
      <c r="N861" s="306" t="s">
        <v>447</v>
      </c>
      <c r="O861" s="306" t="s">
        <v>447</v>
      </c>
      <c r="P861" s="271" t="s">
        <v>447</v>
      </c>
      <c r="Q861" s="271" t="s">
        <v>447</v>
      </c>
      <c r="R861" s="271" t="s">
        <v>447</v>
      </c>
      <c r="S861" s="271" t="s">
        <v>447</v>
      </c>
      <c r="T861" s="271" t="s">
        <v>447</v>
      </c>
    </row>
    <row r="862" spans="1:20" x14ac:dyDescent="0.25">
      <c r="A862" s="311" t="s">
        <v>313</v>
      </c>
      <c r="B862" s="311" t="s">
        <v>544</v>
      </c>
      <c r="C862" s="255" t="s">
        <v>545</v>
      </c>
      <c r="D862" s="255" t="s">
        <v>533</v>
      </c>
      <c r="E862" s="255" t="s">
        <v>446</v>
      </c>
      <c r="F862" s="271" t="s">
        <v>447</v>
      </c>
      <c r="G862" s="271" t="s">
        <v>447</v>
      </c>
      <c r="H862" s="271" t="s">
        <v>447</v>
      </c>
      <c r="I862" s="271" t="s">
        <v>447</v>
      </c>
      <c r="J862" s="271" t="s">
        <v>447</v>
      </c>
      <c r="K862" s="271" t="s">
        <v>447</v>
      </c>
      <c r="L862" s="271" t="s">
        <v>447</v>
      </c>
      <c r="M862" s="271" t="s">
        <v>447</v>
      </c>
      <c r="N862" s="306" t="s">
        <v>447</v>
      </c>
      <c r="O862" s="306" t="s">
        <v>447</v>
      </c>
      <c r="P862" s="271" t="s">
        <v>447</v>
      </c>
      <c r="Q862" s="271" t="s">
        <v>447</v>
      </c>
      <c r="R862" s="271" t="s">
        <v>447</v>
      </c>
      <c r="S862" s="271" t="s">
        <v>447</v>
      </c>
      <c r="T862" s="271" t="s">
        <v>447</v>
      </c>
    </row>
    <row r="863" spans="1:20" x14ac:dyDescent="0.25">
      <c r="A863" s="311" t="s">
        <v>313</v>
      </c>
      <c r="B863" s="311" t="s">
        <v>546</v>
      </c>
      <c r="C863" s="255" t="s">
        <v>547</v>
      </c>
      <c r="D863" s="255" t="s">
        <v>472</v>
      </c>
      <c r="E863" s="255" t="s">
        <v>446</v>
      </c>
      <c r="F863" s="271" t="s">
        <v>447</v>
      </c>
      <c r="G863" s="271" t="s">
        <v>447</v>
      </c>
      <c r="H863" s="271" t="s">
        <v>447</v>
      </c>
      <c r="I863" s="271" t="s">
        <v>447</v>
      </c>
      <c r="J863" s="271" t="s">
        <v>447</v>
      </c>
      <c r="K863" s="271" t="s">
        <v>447</v>
      </c>
      <c r="L863" s="271" t="s">
        <v>447</v>
      </c>
      <c r="M863" s="273">
        <v>3.9667564280523281E-2</v>
      </c>
      <c r="N863" s="306" t="s">
        <v>447</v>
      </c>
      <c r="O863" s="306" t="s">
        <v>447</v>
      </c>
      <c r="P863" s="271" t="s">
        <v>447</v>
      </c>
      <c r="Q863" s="271" t="s">
        <v>447</v>
      </c>
      <c r="R863" s="271" t="s">
        <v>447</v>
      </c>
      <c r="S863" s="271" t="s">
        <v>447</v>
      </c>
      <c r="T863" s="271" t="s">
        <v>447</v>
      </c>
    </row>
    <row r="864" spans="1:20" x14ac:dyDescent="0.25">
      <c r="A864" s="311" t="s">
        <v>313</v>
      </c>
      <c r="B864" s="311" t="s">
        <v>548</v>
      </c>
      <c r="C864" s="255" t="s">
        <v>549</v>
      </c>
      <c r="D864" s="255" t="s">
        <v>472</v>
      </c>
      <c r="E864" s="255" t="s">
        <v>446</v>
      </c>
      <c r="F864" s="271" t="s">
        <v>447</v>
      </c>
      <c r="G864" s="271" t="s">
        <v>447</v>
      </c>
      <c r="H864" s="271" t="s">
        <v>447</v>
      </c>
      <c r="I864" s="271" t="s">
        <v>447</v>
      </c>
      <c r="J864" s="271" t="s">
        <v>447</v>
      </c>
      <c r="K864" s="271" t="s">
        <v>447</v>
      </c>
      <c r="L864" s="271" t="s">
        <v>447</v>
      </c>
      <c r="M864" s="273">
        <v>4.0270150250515294E-2</v>
      </c>
      <c r="N864" s="306" t="s">
        <v>447</v>
      </c>
      <c r="O864" s="306" t="s">
        <v>447</v>
      </c>
      <c r="P864" s="271" t="s">
        <v>447</v>
      </c>
      <c r="Q864" s="271" t="s">
        <v>447</v>
      </c>
      <c r="R864" s="271" t="s">
        <v>447</v>
      </c>
      <c r="S864" s="271" t="s">
        <v>447</v>
      </c>
      <c r="T864" s="271" t="s">
        <v>447</v>
      </c>
    </row>
    <row r="865" spans="1:20" x14ac:dyDescent="0.25">
      <c r="A865" s="311" t="s">
        <v>313</v>
      </c>
      <c r="B865" s="311" t="s">
        <v>550</v>
      </c>
      <c r="C865" s="255" t="s">
        <v>551</v>
      </c>
      <c r="D865" s="255" t="s">
        <v>254</v>
      </c>
      <c r="E865" s="255" t="s">
        <v>446</v>
      </c>
      <c r="F865" s="271" t="s">
        <v>447</v>
      </c>
      <c r="G865" s="271" t="s">
        <v>447</v>
      </c>
      <c r="H865" s="271" t="s">
        <v>447</v>
      </c>
      <c r="I865" s="271" t="s">
        <v>447</v>
      </c>
      <c r="J865" s="271" t="s">
        <v>447</v>
      </c>
      <c r="K865" s="271" t="s">
        <v>447</v>
      </c>
      <c r="L865" s="271" t="s">
        <v>447</v>
      </c>
      <c r="M865" s="272">
        <v>1</v>
      </c>
      <c r="N865" s="306" t="s">
        <v>447</v>
      </c>
      <c r="O865" s="306" t="s">
        <v>447</v>
      </c>
      <c r="P865" s="271" t="s">
        <v>447</v>
      </c>
      <c r="Q865" s="271" t="s">
        <v>447</v>
      </c>
      <c r="R865" s="271" t="s">
        <v>447</v>
      </c>
      <c r="S865" s="271" t="s">
        <v>447</v>
      </c>
      <c r="T865" s="271" t="s">
        <v>447</v>
      </c>
    </row>
    <row r="866" spans="1:20" x14ac:dyDescent="0.25">
      <c r="A866" s="311" t="s">
        <v>313</v>
      </c>
      <c r="B866" s="311" t="s">
        <v>552</v>
      </c>
      <c r="C866" s="255" t="s">
        <v>553</v>
      </c>
      <c r="D866" s="255" t="s">
        <v>472</v>
      </c>
      <c r="E866" s="255" t="s">
        <v>446</v>
      </c>
      <c r="F866" s="271" t="s">
        <v>447</v>
      </c>
      <c r="G866" s="271" t="s">
        <v>447</v>
      </c>
      <c r="H866" s="271" t="s">
        <v>447</v>
      </c>
      <c r="I866" s="271" t="s">
        <v>447</v>
      </c>
      <c r="J866" s="271" t="s">
        <v>447</v>
      </c>
      <c r="K866" s="273">
        <v>0</v>
      </c>
      <c r="L866" s="273">
        <v>0</v>
      </c>
      <c r="M866" s="273">
        <v>0</v>
      </c>
      <c r="N866" s="305">
        <v>0</v>
      </c>
      <c r="O866" s="305">
        <v>0</v>
      </c>
      <c r="P866" s="273">
        <v>0</v>
      </c>
      <c r="Q866" s="273">
        <v>0</v>
      </c>
      <c r="R866" s="273">
        <v>0</v>
      </c>
      <c r="S866" s="271" t="s">
        <v>447</v>
      </c>
      <c r="T866" s="271" t="s">
        <v>447</v>
      </c>
    </row>
    <row r="867" spans="1:20" x14ac:dyDescent="0.25">
      <c r="A867" s="311" t="s">
        <v>313</v>
      </c>
      <c r="B867" s="311" t="s">
        <v>554</v>
      </c>
      <c r="C867" s="255" t="s">
        <v>555</v>
      </c>
      <c r="D867" s="255" t="s">
        <v>254</v>
      </c>
      <c r="E867" s="255" t="s">
        <v>446</v>
      </c>
      <c r="F867" s="276">
        <v>104.7</v>
      </c>
      <c r="G867" s="276">
        <v>106.9</v>
      </c>
      <c r="H867" s="276">
        <v>108.5</v>
      </c>
      <c r="I867" s="276">
        <v>109.1</v>
      </c>
      <c r="J867" s="276">
        <v>114.1</v>
      </c>
      <c r="K867" s="276">
        <v>124.8</v>
      </c>
      <c r="L867" s="276">
        <v>130</v>
      </c>
      <c r="M867" s="276">
        <v>134.6</v>
      </c>
      <c r="N867" s="309">
        <v>139.11264027426805</v>
      </c>
      <c r="O867" s="309">
        <v>142.5237576077761</v>
      </c>
      <c r="P867" s="276">
        <v>145.94024396060951</v>
      </c>
      <c r="Q867" s="276">
        <v>149.36888061283739</v>
      </c>
      <c r="R867" s="276">
        <v>152.73570839670455</v>
      </c>
      <c r="S867" s="271" t="s">
        <v>447</v>
      </c>
      <c r="T867" s="271" t="s">
        <v>447</v>
      </c>
    </row>
    <row r="868" spans="1:20" x14ac:dyDescent="0.25">
      <c r="A868" s="311" t="s">
        <v>313</v>
      </c>
      <c r="B868" s="311" t="s">
        <v>556</v>
      </c>
      <c r="C868" s="255" t="s">
        <v>557</v>
      </c>
      <c r="D868" s="255" t="s">
        <v>489</v>
      </c>
      <c r="E868" s="255" t="s">
        <v>446</v>
      </c>
      <c r="F868" s="271" t="s">
        <v>447</v>
      </c>
      <c r="G868" s="271" t="s">
        <v>447</v>
      </c>
      <c r="H868" s="271" t="s">
        <v>447</v>
      </c>
      <c r="I868" s="271" t="s">
        <v>447</v>
      </c>
      <c r="J868" s="271" t="s">
        <v>447</v>
      </c>
      <c r="K868" s="271" t="s">
        <v>447</v>
      </c>
      <c r="L868" s="271" t="s">
        <v>447</v>
      </c>
      <c r="M868" s="277">
        <v>143.62245379027769</v>
      </c>
      <c r="N868" s="306" t="s">
        <v>447</v>
      </c>
      <c r="O868" s="306" t="s">
        <v>447</v>
      </c>
      <c r="P868" s="271" t="s">
        <v>447</v>
      </c>
      <c r="Q868" s="271" t="s">
        <v>447</v>
      </c>
      <c r="R868" s="271" t="s">
        <v>447</v>
      </c>
      <c r="S868" s="271" t="s">
        <v>447</v>
      </c>
      <c r="T868" s="271" t="s">
        <v>447</v>
      </c>
    </row>
    <row r="869" spans="1:20" x14ac:dyDescent="0.25">
      <c r="A869" s="311" t="s">
        <v>313</v>
      </c>
      <c r="B869" s="311" t="s">
        <v>558</v>
      </c>
      <c r="C869" s="255" t="s">
        <v>559</v>
      </c>
      <c r="D869" s="255" t="s">
        <v>254</v>
      </c>
      <c r="E869" s="255" t="s">
        <v>446</v>
      </c>
      <c r="F869" s="271" t="s">
        <v>447</v>
      </c>
      <c r="G869" s="271" t="s">
        <v>447</v>
      </c>
      <c r="H869" s="271" t="s">
        <v>447</v>
      </c>
      <c r="I869" s="271" t="s">
        <v>447</v>
      </c>
      <c r="J869" s="271" t="s">
        <v>447</v>
      </c>
      <c r="K869" s="271" t="s">
        <v>447</v>
      </c>
      <c r="L869" s="271" t="s">
        <v>447</v>
      </c>
      <c r="M869" s="271" t="s">
        <v>447</v>
      </c>
      <c r="N869" s="309">
        <v>10.92</v>
      </c>
      <c r="O869" s="309">
        <v>4.7200000000000006</v>
      </c>
      <c r="P869" s="276">
        <v>-12.479999999999999</v>
      </c>
      <c r="Q869" s="276">
        <v>8.44</v>
      </c>
      <c r="R869" s="276">
        <v>4.28</v>
      </c>
      <c r="S869" s="271" t="s">
        <v>447</v>
      </c>
      <c r="T869" s="271" t="s">
        <v>447</v>
      </c>
    </row>
    <row r="870" spans="1:20" x14ac:dyDescent="0.25">
      <c r="A870" s="311" t="s">
        <v>313</v>
      </c>
      <c r="B870" s="311" t="s">
        <v>560</v>
      </c>
      <c r="C870" s="255" t="s">
        <v>561</v>
      </c>
      <c r="D870" s="255" t="s">
        <v>489</v>
      </c>
      <c r="E870" s="255" t="s">
        <v>446</v>
      </c>
      <c r="F870" s="271" t="s">
        <v>447</v>
      </c>
      <c r="G870" s="271" t="s">
        <v>447</v>
      </c>
      <c r="H870" s="271" t="s">
        <v>447</v>
      </c>
      <c r="I870" s="271" t="s">
        <v>447</v>
      </c>
      <c r="J870" s="271" t="s">
        <v>447</v>
      </c>
      <c r="K870" s="271" t="s">
        <v>447</v>
      </c>
      <c r="L870" s="271" t="s">
        <v>447</v>
      </c>
      <c r="M870" s="277">
        <v>806.20471302701867</v>
      </c>
      <c r="N870" s="306" t="s">
        <v>447</v>
      </c>
      <c r="O870" s="306" t="s">
        <v>447</v>
      </c>
      <c r="P870" s="271" t="s">
        <v>447</v>
      </c>
      <c r="Q870" s="271" t="s">
        <v>447</v>
      </c>
      <c r="R870" s="271" t="s">
        <v>447</v>
      </c>
      <c r="S870" s="271" t="s">
        <v>447</v>
      </c>
      <c r="T870" s="271" t="s">
        <v>447</v>
      </c>
    </row>
    <row r="871" spans="1:20" x14ac:dyDescent="0.25">
      <c r="A871" s="311" t="s">
        <v>313</v>
      </c>
      <c r="B871" s="311" t="s">
        <v>562</v>
      </c>
      <c r="C871" s="255" t="s">
        <v>563</v>
      </c>
      <c r="D871" s="255" t="s">
        <v>254</v>
      </c>
      <c r="E871" s="255" t="s">
        <v>446</v>
      </c>
      <c r="F871" s="271" t="s">
        <v>447</v>
      </c>
      <c r="G871" s="271" t="s">
        <v>447</v>
      </c>
      <c r="H871" s="271" t="s">
        <v>447</v>
      </c>
      <c r="I871" s="271" t="s">
        <v>447</v>
      </c>
      <c r="J871" s="271" t="s">
        <v>447</v>
      </c>
      <c r="K871" s="271" t="s">
        <v>447</v>
      </c>
      <c r="L871" s="271" t="s">
        <v>447</v>
      </c>
      <c r="M871" s="271" t="s">
        <v>447</v>
      </c>
      <c r="N871" s="309">
        <v>34.51</v>
      </c>
      <c r="O871" s="309">
        <v>6.58</v>
      </c>
      <c r="P871" s="276">
        <v>10.14</v>
      </c>
      <c r="Q871" s="276">
        <v>0.58000000000000007</v>
      </c>
      <c r="R871" s="276">
        <v>-1.03</v>
      </c>
      <c r="S871" s="271" t="s">
        <v>447</v>
      </c>
      <c r="T871" s="271" t="s">
        <v>447</v>
      </c>
    </row>
    <row r="872" spans="1:20" x14ac:dyDescent="0.25">
      <c r="A872" s="311" t="s">
        <v>313</v>
      </c>
      <c r="B872" s="311" t="s">
        <v>564</v>
      </c>
      <c r="C872" s="255" t="s">
        <v>565</v>
      </c>
      <c r="D872" s="255" t="s">
        <v>489</v>
      </c>
      <c r="E872" s="255" t="s">
        <v>446</v>
      </c>
      <c r="F872" s="271" t="s">
        <v>447</v>
      </c>
      <c r="G872" s="271" t="s">
        <v>447</v>
      </c>
      <c r="H872" s="271" t="s">
        <v>447</v>
      </c>
      <c r="I872" s="271" t="s">
        <v>447</v>
      </c>
      <c r="J872" s="271" t="s">
        <v>447</v>
      </c>
      <c r="K872" s="271" t="s">
        <v>447</v>
      </c>
      <c r="L872" s="271" t="s">
        <v>447</v>
      </c>
      <c r="M872" s="277">
        <v>941.17094121657055</v>
      </c>
      <c r="N872" s="306" t="s">
        <v>447</v>
      </c>
      <c r="O872" s="306" t="s">
        <v>447</v>
      </c>
      <c r="P872" s="271" t="s">
        <v>447</v>
      </c>
      <c r="Q872" s="271" t="s">
        <v>447</v>
      </c>
      <c r="R872" s="271" t="s">
        <v>447</v>
      </c>
      <c r="S872" s="271" t="s">
        <v>447</v>
      </c>
      <c r="T872" s="271" t="s">
        <v>447</v>
      </c>
    </row>
    <row r="873" spans="1:20" x14ac:dyDescent="0.25">
      <c r="A873" s="311" t="s">
        <v>313</v>
      </c>
      <c r="B873" s="311" t="s">
        <v>566</v>
      </c>
      <c r="C873" s="255" t="s">
        <v>567</v>
      </c>
      <c r="D873" s="255" t="s">
        <v>254</v>
      </c>
      <c r="E873" s="255" t="s">
        <v>446</v>
      </c>
      <c r="F873" s="271" t="s">
        <v>447</v>
      </c>
      <c r="G873" s="271" t="s">
        <v>447</v>
      </c>
      <c r="H873" s="271" t="s">
        <v>447</v>
      </c>
      <c r="I873" s="271" t="s">
        <v>447</v>
      </c>
      <c r="J873" s="271" t="s">
        <v>447</v>
      </c>
      <c r="K873" s="271" t="s">
        <v>447</v>
      </c>
      <c r="L873" s="271" t="s">
        <v>447</v>
      </c>
      <c r="M873" s="271" t="s">
        <v>447</v>
      </c>
      <c r="N873" s="309">
        <v>-5.67</v>
      </c>
      <c r="O873" s="309">
        <v>13.499999999999998</v>
      </c>
      <c r="P873" s="276">
        <v>12.17</v>
      </c>
      <c r="Q873" s="276">
        <v>6.92</v>
      </c>
      <c r="R873" s="276">
        <v>4.8100000000000005</v>
      </c>
      <c r="S873" s="271" t="s">
        <v>447</v>
      </c>
      <c r="T873" s="271" t="s">
        <v>447</v>
      </c>
    </row>
    <row r="874" spans="1:20" x14ac:dyDescent="0.25">
      <c r="A874" s="311" t="s">
        <v>313</v>
      </c>
      <c r="B874" s="311" t="s">
        <v>568</v>
      </c>
      <c r="C874" s="255" t="s">
        <v>513</v>
      </c>
      <c r="D874" s="255" t="s">
        <v>489</v>
      </c>
      <c r="E874" s="255" t="s">
        <v>446</v>
      </c>
      <c r="F874" s="271" t="s">
        <v>447</v>
      </c>
      <c r="G874" s="271" t="s">
        <v>447</v>
      </c>
      <c r="H874" s="271" t="s">
        <v>447</v>
      </c>
      <c r="I874" s="271" t="s">
        <v>447</v>
      </c>
      <c r="J874" s="271" t="s">
        <v>447</v>
      </c>
      <c r="K874" s="271" t="s">
        <v>447</v>
      </c>
      <c r="L874" s="271" t="s">
        <v>447</v>
      </c>
      <c r="M874" s="271" t="s">
        <v>447</v>
      </c>
      <c r="N874" s="310">
        <v>134.39688752858919</v>
      </c>
      <c r="O874" s="310">
        <v>135.16241091907631</v>
      </c>
      <c r="P874" s="277">
        <v>136.43828323655481</v>
      </c>
      <c r="Q874" s="277">
        <v>138.25452500614185</v>
      </c>
      <c r="R874" s="277">
        <v>140.2108625596089</v>
      </c>
      <c r="S874" s="271" t="s">
        <v>447</v>
      </c>
      <c r="T874" s="271" t="s">
        <v>447</v>
      </c>
    </row>
    <row r="875" spans="1:20" x14ac:dyDescent="0.25">
      <c r="A875" s="311" t="s">
        <v>313</v>
      </c>
      <c r="B875" s="311" t="s">
        <v>569</v>
      </c>
      <c r="C875" s="255" t="s">
        <v>570</v>
      </c>
      <c r="D875" s="255" t="s">
        <v>530</v>
      </c>
      <c r="E875" s="255" t="s">
        <v>446</v>
      </c>
      <c r="F875" s="271" t="s">
        <v>447</v>
      </c>
      <c r="G875" s="271" t="s">
        <v>447</v>
      </c>
      <c r="H875" s="271" t="s">
        <v>447</v>
      </c>
      <c r="I875" s="271" t="s">
        <v>447</v>
      </c>
      <c r="J875" s="271" t="s">
        <v>447</v>
      </c>
      <c r="K875" s="271" t="s">
        <v>447</v>
      </c>
      <c r="L875" s="271" t="s">
        <v>447</v>
      </c>
      <c r="M875" s="271" t="s">
        <v>447</v>
      </c>
      <c r="N875" s="309">
        <v>44.903310150383462</v>
      </c>
      <c r="O875" s="309">
        <v>48.973956764002438</v>
      </c>
      <c r="P875" s="276">
        <v>47.478972761905609</v>
      </c>
      <c r="Q875" s="276">
        <v>49.89703785115482</v>
      </c>
      <c r="R875" s="276">
        <v>50.512487862398132</v>
      </c>
      <c r="S875" s="271" t="s">
        <v>447</v>
      </c>
      <c r="T875" s="271" t="s">
        <v>447</v>
      </c>
    </row>
    <row r="876" spans="1:20" x14ac:dyDescent="0.25">
      <c r="A876" s="311" t="s">
        <v>313</v>
      </c>
      <c r="B876" s="311" t="s">
        <v>571</v>
      </c>
      <c r="C876" s="255" t="s">
        <v>532</v>
      </c>
      <c r="D876" s="255" t="s">
        <v>533</v>
      </c>
      <c r="E876" s="255" t="s">
        <v>446</v>
      </c>
      <c r="F876" s="271" t="s">
        <v>447</v>
      </c>
      <c r="G876" s="271" t="s">
        <v>447</v>
      </c>
      <c r="H876" s="271" t="s">
        <v>447</v>
      </c>
      <c r="I876" s="271" t="s">
        <v>447</v>
      </c>
      <c r="J876" s="271" t="s">
        <v>447</v>
      </c>
      <c r="K876" s="271" t="s">
        <v>447</v>
      </c>
      <c r="L876" s="271" t="s">
        <v>447</v>
      </c>
      <c r="M876" s="271" t="s">
        <v>447</v>
      </c>
      <c r="N876" s="307">
        <v>4257.3695325180133</v>
      </c>
      <c r="O876" s="307">
        <v>4282.9375176915164</v>
      </c>
      <c r="P876" s="274">
        <v>4308.214869825717</v>
      </c>
      <c r="Q876" s="274">
        <v>4332.6209305653674</v>
      </c>
      <c r="R876" s="274">
        <v>4356.647270262135</v>
      </c>
      <c r="S876" s="271" t="s">
        <v>447</v>
      </c>
      <c r="T876" s="271" t="s">
        <v>447</v>
      </c>
    </row>
    <row r="877" spans="1:20" x14ac:dyDescent="0.25">
      <c r="A877" s="311" t="s">
        <v>313</v>
      </c>
      <c r="B877" s="311" t="s">
        <v>572</v>
      </c>
      <c r="C877" s="255" t="s">
        <v>539</v>
      </c>
      <c r="D877" s="255" t="s">
        <v>472</v>
      </c>
      <c r="E877" s="255" t="s">
        <v>446</v>
      </c>
      <c r="F877" s="271" t="s">
        <v>447</v>
      </c>
      <c r="G877" s="271" t="s">
        <v>447</v>
      </c>
      <c r="H877" s="271" t="s">
        <v>447</v>
      </c>
      <c r="I877" s="271" t="s">
        <v>447</v>
      </c>
      <c r="J877" s="271" t="s">
        <v>447</v>
      </c>
      <c r="K877" s="271" t="s">
        <v>447</v>
      </c>
      <c r="L877" s="271" t="s">
        <v>447</v>
      </c>
      <c r="M877" s="271" t="s">
        <v>447</v>
      </c>
      <c r="N877" s="305">
        <v>0</v>
      </c>
      <c r="O877" s="305">
        <v>0</v>
      </c>
      <c r="P877" s="273">
        <v>0</v>
      </c>
      <c r="Q877" s="273">
        <v>0</v>
      </c>
      <c r="R877" s="273">
        <v>0</v>
      </c>
      <c r="S877" s="271" t="s">
        <v>447</v>
      </c>
      <c r="T877" s="271" t="s">
        <v>447</v>
      </c>
    </row>
    <row r="878" spans="1:20" x14ac:dyDescent="0.25">
      <c r="A878" s="311" t="s">
        <v>313</v>
      </c>
      <c r="B878" s="311" t="s">
        <v>573</v>
      </c>
      <c r="C878" s="255" t="s">
        <v>541</v>
      </c>
      <c r="D878" s="255" t="s">
        <v>472</v>
      </c>
      <c r="E878" s="255" t="s">
        <v>446</v>
      </c>
      <c r="F878" s="271" t="s">
        <v>447</v>
      </c>
      <c r="G878" s="271" t="s">
        <v>447</v>
      </c>
      <c r="H878" s="271" t="s">
        <v>447</v>
      </c>
      <c r="I878" s="271" t="s">
        <v>447</v>
      </c>
      <c r="J878" s="271" t="s">
        <v>447</v>
      </c>
      <c r="K878" s="271" t="s">
        <v>447</v>
      </c>
      <c r="L878" s="271" t="s">
        <v>447</v>
      </c>
      <c r="M878" s="271" t="s">
        <v>447</v>
      </c>
      <c r="N878" s="305">
        <v>0</v>
      </c>
      <c r="O878" s="305">
        <v>0</v>
      </c>
      <c r="P878" s="273">
        <v>0</v>
      </c>
      <c r="Q878" s="273">
        <v>0</v>
      </c>
      <c r="R878" s="273">
        <v>0</v>
      </c>
      <c r="S878" s="271" t="s">
        <v>447</v>
      </c>
      <c r="T878" s="271" t="s">
        <v>447</v>
      </c>
    </row>
    <row r="879" spans="1:20" x14ac:dyDescent="0.25">
      <c r="A879" s="311" t="s">
        <v>313</v>
      </c>
      <c r="B879" s="311" t="s">
        <v>574</v>
      </c>
      <c r="C879" s="255" t="s">
        <v>543</v>
      </c>
      <c r="D879" s="255" t="s">
        <v>533</v>
      </c>
      <c r="E879" s="255" t="s">
        <v>446</v>
      </c>
      <c r="F879" s="271" t="s">
        <v>447</v>
      </c>
      <c r="G879" s="271" t="s">
        <v>447</v>
      </c>
      <c r="H879" s="271" t="s">
        <v>447</v>
      </c>
      <c r="I879" s="271" t="s">
        <v>447</v>
      </c>
      <c r="J879" s="271" t="s">
        <v>447</v>
      </c>
      <c r="K879" s="271" t="s">
        <v>447</v>
      </c>
      <c r="L879" s="271" t="s">
        <v>447</v>
      </c>
      <c r="M879" s="271" t="s">
        <v>447</v>
      </c>
      <c r="N879" s="307">
        <v>0</v>
      </c>
      <c r="O879" s="307">
        <v>0</v>
      </c>
      <c r="P879" s="274">
        <v>0</v>
      </c>
      <c r="Q879" s="274">
        <v>0</v>
      </c>
      <c r="R879" s="274">
        <v>0</v>
      </c>
      <c r="S879" s="271" t="s">
        <v>447</v>
      </c>
      <c r="T879" s="271" t="s">
        <v>447</v>
      </c>
    </row>
    <row r="880" spans="1:20" x14ac:dyDescent="0.25">
      <c r="A880" s="311" t="s">
        <v>313</v>
      </c>
      <c r="B880" s="311" t="s">
        <v>575</v>
      </c>
      <c r="C880" s="255" t="s">
        <v>545</v>
      </c>
      <c r="D880" s="255" t="s">
        <v>533</v>
      </c>
      <c r="E880" s="255" t="s">
        <v>446</v>
      </c>
      <c r="F880" s="271" t="s">
        <v>447</v>
      </c>
      <c r="G880" s="271" t="s">
        <v>447</v>
      </c>
      <c r="H880" s="271" t="s">
        <v>447</v>
      </c>
      <c r="I880" s="271" t="s">
        <v>447</v>
      </c>
      <c r="J880" s="271" t="s">
        <v>447</v>
      </c>
      <c r="K880" s="271" t="s">
        <v>447</v>
      </c>
      <c r="L880" s="271" t="s">
        <v>447</v>
      </c>
      <c r="M880" s="271" t="s">
        <v>447</v>
      </c>
      <c r="N880" s="307">
        <v>0</v>
      </c>
      <c r="O880" s="307">
        <v>0</v>
      </c>
      <c r="P880" s="274">
        <v>0</v>
      </c>
      <c r="Q880" s="274">
        <v>0</v>
      </c>
      <c r="R880" s="274">
        <v>0</v>
      </c>
      <c r="S880" s="271" t="s">
        <v>447</v>
      </c>
      <c r="T880" s="271" t="s">
        <v>447</v>
      </c>
    </row>
    <row r="881" spans="1:20" x14ac:dyDescent="0.25">
      <c r="A881" s="311" t="s">
        <v>313</v>
      </c>
      <c r="B881" s="311" t="s">
        <v>576</v>
      </c>
      <c r="C881" s="255" t="s">
        <v>535</v>
      </c>
      <c r="D881" s="255" t="s">
        <v>530</v>
      </c>
      <c r="E881" s="255" t="s">
        <v>446</v>
      </c>
      <c r="F881" s="271" t="s">
        <v>447</v>
      </c>
      <c r="G881" s="271" t="s">
        <v>447</v>
      </c>
      <c r="H881" s="271" t="s">
        <v>447</v>
      </c>
      <c r="I881" s="271" t="s">
        <v>447</v>
      </c>
      <c r="J881" s="271" t="s">
        <v>447</v>
      </c>
      <c r="K881" s="271" t="s">
        <v>447</v>
      </c>
      <c r="L881" s="271" t="s">
        <v>447</v>
      </c>
      <c r="M881" s="271" t="s">
        <v>447</v>
      </c>
      <c r="N881" s="309">
        <v>0</v>
      </c>
      <c r="O881" s="309">
        <v>0</v>
      </c>
      <c r="P881" s="276">
        <v>0</v>
      </c>
      <c r="Q881" s="276">
        <v>0</v>
      </c>
      <c r="R881" s="276">
        <v>0</v>
      </c>
      <c r="S881" s="271" t="s">
        <v>447</v>
      </c>
      <c r="T881" s="271" t="s">
        <v>447</v>
      </c>
    </row>
    <row r="882" spans="1:20" x14ac:dyDescent="0.25">
      <c r="A882" s="311" t="s">
        <v>313</v>
      </c>
      <c r="B882" s="311" t="s">
        <v>577</v>
      </c>
      <c r="C882" s="255" t="s">
        <v>537</v>
      </c>
      <c r="D882" s="255" t="s">
        <v>530</v>
      </c>
      <c r="E882" s="255" t="s">
        <v>446</v>
      </c>
      <c r="F882" s="271" t="s">
        <v>447</v>
      </c>
      <c r="G882" s="271" t="s">
        <v>447</v>
      </c>
      <c r="H882" s="271" t="s">
        <v>447</v>
      </c>
      <c r="I882" s="271" t="s">
        <v>447</v>
      </c>
      <c r="J882" s="271" t="s">
        <v>447</v>
      </c>
      <c r="K882" s="271" t="s">
        <v>447</v>
      </c>
      <c r="L882" s="271" t="s">
        <v>447</v>
      </c>
      <c r="M882" s="271" t="s">
        <v>447</v>
      </c>
      <c r="N882" s="309">
        <v>0</v>
      </c>
      <c r="O882" s="309">
        <v>0</v>
      </c>
      <c r="P882" s="276">
        <v>0</v>
      </c>
      <c r="Q882" s="276">
        <v>0</v>
      </c>
      <c r="R882" s="276">
        <v>0</v>
      </c>
      <c r="S882" s="271" t="s">
        <v>447</v>
      </c>
      <c r="T882" s="271" t="s">
        <v>447</v>
      </c>
    </row>
    <row r="883" spans="1:20" x14ac:dyDescent="0.25">
      <c r="A883" s="311" t="s">
        <v>313</v>
      </c>
      <c r="B883" s="311" t="s">
        <v>578</v>
      </c>
      <c r="C883" s="255" t="s">
        <v>517</v>
      </c>
      <c r="D883" s="255" t="s">
        <v>489</v>
      </c>
      <c r="E883" s="255" t="s">
        <v>446</v>
      </c>
      <c r="F883" s="271" t="s">
        <v>447</v>
      </c>
      <c r="G883" s="271" t="s">
        <v>447</v>
      </c>
      <c r="H883" s="271" t="s">
        <v>447</v>
      </c>
      <c r="I883" s="271" t="s">
        <v>447</v>
      </c>
      <c r="J883" s="271" t="s">
        <v>447</v>
      </c>
      <c r="K883" s="271" t="s">
        <v>447</v>
      </c>
      <c r="L883" s="271" t="s">
        <v>447</v>
      </c>
      <c r="M883" s="277">
        <v>0</v>
      </c>
      <c r="N883" s="306" t="s">
        <v>447</v>
      </c>
      <c r="O883" s="306" t="s">
        <v>447</v>
      </c>
      <c r="P883" s="271" t="s">
        <v>447</v>
      </c>
      <c r="Q883" s="271" t="s">
        <v>447</v>
      </c>
      <c r="R883" s="271" t="s">
        <v>447</v>
      </c>
      <c r="S883" s="271" t="s">
        <v>447</v>
      </c>
      <c r="T883" s="271" t="s">
        <v>447</v>
      </c>
    </row>
    <row r="884" spans="1:20" x14ac:dyDescent="0.25">
      <c r="A884" s="311" t="s">
        <v>313</v>
      </c>
      <c r="B884" s="311" t="s">
        <v>579</v>
      </c>
      <c r="C884" s="255" t="s">
        <v>580</v>
      </c>
      <c r="D884" s="255" t="s">
        <v>254</v>
      </c>
      <c r="E884" s="255" t="s">
        <v>446</v>
      </c>
      <c r="F884" s="271" t="s">
        <v>447</v>
      </c>
      <c r="G884" s="271" t="s">
        <v>447</v>
      </c>
      <c r="H884" s="271" t="s">
        <v>447</v>
      </c>
      <c r="I884" s="271" t="s">
        <v>447</v>
      </c>
      <c r="J884" s="271" t="s">
        <v>447</v>
      </c>
      <c r="K884" s="271" t="s">
        <v>447</v>
      </c>
      <c r="L884" s="271" t="s">
        <v>447</v>
      </c>
      <c r="M884" s="271" t="s">
        <v>447</v>
      </c>
      <c r="N884" s="309">
        <v>0</v>
      </c>
      <c r="O884" s="309">
        <v>0</v>
      </c>
      <c r="P884" s="276">
        <v>0</v>
      </c>
      <c r="Q884" s="276">
        <v>0</v>
      </c>
      <c r="R884" s="276">
        <v>0</v>
      </c>
      <c r="S884" s="271" t="s">
        <v>447</v>
      </c>
      <c r="T884" s="271" t="s">
        <v>447</v>
      </c>
    </row>
    <row r="885" spans="1:20" x14ac:dyDescent="0.25">
      <c r="A885" s="311" t="s">
        <v>313</v>
      </c>
      <c r="B885" s="311" t="s">
        <v>581</v>
      </c>
      <c r="C885" s="255" t="s">
        <v>523</v>
      </c>
      <c r="D885" s="255" t="s">
        <v>489</v>
      </c>
      <c r="E885" s="255" t="s">
        <v>446</v>
      </c>
      <c r="F885" s="271" t="s">
        <v>447</v>
      </c>
      <c r="G885" s="271" t="s">
        <v>447</v>
      </c>
      <c r="H885" s="271" t="s">
        <v>447</v>
      </c>
      <c r="I885" s="271" t="s">
        <v>447</v>
      </c>
      <c r="J885" s="271" t="s">
        <v>447</v>
      </c>
      <c r="K885" s="271" t="s">
        <v>447</v>
      </c>
      <c r="L885" s="271" t="s">
        <v>447</v>
      </c>
      <c r="M885" s="278">
        <v>0</v>
      </c>
      <c r="N885" s="306" t="s">
        <v>447</v>
      </c>
      <c r="O885" s="306" t="s">
        <v>447</v>
      </c>
      <c r="P885" s="271" t="s">
        <v>447</v>
      </c>
      <c r="Q885" s="271" t="s">
        <v>447</v>
      </c>
      <c r="R885" s="271" t="s">
        <v>447</v>
      </c>
      <c r="S885" s="271" t="s">
        <v>447</v>
      </c>
      <c r="T885" s="271" t="s">
        <v>447</v>
      </c>
    </row>
    <row r="886" spans="1:20" x14ac:dyDescent="0.25">
      <c r="A886" s="311" t="s">
        <v>313</v>
      </c>
      <c r="B886" s="311" t="s">
        <v>582</v>
      </c>
      <c r="C886" s="255" t="s">
        <v>583</v>
      </c>
      <c r="D886" s="255" t="s">
        <v>254</v>
      </c>
      <c r="E886" s="255" t="s">
        <v>446</v>
      </c>
      <c r="F886" s="271" t="s">
        <v>447</v>
      </c>
      <c r="G886" s="271" t="s">
        <v>447</v>
      </c>
      <c r="H886" s="271" t="s">
        <v>447</v>
      </c>
      <c r="I886" s="271" t="s">
        <v>447</v>
      </c>
      <c r="J886" s="271" t="s">
        <v>447</v>
      </c>
      <c r="K886" s="271" t="s">
        <v>447</v>
      </c>
      <c r="L886" s="271" t="s">
        <v>447</v>
      </c>
      <c r="M886" s="271" t="s">
        <v>447</v>
      </c>
      <c r="N886" s="309">
        <v>0</v>
      </c>
      <c r="O886" s="309">
        <v>0</v>
      </c>
      <c r="P886" s="276">
        <v>0</v>
      </c>
      <c r="Q886" s="276">
        <v>0</v>
      </c>
      <c r="R886" s="276">
        <v>0</v>
      </c>
      <c r="S886" s="271" t="s">
        <v>447</v>
      </c>
      <c r="T886" s="271" t="s">
        <v>447</v>
      </c>
    </row>
    <row r="887" spans="1:20" x14ac:dyDescent="0.25">
      <c r="A887" s="311" t="s">
        <v>313</v>
      </c>
      <c r="B887" s="311" t="s">
        <v>584</v>
      </c>
      <c r="C887" s="255" t="s">
        <v>585</v>
      </c>
      <c r="D887" s="255" t="s">
        <v>489</v>
      </c>
      <c r="E887" s="255" t="s">
        <v>446</v>
      </c>
      <c r="F887" s="271" t="s">
        <v>447</v>
      </c>
      <c r="G887" s="271" t="s">
        <v>447</v>
      </c>
      <c r="H887" s="271" t="s">
        <v>447</v>
      </c>
      <c r="I887" s="271" t="s">
        <v>447</v>
      </c>
      <c r="J887" s="271" t="s">
        <v>447</v>
      </c>
      <c r="K887" s="271" t="s">
        <v>447</v>
      </c>
      <c r="L887" s="271" t="s">
        <v>447</v>
      </c>
      <c r="M887" s="278">
        <v>-1.8542593308239312</v>
      </c>
      <c r="N887" s="306" t="s">
        <v>447</v>
      </c>
      <c r="O887" s="306" t="s">
        <v>447</v>
      </c>
      <c r="P887" s="271" t="s">
        <v>447</v>
      </c>
      <c r="Q887" s="271" t="s">
        <v>447</v>
      </c>
      <c r="R887" s="271" t="s">
        <v>447</v>
      </c>
      <c r="S887" s="271" t="s">
        <v>447</v>
      </c>
      <c r="T887" s="271" t="s">
        <v>447</v>
      </c>
    </row>
    <row r="888" spans="1:20" x14ac:dyDescent="0.25">
      <c r="A888" s="311" t="s">
        <v>313</v>
      </c>
      <c r="B888" s="311" t="s">
        <v>586</v>
      </c>
      <c r="C888" s="255" t="s">
        <v>587</v>
      </c>
      <c r="D888" s="255" t="s">
        <v>489</v>
      </c>
      <c r="E888" s="255" t="s">
        <v>446</v>
      </c>
      <c r="F888" s="271" t="s">
        <v>447</v>
      </c>
      <c r="G888" s="271" t="s">
        <v>447</v>
      </c>
      <c r="H888" s="271" t="s">
        <v>447</v>
      </c>
      <c r="I888" s="271" t="s">
        <v>447</v>
      </c>
      <c r="J888" s="271" t="s">
        <v>447</v>
      </c>
      <c r="K888" s="271" t="s">
        <v>447</v>
      </c>
      <c r="L888" s="271" t="s">
        <v>447</v>
      </c>
      <c r="M888" s="278">
        <v>2.2799939733239292</v>
      </c>
      <c r="N888" s="306" t="s">
        <v>447</v>
      </c>
      <c r="O888" s="306" t="s">
        <v>447</v>
      </c>
      <c r="P888" s="271" t="s">
        <v>447</v>
      </c>
      <c r="Q888" s="271" t="s">
        <v>447</v>
      </c>
      <c r="R888" s="271" t="s">
        <v>447</v>
      </c>
      <c r="S888" s="271" t="s">
        <v>447</v>
      </c>
      <c r="T888" s="271" t="s">
        <v>447</v>
      </c>
    </row>
    <row r="889" spans="1:20" x14ac:dyDescent="0.25">
      <c r="A889" s="311" t="s">
        <v>313</v>
      </c>
      <c r="B889" s="311" t="s">
        <v>588</v>
      </c>
      <c r="C889" s="255" t="s">
        <v>589</v>
      </c>
      <c r="D889" s="255" t="s">
        <v>489</v>
      </c>
      <c r="E889" s="255" t="s">
        <v>446</v>
      </c>
      <c r="F889" s="271" t="s">
        <v>447</v>
      </c>
      <c r="G889" s="271" t="s">
        <v>447</v>
      </c>
      <c r="H889" s="271" t="s">
        <v>447</v>
      </c>
      <c r="I889" s="271" t="s">
        <v>447</v>
      </c>
      <c r="J889" s="271" t="s">
        <v>447</v>
      </c>
      <c r="K889" s="271" t="s">
        <v>447</v>
      </c>
      <c r="L889" s="271" t="s">
        <v>447</v>
      </c>
      <c r="M889" s="278">
        <v>9.3979451425000207</v>
      </c>
      <c r="N889" s="306" t="s">
        <v>447</v>
      </c>
      <c r="O889" s="306" t="s">
        <v>447</v>
      </c>
      <c r="P889" s="271" t="s">
        <v>447</v>
      </c>
      <c r="Q889" s="271" t="s">
        <v>447</v>
      </c>
      <c r="R889" s="271" t="s">
        <v>447</v>
      </c>
      <c r="S889" s="271" t="s">
        <v>447</v>
      </c>
      <c r="T889" s="271" t="s">
        <v>447</v>
      </c>
    </row>
    <row r="890" spans="1:20" x14ac:dyDescent="0.25">
      <c r="A890" s="311" t="s">
        <v>313</v>
      </c>
      <c r="B890" s="311" t="s">
        <v>590</v>
      </c>
      <c r="C890" s="255" t="s">
        <v>591</v>
      </c>
      <c r="D890" s="255" t="s">
        <v>489</v>
      </c>
      <c r="E890" s="255" t="s">
        <v>446</v>
      </c>
      <c r="F890" s="271" t="s">
        <v>447</v>
      </c>
      <c r="G890" s="271" t="s">
        <v>447</v>
      </c>
      <c r="H890" s="271" t="s">
        <v>447</v>
      </c>
      <c r="I890" s="271" t="s">
        <v>447</v>
      </c>
      <c r="J890" s="271" t="s">
        <v>447</v>
      </c>
      <c r="K890" s="271" t="s">
        <v>447</v>
      </c>
      <c r="L890" s="271" t="s">
        <v>447</v>
      </c>
      <c r="M890" s="278">
        <v>0</v>
      </c>
      <c r="N890" s="306" t="s">
        <v>447</v>
      </c>
      <c r="O890" s="306" t="s">
        <v>447</v>
      </c>
      <c r="P890" s="271" t="s">
        <v>447</v>
      </c>
      <c r="Q890" s="271" t="s">
        <v>447</v>
      </c>
      <c r="R890" s="271" t="s">
        <v>447</v>
      </c>
      <c r="S890" s="271" t="s">
        <v>447</v>
      </c>
      <c r="T890" s="271" t="s">
        <v>447</v>
      </c>
    </row>
    <row r="891" spans="1:20" x14ac:dyDescent="0.25">
      <c r="A891" s="311" t="s">
        <v>313</v>
      </c>
      <c r="B891" s="311" t="s">
        <v>592</v>
      </c>
      <c r="C891" s="255" t="s">
        <v>593</v>
      </c>
      <c r="D891" s="255" t="s">
        <v>489</v>
      </c>
      <c r="E891" s="255" t="s">
        <v>446</v>
      </c>
      <c r="F891" s="271" t="s">
        <v>447</v>
      </c>
      <c r="G891" s="271" t="s">
        <v>447</v>
      </c>
      <c r="H891" s="271" t="s">
        <v>447</v>
      </c>
      <c r="I891" s="271" t="s">
        <v>447</v>
      </c>
      <c r="J891" s="271" t="s">
        <v>447</v>
      </c>
      <c r="K891" s="271" t="s">
        <v>447</v>
      </c>
      <c r="L891" s="271" t="s">
        <v>447</v>
      </c>
      <c r="M891" s="278">
        <v>-0.15993600000000008</v>
      </c>
      <c r="N891" s="306" t="s">
        <v>447</v>
      </c>
      <c r="O891" s="306" t="s">
        <v>447</v>
      </c>
      <c r="P891" s="271" t="s">
        <v>447</v>
      </c>
      <c r="Q891" s="271" t="s">
        <v>447</v>
      </c>
      <c r="R891" s="271" t="s">
        <v>447</v>
      </c>
      <c r="S891" s="271" t="s">
        <v>447</v>
      </c>
      <c r="T891" s="271" t="s">
        <v>447</v>
      </c>
    </row>
    <row r="892" spans="1:20" x14ac:dyDescent="0.25">
      <c r="A892" s="311" t="s">
        <v>313</v>
      </c>
      <c r="B892" s="311" t="s">
        <v>594</v>
      </c>
      <c r="C892" s="255" t="s">
        <v>595</v>
      </c>
      <c r="D892" s="255" t="s">
        <v>489</v>
      </c>
      <c r="E892" s="255" t="s">
        <v>446</v>
      </c>
      <c r="F892" s="271" t="s">
        <v>447</v>
      </c>
      <c r="G892" s="271" t="s">
        <v>447</v>
      </c>
      <c r="H892" s="271" t="s">
        <v>447</v>
      </c>
      <c r="I892" s="271" t="s">
        <v>447</v>
      </c>
      <c r="J892" s="271" t="s">
        <v>447</v>
      </c>
      <c r="K892" s="271" t="s">
        <v>447</v>
      </c>
      <c r="L892" s="271" t="s">
        <v>447</v>
      </c>
      <c r="M892" s="278">
        <v>0</v>
      </c>
      <c r="N892" s="306" t="s">
        <v>447</v>
      </c>
      <c r="O892" s="306" t="s">
        <v>447</v>
      </c>
      <c r="P892" s="271" t="s">
        <v>447</v>
      </c>
      <c r="Q892" s="271" t="s">
        <v>447</v>
      </c>
      <c r="R892" s="271" t="s">
        <v>447</v>
      </c>
      <c r="S892" s="271" t="s">
        <v>447</v>
      </c>
      <c r="T892" s="271" t="s">
        <v>447</v>
      </c>
    </row>
    <row r="893" spans="1:20" x14ac:dyDescent="0.25">
      <c r="A893" s="311" t="s">
        <v>313</v>
      </c>
      <c r="B893" s="311" t="s">
        <v>596</v>
      </c>
      <c r="C893" s="255" t="s">
        <v>597</v>
      </c>
      <c r="D893" s="255" t="s">
        <v>489</v>
      </c>
      <c r="E893" s="255" t="s">
        <v>446</v>
      </c>
      <c r="F893" s="271" t="s">
        <v>447</v>
      </c>
      <c r="G893" s="271" t="s">
        <v>447</v>
      </c>
      <c r="H893" s="271" t="s">
        <v>447</v>
      </c>
      <c r="I893" s="271" t="s">
        <v>447</v>
      </c>
      <c r="J893" s="271" t="s">
        <v>447</v>
      </c>
      <c r="K893" s="271" t="s">
        <v>447</v>
      </c>
      <c r="L893" s="271" t="s">
        <v>447</v>
      </c>
      <c r="M893" s="278">
        <v>0</v>
      </c>
      <c r="N893" s="306" t="s">
        <v>447</v>
      </c>
      <c r="O893" s="306" t="s">
        <v>447</v>
      </c>
      <c r="P893" s="271" t="s">
        <v>447</v>
      </c>
      <c r="Q893" s="271" t="s">
        <v>447</v>
      </c>
      <c r="R893" s="271" t="s">
        <v>447</v>
      </c>
      <c r="S893" s="271" t="s">
        <v>447</v>
      </c>
      <c r="T893" s="271" t="s">
        <v>447</v>
      </c>
    </row>
    <row r="894" spans="1:20" x14ac:dyDescent="0.25">
      <c r="A894" s="311" t="s">
        <v>313</v>
      </c>
      <c r="B894" s="311" t="s">
        <v>598</v>
      </c>
      <c r="C894" s="255" t="s">
        <v>599</v>
      </c>
      <c r="D894" s="255" t="s">
        <v>489</v>
      </c>
      <c r="E894" s="255" t="s">
        <v>446</v>
      </c>
      <c r="F894" s="271" t="s">
        <v>447</v>
      </c>
      <c r="G894" s="271" t="s">
        <v>447</v>
      </c>
      <c r="H894" s="271" t="s">
        <v>447</v>
      </c>
      <c r="I894" s="271" t="s">
        <v>447</v>
      </c>
      <c r="J894" s="271" t="s">
        <v>447</v>
      </c>
      <c r="K894" s="271" t="s">
        <v>447</v>
      </c>
      <c r="L894" s="271" t="s">
        <v>447</v>
      </c>
      <c r="M894" s="278">
        <v>0</v>
      </c>
      <c r="N894" s="306" t="s">
        <v>447</v>
      </c>
      <c r="O894" s="306" t="s">
        <v>447</v>
      </c>
      <c r="P894" s="271" t="s">
        <v>447</v>
      </c>
      <c r="Q894" s="271" t="s">
        <v>447</v>
      </c>
      <c r="R894" s="271" t="s">
        <v>447</v>
      </c>
      <c r="S894" s="271" t="s">
        <v>447</v>
      </c>
      <c r="T894" s="271" t="s">
        <v>447</v>
      </c>
    </row>
    <row r="895" spans="1:20" x14ac:dyDescent="0.25">
      <c r="A895" s="311" t="s">
        <v>313</v>
      </c>
      <c r="B895" s="311" t="s">
        <v>600</v>
      </c>
      <c r="C895" s="255" t="s">
        <v>601</v>
      </c>
      <c r="D895" s="255" t="s">
        <v>489</v>
      </c>
      <c r="E895" s="255" t="s">
        <v>446</v>
      </c>
      <c r="F895" s="271" t="s">
        <v>447</v>
      </c>
      <c r="G895" s="271" t="s">
        <v>447</v>
      </c>
      <c r="H895" s="271" t="s">
        <v>447</v>
      </c>
      <c r="I895" s="271" t="s">
        <v>447</v>
      </c>
      <c r="J895" s="271" t="s">
        <v>447</v>
      </c>
      <c r="K895" s="271" t="s">
        <v>447</v>
      </c>
      <c r="L895" s="271" t="s">
        <v>447</v>
      </c>
      <c r="M895" s="278">
        <v>9.663743785000019</v>
      </c>
      <c r="N895" s="306" t="s">
        <v>447</v>
      </c>
      <c r="O895" s="306" t="s">
        <v>447</v>
      </c>
      <c r="P895" s="271" t="s">
        <v>447</v>
      </c>
      <c r="Q895" s="271" t="s">
        <v>447</v>
      </c>
      <c r="R895" s="271" t="s">
        <v>447</v>
      </c>
      <c r="S895" s="271" t="s">
        <v>447</v>
      </c>
      <c r="T895" s="271" t="s">
        <v>447</v>
      </c>
    </row>
    <row r="896" spans="1:20" x14ac:dyDescent="0.25">
      <c r="A896" s="311" t="s">
        <v>313</v>
      </c>
      <c r="B896" s="311" t="s">
        <v>602</v>
      </c>
      <c r="C896" s="255" t="s">
        <v>603</v>
      </c>
      <c r="D896" s="255" t="s">
        <v>489</v>
      </c>
      <c r="E896" s="255" t="s">
        <v>446</v>
      </c>
      <c r="F896" s="271" t="s">
        <v>447</v>
      </c>
      <c r="G896" s="271" t="s">
        <v>447</v>
      </c>
      <c r="H896" s="271" t="s">
        <v>447</v>
      </c>
      <c r="I896" s="271" t="s">
        <v>447</v>
      </c>
      <c r="J896" s="271" t="s">
        <v>447</v>
      </c>
      <c r="K896" s="271" t="s">
        <v>447</v>
      </c>
      <c r="L896" s="271" t="s">
        <v>447</v>
      </c>
      <c r="M896" s="277">
        <v>0</v>
      </c>
      <c r="N896" s="306" t="s">
        <v>447</v>
      </c>
      <c r="O896" s="306" t="s">
        <v>447</v>
      </c>
      <c r="P896" s="271" t="s">
        <v>447</v>
      </c>
      <c r="Q896" s="271" t="s">
        <v>447</v>
      </c>
      <c r="R896" s="271" t="s">
        <v>447</v>
      </c>
      <c r="S896" s="271" t="s">
        <v>447</v>
      </c>
      <c r="T896" s="271" t="s">
        <v>447</v>
      </c>
    </row>
    <row r="897" spans="1:20" x14ac:dyDescent="0.25">
      <c r="A897" s="311" t="s">
        <v>313</v>
      </c>
      <c r="B897" s="311" t="s">
        <v>604</v>
      </c>
      <c r="C897" s="255" t="s">
        <v>605</v>
      </c>
      <c r="D897" s="255" t="s">
        <v>489</v>
      </c>
      <c r="E897" s="255" t="s">
        <v>446</v>
      </c>
      <c r="F897" s="271" t="s">
        <v>447</v>
      </c>
      <c r="G897" s="271" t="s">
        <v>447</v>
      </c>
      <c r="H897" s="271" t="s">
        <v>447</v>
      </c>
      <c r="I897" s="271" t="s">
        <v>447</v>
      </c>
      <c r="J897" s="271" t="s">
        <v>447</v>
      </c>
      <c r="K897" s="271" t="s">
        <v>447</v>
      </c>
      <c r="L897" s="271" t="s">
        <v>447</v>
      </c>
      <c r="M897" s="277">
        <v>0</v>
      </c>
      <c r="N897" s="306" t="s">
        <v>447</v>
      </c>
      <c r="O897" s="306" t="s">
        <v>447</v>
      </c>
      <c r="P897" s="271" t="s">
        <v>447</v>
      </c>
      <c r="Q897" s="271" t="s">
        <v>447</v>
      </c>
      <c r="R897" s="271" t="s">
        <v>447</v>
      </c>
      <c r="S897" s="271" t="s">
        <v>447</v>
      </c>
      <c r="T897" s="271" t="s">
        <v>447</v>
      </c>
    </row>
    <row r="898" spans="1:20" x14ac:dyDescent="0.25">
      <c r="A898" s="311" t="s">
        <v>313</v>
      </c>
      <c r="B898" s="311" t="s">
        <v>606</v>
      </c>
      <c r="C898" s="255" t="s">
        <v>607</v>
      </c>
      <c r="D898" s="255" t="s">
        <v>489</v>
      </c>
      <c r="E898" s="255" t="s">
        <v>446</v>
      </c>
      <c r="F898" s="271" t="s">
        <v>447</v>
      </c>
      <c r="G898" s="271" t="s">
        <v>447</v>
      </c>
      <c r="H898" s="271" t="s">
        <v>447</v>
      </c>
      <c r="I898" s="271" t="s">
        <v>447</v>
      </c>
      <c r="J898" s="271" t="s">
        <v>447</v>
      </c>
      <c r="K898" s="271" t="s">
        <v>447</v>
      </c>
      <c r="L898" s="271" t="s">
        <v>447</v>
      </c>
      <c r="M898" s="277">
        <v>0</v>
      </c>
      <c r="N898" s="306" t="s">
        <v>447</v>
      </c>
      <c r="O898" s="306" t="s">
        <v>447</v>
      </c>
      <c r="P898" s="271" t="s">
        <v>447</v>
      </c>
      <c r="Q898" s="271" t="s">
        <v>447</v>
      </c>
      <c r="R898" s="271" t="s">
        <v>447</v>
      </c>
      <c r="S898" s="271" t="s">
        <v>447</v>
      </c>
      <c r="T898" s="271" t="s">
        <v>447</v>
      </c>
    </row>
    <row r="899" spans="1:20" x14ac:dyDescent="0.25">
      <c r="A899" s="311" t="s">
        <v>313</v>
      </c>
      <c r="B899" s="311" t="s">
        <v>608</v>
      </c>
      <c r="C899" s="255" t="s">
        <v>609</v>
      </c>
      <c r="D899" s="255" t="s">
        <v>489</v>
      </c>
      <c r="E899" s="255" t="s">
        <v>446</v>
      </c>
      <c r="F899" s="271" t="s">
        <v>447</v>
      </c>
      <c r="G899" s="271" t="s">
        <v>447</v>
      </c>
      <c r="H899" s="271" t="s">
        <v>447</v>
      </c>
      <c r="I899" s="271" t="s">
        <v>447</v>
      </c>
      <c r="J899" s="271" t="s">
        <v>447</v>
      </c>
      <c r="K899" s="271" t="s">
        <v>447</v>
      </c>
      <c r="L899" s="271" t="s">
        <v>447</v>
      </c>
      <c r="M899" s="277">
        <v>0</v>
      </c>
      <c r="N899" s="306" t="s">
        <v>447</v>
      </c>
      <c r="O899" s="306" t="s">
        <v>447</v>
      </c>
      <c r="P899" s="271" t="s">
        <v>447</v>
      </c>
      <c r="Q899" s="271" t="s">
        <v>447</v>
      </c>
      <c r="R899" s="271" t="s">
        <v>447</v>
      </c>
      <c r="S899" s="271" t="s">
        <v>447</v>
      </c>
      <c r="T899" s="271" t="s">
        <v>447</v>
      </c>
    </row>
    <row r="900" spans="1:20" x14ac:dyDescent="0.25">
      <c r="A900" s="311" t="s">
        <v>313</v>
      </c>
      <c r="B900" s="311" t="s">
        <v>610</v>
      </c>
      <c r="C900" s="255" t="s">
        <v>611</v>
      </c>
      <c r="D900" s="255" t="s">
        <v>489</v>
      </c>
      <c r="E900" s="255" t="s">
        <v>446</v>
      </c>
      <c r="F900" s="271" t="s">
        <v>447</v>
      </c>
      <c r="G900" s="271" t="s">
        <v>447</v>
      </c>
      <c r="H900" s="271" t="s">
        <v>447</v>
      </c>
      <c r="I900" s="271" t="s">
        <v>447</v>
      </c>
      <c r="J900" s="271" t="s">
        <v>447</v>
      </c>
      <c r="K900" s="271" t="s">
        <v>447</v>
      </c>
      <c r="L900" s="271" t="s">
        <v>447</v>
      </c>
      <c r="M900" s="277">
        <v>0</v>
      </c>
      <c r="N900" s="306" t="s">
        <v>447</v>
      </c>
      <c r="O900" s="306" t="s">
        <v>447</v>
      </c>
      <c r="P900" s="271" t="s">
        <v>447</v>
      </c>
      <c r="Q900" s="271" t="s">
        <v>447</v>
      </c>
      <c r="R900" s="271" t="s">
        <v>447</v>
      </c>
      <c r="S900" s="271" t="s">
        <v>447</v>
      </c>
      <c r="T900" s="271" t="s">
        <v>447</v>
      </c>
    </row>
    <row r="901" spans="1:20" x14ac:dyDescent="0.25">
      <c r="A901" s="311" t="s">
        <v>313</v>
      </c>
      <c r="B901" s="311" t="s">
        <v>612</v>
      </c>
      <c r="C901" s="255" t="s">
        <v>613</v>
      </c>
      <c r="D901" s="255" t="s">
        <v>489</v>
      </c>
      <c r="E901" s="255" t="s">
        <v>446</v>
      </c>
      <c r="F901" s="271" t="s">
        <v>447</v>
      </c>
      <c r="G901" s="271" t="s">
        <v>447</v>
      </c>
      <c r="H901" s="271" t="s">
        <v>447</v>
      </c>
      <c r="I901" s="271" t="s">
        <v>447</v>
      </c>
      <c r="J901" s="271" t="s">
        <v>447</v>
      </c>
      <c r="K901" s="271" t="s">
        <v>447</v>
      </c>
      <c r="L901" s="271" t="s">
        <v>447</v>
      </c>
      <c r="M901" s="277">
        <v>0</v>
      </c>
      <c r="N901" s="306" t="s">
        <v>447</v>
      </c>
      <c r="O901" s="306" t="s">
        <v>447</v>
      </c>
      <c r="P901" s="271" t="s">
        <v>447</v>
      </c>
      <c r="Q901" s="271" t="s">
        <v>447</v>
      </c>
      <c r="R901" s="271" t="s">
        <v>447</v>
      </c>
      <c r="S901" s="271" t="s">
        <v>447</v>
      </c>
      <c r="T901" s="271" t="s">
        <v>447</v>
      </c>
    </row>
    <row r="902" spans="1:20" x14ac:dyDescent="0.25">
      <c r="A902" s="311" t="s">
        <v>313</v>
      </c>
      <c r="B902" s="311" t="s">
        <v>614</v>
      </c>
      <c r="C902" s="255" t="s">
        <v>615</v>
      </c>
      <c r="D902" s="255" t="s">
        <v>489</v>
      </c>
      <c r="E902" s="255" t="s">
        <v>446</v>
      </c>
      <c r="F902" s="271" t="s">
        <v>447</v>
      </c>
      <c r="G902" s="271" t="s">
        <v>447</v>
      </c>
      <c r="H902" s="271" t="s">
        <v>447</v>
      </c>
      <c r="I902" s="271" t="s">
        <v>447</v>
      </c>
      <c r="J902" s="271" t="s">
        <v>447</v>
      </c>
      <c r="K902" s="271" t="s">
        <v>447</v>
      </c>
      <c r="L902" s="271" t="s">
        <v>447</v>
      </c>
      <c r="M902" s="277">
        <v>0</v>
      </c>
      <c r="N902" s="306" t="s">
        <v>447</v>
      </c>
      <c r="O902" s="306" t="s">
        <v>447</v>
      </c>
      <c r="P902" s="271" t="s">
        <v>447</v>
      </c>
      <c r="Q902" s="271" t="s">
        <v>447</v>
      </c>
      <c r="R902" s="271" t="s">
        <v>447</v>
      </c>
      <c r="S902" s="271" t="s">
        <v>447</v>
      </c>
      <c r="T902" s="271" t="s">
        <v>447</v>
      </c>
    </row>
    <row r="903" spans="1:20" x14ac:dyDescent="0.25">
      <c r="A903" s="311" t="s">
        <v>313</v>
      </c>
      <c r="B903" s="311" t="s">
        <v>616</v>
      </c>
      <c r="C903" s="255" t="s">
        <v>617</v>
      </c>
      <c r="D903" s="255" t="s">
        <v>489</v>
      </c>
      <c r="E903" s="255" t="s">
        <v>446</v>
      </c>
      <c r="F903" s="271" t="s">
        <v>447</v>
      </c>
      <c r="G903" s="271" t="s">
        <v>447</v>
      </c>
      <c r="H903" s="271" t="s">
        <v>447</v>
      </c>
      <c r="I903" s="271" t="s">
        <v>447</v>
      </c>
      <c r="J903" s="271" t="s">
        <v>447</v>
      </c>
      <c r="K903" s="271" t="s">
        <v>447</v>
      </c>
      <c r="L903" s="271" t="s">
        <v>447</v>
      </c>
      <c r="M903" s="278">
        <v>0</v>
      </c>
      <c r="N903" s="306" t="s">
        <v>447</v>
      </c>
      <c r="O903" s="306" t="s">
        <v>447</v>
      </c>
      <c r="P903" s="271" t="s">
        <v>447</v>
      </c>
      <c r="Q903" s="271" t="s">
        <v>447</v>
      </c>
      <c r="R903" s="271" t="s">
        <v>447</v>
      </c>
      <c r="S903" s="271" t="s">
        <v>447</v>
      </c>
      <c r="T903" s="271" t="s">
        <v>447</v>
      </c>
    </row>
    <row r="904" spans="1:20" x14ac:dyDescent="0.25">
      <c r="A904" s="311" t="s">
        <v>313</v>
      </c>
      <c r="B904" s="311" t="s">
        <v>618</v>
      </c>
      <c r="C904" s="255" t="s">
        <v>619</v>
      </c>
      <c r="D904" s="255" t="s">
        <v>489</v>
      </c>
      <c r="E904" s="255" t="s">
        <v>446</v>
      </c>
      <c r="F904" s="271" t="s">
        <v>447</v>
      </c>
      <c r="G904" s="271" t="s">
        <v>447</v>
      </c>
      <c r="H904" s="271" t="s">
        <v>447</v>
      </c>
      <c r="I904" s="271" t="s">
        <v>447</v>
      </c>
      <c r="J904" s="271" t="s">
        <v>447</v>
      </c>
      <c r="K904" s="271" t="s">
        <v>447</v>
      </c>
      <c r="L904" s="271" t="s">
        <v>447</v>
      </c>
      <c r="M904" s="277">
        <v>0</v>
      </c>
      <c r="N904" s="306" t="s">
        <v>447</v>
      </c>
      <c r="O904" s="306" t="s">
        <v>447</v>
      </c>
      <c r="P904" s="271" t="s">
        <v>447</v>
      </c>
      <c r="Q904" s="271" t="s">
        <v>447</v>
      </c>
      <c r="R904" s="271" t="s">
        <v>447</v>
      </c>
      <c r="S904" s="271" t="s">
        <v>447</v>
      </c>
      <c r="T904" s="271" t="s">
        <v>447</v>
      </c>
    </row>
    <row r="905" spans="1:20" x14ac:dyDescent="0.25">
      <c r="A905" s="311" t="s">
        <v>313</v>
      </c>
      <c r="B905" s="311" t="s">
        <v>620</v>
      </c>
      <c r="C905" s="255" t="s">
        <v>621</v>
      </c>
      <c r="D905" s="255" t="s">
        <v>489</v>
      </c>
      <c r="E905" s="255" t="s">
        <v>446</v>
      </c>
      <c r="F905" s="271" t="s">
        <v>447</v>
      </c>
      <c r="G905" s="271" t="s">
        <v>447</v>
      </c>
      <c r="H905" s="271" t="s">
        <v>447</v>
      </c>
      <c r="I905" s="271" t="s">
        <v>447</v>
      </c>
      <c r="J905" s="271" t="s">
        <v>447</v>
      </c>
      <c r="K905" s="271" t="s">
        <v>447</v>
      </c>
      <c r="L905" s="271" t="s">
        <v>447</v>
      </c>
      <c r="M905" s="277">
        <v>0</v>
      </c>
      <c r="N905" s="306" t="s">
        <v>447</v>
      </c>
      <c r="O905" s="306" t="s">
        <v>447</v>
      </c>
      <c r="P905" s="271" t="s">
        <v>447</v>
      </c>
      <c r="Q905" s="271" t="s">
        <v>447</v>
      </c>
      <c r="R905" s="271" t="s">
        <v>447</v>
      </c>
      <c r="S905" s="271" t="s">
        <v>447</v>
      </c>
      <c r="T905" s="271" t="s">
        <v>447</v>
      </c>
    </row>
    <row r="906" spans="1:20" x14ac:dyDescent="0.25">
      <c r="A906" s="311" t="s">
        <v>313</v>
      </c>
      <c r="B906" s="311" t="s">
        <v>622</v>
      </c>
      <c r="C906" s="255" t="s">
        <v>623</v>
      </c>
      <c r="D906" s="255" t="s">
        <v>489</v>
      </c>
      <c r="E906" s="255" t="s">
        <v>446</v>
      </c>
      <c r="F906" s="271" t="s">
        <v>447</v>
      </c>
      <c r="G906" s="271" t="s">
        <v>447</v>
      </c>
      <c r="H906" s="271" t="s">
        <v>447</v>
      </c>
      <c r="I906" s="271" t="s">
        <v>447</v>
      </c>
      <c r="J906" s="271" t="s">
        <v>447</v>
      </c>
      <c r="K906" s="271" t="s">
        <v>447</v>
      </c>
      <c r="L906" s="271" t="s">
        <v>447</v>
      </c>
      <c r="M906" s="277">
        <v>0</v>
      </c>
      <c r="N906" s="306" t="s">
        <v>447</v>
      </c>
      <c r="O906" s="306" t="s">
        <v>447</v>
      </c>
      <c r="P906" s="271" t="s">
        <v>447</v>
      </c>
      <c r="Q906" s="271" t="s">
        <v>447</v>
      </c>
      <c r="R906" s="271" t="s">
        <v>447</v>
      </c>
      <c r="S906" s="271" t="s">
        <v>447</v>
      </c>
      <c r="T906" s="271" t="s">
        <v>447</v>
      </c>
    </row>
    <row r="907" spans="1:20" x14ac:dyDescent="0.25">
      <c r="A907" s="311" t="s">
        <v>313</v>
      </c>
      <c r="B907" s="311" t="s">
        <v>624</v>
      </c>
      <c r="C907" s="255" t="s">
        <v>625</v>
      </c>
      <c r="D907" s="255" t="s">
        <v>489</v>
      </c>
      <c r="E907" s="255" t="s">
        <v>446</v>
      </c>
      <c r="F907" s="271" t="s">
        <v>447</v>
      </c>
      <c r="G907" s="271" t="s">
        <v>447</v>
      </c>
      <c r="H907" s="271" t="s">
        <v>447</v>
      </c>
      <c r="I907" s="271" t="s">
        <v>447</v>
      </c>
      <c r="J907" s="271" t="s">
        <v>447</v>
      </c>
      <c r="K907" s="271" t="s">
        <v>447</v>
      </c>
      <c r="L907" s="271" t="s">
        <v>447</v>
      </c>
      <c r="M907" s="277">
        <v>0</v>
      </c>
      <c r="N907" s="306" t="s">
        <v>447</v>
      </c>
      <c r="O907" s="306" t="s">
        <v>447</v>
      </c>
      <c r="P907" s="271" t="s">
        <v>447</v>
      </c>
      <c r="Q907" s="271" t="s">
        <v>447</v>
      </c>
      <c r="R907" s="271" t="s">
        <v>447</v>
      </c>
      <c r="S907" s="271" t="s">
        <v>447</v>
      </c>
      <c r="T907" s="271" t="s">
        <v>447</v>
      </c>
    </row>
    <row r="908" spans="1:20" x14ac:dyDescent="0.25">
      <c r="A908" s="311" t="s">
        <v>313</v>
      </c>
      <c r="B908" s="311" t="s">
        <v>626</v>
      </c>
      <c r="C908" s="255" t="s">
        <v>627</v>
      </c>
      <c r="D908" s="255" t="s">
        <v>489</v>
      </c>
      <c r="E908" s="255" t="s">
        <v>446</v>
      </c>
      <c r="F908" s="271" t="s">
        <v>447</v>
      </c>
      <c r="G908" s="271" t="s">
        <v>447</v>
      </c>
      <c r="H908" s="271" t="s">
        <v>447</v>
      </c>
      <c r="I908" s="271" t="s">
        <v>447</v>
      </c>
      <c r="J908" s="271" t="s">
        <v>447</v>
      </c>
      <c r="K908" s="271" t="s">
        <v>447</v>
      </c>
      <c r="L908" s="271" t="s">
        <v>447</v>
      </c>
      <c r="M908" s="277">
        <v>0</v>
      </c>
      <c r="N908" s="306" t="s">
        <v>447</v>
      </c>
      <c r="O908" s="306" t="s">
        <v>447</v>
      </c>
      <c r="P908" s="271" t="s">
        <v>447</v>
      </c>
      <c r="Q908" s="271" t="s">
        <v>447</v>
      </c>
      <c r="R908" s="271" t="s">
        <v>447</v>
      </c>
      <c r="S908" s="271" t="s">
        <v>447</v>
      </c>
      <c r="T908" s="271" t="s">
        <v>447</v>
      </c>
    </row>
    <row r="909" spans="1:20" x14ac:dyDescent="0.25">
      <c r="A909" s="311" t="s">
        <v>313</v>
      </c>
      <c r="B909" s="311" t="s">
        <v>628</v>
      </c>
      <c r="C909" s="255" t="s">
        <v>629</v>
      </c>
      <c r="D909" s="255" t="s">
        <v>489</v>
      </c>
      <c r="E909" s="255" t="s">
        <v>446</v>
      </c>
      <c r="F909" s="271" t="s">
        <v>447</v>
      </c>
      <c r="G909" s="271" t="s">
        <v>447</v>
      </c>
      <c r="H909" s="271" t="s">
        <v>447</v>
      </c>
      <c r="I909" s="271" t="s">
        <v>447</v>
      </c>
      <c r="J909" s="271" t="s">
        <v>447</v>
      </c>
      <c r="K909" s="271" t="s">
        <v>447</v>
      </c>
      <c r="L909" s="271" t="s">
        <v>447</v>
      </c>
      <c r="M909" s="277">
        <v>0</v>
      </c>
      <c r="N909" s="306" t="s">
        <v>447</v>
      </c>
      <c r="O909" s="306" t="s">
        <v>447</v>
      </c>
      <c r="P909" s="271" t="s">
        <v>447</v>
      </c>
      <c r="Q909" s="271" t="s">
        <v>447</v>
      </c>
      <c r="R909" s="271" t="s">
        <v>447</v>
      </c>
      <c r="S909" s="271" t="s">
        <v>447</v>
      </c>
      <c r="T909" s="271" t="s">
        <v>447</v>
      </c>
    </row>
    <row r="910" spans="1:20" x14ac:dyDescent="0.25">
      <c r="A910" s="311" t="s">
        <v>313</v>
      </c>
      <c r="B910" s="311" t="s">
        <v>630</v>
      </c>
      <c r="C910" s="255" t="s">
        <v>631</v>
      </c>
      <c r="D910" s="255" t="s">
        <v>489</v>
      </c>
      <c r="E910" s="255" t="s">
        <v>446</v>
      </c>
      <c r="F910" s="271" t="s">
        <v>447</v>
      </c>
      <c r="G910" s="271" t="s">
        <v>447</v>
      </c>
      <c r="H910" s="271" t="s">
        <v>447</v>
      </c>
      <c r="I910" s="271" t="s">
        <v>447</v>
      </c>
      <c r="J910" s="271" t="s">
        <v>447</v>
      </c>
      <c r="K910" s="271" t="s">
        <v>447</v>
      </c>
      <c r="L910" s="271" t="s">
        <v>447</v>
      </c>
      <c r="M910" s="277">
        <v>0</v>
      </c>
      <c r="N910" s="306" t="s">
        <v>447</v>
      </c>
      <c r="O910" s="306" t="s">
        <v>447</v>
      </c>
      <c r="P910" s="271" t="s">
        <v>447</v>
      </c>
      <c r="Q910" s="271" t="s">
        <v>447</v>
      </c>
      <c r="R910" s="271" t="s">
        <v>447</v>
      </c>
      <c r="S910" s="271" t="s">
        <v>447</v>
      </c>
      <c r="T910" s="271" t="s">
        <v>447</v>
      </c>
    </row>
    <row r="911" spans="1:20" x14ac:dyDescent="0.25">
      <c r="A911" s="311" t="s">
        <v>313</v>
      </c>
      <c r="B911" s="311" t="s">
        <v>632</v>
      </c>
      <c r="C911" s="255" t="s">
        <v>633</v>
      </c>
      <c r="D911" s="255" t="s">
        <v>489</v>
      </c>
      <c r="E911" s="255" t="s">
        <v>446</v>
      </c>
      <c r="F911" s="271" t="s">
        <v>447</v>
      </c>
      <c r="G911" s="271" t="s">
        <v>447</v>
      </c>
      <c r="H911" s="271" t="s">
        <v>447</v>
      </c>
      <c r="I911" s="271" t="s">
        <v>447</v>
      </c>
      <c r="J911" s="271" t="s">
        <v>447</v>
      </c>
      <c r="K911" s="271" t="s">
        <v>447</v>
      </c>
      <c r="L911" s="271" t="s">
        <v>447</v>
      </c>
      <c r="M911" s="277">
        <v>0</v>
      </c>
      <c r="N911" s="306" t="s">
        <v>447</v>
      </c>
      <c r="O911" s="306" t="s">
        <v>447</v>
      </c>
      <c r="P911" s="271" t="s">
        <v>447</v>
      </c>
      <c r="Q911" s="271" t="s">
        <v>447</v>
      </c>
      <c r="R911" s="271" t="s">
        <v>447</v>
      </c>
      <c r="S911" s="271" t="s">
        <v>447</v>
      </c>
      <c r="T911" s="271" t="s">
        <v>447</v>
      </c>
    </row>
    <row r="912" spans="1:20" x14ac:dyDescent="0.25">
      <c r="A912" s="311" t="s">
        <v>313</v>
      </c>
      <c r="B912" s="311" t="s">
        <v>634</v>
      </c>
      <c r="C912" s="255" t="s">
        <v>635</v>
      </c>
      <c r="D912" s="255" t="s">
        <v>489</v>
      </c>
      <c r="E912" s="255" t="s">
        <v>446</v>
      </c>
      <c r="F912" s="271" t="s">
        <v>447</v>
      </c>
      <c r="G912" s="271" t="s">
        <v>447</v>
      </c>
      <c r="H912" s="271" t="s">
        <v>447</v>
      </c>
      <c r="I912" s="271" t="s">
        <v>447</v>
      </c>
      <c r="J912" s="271" t="s">
        <v>447</v>
      </c>
      <c r="K912" s="271" t="s">
        <v>447</v>
      </c>
      <c r="L912" s="271" t="s">
        <v>447</v>
      </c>
      <c r="M912" s="277">
        <v>0</v>
      </c>
      <c r="N912" s="306" t="s">
        <v>447</v>
      </c>
      <c r="O912" s="306" t="s">
        <v>447</v>
      </c>
      <c r="P912" s="271" t="s">
        <v>447</v>
      </c>
      <c r="Q912" s="271" t="s">
        <v>447</v>
      </c>
      <c r="R912" s="271" t="s">
        <v>447</v>
      </c>
      <c r="S912" s="271" t="s">
        <v>447</v>
      </c>
      <c r="T912" s="271" t="s">
        <v>447</v>
      </c>
    </row>
    <row r="913" spans="1:20" x14ac:dyDescent="0.25">
      <c r="A913" s="311" t="s">
        <v>313</v>
      </c>
      <c r="B913" s="311" t="s">
        <v>636</v>
      </c>
      <c r="C913" s="255" t="s">
        <v>637</v>
      </c>
      <c r="D913" s="255" t="s">
        <v>489</v>
      </c>
      <c r="E913" s="255" t="s">
        <v>446</v>
      </c>
      <c r="F913" s="271" t="s">
        <v>447</v>
      </c>
      <c r="G913" s="271" t="s">
        <v>447</v>
      </c>
      <c r="H913" s="271" t="s">
        <v>447</v>
      </c>
      <c r="I913" s="271" t="s">
        <v>447</v>
      </c>
      <c r="J913" s="271" t="s">
        <v>447</v>
      </c>
      <c r="K913" s="271" t="s">
        <v>447</v>
      </c>
      <c r="L913" s="271" t="s">
        <v>447</v>
      </c>
      <c r="M913" s="277">
        <v>0</v>
      </c>
      <c r="N913" s="306" t="s">
        <v>447</v>
      </c>
      <c r="O913" s="306" t="s">
        <v>447</v>
      </c>
      <c r="P913" s="271" t="s">
        <v>447</v>
      </c>
      <c r="Q913" s="271" t="s">
        <v>447</v>
      </c>
      <c r="R913" s="271" t="s">
        <v>447</v>
      </c>
      <c r="S913" s="271" t="s">
        <v>447</v>
      </c>
      <c r="T913" s="271" t="s">
        <v>447</v>
      </c>
    </row>
    <row r="914" spans="1:20" x14ac:dyDescent="0.25">
      <c r="A914" s="311" t="s">
        <v>313</v>
      </c>
      <c r="B914" s="311" t="s">
        <v>638</v>
      </c>
      <c r="C914" s="255" t="s">
        <v>639</v>
      </c>
      <c r="D914" s="255" t="s">
        <v>489</v>
      </c>
      <c r="E914" s="255" t="s">
        <v>446</v>
      </c>
      <c r="F914" s="271" t="s">
        <v>447</v>
      </c>
      <c r="G914" s="271" t="s">
        <v>447</v>
      </c>
      <c r="H914" s="271" t="s">
        <v>447</v>
      </c>
      <c r="I914" s="271" t="s">
        <v>447</v>
      </c>
      <c r="J914" s="271" t="s">
        <v>447</v>
      </c>
      <c r="K914" s="271" t="s">
        <v>447</v>
      </c>
      <c r="L914" s="271" t="s">
        <v>447</v>
      </c>
      <c r="M914" s="277">
        <v>0</v>
      </c>
      <c r="N914" s="306" t="s">
        <v>447</v>
      </c>
      <c r="O914" s="306" t="s">
        <v>447</v>
      </c>
      <c r="P914" s="271" t="s">
        <v>447</v>
      </c>
      <c r="Q914" s="271" t="s">
        <v>447</v>
      </c>
      <c r="R914" s="271" t="s">
        <v>447</v>
      </c>
      <c r="S914" s="271" t="s">
        <v>447</v>
      </c>
      <c r="T914" s="271" t="s">
        <v>447</v>
      </c>
    </row>
    <row r="915" spans="1:20" x14ac:dyDescent="0.25">
      <c r="A915" s="311" t="s">
        <v>313</v>
      </c>
      <c r="B915" s="311" t="s">
        <v>640</v>
      </c>
      <c r="C915" s="255" t="s">
        <v>641</v>
      </c>
      <c r="D915" s="255" t="s">
        <v>489</v>
      </c>
      <c r="E915" s="255" t="s">
        <v>446</v>
      </c>
      <c r="F915" s="271" t="s">
        <v>447</v>
      </c>
      <c r="G915" s="271" t="s">
        <v>447</v>
      </c>
      <c r="H915" s="271" t="s">
        <v>447</v>
      </c>
      <c r="I915" s="271" t="s">
        <v>447</v>
      </c>
      <c r="J915" s="271" t="s">
        <v>447</v>
      </c>
      <c r="K915" s="271" t="s">
        <v>447</v>
      </c>
      <c r="L915" s="271" t="s">
        <v>447</v>
      </c>
      <c r="M915" s="277">
        <v>0</v>
      </c>
      <c r="N915" s="306" t="s">
        <v>447</v>
      </c>
      <c r="O915" s="306" t="s">
        <v>447</v>
      </c>
      <c r="P915" s="271" t="s">
        <v>447</v>
      </c>
      <c r="Q915" s="271" t="s">
        <v>447</v>
      </c>
      <c r="R915" s="271" t="s">
        <v>447</v>
      </c>
      <c r="S915" s="271" t="s">
        <v>447</v>
      </c>
      <c r="T915" s="271" t="s">
        <v>447</v>
      </c>
    </row>
    <row r="916" spans="1:20" x14ac:dyDescent="0.25">
      <c r="A916" s="311" t="s">
        <v>313</v>
      </c>
      <c r="B916" s="311" t="s">
        <v>642</v>
      </c>
      <c r="C916" s="255" t="s">
        <v>643</v>
      </c>
      <c r="D916" s="255" t="s">
        <v>489</v>
      </c>
      <c r="E916" s="255" t="s">
        <v>446</v>
      </c>
      <c r="F916" s="271" t="s">
        <v>447</v>
      </c>
      <c r="G916" s="271" t="s">
        <v>447</v>
      </c>
      <c r="H916" s="271" t="s">
        <v>447</v>
      </c>
      <c r="I916" s="271" t="s">
        <v>447</v>
      </c>
      <c r="J916" s="271" t="s">
        <v>447</v>
      </c>
      <c r="K916" s="271" t="s">
        <v>447</v>
      </c>
      <c r="L916" s="271" t="s">
        <v>447</v>
      </c>
      <c r="M916" s="277">
        <v>0</v>
      </c>
      <c r="N916" s="306" t="s">
        <v>447</v>
      </c>
      <c r="O916" s="306" t="s">
        <v>447</v>
      </c>
      <c r="P916" s="271" t="s">
        <v>447</v>
      </c>
      <c r="Q916" s="271" t="s">
        <v>447</v>
      </c>
      <c r="R916" s="271" t="s">
        <v>447</v>
      </c>
      <c r="S916" s="271" t="s">
        <v>447</v>
      </c>
      <c r="T916" s="271" t="s">
        <v>447</v>
      </c>
    </row>
    <row r="917" spans="1:20" x14ac:dyDescent="0.25">
      <c r="A917" s="311" t="s">
        <v>313</v>
      </c>
      <c r="B917" s="311" t="s">
        <v>644</v>
      </c>
      <c r="C917" s="255" t="s">
        <v>645</v>
      </c>
      <c r="D917" s="255" t="s">
        <v>489</v>
      </c>
      <c r="E917" s="255" t="s">
        <v>446</v>
      </c>
      <c r="F917" s="271" t="s">
        <v>447</v>
      </c>
      <c r="G917" s="271" t="s">
        <v>447</v>
      </c>
      <c r="H917" s="271" t="s">
        <v>447</v>
      </c>
      <c r="I917" s="271" t="s">
        <v>447</v>
      </c>
      <c r="J917" s="271" t="s">
        <v>447</v>
      </c>
      <c r="K917" s="271" t="s">
        <v>447</v>
      </c>
      <c r="L917" s="271" t="s">
        <v>447</v>
      </c>
      <c r="M917" s="277">
        <v>0</v>
      </c>
      <c r="N917" s="306" t="s">
        <v>447</v>
      </c>
      <c r="O917" s="306" t="s">
        <v>447</v>
      </c>
      <c r="P917" s="271" t="s">
        <v>447</v>
      </c>
      <c r="Q917" s="271" t="s">
        <v>447</v>
      </c>
      <c r="R917" s="271" t="s">
        <v>447</v>
      </c>
      <c r="S917" s="271" t="s">
        <v>447</v>
      </c>
      <c r="T917" s="271" t="s">
        <v>447</v>
      </c>
    </row>
    <row r="918" spans="1:20" x14ac:dyDescent="0.25">
      <c r="A918" s="311" t="s">
        <v>313</v>
      </c>
      <c r="B918" s="311" t="s">
        <v>646</v>
      </c>
      <c r="C918" s="255" t="s">
        <v>647</v>
      </c>
      <c r="D918" s="255" t="s">
        <v>489</v>
      </c>
      <c r="E918" s="255" t="s">
        <v>446</v>
      </c>
      <c r="F918" s="271" t="s">
        <v>447</v>
      </c>
      <c r="G918" s="271" t="s">
        <v>447</v>
      </c>
      <c r="H918" s="271" t="s">
        <v>447</v>
      </c>
      <c r="I918" s="271" t="s">
        <v>447</v>
      </c>
      <c r="J918" s="271" t="s">
        <v>447</v>
      </c>
      <c r="K918" s="271" t="s">
        <v>447</v>
      </c>
      <c r="L918" s="271" t="s">
        <v>447</v>
      </c>
      <c r="M918" s="277">
        <v>0</v>
      </c>
      <c r="N918" s="306" t="s">
        <v>447</v>
      </c>
      <c r="O918" s="306" t="s">
        <v>447</v>
      </c>
      <c r="P918" s="271" t="s">
        <v>447</v>
      </c>
      <c r="Q918" s="271" t="s">
        <v>447</v>
      </c>
      <c r="R918" s="271" t="s">
        <v>447</v>
      </c>
      <c r="S918" s="271" t="s">
        <v>447</v>
      </c>
      <c r="T918" s="271" t="s">
        <v>447</v>
      </c>
    </row>
    <row r="919" spans="1:20" x14ac:dyDescent="0.25">
      <c r="A919" s="311" t="s">
        <v>313</v>
      </c>
      <c r="B919" s="311" t="s">
        <v>648</v>
      </c>
      <c r="C919" s="255" t="s">
        <v>649</v>
      </c>
      <c r="D919" s="255" t="s">
        <v>489</v>
      </c>
      <c r="E919" s="255" t="s">
        <v>446</v>
      </c>
      <c r="F919" s="271" t="s">
        <v>447</v>
      </c>
      <c r="G919" s="271" t="s">
        <v>447</v>
      </c>
      <c r="H919" s="271" t="s">
        <v>447</v>
      </c>
      <c r="I919" s="271" t="s">
        <v>447</v>
      </c>
      <c r="J919" s="271" t="s">
        <v>447</v>
      </c>
      <c r="K919" s="271" t="s">
        <v>447</v>
      </c>
      <c r="L919" s="271" t="s">
        <v>447</v>
      </c>
      <c r="M919" s="277">
        <v>0</v>
      </c>
      <c r="N919" s="306" t="s">
        <v>447</v>
      </c>
      <c r="O919" s="306" t="s">
        <v>447</v>
      </c>
      <c r="P919" s="271" t="s">
        <v>447</v>
      </c>
      <c r="Q919" s="271" t="s">
        <v>447</v>
      </c>
      <c r="R919" s="271" t="s">
        <v>447</v>
      </c>
      <c r="S919" s="271" t="s">
        <v>447</v>
      </c>
      <c r="T919" s="271" t="s">
        <v>447</v>
      </c>
    </row>
    <row r="920" spans="1:20" x14ac:dyDescent="0.25">
      <c r="A920" s="311" t="s">
        <v>313</v>
      </c>
      <c r="B920" s="311" t="s">
        <v>650</v>
      </c>
      <c r="C920" s="255" t="s">
        <v>651</v>
      </c>
      <c r="D920" s="255" t="s">
        <v>489</v>
      </c>
      <c r="E920" s="255" t="s">
        <v>446</v>
      </c>
      <c r="F920" s="271" t="s">
        <v>447</v>
      </c>
      <c r="G920" s="271" t="s">
        <v>447</v>
      </c>
      <c r="H920" s="271" t="s">
        <v>447</v>
      </c>
      <c r="I920" s="271" t="s">
        <v>447</v>
      </c>
      <c r="J920" s="271" t="s">
        <v>447</v>
      </c>
      <c r="K920" s="271" t="s">
        <v>447</v>
      </c>
      <c r="L920" s="271" t="s">
        <v>447</v>
      </c>
      <c r="M920" s="277">
        <v>0</v>
      </c>
      <c r="N920" s="306" t="s">
        <v>447</v>
      </c>
      <c r="O920" s="306" t="s">
        <v>447</v>
      </c>
      <c r="P920" s="271" t="s">
        <v>447</v>
      </c>
      <c r="Q920" s="271" t="s">
        <v>447</v>
      </c>
      <c r="R920" s="271" t="s">
        <v>447</v>
      </c>
      <c r="S920" s="271" t="s">
        <v>447</v>
      </c>
      <c r="T920" s="271" t="s">
        <v>447</v>
      </c>
    </row>
    <row r="921" spans="1:20" x14ac:dyDescent="0.25">
      <c r="A921" s="311" t="s">
        <v>313</v>
      </c>
      <c r="B921" s="311" t="s">
        <v>652</v>
      </c>
      <c r="C921" s="255" t="s">
        <v>653</v>
      </c>
      <c r="D921" s="255" t="s">
        <v>489</v>
      </c>
      <c r="E921" s="255" t="s">
        <v>446</v>
      </c>
      <c r="F921" s="271" t="s">
        <v>447</v>
      </c>
      <c r="G921" s="271" t="s">
        <v>447</v>
      </c>
      <c r="H921" s="271" t="s">
        <v>447</v>
      </c>
      <c r="I921" s="271" t="s">
        <v>447</v>
      </c>
      <c r="J921" s="271" t="s">
        <v>447</v>
      </c>
      <c r="K921" s="271" t="s">
        <v>447</v>
      </c>
      <c r="L921" s="271" t="s">
        <v>447</v>
      </c>
      <c r="M921" s="277">
        <v>0</v>
      </c>
      <c r="N921" s="306" t="s">
        <v>447</v>
      </c>
      <c r="O921" s="306" t="s">
        <v>447</v>
      </c>
      <c r="P921" s="271" t="s">
        <v>447</v>
      </c>
      <c r="Q921" s="271" t="s">
        <v>447</v>
      </c>
      <c r="R921" s="271" t="s">
        <v>447</v>
      </c>
      <c r="S921" s="271" t="s">
        <v>447</v>
      </c>
      <c r="T921" s="271" t="s">
        <v>447</v>
      </c>
    </row>
    <row r="922" spans="1:20" x14ac:dyDescent="0.25">
      <c r="A922" s="311" t="s">
        <v>313</v>
      </c>
      <c r="B922" s="311" t="s">
        <v>654</v>
      </c>
      <c r="C922" s="255" t="s">
        <v>655</v>
      </c>
      <c r="D922" s="255" t="s">
        <v>489</v>
      </c>
      <c r="E922" s="255" t="s">
        <v>446</v>
      </c>
      <c r="F922" s="271" t="s">
        <v>447</v>
      </c>
      <c r="G922" s="271" t="s">
        <v>447</v>
      </c>
      <c r="H922" s="271" t="s">
        <v>447</v>
      </c>
      <c r="I922" s="271" t="s">
        <v>447</v>
      </c>
      <c r="J922" s="271" t="s">
        <v>447</v>
      </c>
      <c r="K922" s="271" t="s">
        <v>447</v>
      </c>
      <c r="L922" s="271" t="s">
        <v>447</v>
      </c>
      <c r="M922" s="277">
        <v>-2.3046773333688844</v>
      </c>
      <c r="N922" s="306" t="s">
        <v>447</v>
      </c>
      <c r="O922" s="306" t="s">
        <v>447</v>
      </c>
      <c r="P922" s="271" t="s">
        <v>447</v>
      </c>
      <c r="Q922" s="271" t="s">
        <v>447</v>
      </c>
      <c r="R922" s="271" t="s">
        <v>447</v>
      </c>
      <c r="S922" s="271" t="s">
        <v>447</v>
      </c>
      <c r="T922" s="271" t="s">
        <v>447</v>
      </c>
    </row>
    <row r="923" spans="1:20" x14ac:dyDescent="0.25">
      <c r="A923" s="311" t="s">
        <v>313</v>
      </c>
      <c r="B923" s="311" t="s">
        <v>656</v>
      </c>
      <c r="C923" s="255" t="s">
        <v>657</v>
      </c>
      <c r="D923" s="255" t="s">
        <v>489</v>
      </c>
      <c r="E923" s="255" t="s">
        <v>446</v>
      </c>
      <c r="F923" s="271" t="s">
        <v>447</v>
      </c>
      <c r="G923" s="271" t="s">
        <v>447</v>
      </c>
      <c r="H923" s="271" t="s">
        <v>447</v>
      </c>
      <c r="I923" s="271" t="s">
        <v>447</v>
      </c>
      <c r="J923" s="271" t="s">
        <v>447</v>
      </c>
      <c r="K923" s="271" t="s">
        <v>447</v>
      </c>
      <c r="L923" s="271" t="s">
        <v>447</v>
      </c>
      <c r="M923" s="277">
        <v>0</v>
      </c>
      <c r="N923" s="306" t="s">
        <v>447</v>
      </c>
      <c r="O923" s="306" t="s">
        <v>447</v>
      </c>
      <c r="P923" s="271" t="s">
        <v>447</v>
      </c>
      <c r="Q923" s="271" t="s">
        <v>447</v>
      </c>
      <c r="R923" s="271" t="s">
        <v>447</v>
      </c>
      <c r="S923" s="271" t="s">
        <v>447</v>
      </c>
      <c r="T923" s="271" t="s">
        <v>447</v>
      </c>
    </row>
    <row r="924" spans="1:20" x14ac:dyDescent="0.25">
      <c r="A924" s="311" t="s">
        <v>313</v>
      </c>
      <c r="B924" s="311" t="s">
        <v>658</v>
      </c>
      <c r="C924" s="255" t="s">
        <v>659</v>
      </c>
      <c r="D924" s="255" t="s">
        <v>489</v>
      </c>
      <c r="E924" s="255" t="s">
        <v>446</v>
      </c>
      <c r="F924" s="271" t="s">
        <v>447</v>
      </c>
      <c r="G924" s="271" t="s">
        <v>447</v>
      </c>
      <c r="H924" s="271" t="s">
        <v>447</v>
      </c>
      <c r="I924" s="271" t="s">
        <v>447</v>
      </c>
      <c r="J924" s="271" t="s">
        <v>447</v>
      </c>
      <c r="K924" s="271" t="s">
        <v>447</v>
      </c>
      <c r="L924" s="271" t="s">
        <v>447</v>
      </c>
      <c r="M924" s="277">
        <v>0</v>
      </c>
      <c r="N924" s="306" t="s">
        <v>447</v>
      </c>
      <c r="O924" s="306" t="s">
        <v>447</v>
      </c>
      <c r="P924" s="271" t="s">
        <v>447</v>
      </c>
      <c r="Q924" s="271" t="s">
        <v>447</v>
      </c>
      <c r="R924" s="271" t="s">
        <v>447</v>
      </c>
      <c r="S924" s="271" t="s">
        <v>447</v>
      </c>
      <c r="T924" s="271" t="s">
        <v>447</v>
      </c>
    </row>
    <row r="925" spans="1:20" x14ac:dyDescent="0.25">
      <c r="A925" s="311" t="s">
        <v>313</v>
      </c>
      <c r="B925" s="311" t="s">
        <v>660</v>
      </c>
      <c r="C925" s="255" t="s">
        <v>661</v>
      </c>
      <c r="D925" s="255" t="s">
        <v>489</v>
      </c>
      <c r="E925" s="255" t="s">
        <v>446</v>
      </c>
      <c r="F925" s="271" t="s">
        <v>447</v>
      </c>
      <c r="G925" s="271" t="s">
        <v>447</v>
      </c>
      <c r="H925" s="271" t="s">
        <v>447</v>
      </c>
      <c r="I925" s="271" t="s">
        <v>447</v>
      </c>
      <c r="J925" s="271" t="s">
        <v>447</v>
      </c>
      <c r="K925" s="271" t="s">
        <v>447</v>
      </c>
      <c r="L925" s="271" t="s">
        <v>447</v>
      </c>
      <c r="M925" s="277">
        <v>0</v>
      </c>
      <c r="N925" s="306" t="s">
        <v>447</v>
      </c>
      <c r="O925" s="306" t="s">
        <v>447</v>
      </c>
      <c r="P925" s="271" t="s">
        <v>447</v>
      </c>
      <c r="Q925" s="271" t="s">
        <v>447</v>
      </c>
      <c r="R925" s="271" t="s">
        <v>447</v>
      </c>
      <c r="S925" s="271" t="s">
        <v>447</v>
      </c>
      <c r="T925" s="271" t="s">
        <v>447</v>
      </c>
    </row>
    <row r="926" spans="1:20" x14ac:dyDescent="0.25">
      <c r="A926" s="311" t="s">
        <v>313</v>
      </c>
      <c r="B926" s="311" t="s">
        <v>662</v>
      </c>
      <c r="C926" s="255" t="s">
        <v>663</v>
      </c>
      <c r="D926" s="255" t="s">
        <v>489</v>
      </c>
      <c r="E926" s="255" t="s">
        <v>446</v>
      </c>
      <c r="F926" s="271" t="s">
        <v>447</v>
      </c>
      <c r="G926" s="271" t="s">
        <v>447</v>
      </c>
      <c r="H926" s="271" t="s">
        <v>447</v>
      </c>
      <c r="I926" s="271" t="s">
        <v>447</v>
      </c>
      <c r="J926" s="271" t="s">
        <v>447</v>
      </c>
      <c r="K926" s="271" t="s">
        <v>447</v>
      </c>
      <c r="L926" s="271" t="s">
        <v>447</v>
      </c>
      <c r="M926" s="277">
        <v>0</v>
      </c>
      <c r="N926" s="306" t="s">
        <v>447</v>
      </c>
      <c r="O926" s="306" t="s">
        <v>447</v>
      </c>
      <c r="P926" s="271" t="s">
        <v>447</v>
      </c>
      <c r="Q926" s="271" t="s">
        <v>447</v>
      </c>
      <c r="R926" s="271" t="s">
        <v>447</v>
      </c>
      <c r="S926" s="271" t="s">
        <v>447</v>
      </c>
      <c r="T926" s="271" t="s">
        <v>447</v>
      </c>
    </row>
    <row r="927" spans="1:20" x14ac:dyDescent="0.25">
      <c r="A927" s="311" t="s">
        <v>313</v>
      </c>
      <c r="B927" s="311" t="s">
        <v>664</v>
      </c>
      <c r="C927" s="255" t="s">
        <v>665</v>
      </c>
      <c r="D927" s="255" t="s">
        <v>489</v>
      </c>
      <c r="E927" s="255" t="s">
        <v>446</v>
      </c>
      <c r="F927" s="271" t="s">
        <v>447</v>
      </c>
      <c r="G927" s="271" t="s">
        <v>447</v>
      </c>
      <c r="H927" s="271" t="s">
        <v>447</v>
      </c>
      <c r="I927" s="271" t="s">
        <v>447</v>
      </c>
      <c r="J927" s="271" t="s">
        <v>447</v>
      </c>
      <c r="K927" s="271" t="s">
        <v>447</v>
      </c>
      <c r="L927" s="271" t="s">
        <v>447</v>
      </c>
      <c r="M927" s="277">
        <v>0</v>
      </c>
      <c r="N927" s="306" t="s">
        <v>447</v>
      </c>
      <c r="O927" s="306" t="s">
        <v>447</v>
      </c>
      <c r="P927" s="271" t="s">
        <v>447</v>
      </c>
      <c r="Q927" s="271" t="s">
        <v>447</v>
      </c>
      <c r="R927" s="271" t="s">
        <v>447</v>
      </c>
      <c r="S927" s="271" t="s">
        <v>447</v>
      </c>
      <c r="T927" s="271" t="s">
        <v>447</v>
      </c>
    </row>
    <row r="928" spans="1:20" x14ac:dyDescent="0.25">
      <c r="A928" s="311" t="s">
        <v>313</v>
      </c>
      <c r="B928" s="311" t="s">
        <v>666</v>
      </c>
      <c r="C928" s="255" t="s">
        <v>667</v>
      </c>
      <c r="D928" s="255" t="s">
        <v>489</v>
      </c>
      <c r="E928" s="255" t="s">
        <v>446</v>
      </c>
      <c r="F928" s="271" t="s">
        <v>447</v>
      </c>
      <c r="G928" s="271" t="s">
        <v>447</v>
      </c>
      <c r="H928" s="271" t="s">
        <v>447</v>
      </c>
      <c r="I928" s="271" t="s">
        <v>447</v>
      </c>
      <c r="J928" s="271" t="s">
        <v>447</v>
      </c>
      <c r="K928" s="271" t="s">
        <v>447</v>
      </c>
      <c r="L928" s="271" t="s">
        <v>447</v>
      </c>
      <c r="M928" s="277">
        <v>-0.24199999999999999</v>
      </c>
      <c r="N928" s="306" t="s">
        <v>447</v>
      </c>
      <c r="O928" s="306" t="s">
        <v>447</v>
      </c>
      <c r="P928" s="271" t="s">
        <v>447</v>
      </c>
      <c r="Q928" s="271" t="s">
        <v>447</v>
      </c>
      <c r="R928" s="271" t="s">
        <v>447</v>
      </c>
      <c r="S928" s="271" t="s">
        <v>447</v>
      </c>
      <c r="T928" s="271" t="s">
        <v>447</v>
      </c>
    </row>
    <row r="929" spans="1:20" x14ac:dyDescent="0.25">
      <c r="A929" s="311" t="s">
        <v>313</v>
      </c>
      <c r="B929" s="311" t="s">
        <v>668</v>
      </c>
      <c r="C929" s="255" t="s">
        <v>669</v>
      </c>
      <c r="D929" s="255" t="s">
        <v>489</v>
      </c>
      <c r="E929" s="255" t="s">
        <v>446</v>
      </c>
      <c r="F929" s="271" t="s">
        <v>447</v>
      </c>
      <c r="G929" s="271" t="s">
        <v>447</v>
      </c>
      <c r="H929" s="271" t="s">
        <v>447</v>
      </c>
      <c r="I929" s="271" t="s">
        <v>447</v>
      </c>
      <c r="J929" s="271" t="s">
        <v>447</v>
      </c>
      <c r="K929" s="271" t="s">
        <v>447</v>
      </c>
      <c r="L929" s="271" t="s">
        <v>447</v>
      </c>
      <c r="M929" s="277">
        <v>1.9430000000000001</v>
      </c>
      <c r="N929" s="306" t="s">
        <v>447</v>
      </c>
      <c r="O929" s="306" t="s">
        <v>447</v>
      </c>
      <c r="P929" s="271" t="s">
        <v>447</v>
      </c>
      <c r="Q929" s="271" t="s">
        <v>447</v>
      </c>
      <c r="R929" s="271" t="s">
        <v>447</v>
      </c>
      <c r="S929" s="271" t="s">
        <v>447</v>
      </c>
      <c r="T929" s="271" t="s">
        <v>447</v>
      </c>
    </row>
    <row r="930" spans="1:20" x14ac:dyDescent="0.25">
      <c r="A930" s="311" t="s">
        <v>313</v>
      </c>
      <c r="B930" s="311" t="s">
        <v>670</v>
      </c>
      <c r="C930" s="255" t="s">
        <v>671</v>
      </c>
      <c r="D930" s="255" t="s">
        <v>489</v>
      </c>
      <c r="E930" s="255" t="s">
        <v>446</v>
      </c>
      <c r="F930" s="271" t="s">
        <v>447</v>
      </c>
      <c r="G930" s="271" t="s">
        <v>447</v>
      </c>
      <c r="H930" s="271" t="s">
        <v>447</v>
      </c>
      <c r="I930" s="271" t="s">
        <v>447</v>
      </c>
      <c r="J930" s="271" t="s">
        <v>447</v>
      </c>
      <c r="K930" s="271" t="s">
        <v>447</v>
      </c>
      <c r="L930" s="271" t="s">
        <v>447</v>
      </c>
      <c r="M930" s="277">
        <v>0</v>
      </c>
      <c r="N930" s="306" t="s">
        <v>447</v>
      </c>
      <c r="O930" s="306" t="s">
        <v>447</v>
      </c>
      <c r="P930" s="271" t="s">
        <v>447</v>
      </c>
      <c r="Q930" s="271" t="s">
        <v>447</v>
      </c>
      <c r="R930" s="271" t="s">
        <v>447</v>
      </c>
      <c r="S930" s="271" t="s">
        <v>447</v>
      </c>
      <c r="T930" s="271" t="s">
        <v>447</v>
      </c>
    </row>
    <row r="931" spans="1:20" x14ac:dyDescent="0.25">
      <c r="A931" s="311" t="s">
        <v>313</v>
      </c>
      <c r="B931" s="311" t="s">
        <v>672</v>
      </c>
      <c r="C931" s="255" t="s">
        <v>673</v>
      </c>
      <c r="D931" s="255" t="s">
        <v>489</v>
      </c>
      <c r="E931" s="255" t="s">
        <v>446</v>
      </c>
      <c r="F931" s="271" t="s">
        <v>447</v>
      </c>
      <c r="G931" s="271" t="s">
        <v>447</v>
      </c>
      <c r="H931" s="271" t="s">
        <v>447</v>
      </c>
      <c r="I931" s="271" t="s">
        <v>447</v>
      </c>
      <c r="J931" s="271" t="s">
        <v>447</v>
      </c>
      <c r="K931" s="271" t="s">
        <v>447</v>
      </c>
      <c r="L931" s="271" t="s">
        <v>447</v>
      </c>
      <c r="M931" s="277">
        <v>0.78800000000000003</v>
      </c>
      <c r="N931" s="306" t="s">
        <v>447</v>
      </c>
      <c r="O931" s="306" t="s">
        <v>447</v>
      </c>
      <c r="P931" s="271" t="s">
        <v>447</v>
      </c>
      <c r="Q931" s="271" t="s">
        <v>447</v>
      </c>
      <c r="R931" s="271" t="s">
        <v>447</v>
      </c>
      <c r="S931" s="271" t="s">
        <v>447</v>
      </c>
      <c r="T931" s="271" t="s">
        <v>447</v>
      </c>
    </row>
    <row r="932" spans="1:20" x14ac:dyDescent="0.25">
      <c r="A932" s="311" t="s">
        <v>313</v>
      </c>
      <c r="B932" s="311" t="s">
        <v>674</v>
      </c>
      <c r="C932" s="255" t="s">
        <v>675</v>
      </c>
      <c r="D932" s="255" t="s">
        <v>489</v>
      </c>
      <c r="E932" s="255" t="s">
        <v>446</v>
      </c>
      <c r="F932" s="271" t="s">
        <v>447</v>
      </c>
      <c r="G932" s="271" t="s">
        <v>447</v>
      </c>
      <c r="H932" s="271" t="s">
        <v>447</v>
      </c>
      <c r="I932" s="271" t="s">
        <v>447</v>
      </c>
      <c r="J932" s="271" t="s">
        <v>447</v>
      </c>
      <c r="K932" s="271" t="s">
        <v>447</v>
      </c>
      <c r="L932" s="271" t="s">
        <v>447</v>
      </c>
      <c r="M932" s="274">
        <v>-0.25602468652447447</v>
      </c>
      <c r="N932" s="306" t="s">
        <v>447</v>
      </c>
      <c r="O932" s="306" t="s">
        <v>447</v>
      </c>
      <c r="P932" s="271" t="s">
        <v>447</v>
      </c>
      <c r="Q932" s="271" t="s">
        <v>447</v>
      </c>
      <c r="R932" s="271" t="s">
        <v>447</v>
      </c>
      <c r="S932" s="271" t="s">
        <v>447</v>
      </c>
      <c r="T932" s="271" t="s">
        <v>447</v>
      </c>
    </row>
    <row r="933" spans="1:20" x14ac:dyDescent="0.25">
      <c r="A933" s="311" t="s">
        <v>313</v>
      </c>
      <c r="B933" s="311" t="s">
        <v>676</v>
      </c>
      <c r="C933" s="255" t="s">
        <v>677</v>
      </c>
      <c r="D933" s="255" t="s">
        <v>489</v>
      </c>
      <c r="E933" s="255" t="s">
        <v>446</v>
      </c>
      <c r="F933" s="271" t="s">
        <v>447</v>
      </c>
      <c r="G933" s="271" t="s">
        <v>447</v>
      </c>
      <c r="H933" s="271" t="s">
        <v>447</v>
      </c>
      <c r="I933" s="271" t="s">
        <v>447</v>
      </c>
      <c r="J933" s="271" t="s">
        <v>447</v>
      </c>
      <c r="K933" s="271" t="s">
        <v>447</v>
      </c>
      <c r="L933" s="271" t="s">
        <v>447</v>
      </c>
      <c r="M933" s="279">
        <v>-0.25602468652447447</v>
      </c>
      <c r="N933" s="306" t="s">
        <v>447</v>
      </c>
      <c r="O933" s="306" t="s">
        <v>447</v>
      </c>
      <c r="P933" s="271" t="s">
        <v>447</v>
      </c>
      <c r="Q933" s="271" t="s">
        <v>447</v>
      </c>
      <c r="R933" s="271" t="s">
        <v>447</v>
      </c>
      <c r="S933" s="271" t="s">
        <v>447</v>
      </c>
      <c r="T933" s="271" t="s">
        <v>447</v>
      </c>
    </row>
    <row r="934" spans="1:20" x14ac:dyDescent="0.25">
      <c r="A934" s="311" t="s">
        <v>313</v>
      </c>
      <c r="B934" s="311" t="s">
        <v>678</v>
      </c>
      <c r="C934" s="255" t="s">
        <v>679</v>
      </c>
      <c r="D934" s="255" t="s">
        <v>489</v>
      </c>
      <c r="E934" s="255" t="s">
        <v>446</v>
      </c>
      <c r="F934" s="271" t="s">
        <v>447</v>
      </c>
      <c r="G934" s="271" t="s">
        <v>447</v>
      </c>
      <c r="H934" s="271" t="s">
        <v>447</v>
      </c>
      <c r="I934" s="271" t="s">
        <v>447</v>
      </c>
      <c r="J934" s="271" t="s">
        <v>447</v>
      </c>
      <c r="K934" s="271" t="s">
        <v>447</v>
      </c>
      <c r="L934" s="271" t="s">
        <v>447</v>
      </c>
      <c r="M934" s="278">
        <v>0</v>
      </c>
      <c r="N934" s="306" t="s">
        <v>447</v>
      </c>
      <c r="O934" s="306" t="s">
        <v>447</v>
      </c>
      <c r="P934" s="271" t="s">
        <v>447</v>
      </c>
      <c r="Q934" s="271" t="s">
        <v>447</v>
      </c>
      <c r="R934" s="271" t="s">
        <v>447</v>
      </c>
      <c r="S934" s="271" t="s">
        <v>447</v>
      </c>
      <c r="T934" s="271" t="s">
        <v>447</v>
      </c>
    </row>
    <row r="935" spans="1:20" x14ac:dyDescent="0.25">
      <c r="A935" s="311" t="s">
        <v>313</v>
      </c>
      <c r="B935" s="311" t="s">
        <v>680</v>
      </c>
      <c r="C935" s="255" t="s">
        <v>681</v>
      </c>
      <c r="D935" s="255" t="s">
        <v>489</v>
      </c>
      <c r="E935" s="255" t="s">
        <v>446</v>
      </c>
      <c r="F935" s="271" t="s">
        <v>447</v>
      </c>
      <c r="G935" s="271" t="s">
        <v>447</v>
      </c>
      <c r="H935" s="271" t="s">
        <v>447</v>
      </c>
      <c r="I935" s="271" t="s">
        <v>447</v>
      </c>
      <c r="J935" s="271" t="s">
        <v>447</v>
      </c>
      <c r="K935" s="271" t="s">
        <v>447</v>
      </c>
      <c r="L935" s="271" t="s">
        <v>447</v>
      </c>
      <c r="M935" s="274">
        <v>1.8568576631091795</v>
      </c>
      <c r="N935" s="306" t="s">
        <v>447</v>
      </c>
      <c r="O935" s="306" t="s">
        <v>447</v>
      </c>
      <c r="P935" s="271" t="s">
        <v>447</v>
      </c>
      <c r="Q935" s="271" t="s">
        <v>447</v>
      </c>
      <c r="R935" s="271" t="s">
        <v>447</v>
      </c>
      <c r="S935" s="271" t="s">
        <v>447</v>
      </c>
      <c r="T935" s="271" t="s">
        <v>447</v>
      </c>
    </row>
    <row r="936" spans="1:20" x14ac:dyDescent="0.25">
      <c r="A936" s="311" t="s">
        <v>313</v>
      </c>
      <c r="B936" s="311" t="s">
        <v>682</v>
      </c>
      <c r="C936" s="255" t="s">
        <v>683</v>
      </c>
      <c r="D936" s="255" t="s">
        <v>489</v>
      </c>
      <c r="E936" s="255" t="s">
        <v>446</v>
      </c>
      <c r="F936" s="271" t="s">
        <v>447</v>
      </c>
      <c r="G936" s="271" t="s">
        <v>447</v>
      </c>
      <c r="H936" s="271" t="s">
        <v>447</v>
      </c>
      <c r="I936" s="271" t="s">
        <v>447</v>
      </c>
      <c r="J936" s="271" t="s">
        <v>447</v>
      </c>
      <c r="K936" s="271" t="s">
        <v>447</v>
      </c>
      <c r="L936" s="271" t="s">
        <v>447</v>
      </c>
      <c r="M936" s="274">
        <v>0.7175757801035042</v>
      </c>
      <c r="N936" s="306" t="s">
        <v>447</v>
      </c>
      <c r="O936" s="306" t="s">
        <v>447</v>
      </c>
      <c r="P936" s="271" t="s">
        <v>447</v>
      </c>
      <c r="Q936" s="271" t="s">
        <v>447</v>
      </c>
      <c r="R936" s="271" t="s">
        <v>447</v>
      </c>
      <c r="S936" s="271" t="s">
        <v>447</v>
      </c>
      <c r="T936" s="271" t="s">
        <v>447</v>
      </c>
    </row>
    <row r="937" spans="1:20" x14ac:dyDescent="0.25">
      <c r="A937" s="311" t="s">
        <v>313</v>
      </c>
      <c r="B937" s="311" t="s">
        <v>684</v>
      </c>
      <c r="C937" s="255" t="s">
        <v>685</v>
      </c>
      <c r="D937" s="255" t="s">
        <v>489</v>
      </c>
      <c r="E937" s="255" t="s">
        <v>446</v>
      </c>
      <c r="F937" s="271" t="s">
        <v>447</v>
      </c>
      <c r="G937" s="271" t="s">
        <v>447</v>
      </c>
      <c r="H937" s="271" t="s">
        <v>447</v>
      </c>
      <c r="I937" s="271" t="s">
        <v>447</v>
      </c>
      <c r="J937" s="271" t="s">
        <v>447</v>
      </c>
      <c r="K937" s="271" t="s">
        <v>447</v>
      </c>
      <c r="L937" s="271" t="s">
        <v>447</v>
      </c>
      <c r="M937" s="274">
        <v>0</v>
      </c>
      <c r="N937" s="306" t="s">
        <v>447</v>
      </c>
      <c r="O937" s="306" t="s">
        <v>447</v>
      </c>
      <c r="P937" s="271" t="s">
        <v>447</v>
      </c>
      <c r="Q937" s="271" t="s">
        <v>447</v>
      </c>
      <c r="R937" s="271" t="s">
        <v>447</v>
      </c>
      <c r="S937" s="271" t="s">
        <v>447</v>
      </c>
      <c r="T937" s="271" t="s">
        <v>447</v>
      </c>
    </row>
    <row r="938" spans="1:20" x14ac:dyDescent="0.25">
      <c r="A938" s="311" t="s">
        <v>313</v>
      </c>
      <c r="B938" s="311" t="s">
        <v>686</v>
      </c>
      <c r="C938" s="255" t="s">
        <v>603</v>
      </c>
      <c r="D938" s="255" t="s">
        <v>489</v>
      </c>
      <c r="E938" s="255" t="s">
        <v>446</v>
      </c>
      <c r="F938" s="271" t="s">
        <v>447</v>
      </c>
      <c r="G938" s="271" t="s">
        <v>447</v>
      </c>
      <c r="H938" s="271" t="s">
        <v>447</v>
      </c>
      <c r="I938" s="271" t="s">
        <v>447</v>
      </c>
      <c r="J938" s="271" t="s">
        <v>447</v>
      </c>
      <c r="K938" s="271" t="s">
        <v>447</v>
      </c>
      <c r="L938" s="271" t="s">
        <v>447</v>
      </c>
      <c r="M938" s="274">
        <v>0</v>
      </c>
      <c r="N938" s="306" t="s">
        <v>447</v>
      </c>
      <c r="O938" s="306" t="s">
        <v>447</v>
      </c>
      <c r="P938" s="271" t="s">
        <v>447</v>
      </c>
      <c r="Q938" s="271" t="s">
        <v>447</v>
      </c>
      <c r="R938" s="271" t="s">
        <v>447</v>
      </c>
      <c r="S938" s="271" t="s">
        <v>447</v>
      </c>
      <c r="T938" s="271" t="s">
        <v>447</v>
      </c>
    </row>
    <row r="939" spans="1:20" x14ac:dyDescent="0.25">
      <c r="A939" s="311" t="s">
        <v>313</v>
      </c>
      <c r="B939" s="311" t="s">
        <v>687</v>
      </c>
      <c r="C939" s="255" t="s">
        <v>605</v>
      </c>
      <c r="D939" s="255" t="s">
        <v>489</v>
      </c>
      <c r="E939" s="255" t="s">
        <v>446</v>
      </c>
      <c r="F939" s="271" t="s">
        <v>447</v>
      </c>
      <c r="G939" s="271" t="s">
        <v>447</v>
      </c>
      <c r="H939" s="271" t="s">
        <v>447</v>
      </c>
      <c r="I939" s="271" t="s">
        <v>447</v>
      </c>
      <c r="J939" s="271" t="s">
        <v>447</v>
      </c>
      <c r="K939" s="271" t="s">
        <v>447</v>
      </c>
      <c r="L939" s="271" t="s">
        <v>447</v>
      </c>
      <c r="M939" s="274">
        <v>0</v>
      </c>
      <c r="N939" s="306" t="s">
        <v>447</v>
      </c>
      <c r="O939" s="306" t="s">
        <v>447</v>
      </c>
      <c r="P939" s="271" t="s">
        <v>447</v>
      </c>
      <c r="Q939" s="271" t="s">
        <v>447</v>
      </c>
      <c r="R939" s="271" t="s">
        <v>447</v>
      </c>
      <c r="S939" s="271" t="s">
        <v>447</v>
      </c>
      <c r="T939" s="271" t="s">
        <v>447</v>
      </c>
    </row>
    <row r="940" spans="1:20" x14ac:dyDescent="0.25">
      <c r="A940" s="311" t="s">
        <v>313</v>
      </c>
      <c r="B940" s="311" t="s">
        <v>688</v>
      </c>
      <c r="C940" s="255" t="s">
        <v>607</v>
      </c>
      <c r="D940" s="255" t="s">
        <v>489</v>
      </c>
      <c r="E940" s="255" t="s">
        <v>446</v>
      </c>
      <c r="F940" s="271" t="s">
        <v>447</v>
      </c>
      <c r="G940" s="271" t="s">
        <v>447</v>
      </c>
      <c r="H940" s="271" t="s">
        <v>447</v>
      </c>
      <c r="I940" s="271" t="s">
        <v>447</v>
      </c>
      <c r="J940" s="271" t="s">
        <v>447</v>
      </c>
      <c r="K940" s="271" t="s">
        <v>447</v>
      </c>
      <c r="L940" s="271" t="s">
        <v>447</v>
      </c>
      <c r="M940" s="274">
        <v>0</v>
      </c>
      <c r="N940" s="306" t="s">
        <v>447</v>
      </c>
      <c r="O940" s="306" t="s">
        <v>447</v>
      </c>
      <c r="P940" s="271" t="s">
        <v>447</v>
      </c>
      <c r="Q940" s="271" t="s">
        <v>447</v>
      </c>
      <c r="R940" s="271" t="s">
        <v>447</v>
      </c>
      <c r="S940" s="271" t="s">
        <v>447</v>
      </c>
      <c r="T940" s="271" t="s">
        <v>447</v>
      </c>
    </row>
    <row r="941" spans="1:20" x14ac:dyDescent="0.25">
      <c r="A941" s="311" t="s">
        <v>313</v>
      </c>
      <c r="B941" s="311" t="s">
        <v>689</v>
      </c>
      <c r="C941" s="255" t="s">
        <v>609</v>
      </c>
      <c r="D941" s="255" t="s">
        <v>489</v>
      </c>
      <c r="E941" s="255" t="s">
        <v>446</v>
      </c>
      <c r="F941" s="271" t="s">
        <v>447</v>
      </c>
      <c r="G941" s="271" t="s">
        <v>447</v>
      </c>
      <c r="H941" s="271" t="s">
        <v>447</v>
      </c>
      <c r="I941" s="271" t="s">
        <v>447</v>
      </c>
      <c r="J941" s="271" t="s">
        <v>447</v>
      </c>
      <c r="K941" s="271" t="s">
        <v>447</v>
      </c>
      <c r="L941" s="271" t="s">
        <v>447</v>
      </c>
      <c r="M941" s="274">
        <v>0</v>
      </c>
      <c r="N941" s="306" t="s">
        <v>447</v>
      </c>
      <c r="O941" s="306" t="s">
        <v>447</v>
      </c>
      <c r="P941" s="271" t="s">
        <v>447</v>
      </c>
      <c r="Q941" s="271" t="s">
        <v>447</v>
      </c>
      <c r="R941" s="271" t="s">
        <v>447</v>
      </c>
      <c r="S941" s="271" t="s">
        <v>447</v>
      </c>
      <c r="T941" s="271" t="s">
        <v>447</v>
      </c>
    </row>
    <row r="942" spans="1:20" x14ac:dyDescent="0.25">
      <c r="A942" s="311" t="s">
        <v>313</v>
      </c>
      <c r="B942" s="311" t="s">
        <v>690</v>
      </c>
      <c r="C942" s="255" t="s">
        <v>611</v>
      </c>
      <c r="D942" s="255" t="s">
        <v>489</v>
      </c>
      <c r="E942" s="255" t="s">
        <v>446</v>
      </c>
      <c r="F942" s="271" t="s">
        <v>447</v>
      </c>
      <c r="G942" s="271" t="s">
        <v>447</v>
      </c>
      <c r="H942" s="271" t="s">
        <v>447</v>
      </c>
      <c r="I942" s="271" t="s">
        <v>447</v>
      </c>
      <c r="J942" s="271" t="s">
        <v>447</v>
      </c>
      <c r="K942" s="271" t="s">
        <v>447</v>
      </c>
      <c r="L942" s="271" t="s">
        <v>447</v>
      </c>
      <c r="M942" s="274">
        <v>0</v>
      </c>
      <c r="N942" s="306" t="s">
        <v>447</v>
      </c>
      <c r="O942" s="306" t="s">
        <v>447</v>
      </c>
      <c r="P942" s="271" t="s">
        <v>447</v>
      </c>
      <c r="Q942" s="271" t="s">
        <v>447</v>
      </c>
      <c r="R942" s="271" t="s">
        <v>447</v>
      </c>
      <c r="S942" s="271" t="s">
        <v>447</v>
      </c>
      <c r="T942" s="271" t="s">
        <v>447</v>
      </c>
    </row>
    <row r="943" spans="1:20" x14ac:dyDescent="0.25">
      <c r="A943" s="311" t="s">
        <v>313</v>
      </c>
      <c r="B943" s="311" t="s">
        <v>691</v>
      </c>
      <c r="C943" s="255" t="s">
        <v>613</v>
      </c>
      <c r="D943" s="255" t="s">
        <v>489</v>
      </c>
      <c r="E943" s="255" t="s">
        <v>446</v>
      </c>
      <c r="F943" s="271" t="s">
        <v>447</v>
      </c>
      <c r="G943" s="271" t="s">
        <v>447</v>
      </c>
      <c r="H943" s="271" t="s">
        <v>447</v>
      </c>
      <c r="I943" s="271" t="s">
        <v>447</v>
      </c>
      <c r="J943" s="271" t="s">
        <v>447</v>
      </c>
      <c r="K943" s="271" t="s">
        <v>447</v>
      </c>
      <c r="L943" s="271" t="s">
        <v>447</v>
      </c>
      <c r="M943" s="274">
        <v>0</v>
      </c>
      <c r="N943" s="306" t="s">
        <v>447</v>
      </c>
      <c r="O943" s="306" t="s">
        <v>447</v>
      </c>
      <c r="P943" s="271" t="s">
        <v>447</v>
      </c>
      <c r="Q943" s="271" t="s">
        <v>447</v>
      </c>
      <c r="R943" s="271" t="s">
        <v>447</v>
      </c>
      <c r="S943" s="271" t="s">
        <v>447</v>
      </c>
      <c r="T943" s="271" t="s">
        <v>447</v>
      </c>
    </row>
    <row r="944" spans="1:20" x14ac:dyDescent="0.25">
      <c r="A944" s="311" t="s">
        <v>313</v>
      </c>
      <c r="B944" s="311" t="s">
        <v>692</v>
      </c>
      <c r="C944" s="255" t="s">
        <v>615</v>
      </c>
      <c r="D944" s="255" t="s">
        <v>489</v>
      </c>
      <c r="E944" s="255" t="s">
        <v>446</v>
      </c>
      <c r="F944" s="271" t="s">
        <v>447</v>
      </c>
      <c r="G944" s="271" t="s">
        <v>447</v>
      </c>
      <c r="H944" s="271" t="s">
        <v>447</v>
      </c>
      <c r="I944" s="271" t="s">
        <v>447</v>
      </c>
      <c r="J944" s="271" t="s">
        <v>447</v>
      </c>
      <c r="K944" s="271" t="s">
        <v>447</v>
      </c>
      <c r="L944" s="271" t="s">
        <v>447</v>
      </c>
      <c r="M944" s="274">
        <v>0</v>
      </c>
      <c r="N944" s="306" t="s">
        <v>447</v>
      </c>
      <c r="O944" s="306" t="s">
        <v>447</v>
      </c>
      <c r="P944" s="271" t="s">
        <v>447</v>
      </c>
      <c r="Q944" s="271" t="s">
        <v>447</v>
      </c>
      <c r="R944" s="271" t="s">
        <v>447</v>
      </c>
      <c r="S944" s="271" t="s">
        <v>447</v>
      </c>
      <c r="T944" s="271" t="s">
        <v>447</v>
      </c>
    </row>
    <row r="945" spans="1:20" x14ac:dyDescent="0.25">
      <c r="A945" s="311" t="s">
        <v>313</v>
      </c>
      <c r="B945" s="311" t="s">
        <v>693</v>
      </c>
      <c r="C945" s="255" t="s">
        <v>617</v>
      </c>
      <c r="D945" s="255" t="s">
        <v>489</v>
      </c>
      <c r="E945" s="255" t="s">
        <v>446</v>
      </c>
      <c r="F945" s="271" t="s">
        <v>447</v>
      </c>
      <c r="G945" s="271" t="s">
        <v>447</v>
      </c>
      <c r="H945" s="271" t="s">
        <v>447</v>
      </c>
      <c r="I945" s="271" t="s">
        <v>447</v>
      </c>
      <c r="J945" s="271" t="s">
        <v>447</v>
      </c>
      <c r="K945" s="271" t="s">
        <v>447</v>
      </c>
      <c r="L945" s="271" t="s">
        <v>447</v>
      </c>
      <c r="M945" s="274">
        <v>0</v>
      </c>
      <c r="N945" s="306" t="s">
        <v>447</v>
      </c>
      <c r="O945" s="306" t="s">
        <v>447</v>
      </c>
      <c r="P945" s="271" t="s">
        <v>447</v>
      </c>
      <c r="Q945" s="271" t="s">
        <v>447</v>
      </c>
      <c r="R945" s="271" t="s">
        <v>447</v>
      </c>
      <c r="S945" s="271" t="s">
        <v>447</v>
      </c>
      <c r="T945" s="271" t="s">
        <v>447</v>
      </c>
    </row>
    <row r="946" spans="1:20" x14ac:dyDescent="0.25">
      <c r="A946" s="311" t="s">
        <v>313</v>
      </c>
      <c r="B946" s="311" t="s">
        <v>694</v>
      </c>
      <c r="C946" s="255" t="s">
        <v>619</v>
      </c>
      <c r="D946" s="255" t="s">
        <v>489</v>
      </c>
      <c r="E946" s="255" t="s">
        <v>446</v>
      </c>
      <c r="F946" s="271" t="s">
        <v>447</v>
      </c>
      <c r="G946" s="271" t="s">
        <v>447</v>
      </c>
      <c r="H946" s="271" t="s">
        <v>447</v>
      </c>
      <c r="I946" s="271" t="s">
        <v>447</v>
      </c>
      <c r="J946" s="271" t="s">
        <v>447</v>
      </c>
      <c r="K946" s="271" t="s">
        <v>447</v>
      </c>
      <c r="L946" s="271" t="s">
        <v>447</v>
      </c>
      <c r="M946" s="274">
        <v>0</v>
      </c>
      <c r="N946" s="306" t="s">
        <v>447</v>
      </c>
      <c r="O946" s="306" t="s">
        <v>447</v>
      </c>
      <c r="P946" s="271" t="s">
        <v>447</v>
      </c>
      <c r="Q946" s="271" t="s">
        <v>447</v>
      </c>
      <c r="R946" s="271" t="s">
        <v>447</v>
      </c>
      <c r="S946" s="271" t="s">
        <v>447</v>
      </c>
      <c r="T946" s="271" t="s">
        <v>447</v>
      </c>
    </row>
    <row r="947" spans="1:20" x14ac:dyDescent="0.25">
      <c r="A947" s="311" t="s">
        <v>313</v>
      </c>
      <c r="B947" s="311" t="s">
        <v>695</v>
      </c>
      <c r="C947" s="255" t="s">
        <v>621</v>
      </c>
      <c r="D947" s="255" t="s">
        <v>489</v>
      </c>
      <c r="E947" s="255" t="s">
        <v>446</v>
      </c>
      <c r="F947" s="271" t="s">
        <v>447</v>
      </c>
      <c r="G947" s="271" t="s">
        <v>447</v>
      </c>
      <c r="H947" s="271" t="s">
        <v>447</v>
      </c>
      <c r="I947" s="271" t="s">
        <v>447</v>
      </c>
      <c r="J947" s="271" t="s">
        <v>447</v>
      </c>
      <c r="K947" s="271" t="s">
        <v>447</v>
      </c>
      <c r="L947" s="271" t="s">
        <v>447</v>
      </c>
      <c r="M947" s="274">
        <v>0</v>
      </c>
      <c r="N947" s="306" t="s">
        <v>447</v>
      </c>
      <c r="O947" s="306" t="s">
        <v>447</v>
      </c>
      <c r="P947" s="271" t="s">
        <v>447</v>
      </c>
      <c r="Q947" s="271" t="s">
        <v>447</v>
      </c>
      <c r="R947" s="271" t="s">
        <v>447</v>
      </c>
      <c r="S947" s="271" t="s">
        <v>447</v>
      </c>
      <c r="T947" s="271" t="s">
        <v>447</v>
      </c>
    </row>
    <row r="948" spans="1:20" x14ac:dyDescent="0.25">
      <c r="A948" s="311" t="s">
        <v>313</v>
      </c>
      <c r="B948" s="311" t="s">
        <v>696</v>
      </c>
      <c r="C948" s="255" t="s">
        <v>623</v>
      </c>
      <c r="D948" s="255" t="s">
        <v>489</v>
      </c>
      <c r="E948" s="255" t="s">
        <v>446</v>
      </c>
      <c r="F948" s="271" t="s">
        <v>447</v>
      </c>
      <c r="G948" s="271" t="s">
        <v>447</v>
      </c>
      <c r="H948" s="271" t="s">
        <v>447</v>
      </c>
      <c r="I948" s="271" t="s">
        <v>447</v>
      </c>
      <c r="J948" s="271" t="s">
        <v>447</v>
      </c>
      <c r="K948" s="271" t="s">
        <v>447</v>
      </c>
      <c r="L948" s="271" t="s">
        <v>447</v>
      </c>
      <c r="M948" s="274">
        <v>0</v>
      </c>
      <c r="N948" s="306" t="s">
        <v>447</v>
      </c>
      <c r="O948" s="306" t="s">
        <v>447</v>
      </c>
      <c r="P948" s="271" t="s">
        <v>447</v>
      </c>
      <c r="Q948" s="271" t="s">
        <v>447</v>
      </c>
      <c r="R948" s="271" t="s">
        <v>447</v>
      </c>
      <c r="S948" s="271" t="s">
        <v>447</v>
      </c>
      <c r="T948" s="271" t="s">
        <v>447</v>
      </c>
    </row>
    <row r="949" spans="1:20" x14ac:dyDescent="0.25">
      <c r="A949" s="311" t="s">
        <v>313</v>
      </c>
      <c r="B949" s="311" t="s">
        <v>697</v>
      </c>
      <c r="C949" s="255" t="s">
        <v>625</v>
      </c>
      <c r="D949" s="255" t="s">
        <v>489</v>
      </c>
      <c r="E949" s="255" t="s">
        <v>446</v>
      </c>
      <c r="F949" s="271" t="s">
        <v>447</v>
      </c>
      <c r="G949" s="271" t="s">
        <v>447</v>
      </c>
      <c r="H949" s="271" t="s">
        <v>447</v>
      </c>
      <c r="I949" s="271" t="s">
        <v>447</v>
      </c>
      <c r="J949" s="271" t="s">
        <v>447</v>
      </c>
      <c r="K949" s="271" t="s">
        <v>447</v>
      </c>
      <c r="L949" s="271" t="s">
        <v>447</v>
      </c>
      <c r="M949" s="274">
        <v>0</v>
      </c>
      <c r="N949" s="306" t="s">
        <v>447</v>
      </c>
      <c r="O949" s="306" t="s">
        <v>447</v>
      </c>
      <c r="P949" s="271" t="s">
        <v>447</v>
      </c>
      <c r="Q949" s="271" t="s">
        <v>447</v>
      </c>
      <c r="R949" s="271" t="s">
        <v>447</v>
      </c>
      <c r="S949" s="271" t="s">
        <v>447</v>
      </c>
      <c r="T949" s="271" t="s">
        <v>447</v>
      </c>
    </row>
    <row r="950" spans="1:20" x14ac:dyDescent="0.25">
      <c r="A950" s="311" t="s">
        <v>313</v>
      </c>
      <c r="B950" s="311" t="s">
        <v>698</v>
      </c>
      <c r="C950" s="255" t="s">
        <v>627</v>
      </c>
      <c r="D950" s="255" t="s">
        <v>489</v>
      </c>
      <c r="E950" s="255" t="s">
        <v>446</v>
      </c>
      <c r="F950" s="271" t="s">
        <v>447</v>
      </c>
      <c r="G950" s="271" t="s">
        <v>447</v>
      </c>
      <c r="H950" s="271" t="s">
        <v>447</v>
      </c>
      <c r="I950" s="271" t="s">
        <v>447</v>
      </c>
      <c r="J950" s="271" t="s">
        <v>447</v>
      </c>
      <c r="K950" s="271" t="s">
        <v>447</v>
      </c>
      <c r="L950" s="271" t="s">
        <v>447</v>
      </c>
      <c r="M950" s="274">
        <v>0</v>
      </c>
      <c r="N950" s="306" t="s">
        <v>447</v>
      </c>
      <c r="O950" s="306" t="s">
        <v>447</v>
      </c>
      <c r="P950" s="271" t="s">
        <v>447</v>
      </c>
      <c r="Q950" s="271" t="s">
        <v>447</v>
      </c>
      <c r="R950" s="271" t="s">
        <v>447</v>
      </c>
      <c r="S950" s="271" t="s">
        <v>447</v>
      </c>
      <c r="T950" s="271" t="s">
        <v>447</v>
      </c>
    </row>
    <row r="951" spans="1:20" x14ac:dyDescent="0.25">
      <c r="A951" s="311" t="s">
        <v>313</v>
      </c>
      <c r="B951" s="311" t="s">
        <v>699</v>
      </c>
      <c r="C951" s="255" t="s">
        <v>629</v>
      </c>
      <c r="D951" s="255" t="s">
        <v>489</v>
      </c>
      <c r="E951" s="255" t="s">
        <v>446</v>
      </c>
      <c r="F951" s="271" t="s">
        <v>447</v>
      </c>
      <c r="G951" s="271" t="s">
        <v>447</v>
      </c>
      <c r="H951" s="271" t="s">
        <v>447</v>
      </c>
      <c r="I951" s="271" t="s">
        <v>447</v>
      </c>
      <c r="J951" s="271" t="s">
        <v>447</v>
      </c>
      <c r="K951" s="271" t="s">
        <v>447</v>
      </c>
      <c r="L951" s="271" t="s">
        <v>447</v>
      </c>
      <c r="M951" s="274">
        <v>0</v>
      </c>
      <c r="N951" s="306" t="s">
        <v>447</v>
      </c>
      <c r="O951" s="306" t="s">
        <v>447</v>
      </c>
      <c r="P951" s="271" t="s">
        <v>447</v>
      </c>
      <c r="Q951" s="271" t="s">
        <v>447</v>
      </c>
      <c r="R951" s="271" t="s">
        <v>447</v>
      </c>
      <c r="S951" s="271" t="s">
        <v>447</v>
      </c>
      <c r="T951" s="271" t="s">
        <v>447</v>
      </c>
    </row>
    <row r="952" spans="1:20" x14ac:dyDescent="0.25">
      <c r="A952" s="311" t="s">
        <v>313</v>
      </c>
      <c r="B952" s="311" t="s">
        <v>700</v>
      </c>
      <c r="C952" s="255" t="s">
        <v>631</v>
      </c>
      <c r="D952" s="255" t="s">
        <v>489</v>
      </c>
      <c r="E952" s="255" t="s">
        <v>446</v>
      </c>
      <c r="F952" s="271" t="s">
        <v>447</v>
      </c>
      <c r="G952" s="271" t="s">
        <v>447</v>
      </c>
      <c r="H952" s="271" t="s">
        <v>447</v>
      </c>
      <c r="I952" s="271" t="s">
        <v>447</v>
      </c>
      <c r="J952" s="271" t="s">
        <v>447</v>
      </c>
      <c r="K952" s="271" t="s">
        <v>447</v>
      </c>
      <c r="L952" s="271" t="s">
        <v>447</v>
      </c>
      <c r="M952" s="274">
        <v>0</v>
      </c>
      <c r="N952" s="306" t="s">
        <v>447</v>
      </c>
      <c r="O952" s="306" t="s">
        <v>447</v>
      </c>
      <c r="P952" s="271" t="s">
        <v>447</v>
      </c>
      <c r="Q952" s="271" t="s">
        <v>447</v>
      </c>
      <c r="R952" s="271" t="s">
        <v>447</v>
      </c>
      <c r="S952" s="271" t="s">
        <v>447</v>
      </c>
      <c r="T952" s="271" t="s">
        <v>447</v>
      </c>
    </row>
    <row r="953" spans="1:20" x14ac:dyDescent="0.25">
      <c r="A953" s="311" t="s">
        <v>313</v>
      </c>
      <c r="B953" s="311" t="s">
        <v>701</v>
      </c>
      <c r="C953" s="255" t="s">
        <v>633</v>
      </c>
      <c r="D953" s="255" t="s">
        <v>489</v>
      </c>
      <c r="E953" s="255" t="s">
        <v>446</v>
      </c>
      <c r="F953" s="271" t="s">
        <v>447</v>
      </c>
      <c r="G953" s="271" t="s">
        <v>447</v>
      </c>
      <c r="H953" s="271" t="s">
        <v>447</v>
      </c>
      <c r="I953" s="271" t="s">
        <v>447</v>
      </c>
      <c r="J953" s="271" t="s">
        <v>447</v>
      </c>
      <c r="K953" s="271" t="s">
        <v>447</v>
      </c>
      <c r="L953" s="271" t="s">
        <v>447</v>
      </c>
      <c r="M953" s="274">
        <v>0</v>
      </c>
      <c r="N953" s="306" t="s">
        <v>447</v>
      </c>
      <c r="O953" s="306" t="s">
        <v>447</v>
      </c>
      <c r="P953" s="271" t="s">
        <v>447</v>
      </c>
      <c r="Q953" s="271" t="s">
        <v>447</v>
      </c>
      <c r="R953" s="271" t="s">
        <v>447</v>
      </c>
      <c r="S953" s="271" t="s">
        <v>447</v>
      </c>
      <c r="T953" s="271" t="s">
        <v>447</v>
      </c>
    </row>
    <row r="954" spans="1:20" x14ac:dyDescent="0.25">
      <c r="A954" s="311" t="s">
        <v>313</v>
      </c>
      <c r="B954" s="311" t="s">
        <v>702</v>
      </c>
      <c r="C954" s="255" t="s">
        <v>635</v>
      </c>
      <c r="D954" s="255" t="s">
        <v>489</v>
      </c>
      <c r="E954" s="255" t="s">
        <v>446</v>
      </c>
      <c r="F954" s="271" t="s">
        <v>447</v>
      </c>
      <c r="G954" s="271" t="s">
        <v>447</v>
      </c>
      <c r="H954" s="271" t="s">
        <v>447</v>
      </c>
      <c r="I954" s="271" t="s">
        <v>447</v>
      </c>
      <c r="J954" s="271" t="s">
        <v>447</v>
      </c>
      <c r="K954" s="271" t="s">
        <v>447</v>
      </c>
      <c r="L954" s="271" t="s">
        <v>447</v>
      </c>
      <c r="M954" s="274">
        <v>0</v>
      </c>
      <c r="N954" s="306" t="s">
        <v>447</v>
      </c>
      <c r="O954" s="306" t="s">
        <v>447</v>
      </c>
      <c r="P954" s="271" t="s">
        <v>447</v>
      </c>
      <c r="Q954" s="271" t="s">
        <v>447</v>
      </c>
      <c r="R954" s="271" t="s">
        <v>447</v>
      </c>
      <c r="S954" s="271" t="s">
        <v>447</v>
      </c>
      <c r="T954" s="271" t="s">
        <v>447</v>
      </c>
    </row>
    <row r="955" spans="1:20" x14ac:dyDescent="0.25">
      <c r="A955" s="311" t="s">
        <v>313</v>
      </c>
      <c r="B955" s="311" t="s">
        <v>703</v>
      </c>
      <c r="C955" s="255" t="s">
        <v>637</v>
      </c>
      <c r="D955" s="255" t="s">
        <v>489</v>
      </c>
      <c r="E955" s="255" t="s">
        <v>446</v>
      </c>
      <c r="F955" s="271" t="s">
        <v>447</v>
      </c>
      <c r="G955" s="271" t="s">
        <v>447</v>
      </c>
      <c r="H955" s="271" t="s">
        <v>447</v>
      </c>
      <c r="I955" s="271" t="s">
        <v>447</v>
      </c>
      <c r="J955" s="271" t="s">
        <v>447</v>
      </c>
      <c r="K955" s="271" t="s">
        <v>447</v>
      </c>
      <c r="L955" s="271" t="s">
        <v>447</v>
      </c>
      <c r="M955" s="274">
        <v>0</v>
      </c>
      <c r="N955" s="306" t="s">
        <v>447</v>
      </c>
      <c r="O955" s="306" t="s">
        <v>447</v>
      </c>
      <c r="P955" s="271" t="s">
        <v>447</v>
      </c>
      <c r="Q955" s="271" t="s">
        <v>447</v>
      </c>
      <c r="R955" s="271" t="s">
        <v>447</v>
      </c>
      <c r="S955" s="271" t="s">
        <v>447</v>
      </c>
      <c r="T955" s="271" t="s">
        <v>447</v>
      </c>
    </row>
    <row r="956" spans="1:20" x14ac:dyDescent="0.25">
      <c r="A956" s="311" t="s">
        <v>313</v>
      </c>
      <c r="B956" s="311" t="s">
        <v>704</v>
      </c>
      <c r="C956" s="255" t="s">
        <v>639</v>
      </c>
      <c r="D956" s="255" t="s">
        <v>489</v>
      </c>
      <c r="E956" s="255" t="s">
        <v>446</v>
      </c>
      <c r="F956" s="271" t="s">
        <v>447</v>
      </c>
      <c r="G956" s="271" t="s">
        <v>447</v>
      </c>
      <c r="H956" s="271" t="s">
        <v>447</v>
      </c>
      <c r="I956" s="271" t="s">
        <v>447</v>
      </c>
      <c r="J956" s="271" t="s">
        <v>447</v>
      </c>
      <c r="K956" s="271" t="s">
        <v>447</v>
      </c>
      <c r="L956" s="271" t="s">
        <v>447</v>
      </c>
      <c r="M956" s="274">
        <v>0</v>
      </c>
      <c r="N956" s="306" t="s">
        <v>447</v>
      </c>
      <c r="O956" s="306" t="s">
        <v>447</v>
      </c>
      <c r="P956" s="271" t="s">
        <v>447</v>
      </c>
      <c r="Q956" s="271" t="s">
        <v>447</v>
      </c>
      <c r="R956" s="271" t="s">
        <v>447</v>
      </c>
      <c r="S956" s="271" t="s">
        <v>447</v>
      </c>
      <c r="T956" s="271" t="s">
        <v>447</v>
      </c>
    </row>
    <row r="957" spans="1:20" x14ac:dyDescent="0.25">
      <c r="A957" s="311" t="s">
        <v>313</v>
      </c>
      <c r="B957" s="311" t="s">
        <v>705</v>
      </c>
      <c r="C957" s="255" t="s">
        <v>641</v>
      </c>
      <c r="D957" s="255" t="s">
        <v>489</v>
      </c>
      <c r="E957" s="255" t="s">
        <v>446</v>
      </c>
      <c r="F957" s="271" t="s">
        <v>447</v>
      </c>
      <c r="G957" s="271" t="s">
        <v>447</v>
      </c>
      <c r="H957" s="271" t="s">
        <v>447</v>
      </c>
      <c r="I957" s="271" t="s">
        <v>447</v>
      </c>
      <c r="J957" s="271" t="s">
        <v>447</v>
      </c>
      <c r="K957" s="271" t="s">
        <v>447</v>
      </c>
      <c r="L957" s="271" t="s">
        <v>447</v>
      </c>
      <c r="M957" s="274">
        <v>0</v>
      </c>
      <c r="N957" s="306" t="s">
        <v>447</v>
      </c>
      <c r="O957" s="306" t="s">
        <v>447</v>
      </c>
      <c r="P957" s="271" t="s">
        <v>447</v>
      </c>
      <c r="Q957" s="271" t="s">
        <v>447</v>
      </c>
      <c r="R957" s="271" t="s">
        <v>447</v>
      </c>
      <c r="S957" s="271" t="s">
        <v>447</v>
      </c>
      <c r="T957" s="271" t="s">
        <v>447</v>
      </c>
    </row>
    <row r="958" spans="1:20" x14ac:dyDescent="0.25">
      <c r="A958" s="311" t="s">
        <v>313</v>
      </c>
      <c r="B958" s="311" t="s">
        <v>706</v>
      </c>
      <c r="C958" s="255" t="s">
        <v>643</v>
      </c>
      <c r="D958" s="255" t="s">
        <v>489</v>
      </c>
      <c r="E958" s="255" t="s">
        <v>446</v>
      </c>
      <c r="F958" s="271" t="s">
        <v>447</v>
      </c>
      <c r="G958" s="271" t="s">
        <v>447</v>
      </c>
      <c r="H958" s="271" t="s">
        <v>447</v>
      </c>
      <c r="I958" s="271" t="s">
        <v>447</v>
      </c>
      <c r="J958" s="271" t="s">
        <v>447</v>
      </c>
      <c r="K958" s="271" t="s">
        <v>447</v>
      </c>
      <c r="L958" s="271" t="s">
        <v>447</v>
      </c>
      <c r="M958" s="274">
        <v>0</v>
      </c>
      <c r="N958" s="306" t="s">
        <v>447</v>
      </c>
      <c r="O958" s="306" t="s">
        <v>447</v>
      </c>
      <c r="P958" s="271" t="s">
        <v>447</v>
      </c>
      <c r="Q958" s="271" t="s">
        <v>447</v>
      </c>
      <c r="R958" s="271" t="s">
        <v>447</v>
      </c>
      <c r="S958" s="271" t="s">
        <v>447</v>
      </c>
      <c r="T958" s="271" t="s">
        <v>447</v>
      </c>
    </row>
    <row r="959" spans="1:20" x14ac:dyDescent="0.25">
      <c r="A959" s="311" t="s">
        <v>313</v>
      </c>
      <c r="B959" s="311" t="s">
        <v>707</v>
      </c>
      <c r="C959" s="255" t="s">
        <v>645</v>
      </c>
      <c r="D959" s="255" t="s">
        <v>489</v>
      </c>
      <c r="E959" s="255" t="s">
        <v>446</v>
      </c>
      <c r="F959" s="271" t="s">
        <v>447</v>
      </c>
      <c r="G959" s="271" t="s">
        <v>447</v>
      </c>
      <c r="H959" s="271" t="s">
        <v>447</v>
      </c>
      <c r="I959" s="271" t="s">
        <v>447</v>
      </c>
      <c r="J959" s="271" t="s">
        <v>447</v>
      </c>
      <c r="K959" s="271" t="s">
        <v>447</v>
      </c>
      <c r="L959" s="271" t="s">
        <v>447</v>
      </c>
      <c r="M959" s="274">
        <v>0</v>
      </c>
      <c r="N959" s="306" t="s">
        <v>447</v>
      </c>
      <c r="O959" s="306" t="s">
        <v>447</v>
      </c>
      <c r="P959" s="271" t="s">
        <v>447</v>
      </c>
      <c r="Q959" s="271" t="s">
        <v>447</v>
      </c>
      <c r="R959" s="271" t="s">
        <v>447</v>
      </c>
      <c r="S959" s="271" t="s">
        <v>447</v>
      </c>
      <c r="T959" s="271" t="s">
        <v>447</v>
      </c>
    </row>
    <row r="960" spans="1:20" x14ac:dyDescent="0.25">
      <c r="A960" s="311" t="s">
        <v>313</v>
      </c>
      <c r="B960" s="311" t="s">
        <v>708</v>
      </c>
      <c r="C960" s="255" t="s">
        <v>647</v>
      </c>
      <c r="D960" s="255" t="s">
        <v>489</v>
      </c>
      <c r="E960" s="255" t="s">
        <v>446</v>
      </c>
      <c r="F960" s="271" t="s">
        <v>447</v>
      </c>
      <c r="G960" s="271" t="s">
        <v>447</v>
      </c>
      <c r="H960" s="271" t="s">
        <v>447</v>
      </c>
      <c r="I960" s="271" t="s">
        <v>447</v>
      </c>
      <c r="J960" s="271" t="s">
        <v>447</v>
      </c>
      <c r="K960" s="271" t="s">
        <v>447</v>
      </c>
      <c r="L960" s="271" t="s">
        <v>447</v>
      </c>
      <c r="M960" s="274">
        <v>0</v>
      </c>
      <c r="N960" s="306" t="s">
        <v>447</v>
      </c>
      <c r="O960" s="306" t="s">
        <v>447</v>
      </c>
      <c r="P960" s="271" t="s">
        <v>447</v>
      </c>
      <c r="Q960" s="271" t="s">
        <v>447</v>
      </c>
      <c r="R960" s="271" t="s">
        <v>447</v>
      </c>
      <c r="S960" s="271" t="s">
        <v>447</v>
      </c>
      <c r="T960" s="271" t="s">
        <v>447</v>
      </c>
    </row>
    <row r="961" spans="1:20" x14ac:dyDescent="0.25">
      <c r="A961" s="311" t="s">
        <v>313</v>
      </c>
      <c r="B961" s="311" t="s">
        <v>709</v>
      </c>
      <c r="C961" s="255" t="s">
        <v>649</v>
      </c>
      <c r="D961" s="255" t="s">
        <v>489</v>
      </c>
      <c r="E961" s="255" t="s">
        <v>446</v>
      </c>
      <c r="F961" s="271" t="s">
        <v>447</v>
      </c>
      <c r="G961" s="271" t="s">
        <v>447</v>
      </c>
      <c r="H961" s="271" t="s">
        <v>447</v>
      </c>
      <c r="I961" s="271" t="s">
        <v>447</v>
      </c>
      <c r="J961" s="271" t="s">
        <v>447</v>
      </c>
      <c r="K961" s="271" t="s">
        <v>447</v>
      </c>
      <c r="L961" s="271" t="s">
        <v>447</v>
      </c>
      <c r="M961" s="274">
        <v>0</v>
      </c>
      <c r="N961" s="306" t="s">
        <v>447</v>
      </c>
      <c r="O961" s="306" t="s">
        <v>447</v>
      </c>
      <c r="P961" s="271" t="s">
        <v>447</v>
      </c>
      <c r="Q961" s="271" t="s">
        <v>447</v>
      </c>
      <c r="R961" s="271" t="s">
        <v>447</v>
      </c>
      <c r="S961" s="271" t="s">
        <v>447</v>
      </c>
      <c r="T961" s="271" t="s">
        <v>447</v>
      </c>
    </row>
    <row r="962" spans="1:20" x14ac:dyDescent="0.25">
      <c r="A962" s="311" t="s">
        <v>313</v>
      </c>
      <c r="B962" s="311" t="s">
        <v>710</v>
      </c>
      <c r="C962" s="255" t="s">
        <v>651</v>
      </c>
      <c r="D962" s="255" t="s">
        <v>489</v>
      </c>
      <c r="E962" s="255" t="s">
        <v>446</v>
      </c>
      <c r="F962" s="271" t="s">
        <v>447</v>
      </c>
      <c r="G962" s="271" t="s">
        <v>447</v>
      </c>
      <c r="H962" s="271" t="s">
        <v>447</v>
      </c>
      <c r="I962" s="271" t="s">
        <v>447</v>
      </c>
      <c r="J962" s="271" t="s">
        <v>447</v>
      </c>
      <c r="K962" s="271" t="s">
        <v>447</v>
      </c>
      <c r="L962" s="271" t="s">
        <v>447</v>
      </c>
      <c r="M962" s="277">
        <v>0</v>
      </c>
      <c r="N962" s="306" t="s">
        <v>447</v>
      </c>
      <c r="O962" s="306" t="s">
        <v>447</v>
      </c>
      <c r="P962" s="271" t="s">
        <v>447</v>
      </c>
      <c r="Q962" s="271" t="s">
        <v>447</v>
      </c>
      <c r="R962" s="271" t="s">
        <v>447</v>
      </c>
      <c r="S962" s="271" t="s">
        <v>447</v>
      </c>
      <c r="T962" s="271" t="s">
        <v>447</v>
      </c>
    </row>
    <row r="963" spans="1:20" x14ac:dyDescent="0.25">
      <c r="A963" s="311" t="s">
        <v>313</v>
      </c>
      <c r="B963" s="311" t="s">
        <v>711</v>
      </c>
      <c r="C963" s="255" t="s">
        <v>653</v>
      </c>
      <c r="D963" s="255" t="s">
        <v>489</v>
      </c>
      <c r="E963" s="255" t="s">
        <v>446</v>
      </c>
      <c r="F963" s="271" t="s">
        <v>447</v>
      </c>
      <c r="G963" s="271" t="s">
        <v>447</v>
      </c>
      <c r="H963" s="271" t="s">
        <v>447</v>
      </c>
      <c r="I963" s="271" t="s">
        <v>447</v>
      </c>
      <c r="J963" s="271" t="s">
        <v>447</v>
      </c>
      <c r="K963" s="271" t="s">
        <v>447</v>
      </c>
      <c r="L963" s="271" t="s">
        <v>447</v>
      </c>
      <c r="M963" s="277">
        <v>1.97348287712515</v>
      </c>
      <c r="N963" s="306" t="s">
        <v>447</v>
      </c>
      <c r="O963" s="306" t="s">
        <v>447</v>
      </c>
      <c r="P963" s="271" t="s">
        <v>447</v>
      </c>
      <c r="Q963" s="271" t="s">
        <v>447</v>
      </c>
      <c r="R963" s="271" t="s">
        <v>447</v>
      </c>
      <c r="S963" s="271" t="s">
        <v>447</v>
      </c>
      <c r="T963" s="271" t="s">
        <v>447</v>
      </c>
    </row>
    <row r="964" spans="1:20" x14ac:dyDescent="0.25">
      <c r="A964" s="311" t="s">
        <v>313</v>
      </c>
      <c r="B964" s="311" t="s">
        <v>712</v>
      </c>
      <c r="C964" s="255" t="s">
        <v>655</v>
      </c>
      <c r="D964" s="255" t="s">
        <v>489</v>
      </c>
      <c r="E964" s="255" t="s">
        <v>446</v>
      </c>
      <c r="F964" s="271" t="s">
        <v>447</v>
      </c>
      <c r="G964" s="271" t="s">
        <v>447</v>
      </c>
      <c r="H964" s="271" t="s">
        <v>447</v>
      </c>
      <c r="I964" s="271" t="s">
        <v>447</v>
      </c>
      <c r="J964" s="271" t="s">
        <v>447</v>
      </c>
      <c r="K964" s="271" t="s">
        <v>447</v>
      </c>
      <c r="L964" s="271" t="s">
        <v>447</v>
      </c>
      <c r="M964" s="277">
        <v>-4.2227672026521406</v>
      </c>
      <c r="N964" s="306" t="s">
        <v>447</v>
      </c>
      <c r="O964" s="306" t="s">
        <v>447</v>
      </c>
      <c r="P964" s="271" t="s">
        <v>447</v>
      </c>
      <c r="Q964" s="271" t="s">
        <v>447</v>
      </c>
      <c r="R964" s="271" t="s">
        <v>447</v>
      </c>
      <c r="S964" s="271" t="s">
        <v>447</v>
      </c>
      <c r="T964" s="271" t="s">
        <v>447</v>
      </c>
    </row>
    <row r="965" spans="1:20" x14ac:dyDescent="0.25">
      <c r="A965" s="311" t="s">
        <v>313</v>
      </c>
      <c r="B965" s="311" t="s">
        <v>713</v>
      </c>
      <c r="C965" s="255" t="s">
        <v>657</v>
      </c>
      <c r="D965" s="255" t="s">
        <v>489</v>
      </c>
      <c r="E965" s="255" t="s">
        <v>446</v>
      </c>
      <c r="F965" s="271" t="s">
        <v>447</v>
      </c>
      <c r="G965" s="271" t="s">
        <v>447</v>
      </c>
      <c r="H965" s="271" t="s">
        <v>447</v>
      </c>
      <c r="I965" s="271" t="s">
        <v>447</v>
      </c>
      <c r="J965" s="271" t="s">
        <v>447</v>
      </c>
      <c r="K965" s="271" t="s">
        <v>447</v>
      </c>
      <c r="L965" s="271" t="s">
        <v>447</v>
      </c>
      <c r="M965" s="277">
        <v>0</v>
      </c>
      <c r="N965" s="306" t="s">
        <v>447</v>
      </c>
      <c r="O965" s="306" t="s">
        <v>447</v>
      </c>
      <c r="P965" s="271" t="s">
        <v>447</v>
      </c>
      <c r="Q965" s="271" t="s">
        <v>447</v>
      </c>
      <c r="R965" s="271" t="s">
        <v>447</v>
      </c>
      <c r="S965" s="271" t="s">
        <v>447</v>
      </c>
      <c r="T965" s="271" t="s">
        <v>447</v>
      </c>
    </row>
    <row r="966" spans="1:20" x14ac:dyDescent="0.25">
      <c r="A966" s="311" t="s">
        <v>313</v>
      </c>
      <c r="B966" s="311" t="s">
        <v>714</v>
      </c>
      <c r="C966" s="255" t="s">
        <v>659</v>
      </c>
      <c r="D966" s="255" t="s">
        <v>489</v>
      </c>
      <c r="E966" s="255" t="s">
        <v>446</v>
      </c>
      <c r="F966" s="271" t="s">
        <v>447</v>
      </c>
      <c r="G966" s="271" t="s">
        <v>447</v>
      </c>
      <c r="H966" s="271" t="s">
        <v>447</v>
      </c>
      <c r="I966" s="271" t="s">
        <v>447</v>
      </c>
      <c r="J966" s="271" t="s">
        <v>447</v>
      </c>
      <c r="K966" s="271" t="s">
        <v>447</v>
      </c>
      <c r="L966" s="271" t="s">
        <v>447</v>
      </c>
      <c r="M966" s="277">
        <v>0</v>
      </c>
      <c r="N966" s="306" t="s">
        <v>447</v>
      </c>
      <c r="O966" s="306" t="s">
        <v>447</v>
      </c>
      <c r="P966" s="271" t="s">
        <v>447</v>
      </c>
      <c r="Q966" s="271" t="s">
        <v>447</v>
      </c>
      <c r="R966" s="271" t="s">
        <v>447</v>
      </c>
      <c r="S966" s="271" t="s">
        <v>447</v>
      </c>
      <c r="T966" s="271" t="s">
        <v>447</v>
      </c>
    </row>
    <row r="967" spans="1:20" x14ac:dyDescent="0.25">
      <c r="A967" s="311" t="s">
        <v>313</v>
      </c>
      <c r="B967" s="311" t="s">
        <v>715</v>
      </c>
      <c r="C967" s="255" t="s">
        <v>661</v>
      </c>
      <c r="D967" s="255" t="s">
        <v>489</v>
      </c>
      <c r="E967" s="255" t="s">
        <v>446</v>
      </c>
      <c r="F967" s="271" t="s">
        <v>447</v>
      </c>
      <c r="G967" s="271" t="s">
        <v>447</v>
      </c>
      <c r="H967" s="271" t="s">
        <v>447</v>
      </c>
      <c r="I967" s="271" t="s">
        <v>447</v>
      </c>
      <c r="J967" s="271" t="s">
        <v>447</v>
      </c>
      <c r="K967" s="271" t="s">
        <v>447</v>
      </c>
      <c r="L967" s="271" t="s">
        <v>447</v>
      </c>
      <c r="M967" s="277">
        <v>0</v>
      </c>
      <c r="N967" s="306" t="s">
        <v>447</v>
      </c>
      <c r="O967" s="306" t="s">
        <v>447</v>
      </c>
      <c r="P967" s="271" t="s">
        <v>447</v>
      </c>
      <c r="Q967" s="271" t="s">
        <v>447</v>
      </c>
      <c r="R967" s="271" t="s">
        <v>447</v>
      </c>
      <c r="S967" s="271" t="s">
        <v>447</v>
      </c>
      <c r="T967" s="271" t="s">
        <v>447</v>
      </c>
    </row>
    <row r="968" spans="1:20" x14ac:dyDescent="0.25">
      <c r="A968" s="311" t="s">
        <v>313</v>
      </c>
      <c r="B968" s="311" t="s">
        <v>716</v>
      </c>
      <c r="C968" s="255" t="s">
        <v>663</v>
      </c>
      <c r="D968" s="255" t="s">
        <v>489</v>
      </c>
      <c r="E968" s="255" t="s">
        <v>446</v>
      </c>
      <c r="F968" s="271" t="s">
        <v>447</v>
      </c>
      <c r="G968" s="271" t="s">
        <v>447</v>
      </c>
      <c r="H968" s="271" t="s">
        <v>447</v>
      </c>
      <c r="I968" s="271" t="s">
        <v>447</v>
      </c>
      <c r="J968" s="271" t="s">
        <v>447</v>
      </c>
      <c r="K968" s="271" t="s">
        <v>447</v>
      </c>
      <c r="L968" s="271" t="s">
        <v>447</v>
      </c>
      <c r="M968" s="277">
        <v>0</v>
      </c>
      <c r="N968" s="306" t="s">
        <v>447</v>
      </c>
      <c r="O968" s="306" t="s">
        <v>447</v>
      </c>
      <c r="P968" s="271" t="s">
        <v>447</v>
      </c>
      <c r="Q968" s="271" t="s">
        <v>447</v>
      </c>
      <c r="R968" s="271" t="s">
        <v>447</v>
      </c>
      <c r="S968" s="271" t="s">
        <v>447</v>
      </c>
      <c r="T968" s="271" t="s">
        <v>447</v>
      </c>
    </row>
    <row r="969" spans="1:20" x14ac:dyDescent="0.25">
      <c r="A969" s="311" t="s">
        <v>313</v>
      </c>
      <c r="B969" s="311" t="s">
        <v>717</v>
      </c>
      <c r="C969" s="255" t="s">
        <v>665</v>
      </c>
      <c r="D969" s="255" t="s">
        <v>489</v>
      </c>
      <c r="E969" s="255" t="s">
        <v>446</v>
      </c>
      <c r="F969" s="271" t="s">
        <v>447</v>
      </c>
      <c r="G969" s="271" t="s">
        <v>447</v>
      </c>
      <c r="H969" s="271" t="s">
        <v>447</v>
      </c>
      <c r="I969" s="271" t="s">
        <v>447</v>
      </c>
      <c r="J969" s="271" t="s">
        <v>447</v>
      </c>
      <c r="K969" s="271" t="s">
        <v>447</v>
      </c>
      <c r="L969" s="271" t="s">
        <v>447</v>
      </c>
      <c r="M969" s="277">
        <v>0</v>
      </c>
      <c r="N969" s="306" t="s">
        <v>447</v>
      </c>
      <c r="O969" s="306" t="s">
        <v>447</v>
      </c>
      <c r="P969" s="271" t="s">
        <v>447</v>
      </c>
      <c r="Q969" s="271" t="s">
        <v>447</v>
      </c>
      <c r="R969" s="271" t="s">
        <v>447</v>
      </c>
      <c r="S969" s="271" t="s">
        <v>447</v>
      </c>
      <c r="T969" s="271" t="s">
        <v>447</v>
      </c>
    </row>
    <row r="970" spans="1:20" x14ac:dyDescent="0.25">
      <c r="A970" s="311" t="s">
        <v>313</v>
      </c>
      <c r="B970" s="311" t="s">
        <v>718</v>
      </c>
      <c r="C970" s="255" t="s">
        <v>719</v>
      </c>
      <c r="D970" s="255" t="s">
        <v>472</v>
      </c>
      <c r="E970" s="255" t="s">
        <v>446</v>
      </c>
      <c r="F970" s="271" t="s">
        <v>447</v>
      </c>
      <c r="G970" s="271" t="s">
        <v>447</v>
      </c>
      <c r="H970" s="271" t="s">
        <v>447</v>
      </c>
      <c r="I970" s="271" t="s">
        <v>447</v>
      </c>
      <c r="J970" s="273">
        <v>0.19</v>
      </c>
      <c r="K970" s="273">
        <v>0.19</v>
      </c>
      <c r="L970" s="273">
        <v>0.25</v>
      </c>
      <c r="M970" s="273">
        <v>0.25</v>
      </c>
      <c r="N970" s="305">
        <v>0</v>
      </c>
      <c r="O970" s="305">
        <v>0</v>
      </c>
      <c r="P970" s="273">
        <v>0</v>
      </c>
      <c r="Q970" s="273">
        <v>0</v>
      </c>
      <c r="R970" s="273">
        <v>0</v>
      </c>
      <c r="S970" s="271" t="s">
        <v>447</v>
      </c>
      <c r="T970" s="271" t="s">
        <v>447</v>
      </c>
    </row>
    <row r="971" spans="1:20" x14ac:dyDescent="0.25">
      <c r="A971" s="311" t="s">
        <v>313</v>
      </c>
      <c r="B971" s="311" t="s">
        <v>720</v>
      </c>
      <c r="C971" s="255" t="s">
        <v>721</v>
      </c>
      <c r="D971" s="255" t="s">
        <v>254</v>
      </c>
      <c r="E971" s="255" t="s">
        <v>446</v>
      </c>
      <c r="F971" s="272">
        <v>103.2</v>
      </c>
      <c r="G971" s="272">
        <v>105.5</v>
      </c>
      <c r="H971" s="272">
        <v>107.6</v>
      </c>
      <c r="I971" s="272">
        <v>108.6</v>
      </c>
      <c r="J971" s="272">
        <v>110.4</v>
      </c>
      <c r="K971" s="272">
        <v>119</v>
      </c>
      <c r="L971" s="272">
        <v>128.30000000000001</v>
      </c>
      <c r="M971" s="272">
        <v>132.19999999999999</v>
      </c>
      <c r="N971" s="304">
        <v>137.69999999999999</v>
      </c>
      <c r="O971" s="306" t="s">
        <v>447</v>
      </c>
      <c r="P971" s="272">
        <v>137.71628032449809</v>
      </c>
      <c r="Q971" s="272">
        <v>140.1967123057087</v>
      </c>
      <c r="R971" s="272">
        <v>143.23640147333941</v>
      </c>
      <c r="S971" s="271" t="s">
        <v>447</v>
      </c>
      <c r="T971" s="271" t="s">
        <v>447</v>
      </c>
    </row>
    <row r="972" spans="1:20" x14ac:dyDescent="0.25">
      <c r="A972" s="311" t="s">
        <v>313</v>
      </c>
      <c r="B972" s="311" t="s">
        <v>722</v>
      </c>
      <c r="C972" s="255" t="s">
        <v>723</v>
      </c>
      <c r="D972" s="255" t="s">
        <v>254</v>
      </c>
      <c r="E972" s="255" t="s">
        <v>446</v>
      </c>
      <c r="F972" s="272">
        <v>103.5</v>
      </c>
      <c r="G972" s="272">
        <v>105.9</v>
      </c>
      <c r="H972" s="272">
        <v>107.9</v>
      </c>
      <c r="I972" s="272">
        <v>108.6</v>
      </c>
      <c r="J972" s="272">
        <v>111</v>
      </c>
      <c r="K972" s="272">
        <v>119.7</v>
      </c>
      <c r="L972" s="272">
        <v>129.1</v>
      </c>
      <c r="M972" s="272">
        <v>132.69999999999999</v>
      </c>
      <c r="N972" s="304">
        <v>138</v>
      </c>
      <c r="O972" s="306" t="s">
        <v>447</v>
      </c>
      <c r="P972" s="272">
        <v>137.88544803808179</v>
      </c>
      <c r="Q972" s="272">
        <v>140.47843631729879</v>
      </c>
      <c r="R972" s="272">
        <v>143.42954627822641</v>
      </c>
      <c r="S972" s="271" t="s">
        <v>447</v>
      </c>
      <c r="T972" s="271" t="s">
        <v>447</v>
      </c>
    </row>
    <row r="973" spans="1:20" x14ac:dyDescent="0.25">
      <c r="A973" s="311" t="s">
        <v>313</v>
      </c>
      <c r="B973" s="311" t="s">
        <v>724</v>
      </c>
      <c r="C973" s="255" t="s">
        <v>725</v>
      </c>
      <c r="D973" s="255" t="s">
        <v>254</v>
      </c>
      <c r="E973" s="255" t="s">
        <v>446</v>
      </c>
      <c r="F973" s="272">
        <v>103.5</v>
      </c>
      <c r="G973" s="272">
        <v>105.9</v>
      </c>
      <c r="H973" s="272">
        <v>107.9</v>
      </c>
      <c r="I973" s="272">
        <v>108.8</v>
      </c>
      <c r="J973" s="272">
        <v>111.4</v>
      </c>
      <c r="K973" s="272">
        <v>120.5</v>
      </c>
      <c r="L973" s="272">
        <v>129.4</v>
      </c>
      <c r="M973" s="272">
        <v>133</v>
      </c>
      <c r="N973" s="304">
        <v>138.4</v>
      </c>
      <c r="O973" s="306" t="s">
        <v>447</v>
      </c>
      <c r="P973" s="272">
        <v>138.05482355364251</v>
      </c>
      <c r="Q973" s="272">
        <v>140.7607264507146</v>
      </c>
      <c r="R973" s="272">
        <v>143.62295152609619</v>
      </c>
      <c r="S973" s="271" t="s">
        <v>447</v>
      </c>
      <c r="T973" s="271" t="s">
        <v>447</v>
      </c>
    </row>
    <row r="974" spans="1:20" x14ac:dyDescent="0.25">
      <c r="A974" s="311" t="s">
        <v>313</v>
      </c>
      <c r="B974" s="311" t="s">
        <v>726</v>
      </c>
      <c r="C974" s="255" t="s">
        <v>727</v>
      </c>
      <c r="D974" s="255" t="s">
        <v>254</v>
      </c>
      <c r="E974" s="255" t="s">
        <v>446</v>
      </c>
      <c r="F974" s="272">
        <v>103.5</v>
      </c>
      <c r="G974" s="272">
        <v>105.9</v>
      </c>
      <c r="H974" s="272">
        <v>108</v>
      </c>
      <c r="I974" s="272">
        <v>109.2</v>
      </c>
      <c r="J974" s="272">
        <v>111.4</v>
      </c>
      <c r="K974" s="272">
        <v>121.2</v>
      </c>
      <c r="L974" s="272">
        <v>129</v>
      </c>
      <c r="M974" s="272">
        <v>132.9</v>
      </c>
      <c r="N974" s="304">
        <v>138.5</v>
      </c>
      <c r="O974" s="306" t="s">
        <v>447</v>
      </c>
      <c r="P974" s="272">
        <v>138.22440712643979</v>
      </c>
      <c r="Q974" s="272">
        <v>141.04358384357249</v>
      </c>
      <c r="R974" s="272">
        <v>143.81661756813901</v>
      </c>
      <c r="S974" s="271" t="s">
        <v>447</v>
      </c>
      <c r="T974" s="271" t="s">
        <v>447</v>
      </c>
    </row>
    <row r="975" spans="1:20" x14ac:dyDescent="0.25">
      <c r="A975" s="311" t="s">
        <v>313</v>
      </c>
      <c r="B975" s="311" t="s">
        <v>728</v>
      </c>
      <c r="C975" s="255" t="s">
        <v>729</v>
      </c>
      <c r="D975" s="255" t="s">
        <v>254</v>
      </c>
      <c r="E975" s="255" t="s">
        <v>446</v>
      </c>
      <c r="F975" s="272">
        <v>104</v>
      </c>
      <c r="G975" s="272">
        <v>106.5</v>
      </c>
      <c r="H975" s="272">
        <v>108.3</v>
      </c>
      <c r="I975" s="272">
        <v>108.8</v>
      </c>
      <c r="J975" s="272">
        <v>112.1</v>
      </c>
      <c r="K975" s="272">
        <v>121.8</v>
      </c>
      <c r="L975" s="272">
        <v>129.4</v>
      </c>
      <c r="M975" s="272">
        <v>133.4</v>
      </c>
      <c r="N975" s="304">
        <v>138.9</v>
      </c>
      <c r="O975" s="306" t="s">
        <v>447</v>
      </c>
      <c r="P975" s="272">
        <v>138.39419901204661</v>
      </c>
      <c r="Q975" s="272">
        <v>141.3270096357752</v>
      </c>
      <c r="R975" s="272">
        <v>144.0105447560185</v>
      </c>
      <c r="S975" s="271" t="s">
        <v>447</v>
      </c>
      <c r="T975" s="271" t="s">
        <v>447</v>
      </c>
    </row>
    <row r="976" spans="1:20" x14ac:dyDescent="0.25">
      <c r="A976" s="311" t="s">
        <v>313</v>
      </c>
      <c r="B976" s="311" t="s">
        <v>730</v>
      </c>
      <c r="C976" s="255" t="s">
        <v>731</v>
      </c>
      <c r="D976" s="255" t="s">
        <v>254</v>
      </c>
      <c r="E976" s="255" t="s">
        <v>446</v>
      </c>
      <c r="F976" s="272">
        <v>104.3</v>
      </c>
      <c r="G976" s="272">
        <v>106.6</v>
      </c>
      <c r="H976" s="272">
        <v>108.4</v>
      </c>
      <c r="I976" s="272">
        <v>109.2</v>
      </c>
      <c r="J976" s="272">
        <v>112.4</v>
      </c>
      <c r="K976" s="272">
        <v>122.3</v>
      </c>
      <c r="L976" s="272">
        <v>130.1</v>
      </c>
      <c r="M976" s="272">
        <v>133.5</v>
      </c>
      <c r="N976" s="304">
        <v>138.9</v>
      </c>
      <c r="O976" s="306" t="s">
        <v>447</v>
      </c>
      <c r="P976" s="272">
        <v>138.56419946634981</v>
      </c>
      <c r="Q976" s="272">
        <v>141.6110049695161</v>
      </c>
      <c r="R976" s="272">
        <v>144.20473344187249</v>
      </c>
      <c r="S976" s="271" t="s">
        <v>447</v>
      </c>
      <c r="T976" s="271" t="s">
        <v>447</v>
      </c>
    </row>
    <row r="977" spans="1:20" x14ac:dyDescent="0.25">
      <c r="A977" s="311" t="s">
        <v>313</v>
      </c>
      <c r="B977" s="311" t="s">
        <v>732</v>
      </c>
      <c r="C977" s="255" t="s">
        <v>733</v>
      </c>
      <c r="D977" s="255" t="s">
        <v>254</v>
      </c>
      <c r="E977" s="255" t="s">
        <v>446</v>
      </c>
      <c r="F977" s="272">
        <v>104.4</v>
      </c>
      <c r="G977" s="272">
        <v>106.7</v>
      </c>
      <c r="H977" s="272">
        <v>108.3</v>
      </c>
      <c r="I977" s="272">
        <v>109.2</v>
      </c>
      <c r="J977" s="272">
        <v>113.4</v>
      </c>
      <c r="K977" s="272">
        <v>124.3</v>
      </c>
      <c r="L977" s="272">
        <v>130.19999999999999</v>
      </c>
      <c r="M977" s="272">
        <v>134.30000000000001</v>
      </c>
      <c r="N977" s="306" t="s">
        <v>447</v>
      </c>
      <c r="O977" s="306" t="s">
        <v>447</v>
      </c>
      <c r="P977" s="272">
        <v>138.73440874555081</v>
      </c>
      <c r="Q977" s="272">
        <v>141.89557098928361</v>
      </c>
      <c r="R977" s="272">
        <v>144.3991839783138</v>
      </c>
      <c r="S977" s="271" t="s">
        <v>447</v>
      </c>
      <c r="T977" s="271" t="s">
        <v>447</v>
      </c>
    </row>
    <row r="978" spans="1:20" x14ac:dyDescent="0.25">
      <c r="A978" s="311" t="s">
        <v>313</v>
      </c>
      <c r="B978" s="311" t="s">
        <v>734</v>
      </c>
      <c r="C978" s="255" t="s">
        <v>735</v>
      </c>
      <c r="D978" s="255" t="s">
        <v>254</v>
      </c>
      <c r="E978" s="255" t="s">
        <v>446</v>
      </c>
      <c r="F978" s="272">
        <v>104.7</v>
      </c>
      <c r="G978" s="272">
        <v>106.9</v>
      </c>
      <c r="H978" s="272">
        <v>108.5</v>
      </c>
      <c r="I978" s="272">
        <v>109.1</v>
      </c>
      <c r="J978" s="272">
        <v>114.1</v>
      </c>
      <c r="K978" s="272">
        <v>124.8</v>
      </c>
      <c r="L978" s="272">
        <v>130</v>
      </c>
      <c r="M978" s="272">
        <v>134.6</v>
      </c>
      <c r="N978" s="304">
        <v>139.7148</v>
      </c>
      <c r="O978" s="306" t="s">
        <v>447</v>
      </c>
      <c r="P978" s="272">
        <v>138.9048271061657</v>
      </c>
      <c r="Q978" s="272">
        <v>142.18070884186619</v>
      </c>
      <c r="R978" s="272">
        <v>144.5938967184305</v>
      </c>
      <c r="S978" s="271" t="s">
        <v>447</v>
      </c>
      <c r="T978" s="271" t="s">
        <v>447</v>
      </c>
    </row>
    <row r="979" spans="1:20" x14ac:dyDescent="0.25">
      <c r="A979" s="311" t="s">
        <v>313</v>
      </c>
      <c r="B979" s="311" t="s">
        <v>736</v>
      </c>
      <c r="C979" s="255" t="s">
        <v>737</v>
      </c>
      <c r="D979" s="255" t="s">
        <v>254</v>
      </c>
      <c r="E979" s="255" t="s">
        <v>446</v>
      </c>
      <c r="F979" s="272">
        <v>105</v>
      </c>
      <c r="G979" s="272">
        <v>107.1</v>
      </c>
      <c r="H979" s="272">
        <v>108.5</v>
      </c>
      <c r="I979" s="272">
        <v>109.4</v>
      </c>
      <c r="J979" s="272">
        <v>114.7</v>
      </c>
      <c r="K979" s="272">
        <v>125.3</v>
      </c>
      <c r="L979" s="272">
        <v>130.5</v>
      </c>
      <c r="M979" s="272">
        <v>135.1</v>
      </c>
      <c r="N979" s="306" t="s">
        <v>447</v>
      </c>
      <c r="O979" s="306" t="s">
        <v>447</v>
      </c>
      <c r="P979" s="272">
        <v>139.0754548050254</v>
      </c>
      <c r="Q979" s="272">
        <v>142.46641967635651</v>
      </c>
      <c r="R979" s="272">
        <v>144.78887201578689</v>
      </c>
      <c r="S979" s="271" t="s">
        <v>447</v>
      </c>
      <c r="T979" s="271" t="s">
        <v>447</v>
      </c>
    </row>
    <row r="980" spans="1:20" x14ac:dyDescent="0.25">
      <c r="A980" s="311" t="s">
        <v>313</v>
      </c>
      <c r="B980" s="311" t="s">
        <v>738</v>
      </c>
      <c r="C980" s="255" t="s">
        <v>739</v>
      </c>
      <c r="D980" s="255" t="s">
        <v>254</v>
      </c>
      <c r="E980" s="255" t="s">
        <v>446</v>
      </c>
      <c r="F980" s="272">
        <v>104.5</v>
      </c>
      <c r="G980" s="272">
        <v>106.4</v>
      </c>
      <c r="H980" s="272">
        <v>108.3</v>
      </c>
      <c r="I980" s="272">
        <v>109.3</v>
      </c>
      <c r="J980" s="272">
        <v>114.6</v>
      </c>
      <c r="K980" s="272">
        <v>124.8</v>
      </c>
      <c r="L980" s="272">
        <v>130</v>
      </c>
      <c r="M980" s="272">
        <v>135.1</v>
      </c>
      <c r="N980" s="306" t="s">
        <v>447</v>
      </c>
      <c r="O980" s="306" t="s">
        <v>447</v>
      </c>
      <c r="P980" s="272">
        <v>139.35492565991939</v>
      </c>
      <c r="Q980" s="272">
        <v>142.65852621176441</v>
      </c>
      <c r="R980" s="272">
        <v>145.24760000000001</v>
      </c>
      <c r="S980" s="271" t="s">
        <v>447</v>
      </c>
      <c r="T980" s="271" t="s">
        <v>447</v>
      </c>
    </row>
    <row r="981" spans="1:20" x14ac:dyDescent="0.25">
      <c r="A981" s="311" t="s">
        <v>313</v>
      </c>
      <c r="B981" s="311" t="s">
        <v>740</v>
      </c>
      <c r="C981" s="255" t="s">
        <v>741</v>
      </c>
      <c r="D981" s="255" t="s">
        <v>254</v>
      </c>
      <c r="E981" s="255" t="s">
        <v>446</v>
      </c>
      <c r="F981" s="272">
        <v>104.9</v>
      </c>
      <c r="G981" s="272">
        <v>106.8</v>
      </c>
      <c r="H981" s="272">
        <v>108.6</v>
      </c>
      <c r="I981" s="272">
        <v>109.4</v>
      </c>
      <c r="J981" s="272">
        <v>115.4</v>
      </c>
      <c r="K981" s="272">
        <v>126</v>
      </c>
      <c r="L981" s="272">
        <v>130.80000000000001</v>
      </c>
      <c r="M981" s="272">
        <v>135.6</v>
      </c>
      <c r="N981" s="306" t="s">
        <v>447</v>
      </c>
      <c r="O981" s="306" t="s">
        <v>447</v>
      </c>
      <c r="P981" s="272">
        <v>139.63495810894111</v>
      </c>
      <c r="Q981" s="272">
        <v>142.85089179011749</v>
      </c>
      <c r="R981" s="272">
        <v>145.70769999999999</v>
      </c>
      <c r="S981" s="271" t="s">
        <v>447</v>
      </c>
      <c r="T981" s="271" t="s">
        <v>447</v>
      </c>
    </row>
    <row r="982" spans="1:20" x14ac:dyDescent="0.25">
      <c r="A982" s="311" t="s">
        <v>313</v>
      </c>
      <c r="B982" s="311" t="s">
        <v>742</v>
      </c>
      <c r="C982" s="255" t="s">
        <v>743</v>
      </c>
      <c r="D982" s="255" t="s">
        <v>254</v>
      </c>
      <c r="E982" s="255" t="s">
        <v>446</v>
      </c>
      <c r="F982" s="272">
        <v>105.1</v>
      </c>
      <c r="G982" s="272">
        <v>107</v>
      </c>
      <c r="H982" s="272">
        <v>108.6</v>
      </c>
      <c r="I982" s="272">
        <v>109.7</v>
      </c>
      <c r="J982" s="272">
        <v>116.5</v>
      </c>
      <c r="K982" s="272">
        <v>126.8</v>
      </c>
      <c r="L982" s="272">
        <v>131.6</v>
      </c>
      <c r="M982" s="272">
        <v>136.1</v>
      </c>
      <c r="N982" s="306" t="s">
        <v>447</v>
      </c>
      <c r="O982" s="306" t="s">
        <v>447</v>
      </c>
      <c r="P982" s="272">
        <v>139.91555328060889</v>
      </c>
      <c r="Q982" s="272">
        <v>143.04351676071809</v>
      </c>
      <c r="R982" s="272">
        <v>146.16929999999999</v>
      </c>
      <c r="S982" s="271" t="s">
        <v>447</v>
      </c>
      <c r="T982" s="271" t="s">
        <v>447</v>
      </c>
    </row>
    <row r="983" spans="1:20" x14ac:dyDescent="0.25">
      <c r="A983" s="311" t="s">
        <v>313</v>
      </c>
      <c r="B983" s="311" t="s">
        <v>744</v>
      </c>
      <c r="C983" s="255" t="s">
        <v>585</v>
      </c>
      <c r="D983" s="255" t="s">
        <v>489</v>
      </c>
      <c r="E983" s="255" t="s">
        <v>446</v>
      </c>
      <c r="F983" s="271" t="s">
        <v>447</v>
      </c>
      <c r="G983" s="271" t="s">
        <v>447</v>
      </c>
      <c r="H983" s="271" t="s">
        <v>447</v>
      </c>
      <c r="I983" s="271" t="s">
        <v>447</v>
      </c>
      <c r="J983" s="271" t="s">
        <v>447</v>
      </c>
      <c r="K983" s="271" t="s">
        <v>447</v>
      </c>
      <c r="L983" s="271" t="s">
        <v>447</v>
      </c>
      <c r="M983" s="278">
        <v>-1.4692593308239315</v>
      </c>
      <c r="N983" s="306" t="s">
        <v>447</v>
      </c>
      <c r="O983" s="306" t="s">
        <v>447</v>
      </c>
      <c r="P983" s="271" t="s">
        <v>447</v>
      </c>
      <c r="Q983" s="271" t="s">
        <v>447</v>
      </c>
      <c r="R983" s="271" t="s">
        <v>447</v>
      </c>
      <c r="S983" s="271" t="s">
        <v>447</v>
      </c>
      <c r="T983" s="271" t="s">
        <v>447</v>
      </c>
    </row>
    <row r="984" spans="1:20" x14ac:dyDescent="0.25">
      <c r="A984" s="311" t="s">
        <v>313</v>
      </c>
      <c r="B984" s="311" t="s">
        <v>745</v>
      </c>
      <c r="C984" s="255" t="s">
        <v>587</v>
      </c>
      <c r="D984" s="255" t="s">
        <v>489</v>
      </c>
      <c r="E984" s="255" t="s">
        <v>446</v>
      </c>
      <c r="F984" s="271" t="s">
        <v>447</v>
      </c>
      <c r="G984" s="271" t="s">
        <v>447</v>
      </c>
      <c r="H984" s="271" t="s">
        <v>447</v>
      </c>
      <c r="I984" s="271" t="s">
        <v>447</v>
      </c>
      <c r="J984" s="271" t="s">
        <v>447</v>
      </c>
      <c r="K984" s="271" t="s">
        <v>447</v>
      </c>
      <c r="L984" s="271" t="s">
        <v>447</v>
      </c>
      <c r="M984" s="278">
        <v>2.2799939733239292</v>
      </c>
      <c r="N984" s="306" t="s">
        <v>447</v>
      </c>
      <c r="O984" s="306" t="s">
        <v>447</v>
      </c>
      <c r="P984" s="271" t="s">
        <v>447</v>
      </c>
      <c r="Q984" s="271" t="s">
        <v>447</v>
      </c>
      <c r="R984" s="271" t="s">
        <v>447</v>
      </c>
      <c r="S984" s="271" t="s">
        <v>447</v>
      </c>
      <c r="T984" s="271" t="s">
        <v>447</v>
      </c>
    </row>
    <row r="985" spans="1:20" x14ac:dyDescent="0.25">
      <c r="A985" s="311" t="s">
        <v>313</v>
      </c>
      <c r="B985" s="311" t="s">
        <v>746</v>
      </c>
      <c r="C985" s="255" t="s">
        <v>589</v>
      </c>
      <c r="D985" s="255" t="s">
        <v>489</v>
      </c>
      <c r="E985" s="255" t="s">
        <v>446</v>
      </c>
      <c r="F985" s="271" t="s">
        <v>447</v>
      </c>
      <c r="G985" s="271" t="s">
        <v>447</v>
      </c>
      <c r="H985" s="271" t="s">
        <v>447</v>
      </c>
      <c r="I985" s="271" t="s">
        <v>447</v>
      </c>
      <c r="J985" s="271" t="s">
        <v>447</v>
      </c>
      <c r="K985" s="271" t="s">
        <v>447</v>
      </c>
      <c r="L985" s="271" t="s">
        <v>447</v>
      </c>
      <c r="M985" s="278">
        <v>7.1477851425000125</v>
      </c>
      <c r="N985" s="306" t="s">
        <v>447</v>
      </c>
      <c r="O985" s="306" t="s">
        <v>447</v>
      </c>
      <c r="P985" s="271" t="s">
        <v>447</v>
      </c>
      <c r="Q985" s="271" t="s">
        <v>447</v>
      </c>
      <c r="R985" s="271" t="s">
        <v>447</v>
      </c>
      <c r="S985" s="271" t="s">
        <v>447</v>
      </c>
      <c r="T985" s="271" t="s">
        <v>447</v>
      </c>
    </row>
    <row r="986" spans="1:20" x14ac:dyDescent="0.25">
      <c r="A986" s="311" t="s">
        <v>313</v>
      </c>
      <c r="B986" s="311" t="s">
        <v>747</v>
      </c>
      <c r="C986" s="255" t="s">
        <v>591</v>
      </c>
      <c r="D986" s="255" t="s">
        <v>489</v>
      </c>
      <c r="E986" s="255" t="s">
        <v>446</v>
      </c>
      <c r="F986" s="271" t="s">
        <v>447</v>
      </c>
      <c r="G986" s="271" t="s">
        <v>447</v>
      </c>
      <c r="H986" s="271" t="s">
        <v>447</v>
      </c>
      <c r="I986" s="271" t="s">
        <v>447</v>
      </c>
      <c r="J986" s="271" t="s">
        <v>447</v>
      </c>
      <c r="K986" s="271" t="s">
        <v>447</v>
      </c>
      <c r="L986" s="271" t="s">
        <v>447</v>
      </c>
      <c r="M986" s="278">
        <v>0</v>
      </c>
      <c r="N986" s="306" t="s">
        <v>447</v>
      </c>
      <c r="O986" s="306" t="s">
        <v>447</v>
      </c>
      <c r="P986" s="271" t="s">
        <v>447</v>
      </c>
      <c r="Q986" s="271" t="s">
        <v>447</v>
      </c>
      <c r="R986" s="271" t="s">
        <v>447</v>
      </c>
      <c r="S986" s="271" t="s">
        <v>447</v>
      </c>
      <c r="T986" s="271" t="s">
        <v>447</v>
      </c>
    </row>
    <row r="987" spans="1:20" x14ac:dyDescent="0.25">
      <c r="A987" s="311" t="s">
        <v>313</v>
      </c>
      <c r="B987" s="311" t="s">
        <v>748</v>
      </c>
      <c r="C987" s="255" t="s">
        <v>593</v>
      </c>
      <c r="D987" s="255" t="s">
        <v>489</v>
      </c>
      <c r="E987" s="255" t="s">
        <v>446</v>
      </c>
      <c r="F987" s="271" t="s">
        <v>447</v>
      </c>
      <c r="G987" s="271" t="s">
        <v>447</v>
      </c>
      <c r="H987" s="271" t="s">
        <v>447</v>
      </c>
      <c r="I987" s="271" t="s">
        <v>447</v>
      </c>
      <c r="J987" s="271" t="s">
        <v>447</v>
      </c>
      <c r="K987" s="271" t="s">
        <v>447</v>
      </c>
      <c r="L987" s="271" t="s">
        <v>447</v>
      </c>
      <c r="M987" s="278">
        <v>-0.15993600000000008</v>
      </c>
      <c r="N987" s="306" t="s">
        <v>447</v>
      </c>
      <c r="O987" s="306" t="s">
        <v>447</v>
      </c>
      <c r="P987" s="271" t="s">
        <v>447</v>
      </c>
      <c r="Q987" s="271" t="s">
        <v>447</v>
      </c>
      <c r="R987" s="271" t="s">
        <v>447</v>
      </c>
      <c r="S987" s="271" t="s">
        <v>447</v>
      </c>
      <c r="T987" s="271" t="s">
        <v>447</v>
      </c>
    </row>
    <row r="988" spans="1:20" x14ac:dyDescent="0.25">
      <c r="A988" s="311" t="s">
        <v>313</v>
      </c>
      <c r="B988" s="311" t="s">
        <v>749</v>
      </c>
      <c r="C988" s="255" t="s">
        <v>595</v>
      </c>
      <c r="D988" s="255" t="s">
        <v>489</v>
      </c>
      <c r="E988" s="255" t="s">
        <v>446</v>
      </c>
      <c r="F988" s="271" t="s">
        <v>447</v>
      </c>
      <c r="G988" s="271" t="s">
        <v>447</v>
      </c>
      <c r="H988" s="271" t="s">
        <v>447</v>
      </c>
      <c r="I988" s="271" t="s">
        <v>447</v>
      </c>
      <c r="J988" s="271" t="s">
        <v>447</v>
      </c>
      <c r="K988" s="271" t="s">
        <v>447</v>
      </c>
      <c r="L988" s="271" t="s">
        <v>447</v>
      </c>
      <c r="M988" s="278">
        <v>0</v>
      </c>
      <c r="N988" s="306" t="s">
        <v>447</v>
      </c>
      <c r="O988" s="306" t="s">
        <v>447</v>
      </c>
      <c r="P988" s="271" t="s">
        <v>447</v>
      </c>
      <c r="Q988" s="271" t="s">
        <v>447</v>
      </c>
      <c r="R988" s="271" t="s">
        <v>447</v>
      </c>
      <c r="S988" s="271" t="s">
        <v>447</v>
      </c>
      <c r="T988" s="271" t="s">
        <v>447</v>
      </c>
    </row>
    <row r="989" spans="1:20" x14ac:dyDescent="0.25">
      <c r="A989" s="311" t="s">
        <v>313</v>
      </c>
      <c r="B989" s="311" t="s">
        <v>750</v>
      </c>
      <c r="C989" s="255" t="s">
        <v>597</v>
      </c>
      <c r="D989" s="255" t="s">
        <v>489</v>
      </c>
      <c r="E989" s="255" t="s">
        <v>446</v>
      </c>
      <c r="F989" s="271" t="s">
        <v>447</v>
      </c>
      <c r="G989" s="271" t="s">
        <v>447</v>
      </c>
      <c r="H989" s="271" t="s">
        <v>447</v>
      </c>
      <c r="I989" s="271" t="s">
        <v>447</v>
      </c>
      <c r="J989" s="271" t="s">
        <v>447</v>
      </c>
      <c r="K989" s="271" t="s">
        <v>447</v>
      </c>
      <c r="L989" s="271" t="s">
        <v>447</v>
      </c>
      <c r="M989" s="278">
        <v>0</v>
      </c>
      <c r="N989" s="306" t="s">
        <v>447</v>
      </c>
      <c r="O989" s="306" t="s">
        <v>447</v>
      </c>
      <c r="P989" s="271" t="s">
        <v>447</v>
      </c>
      <c r="Q989" s="271" t="s">
        <v>447</v>
      </c>
      <c r="R989" s="271" t="s">
        <v>447</v>
      </c>
      <c r="S989" s="271" t="s">
        <v>447</v>
      </c>
      <c r="T989" s="271" t="s">
        <v>447</v>
      </c>
    </row>
    <row r="990" spans="1:20" x14ac:dyDescent="0.25">
      <c r="A990" s="311" t="s">
        <v>313</v>
      </c>
      <c r="B990" s="311" t="s">
        <v>751</v>
      </c>
      <c r="C990" s="255" t="s">
        <v>599</v>
      </c>
      <c r="D990" s="255" t="s">
        <v>489</v>
      </c>
      <c r="E990" s="255" t="s">
        <v>446</v>
      </c>
      <c r="F990" s="271" t="s">
        <v>447</v>
      </c>
      <c r="G990" s="271" t="s">
        <v>447</v>
      </c>
      <c r="H990" s="271" t="s">
        <v>447</v>
      </c>
      <c r="I990" s="271" t="s">
        <v>447</v>
      </c>
      <c r="J990" s="271" t="s">
        <v>447</v>
      </c>
      <c r="K990" s="271" t="s">
        <v>447</v>
      </c>
      <c r="L990" s="271" t="s">
        <v>447</v>
      </c>
      <c r="M990" s="278">
        <v>0</v>
      </c>
      <c r="N990" s="306" t="s">
        <v>447</v>
      </c>
      <c r="O990" s="306" t="s">
        <v>447</v>
      </c>
      <c r="P990" s="271" t="s">
        <v>447</v>
      </c>
      <c r="Q990" s="271" t="s">
        <v>447</v>
      </c>
      <c r="R990" s="271" t="s">
        <v>447</v>
      </c>
      <c r="S990" s="271" t="s">
        <v>447</v>
      </c>
      <c r="T990" s="271" t="s">
        <v>447</v>
      </c>
    </row>
    <row r="991" spans="1:20" x14ac:dyDescent="0.25">
      <c r="A991" s="311" t="s">
        <v>313</v>
      </c>
      <c r="B991" s="311" t="s">
        <v>752</v>
      </c>
      <c r="C991" s="255" t="s">
        <v>601</v>
      </c>
      <c r="D991" s="255" t="s">
        <v>489</v>
      </c>
      <c r="E991" s="255" t="s">
        <v>446</v>
      </c>
      <c r="F991" s="271" t="s">
        <v>447</v>
      </c>
      <c r="G991" s="271" t="s">
        <v>447</v>
      </c>
      <c r="H991" s="271" t="s">
        <v>447</v>
      </c>
      <c r="I991" s="271" t="s">
        <v>447</v>
      </c>
      <c r="J991" s="271" t="s">
        <v>447</v>
      </c>
      <c r="K991" s="271" t="s">
        <v>447</v>
      </c>
      <c r="L991" s="271" t="s">
        <v>447</v>
      </c>
      <c r="M991" s="278">
        <v>7.7985837850000106</v>
      </c>
      <c r="N991" s="306" t="s">
        <v>447</v>
      </c>
      <c r="O991" s="306" t="s">
        <v>447</v>
      </c>
      <c r="P991" s="271" t="s">
        <v>447</v>
      </c>
      <c r="Q991" s="271" t="s">
        <v>447</v>
      </c>
      <c r="R991" s="271" t="s">
        <v>447</v>
      </c>
      <c r="S991" s="271" t="s">
        <v>447</v>
      </c>
      <c r="T991" s="271" t="s">
        <v>447</v>
      </c>
    </row>
    <row r="992" spans="1:20" x14ac:dyDescent="0.25">
      <c r="A992" s="311" t="s">
        <v>313</v>
      </c>
      <c r="B992" s="311" t="s">
        <v>753</v>
      </c>
      <c r="C992" s="255" t="s">
        <v>754</v>
      </c>
      <c r="D992" s="255" t="s">
        <v>254</v>
      </c>
      <c r="E992" s="255" t="s">
        <v>446</v>
      </c>
      <c r="F992" s="271" t="s">
        <v>447</v>
      </c>
      <c r="G992" s="271" t="s">
        <v>447</v>
      </c>
      <c r="H992" s="271" t="s">
        <v>447</v>
      </c>
      <c r="I992" s="276">
        <v>0</v>
      </c>
      <c r="J992" s="276">
        <v>0</v>
      </c>
      <c r="K992" s="276">
        <v>0</v>
      </c>
      <c r="L992" s="276">
        <v>0</v>
      </c>
      <c r="M992" s="276">
        <v>0</v>
      </c>
      <c r="N992" s="309">
        <v>10.92</v>
      </c>
      <c r="O992" s="309">
        <v>3.5000000000000004</v>
      </c>
      <c r="P992" s="276">
        <v>-11.48</v>
      </c>
      <c r="Q992" s="276">
        <v>8.44</v>
      </c>
      <c r="R992" s="276">
        <v>4.28</v>
      </c>
      <c r="S992" s="271" t="s">
        <v>447</v>
      </c>
      <c r="T992" s="271" t="s">
        <v>447</v>
      </c>
    </row>
    <row r="993" spans="1:20" x14ac:dyDescent="0.25">
      <c r="A993" s="311" t="s">
        <v>313</v>
      </c>
      <c r="B993" s="311" t="s">
        <v>755</v>
      </c>
      <c r="C993" s="255" t="s">
        <v>756</v>
      </c>
      <c r="D993" s="255" t="s">
        <v>254</v>
      </c>
      <c r="E993" s="255" t="s">
        <v>446</v>
      </c>
      <c r="F993" s="271" t="s">
        <v>447</v>
      </c>
      <c r="G993" s="271" t="s">
        <v>447</v>
      </c>
      <c r="H993" s="271" t="s">
        <v>447</v>
      </c>
      <c r="I993" s="276">
        <v>0</v>
      </c>
      <c r="J993" s="276">
        <v>0</v>
      </c>
      <c r="K993" s="276">
        <v>0</v>
      </c>
      <c r="L993" s="276">
        <v>0</v>
      </c>
      <c r="M993" s="276">
        <v>0</v>
      </c>
      <c r="N993" s="309">
        <v>34.51</v>
      </c>
      <c r="O993" s="309">
        <v>7.3400000000000007</v>
      </c>
      <c r="P993" s="276">
        <v>9.4</v>
      </c>
      <c r="Q993" s="276">
        <v>0.57999999999999996</v>
      </c>
      <c r="R993" s="276">
        <v>-1.03</v>
      </c>
      <c r="S993" s="271" t="s">
        <v>447</v>
      </c>
      <c r="T993" s="271" t="s">
        <v>447</v>
      </c>
    </row>
    <row r="994" spans="1:20" x14ac:dyDescent="0.25">
      <c r="A994" s="311" t="s">
        <v>313</v>
      </c>
      <c r="B994" s="311" t="s">
        <v>757</v>
      </c>
      <c r="C994" s="255" t="s">
        <v>758</v>
      </c>
      <c r="D994" s="255" t="s">
        <v>254</v>
      </c>
      <c r="E994" s="255" t="s">
        <v>446</v>
      </c>
      <c r="F994" s="271" t="s">
        <v>447</v>
      </c>
      <c r="G994" s="271" t="s">
        <v>447</v>
      </c>
      <c r="H994" s="271" t="s">
        <v>447</v>
      </c>
      <c r="I994" s="276">
        <v>0</v>
      </c>
      <c r="J994" s="276">
        <v>0</v>
      </c>
      <c r="K994" s="276">
        <v>0</v>
      </c>
      <c r="L994" s="276">
        <v>0</v>
      </c>
      <c r="M994" s="276">
        <v>0</v>
      </c>
      <c r="N994" s="309">
        <v>-5.67</v>
      </c>
      <c r="O994" s="309">
        <v>14.049999999999999</v>
      </c>
      <c r="P994" s="276">
        <v>11.66</v>
      </c>
      <c r="Q994" s="276">
        <v>6.92</v>
      </c>
      <c r="R994" s="276">
        <v>4.8099999999999996</v>
      </c>
      <c r="S994" s="271" t="s">
        <v>447</v>
      </c>
      <c r="T994" s="271" t="s">
        <v>447</v>
      </c>
    </row>
    <row r="995" spans="1:20" x14ac:dyDescent="0.25">
      <c r="A995" s="311" t="s">
        <v>313</v>
      </c>
      <c r="B995" s="311" t="s">
        <v>759</v>
      </c>
      <c r="C995" s="255" t="s">
        <v>760</v>
      </c>
      <c r="D995" s="255" t="s">
        <v>254</v>
      </c>
      <c r="E995" s="255" t="s">
        <v>446</v>
      </c>
      <c r="F995" s="271" t="s">
        <v>447</v>
      </c>
      <c r="G995" s="271" t="s">
        <v>447</v>
      </c>
      <c r="H995" s="271" t="s">
        <v>447</v>
      </c>
      <c r="I995" s="276">
        <v>0</v>
      </c>
      <c r="J995" s="276">
        <v>0</v>
      </c>
      <c r="K995" s="276">
        <v>0</v>
      </c>
      <c r="L995" s="276">
        <v>0</v>
      </c>
      <c r="M995" s="276">
        <v>0</v>
      </c>
      <c r="N995" s="309">
        <v>0</v>
      </c>
      <c r="O995" s="309">
        <v>0</v>
      </c>
      <c r="P995" s="276">
        <v>0</v>
      </c>
      <c r="Q995" s="276">
        <v>0</v>
      </c>
      <c r="R995" s="276">
        <v>0</v>
      </c>
      <c r="S995" s="271" t="s">
        <v>447</v>
      </c>
      <c r="T995" s="271" t="s">
        <v>447</v>
      </c>
    </row>
    <row r="996" spans="1:20" x14ac:dyDescent="0.25">
      <c r="A996" s="311" t="s">
        <v>313</v>
      </c>
      <c r="B996" s="311" t="s">
        <v>761</v>
      </c>
      <c r="C996" s="255" t="s">
        <v>762</v>
      </c>
      <c r="D996" s="255" t="s">
        <v>254</v>
      </c>
      <c r="E996" s="255" t="s">
        <v>446</v>
      </c>
      <c r="F996" s="271" t="s">
        <v>447</v>
      </c>
      <c r="G996" s="271" t="s">
        <v>447</v>
      </c>
      <c r="H996" s="271" t="s">
        <v>447</v>
      </c>
      <c r="I996" s="276">
        <v>0</v>
      </c>
      <c r="J996" s="276">
        <v>0</v>
      </c>
      <c r="K996" s="276">
        <v>0</v>
      </c>
      <c r="L996" s="276">
        <v>0</v>
      </c>
      <c r="M996" s="276">
        <v>0</v>
      </c>
      <c r="N996" s="309">
        <v>0</v>
      </c>
      <c r="O996" s="309">
        <v>0</v>
      </c>
      <c r="P996" s="276">
        <v>0</v>
      </c>
      <c r="Q996" s="276">
        <v>0</v>
      </c>
      <c r="R996" s="276">
        <v>0</v>
      </c>
      <c r="S996" s="271" t="s">
        <v>447</v>
      </c>
      <c r="T996" s="271" t="s">
        <v>447</v>
      </c>
    </row>
    <row r="997" spans="1:20" x14ac:dyDescent="0.25">
      <c r="A997" s="311" t="s">
        <v>313</v>
      </c>
      <c r="B997" s="311" t="s">
        <v>763</v>
      </c>
      <c r="C997" s="255" t="s">
        <v>764</v>
      </c>
      <c r="D997" s="255" t="s">
        <v>489</v>
      </c>
      <c r="E997" s="255" t="s">
        <v>446</v>
      </c>
      <c r="F997" s="271" t="s">
        <v>447</v>
      </c>
      <c r="G997" s="271" t="s">
        <v>447</v>
      </c>
      <c r="H997" s="271" t="s">
        <v>447</v>
      </c>
      <c r="I997" s="274">
        <v>0</v>
      </c>
      <c r="J997" s="274">
        <v>0</v>
      </c>
      <c r="K997" s="274">
        <v>0</v>
      </c>
      <c r="L997" s="274">
        <v>0</v>
      </c>
      <c r="M997" s="274">
        <v>0</v>
      </c>
      <c r="N997" s="307">
        <v>134.39699999999999</v>
      </c>
      <c r="O997" s="307">
        <v>135.16200000000001</v>
      </c>
      <c r="P997" s="274">
        <v>136.43799999999999</v>
      </c>
      <c r="Q997" s="274">
        <v>138.255</v>
      </c>
      <c r="R997" s="274">
        <v>140.21100000000001</v>
      </c>
      <c r="S997" s="271" t="s">
        <v>447</v>
      </c>
      <c r="T997" s="271" t="s">
        <v>447</v>
      </c>
    </row>
    <row r="998" spans="1:20" x14ac:dyDescent="0.25">
      <c r="A998" s="311" t="s">
        <v>313</v>
      </c>
      <c r="B998" s="311" t="s">
        <v>765</v>
      </c>
      <c r="C998" s="255" t="s">
        <v>766</v>
      </c>
      <c r="D998" s="255" t="s">
        <v>530</v>
      </c>
      <c r="E998" s="255" t="s">
        <v>446</v>
      </c>
      <c r="F998" s="271" t="s">
        <v>447</v>
      </c>
      <c r="G998" s="271" t="s">
        <v>447</v>
      </c>
      <c r="H998" s="271" t="s">
        <v>447</v>
      </c>
      <c r="I998" s="276">
        <v>0</v>
      </c>
      <c r="J998" s="276">
        <v>0</v>
      </c>
      <c r="K998" s="276">
        <v>0</v>
      </c>
      <c r="L998" s="276">
        <v>0</v>
      </c>
      <c r="M998" s="276">
        <v>0</v>
      </c>
      <c r="N998" s="309">
        <v>44.903310150383462</v>
      </c>
      <c r="O998" s="309">
        <v>48.840664426823317</v>
      </c>
      <c r="P998" s="276">
        <v>47.478972761905609</v>
      </c>
      <c r="Q998" s="276">
        <v>49.89703785115482</v>
      </c>
      <c r="R998" s="276">
        <v>50.512487862398132</v>
      </c>
      <c r="S998" s="271" t="s">
        <v>447</v>
      </c>
      <c r="T998" s="271" t="s">
        <v>447</v>
      </c>
    </row>
    <row r="999" spans="1:20" x14ac:dyDescent="0.25">
      <c r="A999" s="311" t="s">
        <v>313</v>
      </c>
      <c r="B999" s="311" t="s">
        <v>767</v>
      </c>
      <c r="C999" s="255" t="s">
        <v>768</v>
      </c>
      <c r="D999" s="255" t="s">
        <v>530</v>
      </c>
      <c r="E999" s="255" t="s">
        <v>446</v>
      </c>
      <c r="F999" s="271" t="s">
        <v>447</v>
      </c>
      <c r="G999" s="271" t="s">
        <v>447</v>
      </c>
      <c r="H999" s="271" t="s">
        <v>447</v>
      </c>
      <c r="I999" s="276">
        <v>0</v>
      </c>
      <c r="J999" s="276">
        <v>0</v>
      </c>
      <c r="K999" s="276">
        <v>0</v>
      </c>
      <c r="L999" s="276">
        <v>0</v>
      </c>
      <c r="M999" s="276">
        <v>0</v>
      </c>
      <c r="N999" s="309">
        <v>0</v>
      </c>
      <c r="O999" s="309">
        <v>0</v>
      </c>
      <c r="P999" s="276">
        <v>0</v>
      </c>
      <c r="Q999" s="276">
        <v>0</v>
      </c>
      <c r="R999" s="276">
        <v>0</v>
      </c>
      <c r="S999" s="271" t="s">
        <v>447</v>
      </c>
      <c r="T999" s="271" t="s">
        <v>447</v>
      </c>
    </row>
    <row r="1000" spans="1:20" x14ac:dyDescent="0.25">
      <c r="A1000" s="311" t="s">
        <v>313</v>
      </c>
      <c r="B1000" s="311" t="s">
        <v>769</v>
      </c>
      <c r="C1000" s="255" t="s">
        <v>770</v>
      </c>
      <c r="D1000" s="255" t="s">
        <v>530</v>
      </c>
      <c r="E1000" s="255" t="s">
        <v>446</v>
      </c>
      <c r="F1000" s="271" t="s">
        <v>447</v>
      </c>
      <c r="G1000" s="271" t="s">
        <v>447</v>
      </c>
      <c r="H1000" s="271" t="s">
        <v>447</v>
      </c>
      <c r="I1000" s="276">
        <v>0</v>
      </c>
      <c r="J1000" s="276">
        <v>0</v>
      </c>
      <c r="K1000" s="276">
        <v>0</v>
      </c>
      <c r="L1000" s="276">
        <v>0</v>
      </c>
      <c r="M1000" s="276">
        <v>0</v>
      </c>
      <c r="N1000" s="309">
        <v>0</v>
      </c>
      <c r="O1000" s="309">
        <v>0</v>
      </c>
      <c r="P1000" s="276">
        <v>0</v>
      </c>
      <c r="Q1000" s="276">
        <v>0</v>
      </c>
      <c r="R1000" s="276">
        <v>0</v>
      </c>
      <c r="S1000" s="271" t="s">
        <v>447</v>
      </c>
      <c r="T1000" s="271" t="s">
        <v>447</v>
      </c>
    </row>
    <row r="1001" spans="1:20" x14ac:dyDescent="0.25">
      <c r="A1001" s="311" t="s">
        <v>313</v>
      </c>
      <c r="B1001" s="311" t="s">
        <v>771</v>
      </c>
      <c r="C1001" s="255" t="s">
        <v>772</v>
      </c>
      <c r="D1001" s="255" t="s">
        <v>489</v>
      </c>
      <c r="E1001" s="255" t="s">
        <v>446</v>
      </c>
      <c r="F1001" s="271" t="s">
        <v>447</v>
      </c>
      <c r="G1001" s="271" t="s">
        <v>447</v>
      </c>
      <c r="H1001" s="271" t="s">
        <v>447</v>
      </c>
      <c r="I1001" s="271" t="s">
        <v>447</v>
      </c>
      <c r="J1001" s="271" t="s">
        <v>447</v>
      </c>
      <c r="K1001" s="271" t="s">
        <v>447</v>
      </c>
      <c r="L1001" s="271" t="s">
        <v>447</v>
      </c>
      <c r="M1001" s="271" t="s">
        <v>447</v>
      </c>
      <c r="N1001" s="307">
        <v>0</v>
      </c>
      <c r="O1001" s="306" t="s">
        <v>447</v>
      </c>
      <c r="P1001" s="271" t="s">
        <v>447</v>
      </c>
      <c r="Q1001" s="271" t="s">
        <v>447</v>
      </c>
      <c r="R1001" s="271" t="s">
        <v>447</v>
      </c>
      <c r="S1001" s="271" t="s">
        <v>447</v>
      </c>
      <c r="T1001" s="271" t="s">
        <v>447</v>
      </c>
    </row>
    <row r="1002" spans="1:20" x14ac:dyDescent="0.25">
      <c r="A1002" s="311" t="s">
        <v>313</v>
      </c>
      <c r="B1002" s="311" t="s">
        <v>773</v>
      </c>
      <c r="C1002" s="255" t="s">
        <v>774</v>
      </c>
      <c r="D1002" s="255" t="s">
        <v>489</v>
      </c>
      <c r="E1002" s="255" t="s">
        <v>446</v>
      </c>
      <c r="F1002" s="271" t="s">
        <v>447</v>
      </c>
      <c r="G1002" s="271" t="s">
        <v>447</v>
      </c>
      <c r="H1002" s="271" t="s">
        <v>447</v>
      </c>
      <c r="I1002" s="271" t="s">
        <v>447</v>
      </c>
      <c r="J1002" s="271" t="s">
        <v>447</v>
      </c>
      <c r="K1002" s="271" t="s">
        <v>447</v>
      </c>
      <c r="L1002" s="271" t="s">
        <v>447</v>
      </c>
      <c r="M1002" s="271" t="s">
        <v>447</v>
      </c>
      <c r="N1002" s="307">
        <v>0</v>
      </c>
      <c r="O1002" s="306" t="s">
        <v>447</v>
      </c>
      <c r="P1002" s="271" t="s">
        <v>447</v>
      </c>
      <c r="Q1002" s="271" t="s">
        <v>447</v>
      </c>
      <c r="R1002" s="271" t="s">
        <v>447</v>
      </c>
      <c r="S1002" s="271" t="s">
        <v>447</v>
      </c>
      <c r="T1002" s="271" t="s">
        <v>447</v>
      </c>
    </row>
    <row r="1003" spans="1:20" x14ac:dyDescent="0.25">
      <c r="A1003" s="311" t="s">
        <v>313</v>
      </c>
      <c r="B1003" s="311" t="s">
        <v>775</v>
      </c>
      <c r="C1003" s="255" t="s">
        <v>776</v>
      </c>
      <c r="D1003" s="255" t="s">
        <v>489</v>
      </c>
      <c r="E1003" s="255" t="s">
        <v>446</v>
      </c>
      <c r="F1003" s="271" t="s">
        <v>447</v>
      </c>
      <c r="G1003" s="271" t="s">
        <v>447</v>
      </c>
      <c r="H1003" s="271" t="s">
        <v>447</v>
      </c>
      <c r="I1003" s="271" t="s">
        <v>447</v>
      </c>
      <c r="J1003" s="271" t="s">
        <v>447</v>
      </c>
      <c r="K1003" s="271" t="s">
        <v>447</v>
      </c>
      <c r="L1003" s="271" t="s">
        <v>447</v>
      </c>
      <c r="M1003" s="271" t="s">
        <v>447</v>
      </c>
      <c r="N1003" s="307">
        <v>0</v>
      </c>
      <c r="O1003" s="306" t="s">
        <v>447</v>
      </c>
      <c r="P1003" s="271" t="s">
        <v>447</v>
      </c>
      <c r="Q1003" s="271" t="s">
        <v>447</v>
      </c>
      <c r="R1003" s="271" t="s">
        <v>447</v>
      </c>
      <c r="S1003" s="271" t="s">
        <v>447</v>
      </c>
      <c r="T1003" s="271" t="s">
        <v>447</v>
      </c>
    </row>
    <row r="1004" spans="1:20" x14ac:dyDescent="0.25">
      <c r="A1004" s="311" t="s">
        <v>313</v>
      </c>
      <c r="B1004" s="311" t="s">
        <v>777</v>
      </c>
      <c r="C1004" s="255" t="s">
        <v>778</v>
      </c>
      <c r="D1004" s="255" t="s">
        <v>489</v>
      </c>
      <c r="E1004" s="255" t="s">
        <v>446</v>
      </c>
      <c r="F1004" s="271" t="s">
        <v>447</v>
      </c>
      <c r="G1004" s="271" t="s">
        <v>447</v>
      </c>
      <c r="H1004" s="271" t="s">
        <v>447</v>
      </c>
      <c r="I1004" s="271" t="s">
        <v>447</v>
      </c>
      <c r="J1004" s="271" t="s">
        <v>447</v>
      </c>
      <c r="K1004" s="271" t="s">
        <v>447</v>
      </c>
      <c r="L1004" s="271" t="s">
        <v>447</v>
      </c>
      <c r="M1004" s="271" t="s">
        <v>447</v>
      </c>
      <c r="N1004" s="307">
        <v>0</v>
      </c>
      <c r="O1004" s="306" t="s">
        <v>447</v>
      </c>
      <c r="P1004" s="271" t="s">
        <v>447</v>
      </c>
      <c r="Q1004" s="271" t="s">
        <v>447</v>
      </c>
      <c r="R1004" s="271" t="s">
        <v>447</v>
      </c>
      <c r="S1004" s="271" t="s">
        <v>447</v>
      </c>
      <c r="T1004" s="271" t="s">
        <v>447</v>
      </c>
    </row>
    <row r="1005" spans="1:20" x14ac:dyDescent="0.25">
      <c r="A1005" s="311" t="s">
        <v>313</v>
      </c>
      <c r="B1005" s="311" t="s">
        <v>779</v>
      </c>
      <c r="C1005" s="255" t="s">
        <v>780</v>
      </c>
      <c r="D1005" s="255" t="s">
        <v>489</v>
      </c>
      <c r="E1005" s="255" t="s">
        <v>446</v>
      </c>
      <c r="F1005" s="271" t="s">
        <v>447</v>
      </c>
      <c r="G1005" s="271" t="s">
        <v>447</v>
      </c>
      <c r="H1005" s="271" t="s">
        <v>447</v>
      </c>
      <c r="I1005" s="271" t="s">
        <v>447</v>
      </c>
      <c r="J1005" s="271" t="s">
        <v>447</v>
      </c>
      <c r="K1005" s="271" t="s">
        <v>447</v>
      </c>
      <c r="L1005" s="271" t="s">
        <v>447</v>
      </c>
      <c r="M1005" s="271" t="s">
        <v>447</v>
      </c>
      <c r="N1005" s="307">
        <v>0</v>
      </c>
      <c r="O1005" s="306" t="s">
        <v>447</v>
      </c>
      <c r="P1005" s="271" t="s">
        <v>447</v>
      </c>
      <c r="Q1005" s="271" t="s">
        <v>447</v>
      </c>
      <c r="R1005" s="271" t="s">
        <v>447</v>
      </c>
      <c r="S1005" s="271" t="s">
        <v>447</v>
      </c>
      <c r="T1005" s="271" t="s">
        <v>447</v>
      </c>
    </row>
    <row r="1006" spans="1:20" x14ac:dyDescent="0.25">
      <c r="A1006" s="311" t="s">
        <v>313</v>
      </c>
      <c r="B1006" s="311" t="s">
        <v>781</v>
      </c>
      <c r="C1006" s="255" t="s">
        <v>782</v>
      </c>
      <c r="D1006" s="255" t="s">
        <v>489</v>
      </c>
      <c r="E1006" s="255" t="s">
        <v>446</v>
      </c>
      <c r="F1006" s="271" t="s">
        <v>447</v>
      </c>
      <c r="G1006" s="271" t="s">
        <v>447</v>
      </c>
      <c r="H1006" s="271" t="s">
        <v>447</v>
      </c>
      <c r="I1006" s="271" t="s">
        <v>447</v>
      </c>
      <c r="J1006" s="271" t="s">
        <v>447</v>
      </c>
      <c r="K1006" s="271" t="s">
        <v>447</v>
      </c>
      <c r="L1006" s="271" t="s">
        <v>447</v>
      </c>
      <c r="M1006" s="271" t="s">
        <v>447</v>
      </c>
      <c r="N1006" s="307">
        <v>0</v>
      </c>
      <c r="O1006" s="306" t="s">
        <v>447</v>
      </c>
      <c r="P1006" s="271" t="s">
        <v>447</v>
      </c>
      <c r="Q1006" s="271" t="s">
        <v>447</v>
      </c>
      <c r="R1006" s="271" t="s">
        <v>447</v>
      </c>
      <c r="S1006" s="271" t="s">
        <v>447</v>
      </c>
      <c r="T1006" s="271" t="s">
        <v>447</v>
      </c>
    </row>
    <row r="1007" spans="1:20" x14ac:dyDescent="0.25">
      <c r="A1007" s="311" t="s">
        <v>313</v>
      </c>
      <c r="B1007" s="311" t="s">
        <v>783</v>
      </c>
      <c r="C1007" s="255" t="s">
        <v>784</v>
      </c>
      <c r="D1007" s="255" t="s">
        <v>489</v>
      </c>
      <c r="E1007" s="255" t="s">
        <v>446</v>
      </c>
      <c r="F1007" s="271" t="s">
        <v>447</v>
      </c>
      <c r="G1007" s="271" t="s">
        <v>447</v>
      </c>
      <c r="H1007" s="271" t="s">
        <v>447</v>
      </c>
      <c r="I1007" s="271" t="s">
        <v>447</v>
      </c>
      <c r="J1007" s="271" t="s">
        <v>447</v>
      </c>
      <c r="K1007" s="271" t="s">
        <v>447</v>
      </c>
      <c r="L1007" s="271" t="s">
        <v>447</v>
      </c>
      <c r="M1007" s="271" t="s">
        <v>447</v>
      </c>
      <c r="N1007" s="307">
        <v>0</v>
      </c>
      <c r="O1007" s="306" t="s">
        <v>447</v>
      </c>
      <c r="P1007" s="271" t="s">
        <v>447</v>
      </c>
      <c r="Q1007" s="271" t="s">
        <v>447</v>
      </c>
      <c r="R1007" s="271" t="s">
        <v>447</v>
      </c>
      <c r="S1007" s="271" t="s">
        <v>447</v>
      </c>
      <c r="T1007" s="271" t="s">
        <v>447</v>
      </c>
    </row>
    <row r="1008" spans="1:20" x14ac:dyDescent="0.25">
      <c r="A1008" s="311" t="s">
        <v>313</v>
      </c>
      <c r="B1008" s="311" t="s">
        <v>785</v>
      </c>
      <c r="C1008" s="255" t="s">
        <v>786</v>
      </c>
      <c r="D1008" s="255" t="s">
        <v>489</v>
      </c>
      <c r="E1008" s="255" t="s">
        <v>446</v>
      </c>
      <c r="F1008" s="271" t="s">
        <v>447</v>
      </c>
      <c r="G1008" s="271" t="s">
        <v>447</v>
      </c>
      <c r="H1008" s="271" t="s">
        <v>447</v>
      </c>
      <c r="I1008" s="271" t="s">
        <v>447</v>
      </c>
      <c r="J1008" s="271" t="s">
        <v>447</v>
      </c>
      <c r="K1008" s="271" t="s">
        <v>447</v>
      </c>
      <c r="L1008" s="271" t="s">
        <v>447</v>
      </c>
      <c r="M1008" s="271" t="s">
        <v>447</v>
      </c>
      <c r="N1008" s="307">
        <v>0</v>
      </c>
      <c r="O1008" s="306" t="s">
        <v>447</v>
      </c>
      <c r="P1008" s="271" t="s">
        <v>447</v>
      </c>
      <c r="Q1008" s="271" t="s">
        <v>447</v>
      </c>
      <c r="R1008" s="271" t="s">
        <v>447</v>
      </c>
      <c r="S1008" s="271" t="s">
        <v>447</v>
      </c>
      <c r="T1008" s="271" t="s">
        <v>447</v>
      </c>
    </row>
    <row r="1009" spans="1:20" x14ac:dyDescent="0.25">
      <c r="A1009" s="311" t="s">
        <v>313</v>
      </c>
      <c r="B1009" s="311" t="s">
        <v>787</v>
      </c>
      <c r="C1009" s="255" t="s">
        <v>788</v>
      </c>
      <c r="D1009" s="255" t="s">
        <v>489</v>
      </c>
      <c r="E1009" s="255" t="s">
        <v>446</v>
      </c>
      <c r="F1009" s="271" t="s">
        <v>447</v>
      </c>
      <c r="G1009" s="271" t="s">
        <v>447</v>
      </c>
      <c r="H1009" s="271" t="s">
        <v>447</v>
      </c>
      <c r="I1009" s="271" t="s">
        <v>447</v>
      </c>
      <c r="J1009" s="271" t="s">
        <v>447</v>
      </c>
      <c r="K1009" s="271" t="s">
        <v>447</v>
      </c>
      <c r="L1009" s="271" t="s">
        <v>447</v>
      </c>
      <c r="M1009" s="271" t="s">
        <v>447</v>
      </c>
      <c r="N1009" s="307">
        <v>0</v>
      </c>
      <c r="O1009" s="306" t="s">
        <v>447</v>
      </c>
      <c r="P1009" s="271" t="s">
        <v>447</v>
      </c>
      <c r="Q1009" s="271" t="s">
        <v>447</v>
      </c>
      <c r="R1009" s="271" t="s">
        <v>447</v>
      </c>
      <c r="S1009" s="271" t="s">
        <v>447</v>
      </c>
      <c r="T1009" s="271" t="s">
        <v>447</v>
      </c>
    </row>
    <row r="1010" spans="1:20" x14ac:dyDescent="0.25">
      <c r="A1010" s="311" t="s">
        <v>313</v>
      </c>
      <c r="B1010" s="311" t="s">
        <v>789</v>
      </c>
      <c r="C1010" s="255" t="s">
        <v>790</v>
      </c>
      <c r="D1010" s="255" t="s">
        <v>489</v>
      </c>
      <c r="E1010" s="255" t="s">
        <v>446</v>
      </c>
      <c r="F1010" s="271" t="s">
        <v>447</v>
      </c>
      <c r="G1010" s="271" t="s">
        <v>447</v>
      </c>
      <c r="H1010" s="271" t="s">
        <v>447</v>
      </c>
      <c r="I1010" s="274">
        <v>0</v>
      </c>
      <c r="J1010" s="274">
        <v>0</v>
      </c>
      <c r="K1010" s="274">
        <v>0</v>
      </c>
      <c r="L1010" s="274">
        <v>0</v>
      </c>
      <c r="M1010" s="274">
        <v>0</v>
      </c>
      <c r="N1010" s="307">
        <v>164.38805103213969</v>
      </c>
      <c r="O1010" s="307">
        <v>178.39391298007797</v>
      </c>
      <c r="P1010" s="274">
        <v>156.13035264016423</v>
      </c>
      <c r="Q1010" s="274">
        <v>169.30775440299411</v>
      </c>
      <c r="R1010" s="274">
        <v>176.55412629144226</v>
      </c>
      <c r="S1010" s="271" t="s">
        <v>447</v>
      </c>
      <c r="T1010" s="271" t="s">
        <v>447</v>
      </c>
    </row>
    <row r="1011" spans="1:20" x14ac:dyDescent="0.25">
      <c r="A1011" s="311" t="s">
        <v>313</v>
      </c>
      <c r="B1011" s="311" t="s">
        <v>791</v>
      </c>
      <c r="C1011" s="255" t="s">
        <v>792</v>
      </c>
      <c r="D1011" s="255" t="s">
        <v>489</v>
      </c>
      <c r="E1011" s="255" t="s">
        <v>446</v>
      </c>
      <c r="F1011" s="271" t="s">
        <v>447</v>
      </c>
      <c r="G1011" s="271" t="s">
        <v>447</v>
      </c>
      <c r="H1011" s="271" t="s">
        <v>447</v>
      </c>
      <c r="I1011" s="274">
        <v>0</v>
      </c>
      <c r="J1011" s="274">
        <v>0</v>
      </c>
      <c r="K1011" s="274">
        <v>0</v>
      </c>
      <c r="L1011" s="274">
        <v>0</v>
      </c>
      <c r="M1011" s="274">
        <v>0</v>
      </c>
      <c r="N1011" s="307">
        <v>164.38805103213969</v>
      </c>
      <c r="O1011" s="307">
        <v>176.37743681549841</v>
      </c>
      <c r="P1011" s="274">
        <v>156.13035264016423</v>
      </c>
      <c r="Q1011" s="274">
        <v>169.30775440299411</v>
      </c>
      <c r="R1011" s="274">
        <v>176.55412629144226</v>
      </c>
      <c r="S1011" s="271" t="s">
        <v>447</v>
      </c>
      <c r="T1011" s="271" t="s">
        <v>447</v>
      </c>
    </row>
    <row r="1012" spans="1:20" x14ac:dyDescent="0.25">
      <c r="A1012" s="311" t="s">
        <v>313</v>
      </c>
      <c r="B1012" s="311" t="s">
        <v>793</v>
      </c>
      <c r="C1012" s="255" t="s">
        <v>794</v>
      </c>
      <c r="D1012" s="255" t="s">
        <v>489</v>
      </c>
      <c r="E1012" s="255" t="s">
        <v>446</v>
      </c>
      <c r="F1012" s="271" t="s">
        <v>447</v>
      </c>
      <c r="G1012" s="271" t="s">
        <v>447</v>
      </c>
      <c r="H1012" s="271" t="s">
        <v>447</v>
      </c>
      <c r="I1012" s="274">
        <v>0</v>
      </c>
      <c r="J1012" s="274">
        <v>0</v>
      </c>
      <c r="K1012" s="274">
        <v>0</v>
      </c>
      <c r="L1012" s="274">
        <v>0</v>
      </c>
      <c r="M1012" s="274">
        <v>0</v>
      </c>
      <c r="N1012" s="307">
        <v>1112.953203184368</v>
      </c>
      <c r="O1012" s="307">
        <v>1228.4777456749055</v>
      </c>
      <c r="P1012" s="274">
        <v>1353.0453890863407</v>
      </c>
      <c r="Q1012" s="274">
        <v>1360.8930523430415</v>
      </c>
      <c r="R1012" s="274">
        <v>1346.8758539039081</v>
      </c>
      <c r="S1012" s="271" t="s">
        <v>447</v>
      </c>
      <c r="T1012" s="271" t="s">
        <v>447</v>
      </c>
    </row>
    <row r="1013" spans="1:20" x14ac:dyDescent="0.25">
      <c r="A1013" s="311" t="s">
        <v>313</v>
      </c>
      <c r="B1013" s="311" t="s">
        <v>795</v>
      </c>
      <c r="C1013" s="255" t="s">
        <v>796</v>
      </c>
      <c r="D1013" s="255" t="s">
        <v>489</v>
      </c>
      <c r="E1013" s="255" t="s">
        <v>446</v>
      </c>
      <c r="F1013" s="271" t="s">
        <v>447</v>
      </c>
      <c r="G1013" s="271" t="s">
        <v>447</v>
      </c>
      <c r="H1013" s="271" t="s">
        <v>447</v>
      </c>
      <c r="I1013" s="274">
        <v>0</v>
      </c>
      <c r="J1013" s="274">
        <v>0</v>
      </c>
      <c r="K1013" s="274">
        <v>0</v>
      </c>
      <c r="L1013" s="274">
        <v>0</v>
      </c>
      <c r="M1013" s="274">
        <v>0</v>
      </c>
      <c r="N1013" s="307">
        <v>1112.953203184368</v>
      </c>
      <c r="O1013" s="307">
        <v>1236.8638376640497</v>
      </c>
      <c r="P1013" s="274">
        <v>1353.0453890863407</v>
      </c>
      <c r="Q1013" s="274">
        <v>1360.8930523430415</v>
      </c>
      <c r="R1013" s="274">
        <v>1346.8758539039081</v>
      </c>
      <c r="S1013" s="271" t="s">
        <v>447</v>
      </c>
      <c r="T1013" s="271" t="s">
        <v>447</v>
      </c>
    </row>
    <row r="1014" spans="1:20" x14ac:dyDescent="0.25">
      <c r="A1014" s="311" t="s">
        <v>313</v>
      </c>
      <c r="B1014" s="311" t="s">
        <v>797</v>
      </c>
      <c r="C1014" s="255" t="s">
        <v>798</v>
      </c>
      <c r="D1014" s="255" t="s">
        <v>489</v>
      </c>
      <c r="E1014" s="255" t="s">
        <v>446</v>
      </c>
      <c r="F1014" s="271" t="s">
        <v>447</v>
      </c>
      <c r="G1014" s="271" t="s">
        <v>447</v>
      </c>
      <c r="H1014" s="271" t="s">
        <v>447</v>
      </c>
      <c r="I1014" s="274">
        <v>0</v>
      </c>
      <c r="J1014" s="274">
        <v>0</v>
      </c>
      <c r="K1014" s="274">
        <v>0</v>
      </c>
      <c r="L1014" s="274">
        <v>0</v>
      </c>
      <c r="M1014" s="274">
        <v>0</v>
      </c>
      <c r="N1014" s="307">
        <v>921.10952061571584</v>
      </c>
      <c r="O1014" s="307">
        <v>1080.4614676822348</v>
      </c>
      <c r="P1014" s="274">
        <v>1211.9536282991626</v>
      </c>
      <c r="Q1014" s="274">
        <v>1295.8208193774644</v>
      </c>
      <c r="R1014" s="274">
        <v>1358.1498007895204</v>
      </c>
      <c r="S1014" s="271" t="s">
        <v>447</v>
      </c>
      <c r="T1014" s="271" t="s">
        <v>447</v>
      </c>
    </row>
    <row r="1015" spans="1:20" x14ac:dyDescent="0.25">
      <c r="A1015" s="311" t="s">
        <v>313</v>
      </c>
      <c r="B1015" s="311" t="s">
        <v>799</v>
      </c>
      <c r="C1015" s="255" t="s">
        <v>800</v>
      </c>
      <c r="D1015" s="255" t="s">
        <v>489</v>
      </c>
      <c r="E1015" s="255" t="s">
        <v>446</v>
      </c>
      <c r="F1015" s="271" t="s">
        <v>447</v>
      </c>
      <c r="G1015" s="271" t="s">
        <v>447</v>
      </c>
      <c r="H1015" s="271" t="s">
        <v>447</v>
      </c>
      <c r="I1015" s="274">
        <v>0</v>
      </c>
      <c r="J1015" s="274">
        <v>0</v>
      </c>
      <c r="K1015" s="274">
        <v>0</v>
      </c>
      <c r="L1015" s="274">
        <v>0</v>
      </c>
      <c r="M1015" s="274">
        <v>0</v>
      </c>
      <c r="N1015" s="307">
        <v>921.10952061571584</v>
      </c>
      <c r="O1015" s="307">
        <v>1085.4607236062452</v>
      </c>
      <c r="P1015" s="274">
        <v>1211.9536282991626</v>
      </c>
      <c r="Q1015" s="274">
        <v>1295.8208193774644</v>
      </c>
      <c r="R1015" s="274">
        <v>1358.1498007895204</v>
      </c>
      <c r="S1015" s="271" t="s">
        <v>447</v>
      </c>
      <c r="T1015" s="271" t="s">
        <v>447</v>
      </c>
    </row>
    <row r="1016" spans="1:20" x14ac:dyDescent="0.25">
      <c r="A1016" s="311" t="s">
        <v>313</v>
      </c>
      <c r="B1016" s="311" t="s">
        <v>801</v>
      </c>
      <c r="C1016" s="255" t="s">
        <v>802</v>
      </c>
      <c r="D1016" s="255" t="s">
        <v>489</v>
      </c>
      <c r="E1016" s="255" t="s">
        <v>446</v>
      </c>
      <c r="F1016" s="271" t="s">
        <v>447</v>
      </c>
      <c r="G1016" s="271" t="s">
        <v>447</v>
      </c>
      <c r="H1016" s="271" t="s">
        <v>447</v>
      </c>
      <c r="I1016" s="274">
        <v>0</v>
      </c>
      <c r="J1016" s="274">
        <v>0</v>
      </c>
      <c r="K1016" s="274">
        <v>0</v>
      </c>
      <c r="L1016" s="274">
        <v>0</v>
      </c>
      <c r="M1016" s="274">
        <v>0</v>
      </c>
      <c r="N1016" s="307">
        <v>0</v>
      </c>
      <c r="O1016" s="307">
        <v>0</v>
      </c>
      <c r="P1016" s="274">
        <v>0</v>
      </c>
      <c r="Q1016" s="274">
        <v>0</v>
      </c>
      <c r="R1016" s="274">
        <v>0</v>
      </c>
      <c r="S1016" s="271" t="s">
        <v>447</v>
      </c>
      <c r="T1016" s="271" t="s">
        <v>447</v>
      </c>
    </row>
    <row r="1017" spans="1:20" x14ac:dyDescent="0.25">
      <c r="A1017" s="311" t="s">
        <v>313</v>
      </c>
      <c r="B1017" s="311" t="s">
        <v>803</v>
      </c>
      <c r="C1017" s="255" t="s">
        <v>804</v>
      </c>
      <c r="D1017" s="255" t="s">
        <v>489</v>
      </c>
      <c r="E1017" s="255" t="s">
        <v>446</v>
      </c>
      <c r="F1017" s="271" t="s">
        <v>447</v>
      </c>
      <c r="G1017" s="271" t="s">
        <v>447</v>
      </c>
      <c r="H1017" s="271" t="s">
        <v>447</v>
      </c>
      <c r="I1017" s="274">
        <v>0</v>
      </c>
      <c r="J1017" s="274">
        <v>0</v>
      </c>
      <c r="K1017" s="274">
        <v>0</v>
      </c>
      <c r="L1017" s="274">
        <v>0</v>
      </c>
      <c r="M1017" s="274">
        <v>0</v>
      </c>
      <c r="N1017" s="307">
        <v>0</v>
      </c>
      <c r="O1017" s="307">
        <v>0</v>
      </c>
      <c r="P1017" s="274">
        <v>0</v>
      </c>
      <c r="Q1017" s="274">
        <v>0</v>
      </c>
      <c r="R1017" s="274">
        <v>0</v>
      </c>
      <c r="S1017" s="271" t="s">
        <v>447</v>
      </c>
      <c r="T1017" s="271" t="s">
        <v>447</v>
      </c>
    </row>
    <row r="1018" spans="1:20" x14ac:dyDescent="0.25">
      <c r="A1018" s="311" t="s">
        <v>313</v>
      </c>
      <c r="B1018" s="311" t="s">
        <v>805</v>
      </c>
      <c r="C1018" s="255" t="s">
        <v>806</v>
      </c>
      <c r="D1018" s="255" t="s">
        <v>489</v>
      </c>
      <c r="E1018" s="255" t="s">
        <v>446</v>
      </c>
      <c r="F1018" s="271" t="s">
        <v>447</v>
      </c>
      <c r="G1018" s="271" t="s">
        <v>447</v>
      </c>
      <c r="H1018" s="271" t="s">
        <v>447</v>
      </c>
      <c r="I1018" s="274">
        <v>0</v>
      </c>
      <c r="J1018" s="274">
        <v>0</v>
      </c>
      <c r="K1018" s="274">
        <v>0</v>
      </c>
      <c r="L1018" s="274">
        <v>0</v>
      </c>
      <c r="M1018" s="274">
        <v>0</v>
      </c>
      <c r="N1018" s="307">
        <v>0</v>
      </c>
      <c r="O1018" s="307">
        <v>0</v>
      </c>
      <c r="P1018" s="274">
        <v>0</v>
      </c>
      <c r="Q1018" s="274">
        <v>0</v>
      </c>
      <c r="R1018" s="274">
        <v>0</v>
      </c>
      <c r="S1018" s="271" t="s">
        <v>447</v>
      </c>
      <c r="T1018" s="271" t="s">
        <v>447</v>
      </c>
    </row>
    <row r="1019" spans="1:20" x14ac:dyDescent="0.25">
      <c r="A1019" s="311" t="s">
        <v>317</v>
      </c>
      <c r="B1019" s="311" t="s">
        <v>444</v>
      </c>
      <c r="C1019" s="255" t="s">
        <v>445</v>
      </c>
      <c r="D1019" s="255" t="s">
        <v>254</v>
      </c>
      <c r="E1019" s="255" t="s">
        <v>446</v>
      </c>
      <c r="F1019" s="272">
        <v>103.2</v>
      </c>
      <c r="G1019" s="272">
        <v>105.5</v>
      </c>
      <c r="H1019" s="272">
        <v>107.6</v>
      </c>
      <c r="I1019" s="272">
        <v>108.6</v>
      </c>
      <c r="J1019" s="272">
        <v>110.4</v>
      </c>
      <c r="K1019" s="272">
        <v>119</v>
      </c>
      <c r="L1019" s="272">
        <v>128.30000000000001</v>
      </c>
      <c r="M1019" s="272">
        <v>132.19999999999999</v>
      </c>
      <c r="N1019" s="304">
        <v>137.69999999999999</v>
      </c>
      <c r="O1019" s="304">
        <v>138.50746679309398</v>
      </c>
      <c r="P1019" s="272">
        <v>141.64715319362401</v>
      </c>
      <c r="Q1019" s="272">
        <v>144.99938071750634</v>
      </c>
      <c r="R1019" s="272">
        <v>148.189075167835</v>
      </c>
      <c r="S1019" s="271" t="s">
        <v>447</v>
      </c>
      <c r="T1019" s="271" t="s">
        <v>447</v>
      </c>
    </row>
    <row r="1020" spans="1:20" x14ac:dyDescent="0.25">
      <c r="A1020" s="311" t="s">
        <v>317</v>
      </c>
      <c r="B1020" s="311" t="s">
        <v>448</v>
      </c>
      <c r="C1020" s="255" t="s">
        <v>449</v>
      </c>
      <c r="D1020" s="255" t="s">
        <v>254</v>
      </c>
      <c r="E1020" s="255" t="s">
        <v>446</v>
      </c>
      <c r="F1020" s="272">
        <v>103.5</v>
      </c>
      <c r="G1020" s="272">
        <v>105.9</v>
      </c>
      <c r="H1020" s="272">
        <v>107.9</v>
      </c>
      <c r="I1020" s="272">
        <v>108.6</v>
      </c>
      <c r="J1020" s="272">
        <v>111</v>
      </c>
      <c r="K1020" s="272">
        <v>119.7</v>
      </c>
      <c r="L1020" s="272">
        <v>129.1</v>
      </c>
      <c r="M1020" s="272">
        <v>132.69999999999999</v>
      </c>
      <c r="N1020" s="304">
        <v>138</v>
      </c>
      <c r="O1020" s="304">
        <v>138.75890195898864</v>
      </c>
      <c r="P1020" s="272">
        <v>141.92737827193238</v>
      </c>
      <c r="Q1020" s="272">
        <v>145.27439044919433</v>
      </c>
      <c r="R1020" s="272">
        <v>148.43382151644283</v>
      </c>
      <c r="S1020" s="271" t="s">
        <v>447</v>
      </c>
      <c r="T1020" s="271" t="s">
        <v>447</v>
      </c>
    </row>
    <row r="1021" spans="1:20" x14ac:dyDescent="0.25">
      <c r="A1021" s="311" t="s">
        <v>317</v>
      </c>
      <c r="B1021" s="311" t="s">
        <v>450</v>
      </c>
      <c r="C1021" s="255" t="s">
        <v>451</v>
      </c>
      <c r="D1021" s="255" t="s">
        <v>254</v>
      </c>
      <c r="E1021" s="255" t="s">
        <v>446</v>
      </c>
      <c r="F1021" s="272">
        <v>103.5</v>
      </c>
      <c r="G1021" s="272">
        <v>105.9</v>
      </c>
      <c r="H1021" s="272">
        <v>107.9</v>
      </c>
      <c r="I1021" s="272">
        <v>108.8</v>
      </c>
      <c r="J1021" s="272">
        <v>111.4</v>
      </c>
      <c r="K1021" s="272">
        <v>120.5</v>
      </c>
      <c r="L1021" s="272">
        <v>129.4</v>
      </c>
      <c r="M1021" s="272">
        <v>133</v>
      </c>
      <c r="N1021" s="304">
        <v>138.4</v>
      </c>
      <c r="O1021" s="304">
        <v>139.01079355978976</v>
      </c>
      <c r="P1021" s="272">
        <v>142.20815772844563</v>
      </c>
      <c r="Q1021" s="272">
        <v>145.54992177174807</v>
      </c>
      <c r="R1021" s="272">
        <v>148.67897208361461</v>
      </c>
      <c r="S1021" s="271" t="s">
        <v>447</v>
      </c>
      <c r="T1021" s="271" t="s">
        <v>447</v>
      </c>
    </row>
    <row r="1022" spans="1:20" x14ac:dyDescent="0.25">
      <c r="A1022" s="311" t="s">
        <v>317</v>
      </c>
      <c r="B1022" s="311" t="s">
        <v>452</v>
      </c>
      <c r="C1022" s="255" t="s">
        <v>453</v>
      </c>
      <c r="D1022" s="255" t="s">
        <v>254</v>
      </c>
      <c r="E1022" s="255" t="s">
        <v>446</v>
      </c>
      <c r="F1022" s="272">
        <v>103.5</v>
      </c>
      <c r="G1022" s="272">
        <v>105.9</v>
      </c>
      <c r="H1022" s="272">
        <v>108</v>
      </c>
      <c r="I1022" s="272">
        <v>109.2</v>
      </c>
      <c r="J1022" s="272">
        <v>111.4</v>
      </c>
      <c r="K1022" s="272">
        <v>121.2</v>
      </c>
      <c r="L1022" s="272">
        <v>129</v>
      </c>
      <c r="M1022" s="272">
        <v>132.9</v>
      </c>
      <c r="N1022" s="304">
        <v>138.5</v>
      </c>
      <c r="O1022" s="304">
        <v>139.26314242407204</v>
      </c>
      <c r="P1022" s="272">
        <v>142.48949265990782</v>
      </c>
      <c r="Q1022" s="272">
        <v>145.82597567443085</v>
      </c>
      <c r="R1022" s="272">
        <v>148.92452753695028</v>
      </c>
      <c r="S1022" s="271" t="s">
        <v>447</v>
      </c>
      <c r="T1022" s="271" t="s">
        <v>447</v>
      </c>
    </row>
    <row r="1023" spans="1:20" x14ac:dyDescent="0.25">
      <c r="A1023" s="311" t="s">
        <v>317</v>
      </c>
      <c r="B1023" s="311" t="s">
        <v>454</v>
      </c>
      <c r="C1023" s="255" t="s">
        <v>455</v>
      </c>
      <c r="D1023" s="255" t="s">
        <v>254</v>
      </c>
      <c r="E1023" s="255" t="s">
        <v>446</v>
      </c>
      <c r="F1023" s="272">
        <v>104</v>
      </c>
      <c r="G1023" s="272">
        <v>106.5</v>
      </c>
      <c r="H1023" s="272">
        <v>108.3</v>
      </c>
      <c r="I1023" s="272">
        <v>108.8</v>
      </c>
      <c r="J1023" s="272">
        <v>112.1</v>
      </c>
      <c r="K1023" s="272">
        <v>121.8</v>
      </c>
      <c r="L1023" s="272">
        <v>129.4</v>
      </c>
      <c r="M1023" s="272">
        <v>133.4</v>
      </c>
      <c r="N1023" s="304">
        <v>138.9</v>
      </c>
      <c r="O1023" s="304">
        <v>139.51594938191437</v>
      </c>
      <c r="P1023" s="272">
        <v>142.77138416523275</v>
      </c>
      <c r="Q1023" s="272">
        <v>146.10255314838224</v>
      </c>
      <c r="R1023" s="272">
        <v>149.17048854515238</v>
      </c>
      <c r="S1023" s="271" t="s">
        <v>447</v>
      </c>
      <c r="T1023" s="271" t="s">
        <v>447</v>
      </c>
    </row>
    <row r="1024" spans="1:20" x14ac:dyDescent="0.25">
      <c r="A1024" s="311" t="s">
        <v>317</v>
      </c>
      <c r="B1024" s="311" t="s">
        <v>456</v>
      </c>
      <c r="C1024" s="255" t="s">
        <v>457</v>
      </c>
      <c r="D1024" s="255" t="s">
        <v>254</v>
      </c>
      <c r="E1024" s="255" t="s">
        <v>446</v>
      </c>
      <c r="F1024" s="272">
        <v>104.3</v>
      </c>
      <c r="G1024" s="272">
        <v>106.6</v>
      </c>
      <c r="H1024" s="272">
        <v>108.4</v>
      </c>
      <c r="I1024" s="272">
        <v>109.2</v>
      </c>
      <c r="J1024" s="272">
        <v>112.4</v>
      </c>
      <c r="K1024" s="272">
        <v>122.3</v>
      </c>
      <c r="L1024" s="272">
        <v>130.1</v>
      </c>
      <c r="M1024" s="272">
        <v>133.5</v>
      </c>
      <c r="N1024" s="304">
        <v>138.9</v>
      </c>
      <c r="O1024" s="304">
        <v>139.76921526490241</v>
      </c>
      <c r="P1024" s="272">
        <v>143.05383334550822</v>
      </c>
      <c r="Q1024" s="272">
        <v>146.37965518662159</v>
      </c>
      <c r="R1024" s="272">
        <v>149.41685577802784</v>
      </c>
      <c r="S1024" s="271" t="s">
        <v>447</v>
      </c>
      <c r="T1024" s="271" t="s">
        <v>447</v>
      </c>
    </row>
    <row r="1025" spans="1:20" x14ac:dyDescent="0.25">
      <c r="A1025" s="311" t="s">
        <v>317</v>
      </c>
      <c r="B1025" s="311" t="s">
        <v>458</v>
      </c>
      <c r="C1025" s="255" t="s">
        <v>459</v>
      </c>
      <c r="D1025" s="255" t="s">
        <v>254</v>
      </c>
      <c r="E1025" s="255" t="s">
        <v>446</v>
      </c>
      <c r="F1025" s="272">
        <v>104.4</v>
      </c>
      <c r="G1025" s="272">
        <v>106.7</v>
      </c>
      <c r="H1025" s="272">
        <v>108.3</v>
      </c>
      <c r="I1025" s="272">
        <v>109.2</v>
      </c>
      <c r="J1025" s="272">
        <v>113.4</v>
      </c>
      <c r="K1025" s="272">
        <v>124.3</v>
      </c>
      <c r="L1025" s="272">
        <v>130.19999999999999</v>
      </c>
      <c r="M1025" s="272">
        <v>134.30000000000001</v>
      </c>
      <c r="N1025" s="304">
        <v>139.30680428718171</v>
      </c>
      <c r="O1025" s="304">
        <v>140.02294090613151</v>
      </c>
      <c r="P1025" s="272">
        <v>143.33684130400042</v>
      </c>
      <c r="Q1025" s="272">
        <v>146.65728278405169</v>
      </c>
      <c r="R1025" s="272">
        <v>149.66362990648986</v>
      </c>
      <c r="S1025" s="271" t="s">
        <v>447</v>
      </c>
      <c r="T1025" s="271" t="s">
        <v>447</v>
      </c>
    </row>
    <row r="1026" spans="1:20" x14ac:dyDescent="0.25">
      <c r="A1026" s="311" t="s">
        <v>317</v>
      </c>
      <c r="B1026" s="311" t="s">
        <v>460</v>
      </c>
      <c r="C1026" s="255" t="s">
        <v>461</v>
      </c>
      <c r="D1026" s="255" t="s">
        <v>254</v>
      </c>
      <c r="E1026" s="255" t="s">
        <v>446</v>
      </c>
      <c r="F1026" s="272">
        <v>104.7</v>
      </c>
      <c r="G1026" s="272">
        <v>106.9</v>
      </c>
      <c r="H1026" s="272">
        <v>108.5</v>
      </c>
      <c r="I1026" s="272">
        <v>109.1</v>
      </c>
      <c r="J1026" s="272">
        <v>114.1</v>
      </c>
      <c r="K1026" s="272">
        <v>124.8</v>
      </c>
      <c r="L1026" s="272">
        <v>130</v>
      </c>
      <c r="M1026" s="272">
        <v>134.6</v>
      </c>
      <c r="N1026" s="304">
        <v>139.71480000509106</v>
      </c>
      <c r="O1026" s="304">
        <v>140.2771271402093</v>
      </c>
      <c r="P1026" s="272">
        <v>143.62040914615804</v>
      </c>
      <c r="Q1026" s="272">
        <v>146.93543693746221</v>
      </c>
      <c r="R1026" s="272">
        <v>149.9108116025597</v>
      </c>
      <c r="S1026" s="271" t="s">
        <v>447</v>
      </c>
      <c r="T1026" s="271" t="s">
        <v>447</v>
      </c>
    </row>
    <row r="1027" spans="1:20" x14ac:dyDescent="0.25">
      <c r="A1027" s="311" t="s">
        <v>317</v>
      </c>
      <c r="B1027" s="311" t="s">
        <v>462</v>
      </c>
      <c r="C1027" s="255" t="s">
        <v>463</v>
      </c>
      <c r="D1027" s="255" t="s">
        <v>254</v>
      </c>
      <c r="E1027" s="255" t="s">
        <v>446</v>
      </c>
      <c r="F1027" s="272">
        <v>105</v>
      </c>
      <c r="G1027" s="272">
        <v>107.1</v>
      </c>
      <c r="H1027" s="272">
        <v>108.5</v>
      </c>
      <c r="I1027" s="272">
        <v>109.4</v>
      </c>
      <c r="J1027" s="272">
        <v>114.7</v>
      </c>
      <c r="K1027" s="272">
        <v>125.3</v>
      </c>
      <c r="L1027" s="272">
        <v>130.5</v>
      </c>
      <c r="M1027" s="272">
        <v>135.1</v>
      </c>
      <c r="N1027" s="304">
        <v>137.50627395957733</v>
      </c>
      <c r="O1027" s="304">
        <v>140.53177480325849</v>
      </c>
      <c r="P1027" s="272">
        <v>143.9045379796168</v>
      </c>
      <c r="Q1027" s="272">
        <v>147.21411864553346</v>
      </c>
      <c r="R1027" s="272">
        <v>150.15840153936853</v>
      </c>
      <c r="S1027" s="271" t="s">
        <v>447</v>
      </c>
      <c r="T1027" s="271" t="s">
        <v>447</v>
      </c>
    </row>
    <row r="1028" spans="1:20" x14ac:dyDescent="0.25">
      <c r="A1028" s="311" t="s">
        <v>317</v>
      </c>
      <c r="B1028" s="311" t="s">
        <v>464</v>
      </c>
      <c r="C1028" s="255" t="s">
        <v>465</v>
      </c>
      <c r="D1028" s="255" t="s">
        <v>254</v>
      </c>
      <c r="E1028" s="255" t="s">
        <v>446</v>
      </c>
      <c r="F1028" s="272">
        <v>104.5</v>
      </c>
      <c r="G1028" s="272">
        <v>106.4</v>
      </c>
      <c r="H1028" s="272">
        <v>108.3</v>
      </c>
      <c r="I1028" s="272">
        <v>109.3</v>
      </c>
      <c r="J1028" s="272">
        <v>114.6</v>
      </c>
      <c r="K1028" s="272">
        <v>124.8</v>
      </c>
      <c r="L1028" s="272">
        <v>130</v>
      </c>
      <c r="M1028" s="272">
        <v>135.1</v>
      </c>
      <c r="N1028" s="304">
        <v>137.75589164160618</v>
      </c>
      <c r="O1028" s="304">
        <v>140.80979329294337</v>
      </c>
      <c r="P1028" s="272">
        <v>144.17747120307351</v>
      </c>
      <c r="Q1028" s="272">
        <v>147.45725477389655</v>
      </c>
      <c r="R1028" s="272">
        <v>150.40640034767716</v>
      </c>
      <c r="S1028" s="271" t="s">
        <v>447</v>
      </c>
      <c r="T1028" s="271" t="s">
        <v>447</v>
      </c>
    </row>
    <row r="1029" spans="1:20" x14ac:dyDescent="0.25">
      <c r="A1029" s="311" t="s">
        <v>317</v>
      </c>
      <c r="B1029" s="311" t="s">
        <v>466</v>
      </c>
      <c r="C1029" s="255" t="s">
        <v>467</v>
      </c>
      <c r="D1029" s="255" t="s">
        <v>254</v>
      </c>
      <c r="E1029" s="255" t="s">
        <v>446</v>
      </c>
      <c r="F1029" s="272">
        <v>104.9</v>
      </c>
      <c r="G1029" s="272">
        <v>106.8</v>
      </c>
      <c r="H1029" s="272">
        <v>108.6</v>
      </c>
      <c r="I1029" s="272">
        <v>109.4</v>
      </c>
      <c r="J1029" s="272">
        <v>115.4</v>
      </c>
      <c r="K1029" s="272">
        <v>126</v>
      </c>
      <c r="L1029" s="272">
        <v>130.80000000000001</v>
      </c>
      <c r="M1029" s="272">
        <v>135.6</v>
      </c>
      <c r="N1029" s="304">
        <v>138.00596245922944</v>
      </c>
      <c r="O1029" s="304">
        <v>141.08836179546853</v>
      </c>
      <c r="P1029" s="272">
        <v>144.45092207903454</v>
      </c>
      <c r="Q1029" s="272">
        <v>147.70079246141347</v>
      </c>
      <c r="R1029" s="272">
        <v>150.65480874618052</v>
      </c>
      <c r="S1029" s="271" t="s">
        <v>447</v>
      </c>
      <c r="T1029" s="271" t="s">
        <v>447</v>
      </c>
    </row>
    <row r="1030" spans="1:20" x14ac:dyDescent="0.25">
      <c r="A1030" s="311" t="s">
        <v>317</v>
      </c>
      <c r="B1030" s="311" t="s">
        <v>468</v>
      </c>
      <c r="C1030" s="255" t="s">
        <v>469</v>
      </c>
      <c r="D1030" s="255" t="s">
        <v>254</v>
      </c>
      <c r="E1030" s="255" t="s">
        <v>446</v>
      </c>
      <c r="F1030" s="272">
        <v>105.1</v>
      </c>
      <c r="G1030" s="272">
        <v>107</v>
      </c>
      <c r="H1030" s="272">
        <v>108.6</v>
      </c>
      <c r="I1030" s="272">
        <v>109.7</v>
      </c>
      <c r="J1030" s="272">
        <v>116.5</v>
      </c>
      <c r="K1030" s="272">
        <v>126.8</v>
      </c>
      <c r="L1030" s="272">
        <v>131.6</v>
      </c>
      <c r="M1030" s="272">
        <v>136.1</v>
      </c>
      <c r="N1030" s="304">
        <v>138.25648723503247</v>
      </c>
      <c r="O1030" s="304">
        <v>141.36748139894189</v>
      </c>
      <c r="P1030" s="272">
        <v>144.72489158929355</v>
      </c>
      <c r="Q1030" s="272">
        <v>147.94473237129193</v>
      </c>
      <c r="R1030" s="272">
        <v>150.90362741135007</v>
      </c>
      <c r="S1030" s="271" t="s">
        <v>447</v>
      </c>
      <c r="T1030" s="271" t="s">
        <v>447</v>
      </c>
    </row>
    <row r="1031" spans="1:20" x14ac:dyDescent="0.25">
      <c r="A1031" s="311" t="s">
        <v>317</v>
      </c>
      <c r="B1031" s="311" t="s">
        <v>470</v>
      </c>
      <c r="C1031" s="255" t="s">
        <v>471</v>
      </c>
      <c r="D1031" s="255" t="s">
        <v>472</v>
      </c>
      <c r="E1031" s="255" t="s">
        <v>446</v>
      </c>
      <c r="F1031" s="271" t="s">
        <v>447</v>
      </c>
      <c r="G1031" s="271" t="s">
        <v>447</v>
      </c>
      <c r="H1031" s="271" t="s">
        <v>447</v>
      </c>
      <c r="I1031" s="271" t="s">
        <v>447</v>
      </c>
      <c r="J1031" s="271" t="s">
        <v>447</v>
      </c>
      <c r="K1031" s="271" t="s">
        <v>447</v>
      </c>
      <c r="L1031" s="271" t="s">
        <v>447</v>
      </c>
      <c r="M1031" s="271" t="s">
        <v>447</v>
      </c>
      <c r="N1031" s="305">
        <v>3.9667564280523281E-2</v>
      </c>
      <c r="O1031" s="305">
        <v>3.9667564280523281E-2</v>
      </c>
      <c r="P1031" s="273">
        <v>3.9667564280523281E-2</v>
      </c>
      <c r="Q1031" s="273">
        <v>3.9667564280523281E-2</v>
      </c>
      <c r="R1031" s="273">
        <v>3.9667564280523281E-2</v>
      </c>
      <c r="S1031" s="271" t="s">
        <v>447</v>
      </c>
      <c r="T1031" s="271" t="s">
        <v>447</v>
      </c>
    </row>
    <row r="1032" spans="1:20" x14ac:dyDescent="0.25">
      <c r="A1032" s="311" t="s">
        <v>317</v>
      </c>
      <c r="B1032" s="311" t="s">
        <v>473</v>
      </c>
      <c r="C1032" s="255" t="s">
        <v>474</v>
      </c>
      <c r="D1032" s="255" t="s">
        <v>472</v>
      </c>
      <c r="E1032" s="255" t="s">
        <v>446</v>
      </c>
      <c r="F1032" s="271" t="s">
        <v>447</v>
      </c>
      <c r="G1032" s="271" t="s">
        <v>447</v>
      </c>
      <c r="H1032" s="271" t="s">
        <v>447</v>
      </c>
      <c r="I1032" s="271" t="s">
        <v>447</v>
      </c>
      <c r="J1032" s="271" t="s">
        <v>447</v>
      </c>
      <c r="K1032" s="271" t="s">
        <v>447</v>
      </c>
      <c r="L1032" s="271" t="s">
        <v>447</v>
      </c>
      <c r="M1032" s="271" t="s">
        <v>447</v>
      </c>
      <c r="N1032" s="305">
        <v>3.9667564280523281E-2</v>
      </c>
      <c r="O1032" s="305">
        <v>3.9667564280523281E-2</v>
      </c>
      <c r="P1032" s="273">
        <v>3.9667564280523281E-2</v>
      </c>
      <c r="Q1032" s="273">
        <v>3.9667564280523281E-2</v>
      </c>
      <c r="R1032" s="273">
        <v>3.9667564280523281E-2</v>
      </c>
      <c r="S1032" s="271" t="s">
        <v>447</v>
      </c>
      <c r="T1032" s="271" t="s">
        <v>447</v>
      </c>
    </row>
    <row r="1033" spans="1:20" x14ac:dyDescent="0.25">
      <c r="A1033" s="311" t="s">
        <v>317</v>
      </c>
      <c r="B1033" s="311" t="s">
        <v>475</v>
      </c>
      <c r="C1033" s="255" t="s">
        <v>476</v>
      </c>
      <c r="D1033" s="255" t="s">
        <v>472</v>
      </c>
      <c r="E1033" s="255" t="s">
        <v>446</v>
      </c>
      <c r="F1033" s="271" t="s">
        <v>447</v>
      </c>
      <c r="G1033" s="271" t="s">
        <v>447</v>
      </c>
      <c r="H1033" s="271" t="s">
        <v>447</v>
      </c>
      <c r="I1033" s="271" t="s">
        <v>447</v>
      </c>
      <c r="J1033" s="271" t="s">
        <v>447</v>
      </c>
      <c r="K1033" s="271" t="s">
        <v>447</v>
      </c>
      <c r="L1033" s="271" t="s">
        <v>447</v>
      </c>
      <c r="M1033" s="271" t="s">
        <v>447</v>
      </c>
      <c r="N1033" s="305">
        <v>3.9667564280523281E-2</v>
      </c>
      <c r="O1033" s="305">
        <v>3.9667564280523281E-2</v>
      </c>
      <c r="P1033" s="273">
        <v>3.9667564280523281E-2</v>
      </c>
      <c r="Q1033" s="273">
        <v>3.9667564280523281E-2</v>
      </c>
      <c r="R1033" s="273">
        <v>3.9667564280523281E-2</v>
      </c>
      <c r="S1033" s="271" t="s">
        <v>447</v>
      </c>
      <c r="T1033" s="271" t="s">
        <v>447</v>
      </c>
    </row>
    <row r="1034" spans="1:20" x14ac:dyDescent="0.25">
      <c r="A1034" s="311" t="s">
        <v>317</v>
      </c>
      <c r="B1034" s="311" t="s">
        <v>477</v>
      </c>
      <c r="C1034" s="255" t="s">
        <v>478</v>
      </c>
      <c r="D1034" s="255" t="s">
        <v>472</v>
      </c>
      <c r="E1034" s="255" t="s">
        <v>446</v>
      </c>
      <c r="F1034" s="271" t="s">
        <v>447</v>
      </c>
      <c r="G1034" s="271" t="s">
        <v>447</v>
      </c>
      <c r="H1034" s="271" t="s">
        <v>447</v>
      </c>
      <c r="I1034" s="271" t="s">
        <v>447</v>
      </c>
      <c r="J1034" s="271" t="s">
        <v>447</v>
      </c>
      <c r="K1034" s="271" t="s">
        <v>447</v>
      </c>
      <c r="L1034" s="271" t="s">
        <v>447</v>
      </c>
      <c r="M1034" s="271" t="s">
        <v>447</v>
      </c>
      <c r="N1034" s="305">
        <v>3.9667564280523281E-2</v>
      </c>
      <c r="O1034" s="305">
        <v>3.9667564280523281E-2</v>
      </c>
      <c r="P1034" s="273">
        <v>3.9667564280523281E-2</v>
      </c>
      <c r="Q1034" s="273">
        <v>3.9667564280523281E-2</v>
      </c>
      <c r="R1034" s="273">
        <v>3.9667564280523281E-2</v>
      </c>
      <c r="S1034" s="271" t="s">
        <v>447</v>
      </c>
      <c r="T1034" s="271" t="s">
        <v>447</v>
      </c>
    </row>
    <row r="1035" spans="1:20" x14ac:dyDescent="0.25">
      <c r="A1035" s="311" t="s">
        <v>317</v>
      </c>
      <c r="B1035" s="311" t="s">
        <v>479</v>
      </c>
      <c r="C1035" s="255" t="s">
        <v>480</v>
      </c>
      <c r="D1035" s="255" t="s">
        <v>472</v>
      </c>
      <c r="E1035" s="255" t="s">
        <v>446</v>
      </c>
      <c r="F1035" s="271" t="s">
        <v>447</v>
      </c>
      <c r="G1035" s="271" t="s">
        <v>447</v>
      </c>
      <c r="H1035" s="271" t="s">
        <v>447</v>
      </c>
      <c r="I1035" s="271" t="s">
        <v>447</v>
      </c>
      <c r="J1035" s="271" t="s">
        <v>447</v>
      </c>
      <c r="K1035" s="271" t="s">
        <v>447</v>
      </c>
      <c r="L1035" s="271" t="s">
        <v>447</v>
      </c>
      <c r="M1035" s="271" t="s">
        <v>447</v>
      </c>
      <c r="N1035" s="305">
        <v>3.9667564280523281E-2</v>
      </c>
      <c r="O1035" s="305">
        <v>3.9667564280523281E-2</v>
      </c>
      <c r="P1035" s="273">
        <v>3.9667564280523281E-2</v>
      </c>
      <c r="Q1035" s="273">
        <v>3.9667564280523281E-2</v>
      </c>
      <c r="R1035" s="273">
        <v>3.9667564280523281E-2</v>
      </c>
      <c r="S1035" s="271" t="s">
        <v>447</v>
      </c>
      <c r="T1035" s="271" t="s">
        <v>447</v>
      </c>
    </row>
    <row r="1036" spans="1:20" x14ac:dyDescent="0.25">
      <c r="A1036" s="311" t="s">
        <v>317</v>
      </c>
      <c r="B1036" s="311" t="s">
        <v>481</v>
      </c>
      <c r="C1036" s="255" t="s">
        <v>482</v>
      </c>
      <c r="D1036" s="255" t="s">
        <v>472</v>
      </c>
      <c r="E1036" s="255" t="s">
        <v>446</v>
      </c>
      <c r="F1036" s="271" t="s">
        <v>447</v>
      </c>
      <c r="G1036" s="271" t="s">
        <v>447</v>
      </c>
      <c r="H1036" s="271" t="s">
        <v>447</v>
      </c>
      <c r="I1036" s="271" t="s">
        <v>447</v>
      </c>
      <c r="J1036" s="271" t="s">
        <v>447</v>
      </c>
      <c r="K1036" s="271" t="s">
        <v>447</v>
      </c>
      <c r="L1036" s="271" t="s">
        <v>447</v>
      </c>
      <c r="M1036" s="271" t="s">
        <v>447</v>
      </c>
      <c r="N1036" s="305">
        <v>3.9667564280523281E-2</v>
      </c>
      <c r="O1036" s="305">
        <v>3.9667564280523281E-2</v>
      </c>
      <c r="P1036" s="273">
        <v>3.9667564280523281E-2</v>
      </c>
      <c r="Q1036" s="273">
        <v>3.9667564280523281E-2</v>
      </c>
      <c r="R1036" s="273">
        <v>3.9667564280523281E-2</v>
      </c>
      <c r="S1036" s="271" t="s">
        <v>447</v>
      </c>
      <c r="T1036" s="271" t="s">
        <v>447</v>
      </c>
    </row>
    <row r="1037" spans="1:20" x14ac:dyDescent="0.25">
      <c r="A1037" s="311" t="s">
        <v>317</v>
      </c>
      <c r="B1037" s="311" t="s">
        <v>483</v>
      </c>
      <c r="C1037" s="255" t="s">
        <v>484</v>
      </c>
      <c r="D1037" s="255" t="s">
        <v>472</v>
      </c>
      <c r="E1037" s="255" t="s">
        <v>446</v>
      </c>
      <c r="F1037" s="271" t="s">
        <v>447</v>
      </c>
      <c r="G1037" s="271" t="s">
        <v>447</v>
      </c>
      <c r="H1037" s="271" t="s">
        <v>447</v>
      </c>
      <c r="I1037" s="271" t="s">
        <v>447</v>
      </c>
      <c r="J1037" s="271" t="s">
        <v>447</v>
      </c>
      <c r="K1037" s="271" t="s">
        <v>447</v>
      </c>
      <c r="L1037" s="271" t="s">
        <v>447</v>
      </c>
      <c r="M1037" s="271" t="s">
        <v>447</v>
      </c>
      <c r="N1037" s="306" t="s">
        <v>447</v>
      </c>
      <c r="O1037" s="306" t="s">
        <v>447</v>
      </c>
      <c r="P1037" s="271" t="s">
        <v>447</v>
      </c>
      <c r="Q1037" s="271" t="s">
        <v>447</v>
      </c>
      <c r="R1037" s="271" t="s">
        <v>447</v>
      </c>
      <c r="S1037" s="271" t="s">
        <v>447</v>
      </c>
      <c r="T1037" s="273">
        <v>3.9667564280523281E-2</v>
      </c>
    </row>
    <row r="1038" spans="1:20" x14ac:dyDescent="0.25">
      <c r="A1038" s="311" t="s">
        <v>317</v>
      </c>
      <c r="B1038" s="311" t="s">
        <v>485</v>
      </c>
      <c r="C1038" s="255" t="s">
        <v>486</v>
      </c>
      <c r="D1038" s="255" t="s">
        <v>472</v>
      </c>
      <c r="E1038" s="255" t="s">
        <v>446</v>
      </c>
      <c r="F1038" s="271" t="s">
        <v>447</v>
      </c>
      <c r="G1038" s="271" t="s">
        <v>447</v>
      </c>
      <c r="H1038" s="271" t="s">
        <v>447</v>
      </c>
      <c r="I1038" s="271" t="s">
        <v>447</v>
      </c>
      <c r="J1038" s="271" t="s">
        <v>447</v>
      </c>
      <c r="K1038" s="271" t="s">
        <v>447</v>
      </c>
      <c r="L1038" s="271" t="s">
        <v>447</v>
      </c>
      <c r="M1038" s="271" t="s">
        <v>447</v>
      </c>
      <c r="N1038" s="305">
        <v>4.0270150250515294E-2</v>
      </c>
      <c r="O1038" s="305">
        <v>4.0270150250515294E-2</v>
      </c>
      <c r="P1038" s="273">
        <v>4.0270150250515294E-2</v>
      </c>
      <c r="Q1038" s="273">
        <v>4.0270150250515294E-2</v>
      </c>
      <c r="R1038" s="273">
        <v>4.0270150250515294E-2</v>
      </c>
      <c r="S1038" s="271" t="s">
        <v>447</v>
      </c>
      <c r="T1038" s="273">
        <v>4.0270150250515294E-2</v>
      </c>
    </row>
    <row r="1039" spans="1:20" x14ac:dyDescent="0.25">
      <c r="A1039" s="311" t="s">
        <v>317</v>
      </c>
      <c r="B1039" s="311" t="s">
        <v>487</v>
      </c>
      <c r="C1039" s="255" t="s">
        <v>488</v>
      </c>
      <c r="D1039" s="255" t="s">
        <v>489</v>
      </c>
      <c r="E1039" s="255" t="s">
        <v>446</v>
      </c>
      <c r="F1039" s="271" t="s">
        <v>447</v>
      </c>
      <c r="G1039" s="271" t="s">
        <v>447</v>
      </c>
      <c r="H1039" s="271" t="s">
        <v>447</v>
      </c>
      <c r="I1039" s="271" t="s">
        <v>447</v>
      </c>
      <c r="J1039" s="271" t="s">
        <v>447</v>
      </c>
      <c r="K1039" s="271" t="s">
        <v>447</v>
      </c>
      <c r="L1039" s="271" t="s">
        <v>447</v>
      </c>
      <c r="M1039" s="274">
        <v>23.659583470702646</v>
      </c>
      <c r="N1039" s="306" t="s">
        <v>447</v>
      </c>
      <c r="O1039" s="306" t="s">
        <v>447</v>
      </c>
      <c r="P1039" s="271" t="s">
        <v>447</v>
      </c>
      <c r="Q1039" s="271" t="s">
        <v>447</v>
      </c>
      <c r="R1039" s="271" t="s">
        <v>447</v>
      </c>
      <c r="S1039" s="271" t="s">
        <v>447</v>
      </c>
      <c r="T1039" s="271" t="s">
        <v>447</v>
      </c>
    </row>
    <row r="1040" spans="1:20" x14ac:dyDescent="0.25">
      <c r="A1040" s="311" t="s">
        <v>317</v>
      </c>
      <c r="B1040" s="311" t="s">
        <v>490</v>
      </c>
      <c r="C1040" s="255" t="s">
        <v>491</v>
      </c>
      <c r="D1040" s="255" t="s">
        <v>489</v>
      </c>
      <c r="E1040" s="255" t="s">
        <v>446</v>
      </c>
      <c r="F1040" s="271" t="s">
        <v>447</v>
      </c>
      <c r="G1040" s="271" t="s">
        <v>447</v>
      </c>
      <c r="H1040" s="271" t="s">
        <v>447</v>
      </c>
      <c r="I1040" s="271" t="s">
        <v>447</v>
      </c>
      <c r="J1040" s="271" t="s">
        <v>447</v>
      </c>
      <c r="K1040" s="271" t="s">
        <v>447</v>
      </c>
      <c r="L1040" s="271" t="s">
        <v>447</v>
      </c>
      <c r="M1040" s="271" t="s">
        <v>447</v>
      </c>
      <c r="N1040" s="307">
        <v>41.499635375259274</v>
      </c>
      <c r="O1040" s="307">
        <v>42.496972957357649</v>
      </c>
      <c r="P1040" s="274">
        <v>44.104976783667695</v>
      </c>
      <c r="Q1040" s="274">
        <v>45.900644508624907</v>
      </c>
      <c r="R1040" s="274">
        <v>47.641397135211555</v>
      </c>
      <c r="S1040" s="271" t="s">
        <v>447</v>
      </c>
      <c r="T1040" s="274">
        <v>221.64362676012107</v>
      </c>
    </row>
    <row r="1041" spans="1:20" x14ac:dyDescent="0.25">
      <c r="A1041" s="311" t="s">
        <v>317</v>
      </c>
      <c r="B1041" s="311" t="s">
        <v>492</v>
      </c>
      <c r="C1041" s="255" t="s">
        <v>493</v>
      </c>
      <c r="D1041" s="255" t="s">
        <v>472</v>
      </c>
      <c r="E1041" s="255" t="s">
        <v>446</v>
      </c>
      <c r="F1041" s="271" t="s">
        <v>447</v>
      </c>
      <c r="G1041" s="271" t="s">
        <v>447</v>
      </c>
      <c r="H1041" s="271" t="s">
        <v>447</v>
      </c>
      <c r="I1041" s="271" t="s">
        <v>447</v>
      </c>
      <c r="J1041" s="271" t="s">
        <v>447</v>
      </c>
      <c r="K1041" s="271" t="s">
        <v>447</v>
      </c>
      <c r="L1041" s="271" t="s">
        <v>447</v>
      </c>
      <c r="M1041" s="271" t="s">
        <v>447</v>
      </c>
      <c r="N1041" s="305">
        <v>0.91869999999999985</v>
      </c>
      <c r="O1041" s="305">
        <v>2.4399999999999998E-2</v>
      </c>
      <c r="P1041" s="273">
        <v>4.0199999999999993E-2</v>
      </c>
      <c r="Q1041" s="273">
        <v>4.1000000000000009E-2</v>
      </c>
      <c r="R1041" s="273">
        <v>3.6400000000000002E-2</v>
      </c>
      <c r="S1041" s="271" t="s">
        <v>447</v>
      </c>
      <c r="T1041" s="271" t="s">
        <v>447</v>
      </c>
    </row>
    <row r="1042" spans="1:20" x14ac:dyDescent="0.25">
      <c r="A1042" s="311" t="s">
        <v>317</v>
      </c>
      <c r="B1042" s="311" t="s">
        <v>494</v>
      </c>
      <c r="C1042" s="255" t="s">
        <v>495</v>
      </c>
      <c r="D1042" s="255" t="s">
        <v>489</v>
      </c>
      <c r="E1042" s="255" t="s">
        <v>446</v>
      </c>
      <c r="F1042" s="271" t="s">
        <v>447</v>
      </c>
      <c r="G1042" s="271" t="s">
        <v>447</v>
      </c>
      <c r="H1042" s="271" t="s">
        <v>447</v>
      </c>
      <c r="I1042" s="271" t="s">
        <v>447</v>
      </c>
      <c r="J1042" s="271" t="s">
        <v>447</v>
      </c>
      <c r="K1042" s="271" t="s">
        <v>447</v>
      </c>
      <c r="L1042" s="271" t="s">
        <v>447</v>
      </c>
      <c r="M1042" s="274">
        <v>257.12219262337351</v>
      </c>
      <c r="N1042" s="306" t="s">
        <v>447</v>
      </c>
      <c r="O1042" s="306" t="s">
        <v>447</v>
      </c>
      <c r="P1042" s="271" t="s">
        <v>447</v>
      </c>
      <c r="Q1042" s="271" t="s">
        <v>447</v>
      </c>
      <c r="R1042" s="271" t="s">
        <v>447</v>
      </c>
      <c r="S1042" s="271" t="s">
        <v>447</v>
      </c>
      <c r="T1042" s="271" t="s">
        <v>447</v>
      </c>
    </row>
    <row r="1043" spans="1:20" x14ac:dyDescent="0.25">
      <c r="A1043" s="311" t="s">
        <v>317</v>
      </c>
      <c r="B1043" s="311" t="s">
        <v>496</v>
      </c>
      <c r="C1043" s="255" t="s">
        <v>497</v>
      </c>
      <c r="D1043" s="255" t="s">
        <v>489</v>
      </c>
      <c r="E1043" s="255" t="s">
        <v>446</v>
      </c>
      <c r="F1043" s="271" t="s">
        <v>447</v>
      </c>
      <c r="G1043" s="271" t="s">
        <v>447</v>
      </c>
      <c r="H1043" s="271" t="s">
        <v>447</v>
      </c>
      <c r="I1043" s="271" t="s">
        <v>447</v>
      </c>
      <c r="J1043" s="271" t="s">
        <v>447</v>
      </c>
      <c r="K1043" s="271" t="s">
        <v>447</v>
      </c>
      <c r="L1043" s="271" t="s">
        <v>447</v>
      </c>
      <c r="M1043" s="271" t="s">
        <v>447</v>
      </c>
      <c r="N1043" s="307">
        <v>277.51831063339529</v>
      </c>
      <c r="O1043" s="307">
        <v>288.8901639911233</v>
      </c>
      <c r="P1043" s="274">
        <v>301.91628230919781</v>
      </c>
      <c r="Q1043" s="274">
        <v>309.21699721648406</v>
      </c>
      <c r="R1043" s="274">
        <v>310.97972209073401</v>
      </c>
      <c r="S1043" s="271" t="s">
        <v>447</v>
      </c>
      <c r="T1043" s="274">
        <v>1488.5214762409344</v>
      </c>
    </row>
    <row r="1044" spans="1:20" x14ac:dyDescent="0.25">
      <c r="A1044" s="311" t="s">
        <v>317</v>
      </c>
      <c r="B1044" s="311" t="s">
        <v>498</v>
      </c>
      <c r="C1044" s="255" t="s">
        <v>499</v>
      </c>
      <c r="D1044" s="255" t="s">
        <v>472</v>
      </c>
      <c r="E1044" s="255" t="s">
        <v>446</v>
      </c>
      <c r="F1044" s="271" t="s">
        <v>447</v>
      </c>
      <c r="G1044" s="271" t="s">
        <v>447</v>
      </c>
      <c r="H1044" s="271" t="s">
        <v>447</v>
      </c>
      <c r="I1044" s="271" t="s">
        <v>447</v>
      </c>
      <c r="J1044" s="271" t="s">
        <v>447</v>
      </c>
      <c r="K1044" s="271" t="s">
        <v>447</v>
      </c>
      <c r="L1044" s="271" t="s">
        <v>447</v>
      </c>
      <c r="M1044" s="271" t="s">
        <v>447</v>
      </c>
      <c r="N1044" s="305">
        <v>0.1681</v>
      </c>
      <c r="O1044" s="305">
        <v>4.1700000000000001E-2</v>
      </c>
      <c r="P1044" s="273">
        <v>4.7600000000000003E-2</v>
      </c>
      <c r="Q1044" s="273">
        <v>2.41E-2</v>
      </c>
      <c r="R1044" s="273">
        <v>3.4999999999999996E-3</v>
      </c>
      <c r="S1044" s="271" t="s">
        <v>447</v>
      </c>
      <c r="T1044" s="271" t="s">
        <v>447</v>
      </c>
    </row>
    <row r="1045" spans="1:20" x14ac:dyDescent="0.25">
      <c r="A1045" s="311" t="s">
        <v>317</v>
      </c>
      <c r="B1045" s="311" t="s">
        <v>500</v>
      </c>
      <c r="C1045" s="255" t="s">
        <v>501</v>
      </c>
      <c r="D1045" s="255" t="s">
        <v>489</v>
      </c>
      <c r="E1045" s="255" t="s">
        <v>446</v>
      </c>
      <c r="F1045" s="271" t="s">
        <v>447</v>
      </c>
      <c r="G1045" s="271" t="s">
        <v>447</v>
      </c>
      <c r="H1045" s="271" t="s">
        <v>447</v>
      </c>
      <c r="I1045" s="271" t="s">
        <v>447</v>
      </c>
      <c r="J1045" s="271" t="s">
        <v>447</v>
      </c>
      <c r="K1045" s="271" t="s">
        <v>447</v>
      </c>
      <c r="L1045" s="271" t="s">
        <v>447</v>
      </c>
      <c r="M1045" s="274">
        <v>271.11082950726473</v>
      </c>
      <c r="N1045" s="306" t="s">
        <v>447</v>
      </c>
      <c r="O1045" s="306" t="s">
        <v>447</v>
      </c>
      <c r="P1045" s="271" t="s">
        <v>447</v>
      </c>
      <c r="Q1045" s="271" t="s">
        <v>447</v>
      </c>
      <c r="R1045" s="271" t="s">
        <v>447</v>
      </c>
      <c r="S1045" s="271" t="s">
        <v>447</v>
      </c>
      <c r="T1045" s="271" t="s">
        <v>447</v>
      </c>
    </row>
    <row r="1046" spans="1:20" x14ac:dyDescent="0.25">
      <c r="A1046" s="311" t="s">
        <v>317</v>
      </c>
      <c r="B1046" s="311" t="s">
        <v>502</v>
      </c>
      <c r="C1046" s="255" t="s">
        <v>503</v>
      </c>
      <c r="D1046" s="255" t="s">
        <v>489</v>
      </c>
      <c r="E1046" s="255" t="s">
        <v>446</v>
      </c>
      <c r="F1046" s="271" t="s">
        <v>447</v>
      </c>
      <c r="G1046" s="271" t="s">
        <v>447</v>
      </c>
      <c r="H1046" s="271" t="s">
        <v>447</v>
      </c>
      <c r="I1046" s="271" t="s">
        <v>447</v>
      </c>
      <c r="J1046" s="271" t="s">
        <v>447</v>
      </c>
      <c r="K1046" s="271" t="s">
        <v>447</v>
      </c>
      <c r="L1046" s="271" t="s">
        <v>447</v>
      </c>
      <c r="M1046" s="271" t="s">
        <v>447</v>
      </c>
      <c r="N1046" s="307">
        <v>284.16517923786029</v>
      </c>
      <c r="O1046" s="307">
        <v>298.0795123046737</v>
      </c>
      <c r="P1046" s="274">
        <v>316.73925697217175</v>
      </c>
      <c r="Q1046" s="274">
        <v>322.87880925041162</v>
      </c>
      <c r="R1046" s="274">
        <v>333.31846080677866</v>
      </c>
      <c r="S1046" s="271" t="s">
        <v>447</v>
      </c>
      <c r="T1046" s="274">
        <v>1555.1812185718959</v>
      </c>
    </row>
    <row r="1047" spans="1:20" x14ac:dyDescent="0.25">
      <c r="A1047" s="311" t="s">
        <v>317</v>
      </c>
      <c r="B1047" s="311" t="s">
        <v>504</v>
      </c>
      <c r="C1047" s="255" t="s">
        <v>505</v>
      </c>
      <c r="D1047" s="255" t="s">
        <v>472</v>
      </c>
      <c r="E1047" s="255" t="s">
        <v>446</v>
      </c>
      <c r="F1047" s="271" t="s">
        <v>447</v>
      </c>
      <c r="G1047" s="271" t="s">
        <v>447</v>
      </c>
      <c r="H1047" s="271" t="s">
        <v>447</v>
      </c>
      <c r="I1047" s="271" t="s">
        <v>447</v>
      </c>
      <c r="J1047" s="271" t="s">
        <v>447</v>
      </c>
      <c r="K1047" s="271" t="s">
        <v>447</v>
      </c>
      <c r="L1047" s="271" t="s">
        <v>447</v>
      </c>
      <c r="M1047" s="271" t="s">
        <v>447</v>
      </c>
      <c r="N1047" s="305">
        <v>0.13339999999999999</v>
      </c>
      <c r="O1047" s="305">
        <v>4.9799999999999997E-2</v>
      </c>
      <c r="P1047" s="273">
        <v>6.5600000000000006E-2</v>
      </c>
      <c r="Q1047" s="273">
        <v>1.9199999999999998E-2</v>
      </c>
      <c r="R1047" s="273">
        <v>3.0699999999999998E-2</v>
      </c>
      <c r="S1047" s="271" t="s">
        <v>447</v>
      </c>
      <c r="T1047" s="271" t="s">
        <v>447</v>
      </c>
    </row>
    <row r="1048" spans="1:20" x14ac:dyDescent="0.25">
      <c r="A1048" s="311" t="s">
        <v>317</v>
      </c>
      <c r="B1048" s="311" t="s">
        <v>506</v>
      </c>
      <c r="C1048" s="255" t="s">
        <v>507</v>
      </c>
      <c r="D1048" s="255" t="s">
        <v>508</v>
      </c>
      <c r="E1048" s="255" t="s">
        <v>446</v>
      </c>
      <c r="F1048" s="271" t="s">
        <v>447</v>
      </c>
      <c r="G1048" s="271" t="s">
        <v>447</v>
      </c>
      <c r="H1048" s="271" t="s">
        <v>447</v>
      </c>
      <c r="I1048" s="271" t="s">
        <v>447</v>
      </c>
      <c r="J1048" s="271" t="s">
        <v>447</v>
      </c>
      <c r="K1048" s="271" t="s">
        <v>447</v>
      </c>
      <c r="L1048" s="271" t="s">
        <v>447</v>
      </c>
      <c r="M1048" s="271" t="s">
        <v>447</v>
      </c>
      <c r="N1048" s="308">
        <v>47400</v>
      </c>
      <c r="O1048" s="308">
        <v>48600</v>
      </c>
      <c r="P1048" s="275">
        <v>49900</v>
      </c>
      <c r="Q1048" s="275">
        <v>50900</v>
      </c>
      <c r="R1048" s="275">
        <v>52000</v>
      </c>
      <c r="S1048" s="271" t="s">
        <v>447</v>
      </c>
      <c r="T1048" s="275">
        <v>248800</v>
      </c>
    </row>
    <row r="1049" spans="1:20" x14ac:dyDescent="0.25">
      <c r="A1049" s="311" t="s">
        <v>317</v>
      </c>
      <c r="B1049" s="311" t="s">
        <v>509</v>
      </c>
      <c r="C1049" s="255" t="s">
        <v>510</v>
      </c>
      <c r="D1049" s="255" t="s">
        <v>511</v>
      </c>
      <c r="E1049" s="255" t="s">
        <v>446</v>
      </c>
      <c r="F1049" s="271" t="s">
        <v>447</v>
      </c>
      <c r="G1049" s="271" t="s">
        <v>447</v>
      </c>
      <c r="H1049" s="271" t="s">
        <v>447</v>
      </c>
      <c r="I1049" s="271" t="s">
        <v>447</v>
      </c>
      <c r="J1049" s="271" t="s">
        <v>447</v>
      </c>
      <c r="K1049" s="271" t="s">
        <v>447</v>
      </c>
      <c r="L1049" s="271" t="s">
        <v>447</v>
      </c>
      <c r="M1049" s="271" t="s">
        <v>447</v>
      </c>
      <c r="N1049" s="309">
        <v>776.37762075602666</v>
      </c>
      <c r="O1049" s="309">
        <v>776.37762075602666</v>
      </c>
      <c r="P1049" s="276">
        <v>776.37762075602666</v>
      </c>
      <c r="Q1049" s="276">
        <v>776.37762075602666</v>
      </c>
      <c r="R1049" s="276">
        <v>776.37762075602666</v>
      </c>
      <c r="S1049" s="271" t="s">
        <v>447</v>
      </c>
      <c r="T1049" s="276">
        <v>776.37762075602666</v>
      </c>
    </row>
    <row r="1050" spans="1:20" x14ac:dyDescent="0.25">
      <c r="A1050" s="311" t="s">
        <v>317</v>
      </c>
      <c r="B1050" s="311" t="s">
        <v>512</v>
      </c>
      <c r="C1050" s="255" t="s">
        <v>513</v>
      </c>
      <c r="D1050" s="255" t="s">
        <v>489</v>
      </c>
      <c r="E1050" s="255" t="s">
        <v>446</v>
      </c>
      <c r="F1050" s="271" t="s">
        <v>447</v>
      </c>
      <c r="G1050" s="271" t="s">
        <v>447</v>
      </c>
      <c r="H1050" s="271" t="s">
        <v>447</v>
      </c>
      <c r="I1050" s="271" t="s">
        <v>447</v>
      </c>
      <c r="J1050" s="271" t="s">
        <v>447</v>
      </c>
      <c r="K1050" s="271" t="s">
        <v>447</v>
      </c>
      <c r="L1050" s="271" t="s">
        <v>447</v>
      </c>
      <c r="M1050" s="271" t="s">
        <v>447</v>
      </c>
      <c r="N1050" s="307">
        <v>36.799999999999997</v>
      </c>
      <c r="O1050" s="307">
        <v>37.731999999999999</v>
      </c>
      <c r="P1050" s="274">
        <v>38.741</v>
      </c>
      <c r="Q1050" s="274">
        <v>39.518000000000001</v>
      </c>
      <c r="R1050" s="274">
        <v>40.372</v>
      </c>
      <c r="S1050" s="271" t="s">
        <v>447</v>
      </c>
      <c r="T1050" s="274">
        <v>193.16300000000001</v>
      </c>
    </row>
    <row r="1051" spans="1:20" x14ac:dyDescent="0.25">
      <c r="A1051" s="311" t="s">
        <v>317</v>
      </c>
      <c r="B1051" s="311" t="s">
        <v>514</v>
      </c>
      <c r="C1051" s="255" t="s">
        <v>515</v>
      </c>
      <c r="D1051" s="255" t="s">
        <v>489</v>
      </c>
      <c r="E1051" s="255" t="s">
        <v>446</v>
      </c>
      <c r="F1051" s="271" t="s">
        <v>447</v>
      </c>
      <c r="G1051" s="271" t="s">
        <v>447</v>
      </c>
      <c r="H1051" s="271" t="s">
        <v>447</v>
      </c>
      <c r="I1051" s="271" t="s">
        <v>447</v>
      </c>
      <c r="J1051" s="271" t="s">
        <v>447</v>
      </c>
      <c r="K1051" s="271" t="s">
        <v>447</v>
      </c>
      <c r="L1051" s="271" t="s">
        <v>447</v>
      </c>
      <c r="M1051" s="271" t="s">
        <v>447</v>
      </c>
      <c r="N1051" s="307">
        <v>33.977156925980225</v>
      </c>
      <c r="O1051" s="307">
        <v>35.287754877187744</v>
      </c>
      <c r="P1051" s="274">
        <v>41.363259384680617</v>
      </c>
      <c r="Q1051" s="274">
        <v>41.015044151944991</v>
      </c>
      <c r="R1051" s="274">
        <v>42.025864505941151</v>
      </c>
      <c r="S1051" s="271" t="s">
        <v>447</v>
      </c>
      <c r="T1051" s="274">
        <v>193.66907984573473</v>
      </c>
    </row>
    <row r="1052" spans="1:20" x14ac:dyDescent="0.25">
      <c r="A1052" s="311" t="s">
        <v>317</v>
      </c>
      <c r="B1052" s="311" t="s">
        <v>516</v>
      </c>
      <c r="C1052" s="255" t="s">
        <v>517</v>
      </c>
      <c r="D1052" s="255" t="s">
        <v>489</v>
      </c>
      <c r="E1052" s="255" t="s">
        <v>446</v>
      </c>
      <c r="F1052" s="271" t="s">
        <v>447</v>
      </c>
      <c r="G1052" s="271" t="s">
        <v>447</v>
      </c>
      <c r="H1052" s="271" t="s">
        <v>447</v>
      </c>
      <c r="I1052" s="271" t="s">
        <v>447</v>
      </c>
      <c r="J1052" s="271" t="s">
        <v>447</v>
      </c>
      <c r="K1052" s="271" t="s">
        <v>447</v>
      </c>
      <c r="L1052" s="271" t="s">
        <v>447</v>
      </c>
      <c r="M1052" s="274">
        <v>29.208054118829754</v>
      </c>
      <c r="N1052" s="306" t="s">
        <v>447</v>
      </c>
      <c r="O1052" s="306" t="s">
        <v>447</v>
      </c>
      <c r="P1052" s="271" t="s">
        <v>447</v>
      </c>
      <c r="Q1052" s="271" t="s">
        <v>447</v>
      </c>
      <c r="R1052" s="271" t="s">
        <v>447</v>
      </c>
      <c r="S1052" s="271" t="s">
        <v>447</v>
      </c>
      <c r="T1052" s="271" t="s">
        <v>447</v>
      </c>
    </row>
    <row r="1053" spans="1:20" x14ac:dyDescent="0.25">
      <c r="A1053" s="311" t="s">
        <v>317</v>
      </c>
      <c r="B1053" s="311" t="s">
        <v>518</v>
      </c>
      <c r="C1053" s="255" t="s">
        <v>519</v>
      </c>
      <c r="D1053" s="255" t="s">
        <v>489</v>
      </c>
      <c r="E1053" s="255" t="s">
        <v>446</v>
      </c>
      <c r="F1053" s="271" t="s">
        <v>447</v>
      </c>
      <c r="G1053" s="271" t="s">
        <v>447</v>
      </c>
      <c r="H1053" s="271" t="s">
        <v>447</v>
      </c>
      <c r="I1053" s="271" t="s">
        <v>447</v>
      </c>
      <c r="J1053" s="271" t="s">
        <v>447</v>
      </c>
      <c r="K1053" s="271" t="s">
        <v>447</v>
      </c>
      <c r="L1053" s="271" t="s">
        <v>447</v>
      </c>
      <c r="M1053" s="271" t="s">
        <v>447</v>
      </c>
      <c r="N1053" s="307">
        <v>21.786440263091944</v>
      </c>
      <c r="O1053" s="307">
        <v>23.003314151014415</v>
      </c>
      <c r="P1053" s="274">
        <v>23.914575247869539</v>
      </c>
      <c r="Q1053" s="274">
        <v>24.777174296750598</v>
      </c>
      <c r="R1053" s="274">
        <v>25.023879784270139</v>
      </c>
      <c r="S1053" s="271" t="s">
        <v>447</v>
      </c>
      <c r="T1053" s="274">
        <v>118.50538374299663</v>
      </c>
    </row>
    <row r="1054" spans="1:20" x14ac:dyDescent="0.25">
      <c r="A1054" s="311" t="s">
        <v>317</v>
      </c>
      <c r="B1054" s="311" t="s">
        <v>520</v>
      </c>
      <c r="C1054" s="255" t="s">
        <v>521</v>
      </c>
      <c r="D1054" s="255" t="s">
        <v>472</v>
      </c>
      <c r="E1054" s="255" t="s">
        <v>446</v>
      </c>
      <c r="F1054" s="271" t="s">
        <v>447</v>
      </c>
      <c r="G1054" s="271" t="s">
        <v>447</v>
      </c>
      <c r="H1054" s="271" t="s">
        <v>447</v>
      </c>
      <c r="I1054" s="271" t="s">
        <v>447</v>
      </c>
      <c r="J1054" s="271" t="s">
        <v>447</v>
      </c>
      <c r="K1054" s="271" t="s">
        <v>447</v>
      </c>
      <c r="L1054" s="271" t="s">
        <v>447</v>
      </c>
      <c r="M1054" s="271" t="s">
        <v>447</v>
      </c>
      <c r="N1054" s="305">
        <v>-0.2029</v>
      </c>
      <c r="O1054" s="305">
        <v>5.6900000000000006E-2</v>
      </c>
      <c r="P1054" s="273">
        <v>4.2000000000000003E-2</v>
      </c>
      <c r="Q1054" s="273">
        <v>3.6200000000000003E-2</v>
      </c>
      <c r="R1054" s="273">
        <v>7.899999999999999E-3</v>
      </c>
      <c r="S1054" s="271" t="s">
        <v>447</v>
      </c>
      <c r="T1054" s="271" t="s">
        <v>447</v>
      </c>
    </row>
    <row r="1055" spans="1:20" x14ac:dyDescent="0.25">
      <c r="A1055" s="311" t="s">
        <v>317</v>
      </c>
      <c r="B1055" s="311" t="s">
        <v>522</v>
      </c>
      <c r="C1055" s="255" t="s">
        <v>523</v>
      </c>
      <c r="D1055" s="255" t="s">
        <v>489</v>
      </c>
      <c r="E1055" s="255" t="s">
        <v>446</v>
      </c>
      <c r="F1055" s="271" t="s">
        <v>447</v>
      </c>
      <c r="G1055" s="271" t="s">
        <v>447</v>
      </c>
      <c r="H1055" s="271" t="s">
        <v>447</v>
      </c>
      <c r="I1055" s="271" t="s">
        <v>447</v>
      </c>
      <c r="J1055" s="271" t="s">
        <v>447</v>
      </c>
      <c r="K1055" s="271" t="s">
        <v>447</v>
      </c>
      <c r="L1055" s="271" t="s">
        <v>447</v>
      </c>
      <c r="M1055" s="274">
        <v>115.27919774915442</v>
      </c>
      <c r="N1055" s="306" t="s">
        <v>447</v>
      </c>
      <c r="O1055" s="306" t="s">
        <v>447</v>
      </c>
      <c r="P1055" s="271" t="s">
        <v>447</v>
      </c>
      <c r="Q1055" s="271" t="s">
        <v>447</v>
      </c>
      <c r="R1055" s="271" t="s">
        <v>447</v>
      </c>
      <c r="S1055" s="271" t="s">
        <v>447</v>
      </c>
      <c r="T1055" s="271" t="s">
        <v>447</v>
      </c>
    </row>
    <row r="1056" spans="1:20" x14ac:dyDescent="0.25">
      <c r="A1056" s="311" t="s">
        <v>317</v>
      </c>
      <c r="B1056" s="311" t="s">
        <v>524</v>
      </c>
      <c r="C1056" s="255" t="s">
        <v>525</v>
      </c>
      <c r="D1056" s="255" t="s">
        <v>489</v>
      </c>
      <c r="E1056" s="255" t="s">
        <v>446</v>
      </c>
      <c r="F1056" s="271" t="s">
        <v>447</v>
      </c>
      <c r="G1056" s="271" t="s">
        <v>447</v>
      </c>
      <c r="H1056" s="271" t="s">
        <v>447</v>
      </c>
      <c r="I1056" s="271" t="s">
        <v>447</v>
      </c>
      <c r="J1056" s="271" t="s">
        <v>447</v>
      </c>
      <c r="K1056" s="271" t="s">
        <v>447</v>
      </c>
      <c r="L1056" s="271" t="s">
        <v>447</v>
      </c>
      <c r="M1056" s="271" t="s">
        <v>447</v>
      </c>
      <c r="N1056" s="307">
        <v>101.39106881476579</v>
      </c>
      <c r="O1056" s="307">
        <v>105.29833955222442</v>
      </c>
      <c r="P1056" s="274">
        <v>111.43410005448209</v>
      </c>
      <c r="Q1056" s="274">
        <v>115.09964915625508</v>
      </c>
      <c r="R1056" s="274">
        <v>116.66222743942505</v>
      </c>
      <c r="S1056" s="271" t="s">
        <v>447</v>
      </c>
      <c r="T1056" s="274">
        <v>549.88538501715243</v>
      </c>
    </row>
    <row r="1057" spans="1:20" x14ac:dyDescent="0.25">
      <c r="A1057" s="311" t="s">
        <v>317</v>
      </c>
      <c r="B1057" s="311" t="s">
        <v>526</v>
      </c>
      <c r="C1057" s="255" t="s">
        <v>527</v>
      </c>
      <c r="D1057" s="255" t="s">
        <v>472</v>
      </c>
      <c r="E1057" s="255" t="s">
        <v>446</v>
      </c>
      <c r="F1057" s="271" t="s">
        <v>447</v>
      </c>
      <c r="G1057" s="271" t="s">
        <v>447</v>
      </c>
      <c r="H1057" s="271" t="s">
        <v>447</v>
      </c>
      <c r="I1057" s="271" t="s">
        <v>447</v>
      </c>
      <c r="J1057" s="271" t="s">
        <v>447</v>
      </c>
      <c r="K1057" s="271" t="s">
        <v>447</v>
      </c>
      <c r="L1057" s="271" t="s">
        <v>447</v>
      </c>
      <c r="M1057" s="271" t="s">
        <v>447</v>
      </c>
      <c r="N1057" s="305">
        <v>-5.4199999999999998E-2</v>
      </c>
      <c r="O1057" s="305">
        <v>3.9200000000000006E-2</v>
      </c>
      <c r="P1057" s="273">
        <v>6.1100000000000002E-2</v>
      </c>
      <c r="Q1057" s="273">
        <v>3.3000000000000002E-2</v>
      </c>
      <c r="R1057" s="273">
        <v>1.1599999999999999E-2</v>
      </c>
      <c r="S1057" s="271" t="s">
        <v>447</v>
      </c>
      <c r="T1057" s="271" t="s">
        <v>447</v>
      </c>
    </row>
    <row r="1058" spans="1:20" x14ac:dyDescent="0.25">
      <c r="A1058" s="311" t="s">
        <v>317</v>
      </c>
      <c r="B1058" s="311" t="s">
        <v>528</v>
      </c>
      <c r="C1058" s="255" t="s">
        <v>529</v>
      </c>
      <c r="D1058" s="255" t="s">
        <v>530</v>
      </c>
      <c r="E1058" s="255" t="s">
        <v>446</v>
      </c>
      <c r="F1058" s="271" t="s">
        <v>447</v>
      </c>
      <c r="G1058" s="271" t="s">
        <v>447</v>
      </c>
      <c r="H1058" s="271" t="s">
        <v>447</v>
      </c>
      <c r="I1058" s="271" t="s">
        <v>447</v>
      </c>
      <c r="J1058" s="276">
        <v>0</v>
      </c>
      <c r="K1058" s="276">
        <v>0</v>
      </c>
      <c r="L1058" s="276">
        <v>0</v>
      </c>
      <c r="M1058" s="276">
        <v>0</v>
      </c>
      <c r="N1058" s="309">
        <v>37.906694150822929</v>
      </c>
      <c r="O1058" s="309">
        <v>40.282250528661621</v>
      </c>
      <c r="P1058" s="276">
        <v>42.223263480973216</v>
      </c>
      <c r="Q1058" s="276">
        <v>43.356067431609354</v>
      </c>
      <c r="R1058" s="276">
        <v>44.263047643434192</v>
      </c>
      <c r="S1058" s="271" t="s">
        <v>447</v>
      </c>
      <c r="T1058" s="271" t="s">
        <v>447</v>
      </c>
    </row>
    <row r="1059" spans="1:20" x14ac:dyDescent="0.25">
      <c r="A1059" s="311" t="s">
        <v>317</v>
      </c>
      <c r="B1059" s="311" t="s">
        <v>531</v>
      </c>
      <c r="C1059" s="255" t="s">
        <v>532</v>
      </c>
      <c r="D1059" s="255" t="s">
        <v>533</v>
      </c>
      <c r="E1059" s="255" t="s">
        <v>446</v>
      </c>
      <c r="F1059" s="271" t="s">
        <v>447</v>
      </c>
      <c r="G1059" s="271" t="s">
        <v>447</v>
      </c>
      <c r="H1059" s="271" t="s">
        <v>447</v>
      </c>
      <c r="I1059" s="271" t="s">
        <v>447</v>
      </c>
      <c r="J1059" s="271" t="s">
        <v>447</v>
      </c>
      <c r="K1059" s="271" t="s">
        <v>447</v>
      </c>
      <c r="L1059" s="271" t="s">
        <v>447</v>
      </c>
      <c r="M1059" s="271" t="s">
        <v>447</v>
      </c>
      <c r="N1059" s="307">
        <v>1567.2838896937974</v>
      </c>
      <c r="O1059" s="307">
        <v>1581.7849282428042</v>
      </c>
      <c r="P1059" s="274">
        <v>1595.8178088160462</v>
      </c>
      <c r="Q1059" s="274">
        <v>1609.3732184752948</v>
      </c>
      <c r="R1059" s="274">
        <v>1621.5913082165707</v>
      </c>
      <c r="S1059" s="271" t="s">
        <v>447</v>
      </c>
      <c r="T1059" s="274">
        <v>7975.8511534445142</v>
      </c>
    </row>
    <row r="1060" spans="1:20" x14ac:dyDescent="0.25">
      <c r="A1060" s="311" t="s">
        <v>317</v>
      </c>
      <c r="B1060" s="311" t="s">
        <v>534</v>
      </c>
      <c r="C1060" s="255" t="s">
        <v>535</v>
      </c>
      <c r="D1060" s="255" t="s">
        <v>530</v>
      </c>
      <c r="E1060" s="255" t="s">
        <v>446</v>
      </c>
      <c r="F1060" s="271" t="s">
        <v>447</v>
      </c>
      <c r="G1060" s="271" t="s">
        <v>447</v>
      </c>
      <c r="H1060" s="271" t="s">
        <v>447</v>
      </c>
      <c r="I1060" s="271" t="s">
        <v>447</v>
      </c>
      <c r="J1060" s="276">
        <v>0</v>
      </c>
      <c r="K1060" s="276">
        <v>0</v>
      </c>
      <c r="L1060" s="276">
        <v>0</v>
      </c>
      <c r="M1060" s="276">
        <v>0</v>
      </c>
      <c r="N1060" s="309">
        <v>0</v>
      </c>
      <c r="O1060" s="309">
        <v>0</v>
      </c>
      <c r="P1060" s="276">
        <v>0</v>
      </c>
      <c r="Q1060" s="276">
        <v>0</v>
      </c>
      <c r="R1060" s="276">
        <v>0</v>
      </c>
      <c r="S1060" s="271" t="s">
        <v>447</v>
      </c>
      <c r="T1060" s="271" t="s">
        <v>447</v>
      </c>
    </row>
    <row r="1061" spans="1:20" x14ac:dyDescent="0.25">
      <c r="A1061" s="311" t="s">
        <v>317</v>
      </c>
      <c r="B1061" s="311" t="s">
        <v>536</v>
      </c>
      <c r="C1061" s="255" t="s">
        <v>537</v>
      </c>
      <c r="D1061" s="255" t="s">
        <v>530</v>
      </c>
      <c r="E1061" s="255" t="s">
        <v>446</v>
      </c>
      <c r="F1061" s="271" t="s">
        <v>447</v>
      </c>
      <c r="G1061" s="271" t="s">
        <v>447</v>
      </c>
      <c r="H1061" s="271" t="s">
        <v>447</v>
      </c>
      <c r="I1061" s="271" t="s">
        <v>447</v>
      </c>
      <c r="J1061" s="276">
        <v>0</v>
      </c>
      <c r="K1061" s="276">
        <v>0</v>
      </c>
      <c r="L1061" s="276">
        <v>0</v>
      </c>
      <c r="M1061" s="276">
        <v>0</v>
      </c>
      <c r="N1061" s="309">
        <v>0</v>
      </c>
      <c r="O1061" s="309">
        <v>0</v>
      </c>
      <c r="P1061" s="276">
        <v>0</v>
      </c>
      <c r="Q1061" s="276">
        <v>0</v>
      </c>
      <c r="R1061" s="276">
        <v>0</v>
      </c>
      <c r="S1061" s="271" t="s">
        <v>447</v>
      </c>
      <c r="T1061" s="271" t="s">
        <v>447</v>
      </c>
    </row>
    <row r="1062" spans="1:20" x14ac:dyDescent="0.25">
      <c r="A1062" s="311" t="s">
        <v>317</v>
      </c>
      <c r="B1062" s="311" t="s">
        <v>538</v>
      </c>
      <c r="C1062" s="255" t="s">
        <v>539</v>
      </c>
      <c r="D1062" s="255" t="s">
        <v>472</v>
      </c>
      <c r="E1062" s="255" t="s">
        <v>446</v>
      </c>
      <c r="F1062" s="271" t="s">
        <v>447</v>
      </c>
      <c r="G1062" s="271" t="s">
        <v>447</v>
      </c>
      <c r="H1062" s="271" t="s">
        <v>447</v>
      </c>
      <c r="I1062" s="271" t="s">
        <v>447</v>
      </c>
      <c r="J1062" s="271" t="s">
        <v>447</v>
      </c>
      <c r="K1062" s="271" t="s">
        <v>447</v>
      </c>
      <c r="L1062" s="271" t="s">
        <v>447</v>
      </c>
      <c r="M1062" s="271" t="s">
        <v>447</v>
      </c>
      <c r="N1062" s="306" t="s">
        <v>447</v>
      </c>
      <c r="O1062" s="306" t="s">
        <v>447</v>
      </c>
      <c r="P1062" s="271" t="s">
        <v>447</v>
      </c>
      <c r="Q1062" s="271" t="s">
        <v>447</v>
      </c>
      <c r="R1062" s="271" t="s">
        <v>447</v>
      </c>
      <c r="S1062" s="271" t="s">
        <v>447</v>
      </c>
      <c r="T1062" s="271" t="s">
        <v>447</v>
      </c>
    </row>
    <row r="1063" spans="1:20" x14ac:dyDescent="0.25">
      <c r="A1063" s="311" t="s">
        <v>317</v>
      </c>
      <c r="B1063" s="311" t="s">
        <v>540</v>
      </c>
      <c r="C1063" s="255" t="s">
        <v>541</v>
      </c>
      <c r="D1063" s="255" t="s">
        <v>472</v>
      </c>
      <c r="E1063" s="255" t="s">
        <v>446</v>
      </c>
      <c r="F1063" s="271" t="s">
        <v>447</v>
      </c>
      <c r="G1063" s="271" t="s">
        <v>447</v>
      </c>
      <c r="H1063" s="271" t="s">
        <v>447</v>
      </c>
      <c r="I1063" s="271" t="s">
        <v>447</v>
      </c>
      <c r="J1063" s="271" t="s">
        <v>447</v>
      </c>
      <c r="K1063" s="271" t="s">
        <v>447</v>
      </c>
      <c r="L1063" s="271" t="s">
        <v>447</v>
      </c>
      <c r="M1063" s="271" t="s">
        <v>447</v>
      </c>
      <c r="N1063" s="306" t="s">
        <v>447</v>
      </c>
      <c r="O1063" s="306" t="s">
        <v>447</v>
      </c>
      <c r="P1063" s="271" t="s">
        <v>447</v>
      </c>
      <c r="Q1063" s="271" t="s">
        <v>447</v>
      </c>
      <c r="R1063" s="271" t="s">
        <v>447</v>
      </c>
      <c r="S1063" s="271" t="s">
        <v>447</v>
      </c>
      <c r="T1063" s="271" t="s">
        <v>447</v>
      </c>
    </row>
    <row r="1064" spans="1:20" x14ac:dyDescent="0.25">
      <c r="A1064" s="311" t="s">
        <v>317</v>
      </c>
      <c r="B1064" s="311" t="s">
        <v>542</v>
      </c>
      <c r="C1064" s="255" t="s">
        <v>543</v>
      </c>
      <c r="D1064" s="255" t="s">
        <v>533</v>
      </c>
      <c r="E1064" s="255" t="s">
        <v>446</v>
      </c>
      <c r="F1064" s="271" t="s">
        <v>447</v>
      </c>
      <c r="G1064" s="271" t="s">
        <v>447</v>
      </c>
      <c r="H1064" s="271" t="s">
        <v>447</v>
      </c>
      <c r="I1064" s="271" t="s">
        <v>447</v>
      </c>
      <c r="J1064" s="271" t="s">
        <v>447</v>
      </c>
      <c r="K1064" s="271" t="s">
        <v>447</v>
      </c>
      <c r="L1064" s="271" t="s">
        <v>447</v>
      </c>
      <c r="M1064" s="271" t="s">
        <v>447</v>
      </c>
      <c r="N1064" s="306" t="s">
        <v>447</v>
      </c>
      <c r="O1064" s="306" t="s">
        <v>447</v>
      </c>
      <c r="P1064" s="271" t="s">
        <v>447</v>
      </c>
      <c r="Q1064" s="271" t="s">
        <v>447</v>
      </c>
      <c r="R1064" s="271" t="s">
        <v>447</v>
      </c>
      <c r="S1064" s="271" t="s">
        <v>447</v>
      </c>
      <c r="T1064" s="271" t="s">
        <v>447</v>
      </c>
    </row>
    <row r="1065" spans="1:20" x14ac:dyDescent="0.25">
      <c r="A1065" s="311" t="s">
        <v>317</v>
      </c>
      <c r="B1065" s="311" t="s">
        <v>544</v>
      </c>
      <c r="C1065" s="255" t="s">
        <v>545</v>
      </c>
      <c r="D1065" s="255" t="s">
        <v>533</v>
      </c>
      <c r="E1065" s="255" t="s">
        <v>446</v>
      </c>
      <c r="F1065" s="271" t="s">
        <v>447</v>
      </c>
      <c r="G1065" s="271" t="s">
        <v>447</v>
      </c>
      <c r="H1065" s="271" t="s">
        <v>447</v>
      </c>
      <c r="I1065" s="271" t="s">
        <v>447</v>
      </c>
      <c r="J1065" s="271" t="s">
        <v>447</v>
      </c>
      <c r="K1065" s="271" t="s">
        <v>447</v>
      </c>
      <c r="L1065" s="271" t="s">
        <v>447</v>
      </c>
      <c r="M1065" s="271" t="s">
        <v>447</v>
      </c>
      <c r="N1065" s="306" t="s">
        <v>447</v>
      </c>
      <c r="O1065" s="306" t="s">
        <v>447</v>
      </c>
      <c r="P1065" s="271" t="s">
        <v>447</v>
      </c>
      <c r="Q1065" s="271" t="s">
        <v>447</v>
      </c>
      <c r="R1065" s="271" t="s">
        <v>447</v>
      </c>
      <c r="S1065" s="271" t="s">
        <v>447</v>
      </c>
      <c r="T1065" s="271" t="s">
        <v>447</v>
      </c>
    </row>
    <row r="1066" spans="1:20" x14ac:dyDescent="0.25">
      <c r="A1066" s="311" t="s">
        <v>317</v>
      </c>
      <c r="B1066" s="311" t="s">
        <v>546</v>
      </c>
      <c r="C1066" s="255" t="s">
        <v>547</v>
      </c>
      <c r="D1066" s="255" t="s">
        <v>472</v>
      </c>
      <c r="E1066" s="255" t="s">
        <v>446</v>
      </c>
      <c r="F1066" s="271" t="s">
        <v>447</v>
      </c>
      <c r="G1066" s="271" t="s">
        <v>447</v>
      </c>
      <c r="H1066" s="271" t="s">
        <v>447</v>
      </c>
      <c r="I1066" s="271" t="s">
        <v>447</v>
      </c>
      <c r="J1066" s="271" t="s">
        <v>447</v>
      </c>
      <c r="K1066" s="271" t="s">
        <v>447</v>
      </c>
      <c r="L1066" s="271" t="s">
        <v>447</v>
      </c>
      <c r="M1066" s="273">
        <v>3.9699999999999999E-2</v>
      </c>
      <c r="N1066" s="306" t="s">
        <v>447</v>
      </c>
      <c r="O1066" s="306" t="s">
        <v>447</v>
      </c>
      <c r="P1066" s="271" t="s">
        <v>447</v>
      </c>
      <c r="Q1066" s="271" t="s">
        <v>447</v>
      </c>
      <c r="R1066" s="271" t="s">
        <v>447</v>
      </c>
      <c r="S1066" s="271" t="s">
        <v>447</v>
      </c>
      <c r="T1066" s="271" t="s">
        <v>447</v>
      </c>
    </row>
    <row r="1067" spans="1:20" x14ac:dyDescent="0.25">
      <c r="A1067" s="311" t="s">
        <v>317</v>
      </c>
      <c r="B1067" s="311" t="s">
        <v>548</v>
      </c>
      <c r="C1067" s="255" t="s">
        <v>549</v>
      </c>
      <c r="D1067" s="255" t="s">
        <v>472</v>
      </c>
      <c r="E1067" s="255" t="s">
        <v>446</v>
      </c>
      <c r="F1067" s="271" t="s">
        <v>447</v>
      </c>
      <c r="G1067" s="271" t="s">
        <v>447</v>
      </c>
      <c r="H1067" s="271" t="s">
        <v>447</v>
      </c>
      <c r="I1067" s="271" t="s">
        <v>447</v>
      </c>
      <c r="J1067" s="271" t="s">
        <v>447</v>
      </c>
      <c r="K1067" s="271" t="s">
        <v>447</v>
      </c>
      <c r="L1067" s="271" t="s">
        <v>447</v>
      </c>
      <c r="M1067" s="273">
        <v>4.0300000000000002E-2</v>
      </c>
      <c r="N1067" s="306" t="s">
        <v>447</v>
      </c>
      <c r="O1067" s="306" t="s">
        <v>447</v>
      </c>
      <c r="P1067" s="271" t="s">
        <v>447</v>
      </c>
      <c r="Q1067" s="271" t="s">
        <v>447</v>
      </c>
      <c r="R1067" s="271" t="s">
        <v>447</v>
      </c>
      <c r="S1067" s="271" t="s">
        <v>447</v>
      </c>
      <c r="T1067" s="271" t="s">
        <v>447</v>
      </c>
    </row>
    <row r="1068" spans="1:20" x14ac:dyDescent="0.25">
      <c r="A1068" s="311" t="s">
        <v>317</v>
      </c>
      <c r="B1068" s="311" t="s">
        <v>550</v>
      </c>
      <c r="C1068" s="255" t="s">
        <v>551</v>
      </c>
      <c r="D1068" s="255" t="s">
        <v>254</v>
      </c>
      <c r="E1068" s="255" t="s">
        <v>446</v>
      </c>
      <c r="F1068" s="271" t="s">
        <v>447</v>
      </c>
      <c r="G1068" s="271" t="s">
        <v>447</v>
      </c>
      <c r="H1068" s="271" t="s">
        <v>447</v>
      </c>
      <c r="I1068" s="271" t="s">
        <v>447</v>
      </c>
      <c r="J1068" s="271" t="s">
        <v>447</v>
      </c>
      <c r="K1068" s="271" t="s">
        <v>447</v>
      </c>
      <c r="L1068" s="271" t="s">
        <v>447</v>
      </c>
      <c r="M1068" s="272">
        <v>1</v>
      </c>
      <c r="N1068" s="306" t="s">
        <v>447</v>
      </c>
      <c r="O1068" s="306" t="s">
        <v>447</v>
      </c>
      <c r="P1068" s="271" t="s">
        <v>447</v>
      </c>
      <c r="Q1068" s="271" t="s">
        <v>447</v>
      </c>
      <c r="R1068" s="271" t="s">
        <v>447</v>
      </c>
      <c r="S1068" s="271" t="s">
        <v>447</v>
      </c>
      <c r="T1068" s="271" t="s">
        <v>447</v>
      </c>
    </row>
    <row r="1069" spans="1:20" x14ac:dyDescent="0.25">
      <c r="A1069" s="311" t="s">
        <v>317</v>
      </c>
      <c r="B1069" s="311" t="s">
        <v>552</v>
      </c>
      <c r="C1069" s="255" t="s">
        <v>553</v>
      </c>
      <c r="D1069" s="255" t="s">
        <v>472</v>
      </c>
      <c r="E1069" s="255" t="s">
        <v>446</v>
      </c>
      <c r="F1069" s="271" t="s">
        <v>447</v>
      </c>
      <c r="G1069" s="271" t="s">
        <v>447</v>
      </c>
      <c r="H1069" s="271" t="s">
        <v>447</v>
      </c>
      <c r="I1069" s="271" t="s">
        <v>447</v>
      </c>
      <c r="J1069" s="271" t="s">
        <v>447</v>
      </c>
      <c r="K1069" s="273">
        <v>0</v>
      </c>
      <c r="L1069" s="273">
        <v>0.25</v>
      </c>
      <c r="M1069" s="273">
        <v>0.25</v>
      </c>
      <c r="N1069" s="305">
        <v>0.25</v>
      </c>
      <c r="O1069" s="305">
        <v>0.25</v>
      </c>
      <c r="P1069" s="273">
        <v>0.25</v>
      </c>
      <c r="Q1069" s="273">
        <v>0.25</v>
      </c>
      <c r="R1069" s="273">
        <v>0.25</v>
      </c>
      <c r="S1069" s="271" t="s">
        <v>447</v>
      </c>
      <c r="T1069" s="271" t="s">
        <v>447</v>
      </c>
    </row>
    <row r="1070" spans="1:20" x14ac:dyDescent="0.25">
      <c r="A1070" s="311" t="s">
        <v>317</v>
      </c>
      <c r="B1070" s="311" t="s">
        <v>554</v>
      </c>
      <c r="C1070" s="255" t="s">
        <v>555</v>
      </c>
      <c r="D1070" s="255" t="s">
        <v>254</v>
      </c>
      <c r="E1070" s="255" t="s">
        <v>446</v>
      </c>
      <c r="F1070" s="276">
        <v>104.7</v>
      </c>
      <c r="G1070" s="276">
        <v>106.9</v>
      </c>
      <c r="H1070" s="276">
        <v>108.5</v>
      </c>
      <c r="I1070" s="276">
        <v>109.1</v>
      </c>
      <c r="J1070" s="276">
        <v>114.1</v>
      </c>
      <c r="K1070" s="276">
        <v>124.8</v>
      </c>
      <c r="L1070" s="276">
        <v>130</v>
      </c>
      <c r="M1070" s="276">
        <v>134.6</v>
      </c>
      <c r="N1070" s="309">
        <v>137.292</v>
      </c>
      <c r="O1070" s="309">
        <v>140.03784000000002</v>
      </c>
      <c r="P1070" s="276">
        <v>142.83859680000003</v>
      </c>
      <c r="Q1070" s="276">
        <v>145.69536873600003</v>
      </c>
      <c r="R1070" s="276">
        <v>148.60927611072003</v>
      </c>
      <c r="S1070" s="271" t="s">
        <v>447</v>
      </c>
      <c r="T1070" s="271" t="s">
        <v>447</v>
      </c>
    </row>
    <row r="1071" spans="1:20" x14ac:dyDescent="0.25">
      <c r="A1071" s="311" t="s">
        <v>317</v>
      </c>
      <c r="B1071" s="311" t="s">
        <v>556</v>
      </c>
      <c r="C1071" s="255" t="s">
        <v>557</v>
      </c>
      <c r="D1071" s="255" t="s">
        <v>489</v>
      </c>
      <c r="E1071" s="255" t="s">
        <v>446</v>
      </c>
      <c r="F1071" s="271" t="s">
        <v>447</v>
      </c>
      <c r="G1071" s="271" t="s">
        <v>447</v>
      </c>
      <c r="H1071" s="271" t="s">
        <v>447</v>
      </c>
      <c r="I1071" s="271" t="s">
        <v>447</v>
      </c>
      <c r="J1071" s="271" t="s">
        <v>447</v>
      </c>
      <c r="K1071" s="271" t="s">
        <v>447</v>
      </c>
      <c r="L1071" s="271" t="s">
        <v>447</v>
      </c>
      <c r="M1071" s="277">
        <v>23.659583470702646</v>
      </c>
      <c r="N1071" s="306" t="s">
        <v>447</v>
      </c>
      <c r="O1071" s="306" t="s">
        <v>447</v>
      </c>
      <c r="P1071" s="271" t="s">
        <v>447</v>
      </c>
      <c r="Q1071" s="271" t="s">
        <v>447</v>
      </c>
      <c r="R1071" s="271" t="s">
        <v>447</v>
      </c>
      <c r="S1071" s="271" t="s">
        <v>447</v>
      </c>
      <c r="T1071" s="271" t="s">
        <v>447</v>
      </c>
    </row>
    <row r="1072" spans="1:20" x14ac:dyDescent="0.25">
      <c r="A1072" s="311" t="s">
        <v>317</v>
      </c>
      <c r="B1072" s="311" t="s">
        <v>558</v>
      </c>
      <c r="C1072" s="255" t="s">
        <v>559</v>
      </c>
      <c r="D1072" s="255" t="s">
        <v>254</v>
      </c>
      <c r="E1072" s="255" t="s">
        <v>446</v>
      </c>
      <c r="F1072" s="271" t="s">
        <v>447</v>
      </c>
      <c r="G1072" s="271" t="s">
        <v>447</v>
      </c>
      <c r="H1072" s="271" t="s">
        <v>447</v>
      </c>
      <c r="I1072" s="271" t="s">
        <v>447</v>
      </c>
      <c r="J1072" s="271" t="s">
        <v>447</v>
      </c>
      <c r="K1072" s="271" t="s">
        <v>447</v>
      </c>
      <c r="L1072" s="271" t="s">
        <v>447</v>
      </c>
      <c r="M1072" s="271" t="s">
        <v>447</v>
      </c>
      <c r="N1072" s="309">
        <v>91.87</v>
      </c>
      <c r="O1072" s="309">
        <v>2.44</v>
      </c>
      <c r="P1072" s="276">
        <v>4.0199999999999996</v>
      </c>
      <c r="Q1072" s="276">
        <v>4.0999999999999996</v>
      </c>
      <c r="R1072" s="276">
        <v>3.64</v>
      </c>
      <c r="S1072" s="271" t="s">
        <v>447</v>
      </c>
      <c r="T1072" s="271" t="s">
        <v>447</v>
      </c>
    </row>
    <row r="1073" spans="1:20" x14ac:dyDescent="0.25">
      <c r="A1073" s="311" t="s">
        <v>317</v>
      </c>
      <c r="B1073" s="311" t="s">
        <v>560</v>
      </c>
      <c r="C1073" s="255" t="s">
        <v>561</v>
      </c>
      <c r="D1073" s="255" t="s">
        <v>489</v>
      </c>
      <c r="E1073" s="255" t="s">
        <v>446</v>
      </c>
      <c r="F1073" s="271" t="s">
        <v>447</v>
      </c>
      <c r="G1073" s="271" t="s">
        <v>447</v>
      </c>
      <c r="H1073" s="271" t="s">
        <v>447</v>
      </c>
      <c r="I1073" s="271" t="s">
        <v>447</v>
      </c>
      <c r="J1073" s="271" t="s">
        <v>447</v>
      </c>
      <c r="K1073" s="271" t="s">
        <v>447</v>
      </c>
      <c r="L1073" s="271" t="s">
        <v>447</v>
      </c>
      <c r="M1073" s="277">
        <v>257.12219262337351</v>
      </c>
      <c r="N1073" s="306" t="s">
        <v>447</v>
      </c>
      <c r="O1073" s="306" t="s">
        <v>447</v>
      </c>
      <c r="P1073" s="271" t="s">
        <v>447</v>
      </c>
      <c r="Q1073" s="271" t="s">
        <v>447</v>
      </c>
      <c r="R1073" s="271" t="s">
        <v>447</v>
      </c>
      <c r="S1073" s="271" t="s">
        <v>447</v>
      </c>
      <c r="T1073" s="271" t="s">
        <v>447</v>
      </c>
    </row>
    <row r="1074" spans="1:20" x14ac:dyDescent="0.25">
      <c r="A1074" s="311" t="s">
        <v>317</v>
      </c>
      <c r="B1074" s="311" t="s">
        <v>562</v>
      </c>
      <c r="C1074" s="255" t="s">
        <v>563</v>
      </c>
      <c r="D1074" s="255" t="s">
        <v>254</v>
      </c>
      <c r="E1074" s="255" t="s">
        <v>446</v>
      </c>
      <c r="F1074" s="271" t="s">
        <v>447</v>
      </c>
      <c r="G1074" s="271" t="s">
        <v>447</v>
      </c>
      <c r="H1074" s="271" t="s">
        <v>447</v>
      </c>
      <c r="I1074" s="271" t="s">
        <v>447</v>
      </c>
      <c r="J1074" s="271" t="s">
        <v>447</v>
      </c>
      <c r="K1074" s="271" t="s">
        <v>447</v>
      </c>
      <c r="L1074" s="271" t="s">
        <v>447</v>
      </c>
      <c r="M1074" s="271" t="s">
        <v>447</v>
      </c>
      <c r="N1074" s="309">
        <v>16.809999999999999</v>
      </c>
      <c r="O1074" s="309">
        <v>4.17</v>
      </c>
      <c r="P1074" s="276">
        <v>4.76</v>
      </c>
      <c r="Q1074" s="276">
        <v>2.41</v>
      </c>
      <c r="R1074" s="276">
        <v>0.35</v>
      </c>
      <c r="S1074" s="271" t="s">
        <v>447</v>
      </c>
      <c r="T1074" s="271" t="s">
        <v>447</v>
      </c>
    </row>
    <row r="1075" spans="1:20" x14ac:dyDescent="0.25">
      <c r="A1075" s="311" t="s">
        <v>317</v>
      </c>
      <c r="B1075" s="311" t="s">
        <v>564</v>
      </c>
      <c r="C1075" s="255" t="s">
        <v>565</v>
      </c>
      <c r="D1075" s="255" t="s">
        <v>489</v>
      </c>
      <c r="E1075" s="255" t="s">
        <v>446</v>
      </c>
      <c r="F1075" s="271" t="s">
        <v>447</v>
      </c>
      <c r="G1075" s="271" t="s">
        <v>447</v>
      </c>
      <c r="H1075" s="271" t="s">
        <v>447</v>
      </c>
      <c r="I1075" s="271" t="s">
        <v>447</v>
      </c>
      <c r="J1075" s="271" t="s">
        <v>447</v>
      </c>
      <c r="K1075" s="271" t="s">
        <v>447</v>
      </c>
      <c r="L1075" s="271" t="s">
        <v>447</v>
      </c>
      <c r="M1075" s="277">
        <v>271.11082950726473</v>
      </c>
      <c r="N1075" s="306" t="s">
        <v>447</v>
      </c>
      <c r="O1075" s="306" t="s">
        <v>447</v>
      </c>
      <c r="P1075" s="271" t="s">
        <v>447</v>
      </c>
      <c r="Q1075" s="271" t="s">
        <v>447</v>
      </c>
      <c r="R1075" s="271" t="s">
        <v>447</v>
      </c>
      <c r="S1075" s="271" t="s">
        <v>447</v>
      </c>
      <c r="T1075" s="271" t="s">
        <v>447</v>
      </c>
    </row>
    <row r="1076" spans="1:20" x14ac:dyDescent="0.25">
      <c r="A1076" s="311" t="s">
        <v>317</v>
      </c>
      <c r="B1076" s="311" t="s">
        <v>566</v>
      </c>
      <c r="C1076" s="255" t="s">
        <v>567</v>
      </c>
      <c r="D1076" s="255" t="s">
        <v>254</v>
      </c>
      <c r="E1076" s="255" t="s">
        <v>446</v>
      </c>
      <c r="F1076" s="271" t="s">
        <v>447</v>
      </c>
      <c r="G1076" s="271" t="s">
        <v>447</v>
      </c>
      <c r="H1076" s="271" t="s">
        <v>447</v>
      </c>
      <c r="I1076" s="271" t="s">
        <v>447</v>
      </c>
      <c r="J1076" s="271" t="s">
        <v>447</v>
      </c>
      <c r="K1076" s="271" t="s">
        <v>447</v>
      </c>
      <c r="L1076" s="271" t="s">
        <v>447</v>
      </c>
      <c r="M1076" s="271" t="s">
        <v>447</v>
      </c>
      <c r="N1076" s="309">
        <v>13.34</v>
      </c>
      <c r="O1076" s="309">
        <v>4.9800000000000004</v>
      </c>
      <c r="P1076" s="276">
        <v>6.56</v>
      </c>
      <c r="Q1076" s="276">
        <v>1.92</v>
      </c>
      <c r="R1076" s="276">
        <v>3.07</v>
      </c>
      <c r="S1076" s="271" t="s">
        <v>447</v>
      </c>
      <c r="T1076" s="271" t="s">
        <v>447</v>
      </c>
    </row>
    <row r="1077" spans="1:20" x14ac:dyDescent="0.25">
      <c r="A1077" s="311" t="s">
        <v>317</v>
      </c>
      <c r="B1077" s="311" t="s">
        <v>568</v>
      </c>
      <c r="C1077" s="255" t="s">
        <v>513</v>
      </c>
      <c r="D1077" s="255" t="s">
        <v>489</v>
      </c>
      <c r="E1077" s="255" t="s">
        <v>446</v>
      </c>
      <c r="F1077" s="271" t="s">
        <v>447</v>
      </c>
      <c r="G1077" s="271" t="s">
        <v>447</v>
      </c>
      <c r="H1077" s="271" t="s">
        <v>447</v>
      </c>
      <c r="I1077" s="271" t="s">
        <v>447</v>
      </c>
      <c r="J1077" s="271" t="s">
        <v>447</v>
      </c>
      <c r="K1077" s="271" t="s">
        <v>447</v>
      </c>
      <c r="L1077" s="271" t="s">
        <v>447</v>
      </c>
      <c r="M1077" s="271" t="s">
        <v>447</v>
      </c>
      <c r="N1077" s="310">
        <v>36.799999999999997</v>
      </c>
      <c r="O1077" s="310">
        <v>37.731999999999999</v>
      </c>
      <c r="P1077" s="277">
        <v>38.741</v>
      </c>
      <c r="Q1077" s="277">
        <v>39.518000000000001</v>
      </c>
      <c r="R1077" s="277">
        <v>40.372</v>
      </c>
      <c r="S1077" s="271" t="s">
        <v>447</v>
      </c>
      <c r="T1077" s="271" t="s">
        <v>447</v>
      </c>
    </row>
    <row r="1078" spans="1:20" x14ac:dyDescent="0.25">
      <c r="A1078" s="311" t="s">
        <v>317</v>
      </c>
      <c r="B1078" s="311" t="s">
        <v>569</v>
      </c>
      <c r="C1078" s="255" t="s">
        <v>570</v>
      </c>
      <c r="D1078" s="255" t="s">
        <v>530</v>
      </c>
      <c r="E1078" s="255" t="s">
        <v>446</v>
      </c>
      <c r="F1078" s="271" t="s">
        <v>447</v>
      </c>
      <c r="G1078" s="271" t="s">
        <v>447</v>
      </c>
      <c r="H1078" s="271" t="s">
        <v>447</v>
      </c>
      <c r="I1078" s="271" t="s">
        <v>447</v>
      </c>
      <c r="J1078" s="271" t="s">
        <v>447</v>
      </c>
      <c r="K1078" s="271" t="s">
        <v>447</v>
      </c>
      <c r="L1078" s="271" t="s">
        <v>447</v>
      </c>
      <c r="M1078" s="271" t="s">
        <v>447</v>
      </c>
      <c r="N1078" s="309">
        <v>37.909999999999997</v>
      </c>
      <c r="O1078" s="309">
        <v>40.28</v>
      </c>
      <c r="P1078" s="276">
        <v>42.22</v>
      </c>
      <c r="Q1078" s="276">
        <v>43.36</v>
      </c>
      <c r="R1078" s="276">
        <v>44.26</v>
      </c>
      <c r="S1078" s="271" t="s">
        <v>447</v>
      </c>
      <c r="T1078" s="271" t="s">
        <v>447</v>
      </c>
    </row>
    <row r="1079" spans="1:20" x14ac:dyDescent="0.25">
      <c r="A1079" s="311" t="s">
        <v>317</v>
      </c>
      <c r="B1079" s="311" t="s">
        <v>571</v>
      </c>
      <c r="C1079" s="255" t="s">
        <v>532</v>
      </c>
      <c r="D1079" s="255" t="s">
        <v>533</v>
      </c>
      <c r="E1079" s="255" t="s">
        <v>446</v>
      </c>
      <c r="F1079" s="271" t="s">
        <v>447</v>
      </c>
      <c r="G1079" s="271" t="s">
        <v>447</v>
      </c>
      <c r="H1079" s="271" t="s">
        <v>447</v>
      </c>
      <c r="I1079" s="271" t="s">
        <v>447</v>
      </c>
      <c r="J1079" s="271" t="s">
        <v>447</v>
      </c>
      <c r="K1079" s="271" t="s">
        <v>447</v>
      </c>
      <c r="L1079" s="271" t="s">
        <v>447</v>
      </c>
      <c r="M1079" s="271" t="s">
        <v>447</v>
      </c>
      <c r="N1079" s="307">
        <v>1567.2838896937972</v>
      </c>
      <c r="O1079" s="307">
        <v>1581.784928242804</v>
      </c>
      <c r="P1079" s="274">
        <v>1595.817808816046</v>
      </c>
      <c r="Q1079" s="274">
        <v>1609.3732184752948</v>
      </c>
      <c r="R1079" s="274">
        <v>1621.5913082165707</v>
      </c>
      <c r="S1079" s="271" t="s">
        <v>447</v>
      </c>
      <c r="T1079" s="271" t="s">
        <v>447</v>
      </c>
    </row>
    <row r="1080" spans="1:20" x14ac:dyDescent="0.25">
      <c r="A1080" s="311" t="s">
        <v>317</v>
      </c>
      <c r="B1080" s="311" t="s">
        <v>572</v>
      </c>
      <c r="C1080" s="255" t="s">
        <v>539</v>
      </c>
      <c r="D1080" s="255" t="s">
        <v>472</v>
      </c>
      <c r="E1080" s="255" t="s">
        <v>446</v>
      </c>
      <c r="F1080" s="271" t="s">
        <v>447</v>
      </c>
      <c r="G1080" s="271" t="s">
        <v>447</v>
      </c>
      <c r="H1080" s="271" t="s">
        <v>447</v>
      </c>
      <c r="I1080" s="271" t="s">
        <v>447</v>
      </c>
      <c r="J1080" s="271" t="s">
        <v>447</v>
      </c>
      <c r="K1080" s="271" t="s">
        <v>447</v>
      </c>
      <c r="L1080" s="271" t="s">
        <v>447</v>
      </c>
      <c r="M1080" s="271" t="s">
        <v>447</v>
      </c>
      <c r="N1080" s="305">
        <v>0</v>
      </c>
      <c r="O1080" s="305">
        <v>0</v>
      </c>
      <c r="P1080" s="273">
        <v>0</v>
      </c>
      <c r="Q1080" s="273">
        <v>0</v>
      </c>
      <c r="R1080" s="273">
        <v>0</v>
      </c>
      <c r="S1080" s="271" t="s">
        <v>447</v>
      </c>
      <c r="T1080" s="271" t="s">
        <v>447</v>
      </c>
    </row>
    <row r="1081" spans="1:20" x14ac:dyDescent="0.25">
      <c r="A1081" s="311" t="s">
        <v>317</v>
      </c>
      <c r="B1081" s="311" t="s">
        <v>573</v>
      </c>
      <c r="C1081" s="255" t="s">
        <v>541</v>
      </c>
      <c r="D1081" s="255" t="s">
        <v>472</v>
      </c>
      <c r="E1081" s="255" t="s">
        <v>446</v>
      </c>
      <c r="F1081" s="271" t="s">
        <v>447</v>
      </c>
      <c r="G1081" s="271" t="s">
        <v>447</v>
      </c>
      <c r="H1081" s="271" t="s">
        <v>447</v>
      </c>
      <c r="I1081" s="271" t="s">
        <v>447</v>
      </c>
      <c r="J1081" s="271" t="s">
        <v>447</v>
      </c>
      <c r="K1081" s="271" t="s">
        <v>447</v>
      </c>
      <c r="L1081" s="271" t="s">
        <v>447</v>
      </c>
      <c r="M1081" s="271" t="s">
        <v>447</v>
      </c>
      <c r="N1081" s="305">
        <v>0</v>
      </c>
      <c r="O1081" s="305">
        <v>0</v>
      </c>
      <c r="P1081" s="273">
        <v>0</v>
      </c>
      <c r="Q1081" s="273">
        <v>0</v>
      </c>
      <c r="R1081" s="273">
        <v>0</v>
      </c>
      <c r="S1081" s="271" t="s">
        <v>447</v>
      </c>
      <c r="T1081" s="271" t="s">
        <v>447</v>
      </c>
    </row>
    <row r="1082" spans="1:20" x14ac:dyDescent="0.25">
      <c r="A1082" s="311" t="s">
        <v>317</v>
      </c>
      <c r="B1082" s="311" t="s">
        <v>574</v>
      </c>
      <c r="C1082" s="255" t="s">
        <v>543</v>
      </c>
      <c r="D1082" s="255" t="s">
        <v>533</v>
      </c>
      <c r="E1082" s="255" t="s">
        <v>446</v>
      </c>
      <c r="F1082" s="271" t="s">
        <v>447</v>
      </c>
      <c r="G1082" s="271" t="s">
        <v>447</v>
      </c>
      <c r="H1082" s="271" t="s">
        <v>447</v>
      </c>
      <c r="I1082" s="271" t="s">
        <v>447</v>
      </c>
      <c r="J1082" s="271" t="s">
        <v>447</v>
      </c>
      <c r="K1082" s="271" t="s">
        <v>447</v>
      </c>
      <c r="L1082" s="271" t="s">
        <v>447</v>
      </c>
      <c r="M1082" s="271" t="s">
        <v>447</v>
      </c>
      <c r="N1082" s="307">
        <v>0</v>
      </c>
      <c r="O1082" s="307">
        <v>0</v>
      </c>
      <c r="P1082" s="274">
        <v>0</v>
      </c>
      <c r="Q1082" s="274">
        <v>0</v>
      </c>
      <c r="R1082" s="274">
        <v>0</v>
      </c>
      <c r="S1082" s="271" t="s">
        <v>447</v>
      </c>
      <c r="T1082" s="271" t="s">
        <v>447</v>
      </c>
    </row>
    <row r="1083" spans="1:20" x14ac:dyDescent="0.25">
      <c r="A1083" s="311" t="s">
        <v>317</v>
      </c>
      <c r="B1083" s="311" t="s">
        <v>575</v>
      </c>
      <c r="C1083" s="255" t="s">
        <v>545</v>
      </c>
      <c r="D1083" s="255" t="s">
        <v>533</v>
      </c>
      <c r="E1083" s="255" t="s">
        <v>446</v>
      </c>
      <c r="F1083" s="271" t="s">
        <v>447</v>
      </c>
      <c r="G1083" s="271" t="s">
        <v>447</v>
      </c>
      <c r="H1083" s="271" t="s">
        <v>447</v>
      </c>
      <c r="I1083" s="271" t="s">
        <v>447</v>
      </c>
      <c r="J1083" s="271" t="s">
        <v>447</v>
      </c>
      <c r="K1083" s="271" t="s">
        <v>447</v>
      </c>
      <c r="L1083" s="271" t="s">
        <v>447</v>
      </c>
      <c r="M1083" s="271" t="s">
        <v>447</v>
      </c>
      <c r="N1083" s="307">
        <v>0</v>
      </c>
      <c r="O1083" s="307">
        <v>0</v>
      </c>
      <c r="P1083" s="274">
        <v>0</v>
      </c>
      <c r="Q1083" s="274">
        <v>0</v>
      </c>
      <c r="R1083" s="274">
        <v>0</v>
      </c>
      <c r="S1083" s="271" t="s">
        <v>447</v>
      </c>
      <c r="T1083" s="271" t="s">
        <v>447</v>
      </c>
    </row>
    <row r="1084" spans="1:20" x14ac:dyDescent="0.25">
      <c r="A1084" s="311" t="s">
        <v>317</v>
      </c>
      <c r="B1084" s="311" t="s">
        <v>576</v>
      </c>
      <c r="C1084" s="255" t="s">
        <v>535</v>
      </c>
      <c r="D1084" s="255" t="s">
        <v>530</v>
      </c>
      <c r="E1084" s="255" t="s">
        <v>446</v>
      </c>
      <c r="F1084" s="271" t="s">
        <v>447</v>
      </c>
      <c r="G1084" s="271" t="s">
        <v>447</v>
      </c>
      <c r="H1084" s="271" t="s">
        <v>447</v>
      </c>
      <c r="I1084" s="271" t="s">
        <v>447</v>
      </c>
      <c r="J1084" s="271" t="s">
        <v>447</v>
      </c>
      <c r="K1084" s="271" t="s">
        <v>447</v>
      </c>
      <c r="L1084" s="271" t="s">
        <v>447</v>
      </c>
      <c r="M1084" s="271" t="s">
        <v>447</v>
      </c>
      <c r="N1084" s="309">
        <v>0</v>
      </c>
      <c r="O1084" s="309">
        <v>0</v>
      </c>
      <c r="P1084" s="276">
        <v>0</v>
      </c>
      <c r="Q1084" s="276">
        <v>0</v>
      </c>
      <c r="R1084" s="276">
        <v>0</v>
      </c>
      <c r="S1084" s="271" t="s">
        <v>447</v>
      </c>
      <c r="T1084" s="271" t="s">
        <v>447</v>
      </c>
    </row>
    <row r="1085" spans="1:20" x14ac:dyDescent="0.25">
      <c r="A1085" s="311" t="s">
        <v>317</v>
      </c>
      <c r="B1085" s="311" t="s">
        <v>577</v>
      </c>
      <c r="C1085" s="255" t="s">
        <v>537</v>
      </c>
      <c r="D1085" s="255" t="s">
        <v>530</v>
      </c>
      <c r="E1085" s="255" t="s">
        <v>446</v>
      </c>
      <c r="F1085" s="271" t="s">
        <v>447</v>
      </c>
      <c r="G1085" s="271" t="s">
        <v>447</v>
      </c>
      <c r="H1085" s="271" t="s">
        <v>447</v>
      </c>
      <c r="I1085" s="271" t="s">
        <v>447</v>
      </c>
      <c r="J1085" s="271" t="s">
        <v>447</v>
      </c>
      <c r="K1085" s="271" t="s">
        <v>447</v>
      </c>
      <c r="L1085" s="271" t="s">
        <v>447</v>
      </c>
      <c r="M1085" s="271" t="s">
        <v>447</v>
      </c>
      <c r="N1085" s="309">
        <v>0</v>
      </c>
      <c r="O1085" s="309">
        <v>0</v>
      </c>
      <c r="P1085" s="276">
        <v>0</v>
      </c>
      <c r="Q1085" s="276">
        <v>0</v>
      </c>
      <c r="R1085" s="276">
        <v>0</v>
      </c>
      <c r="S1085" s="271" t="s">
        <v>447</v>
      </c>
      <c r="T1085" s="271" t="s">
        <v>447</v>
      </c>
    </row>
    <row r="1086" spans="1:20" x14ac:dyDescent="0.25">
      <c r="A1086" s="311" t="s">
        <v>317</v>
      </c>
      <c r="B1086" s="311" t="s">
        <v>578</v>
      </c>
      <c r="C1086" s="255" t="s">
        <v>517</v>
      </c>
      <c r="D1086" s="255" t="s">
        <v>489</v>
      </c>
      <c r="E1086" s="255" t="s">
        <v>446</v>
      </c>
      <c r="F1086" s="271" t="s">
        <v>447</v>
      </c>
      <c r="G1086" s="271" t="s">
        <v>447</v>
      </c>
      <c r="H1086" s="271" t="s">
        <v>447</v>
      </c>
      <c r="I1086" s="271" t="s">
        <v>447</v>
      </c>
      <c r="J1086" s="271" t="s">
        <v>447</v>
      </c>
      <c r="K1086" s="271" t="s">
        <v>447</v>
      </c>
      <c r="L1086" s="271" t="s">
        <v>447</v>
      </c>
      <c r="M1086" s="277">
        <v>29.208054118829754</v>
      </c>
      <c r="N1086" s="306" t="s">
        <v>447</v>
      </c>
      <c r="O1086" s="306" t="s">
        <v>447</v>
      </c>
      <c r="P1086" s="271" t="s">
        <v>447</v>
      </c>
      <c r="Q1086" s="271" t="s">
        <v>447</v>
      </c>
      <c r="R1086" s="271" t="s">
        <v>447</v>
      </c>
      <c r="S1086" s="271" t="s">
        <v>447</v>
      </c>
      <c r="T1086" s="271" t="s">
        <v>447</v>
      </c>
    </row>
    <row r="1087" spans="1:20" x14ac:dyDescent="0.25">
      <c r="A1087" s="311" t="s">
        <v>317</v>
      </c>
      <c r="B1087" s="311" t="s">
        <v>579</v>
      </c>
      <c r="C1087" s="255" t="s">
        <v>580</v>
      </c>
      <c r="D1087" s="255" t="s">
        <v>254</v>
      </c>
      <c r="E1087" s="255" t="s">
        <v>446</v>
      </c>
      <c r="F1087" s="271" t="s">
        <v>447</v>
      </c>
      <c r="G1087" s="271" t="s">
        <v>447</v>
      </c>
      <c r="H1087" s="271" t="s">
        <v>447</v>
      </c>
      <c r="I1087" s="271" t="s">
        <v>447</v>
      </c>
      <c r="J1087" s="271" t="s">
        <v>447</v>
      </c>
      <c r="K1087" s="271" t="s">
        <v>447</v>
      </c>
      <c r="L1087" s="271" t="s">
        <v>447</v>
      </c>
      <c r="M1087" s="271" t="s">
        <v>447</v>
      </c>
      <c r="N1087" s="309">
        <v>-20.29</v>
      </c>
      <c r="O1087" s="309">
        <v>5.69</v>
      </c>
      <c r="P1087" s="276">
        <v>4.0999999999999996</v>
      </c>
      <c r="Q1087" s="276">
        <v>3.62</v>
      </c>
      <c r="R1087" s="276">
        <v>0.79</v>
      </c>
      <c r="S1087" s="271" t="s">
        <v>447</v>
      </c>
      <c r="T1087" s="271" t="s">
        <v>447</v>
      </c>
    </row>
    <row r="1088" spans="1:20" x14ac:dyDescent="0.25">
      <c r="A1088" s="311" t="s">
        <v>317</v>
      </c>
      <c r="B1088" s="311" t="s">
        <v>581</v>
      </c>
      <c r="C1088" s="255" t="s">
        <v>523</v>
      </c>
      <c r="D1088" s="255" t="s">
        <v>489</v>
      </c>
      <c r="E1088" s="255" t="s">
        <v>446</v>
      </c>
      <c r="F1088" s="271" t="s">
        <v>447</v>
      </c>
      <c r="G1088" s="271" t="s">
        <v>447</v>
      </c>
      <c r="H1088" s="271" t="s">
        <v>447</v>
      </c>
      <c r="I1088" s="271" t="s">
        <v>447</v>
      </c>
      <c r="J1088" s="271" t="s">
        <v>447</v>
      </c>
      <c r="K1088" s="271" t="s">
        <v>447</v>
      </c>
      <c r="L1088" s="271" t="s">
        <v>447</v>
      </c>
      <c r="M1088" s="278">
        <v>115.27919774915442</v>
      </c>
      <c r="N1088" s="306" t="s">
        <v>447</v>
      </c>
      <c r="O1088" s="306" t="s">
        <v>447</v>
      </c>
      <c r="P1088" s="271" t="s">
        <v>447</v>
      </c>
      <c r="Q1088" s="271" t="s">
        <v>447</v>
      </c>
      <c r="R1088" s="271" t="s">
        <v>447</v>
      </c>
      <c r="S1088" s="271" t="s">
        <v>447</v>
      </c>
      <c r="T1088" s="271" t="s">
        <v>447</v>
      </c>
    </row>
    <row r="1089" spans="1:20" x14ac:dyDescent="0.25">
      <c r="A1089" s="311" t="s">
        <v>317</v>
      </c>
      <c r="B1089" s="311" t="s">
        <v>582</v>
      </c>
      <c r="C1089" s="255" t="s">
        <v>583</v>
      </c>
      <c r="D1089" s="255" t="s">
        <v>254</v>
      </c>
      <c r="E1089" s="255" t="s">
        <v>446</v>
      </c>
      <c r="F1089" s="271" t="s">
        <v>447</v>
      </c>
      <c r="G1089" s="271" t="s">
        <v>447</v>
      </c>
      <c r="H1089" s="271" t="s">
        <v>447</v>
      </c>
      <c r="I1089" s="271" t="s">
        <v>447</v>
      </c>
      <c r="J1089" s="271" t="s">
        <v>447</v>
      </c>
      <c r="K1089" s="271" t="s">
        <v>447</v>
      </c>
      <c r="L1089" s="271" t="s">
        <v>447</v>
      </c>
      <c r="M1089" s="271" t="s">
        <v>447</v>
      </c>
      <c r="N1089" s="309">
        <v>-5.42</v>
      </c>
      <c r="O1089" s="309">
        <v>3.92</v>
      </c>
      <c r="P1089" s="276">
        <v>6.11</v>
      </c>
      <c r="Q1089" s="276">
        <v>3.3</v>
      </c>
      <c r="R1089" s="276">
        <v>1.1599999999999999</v>
      </c>
      <c r="S1089" s="271" t="s">
        <v>447</v>
      </c>
      <c r="T1089" s="271" t="s">
        <v>447</v>
      </c>
    </row>
    <row r="1090" spans="1:20" x14ac:dyDescent="0.25">
      <c r="A1090" s="311" t="s">
        <v>317</v>
      </c>
      <c r="B1090" s="311" t="s">
        <v>584</v>
      </c>
      <c r="C1090" s="255" t="s">
        <v>585</v>
      </c>
      <c r="D1090" s="255" t="s">
        <v>489</v>
      </c>
      <c r="E1090" s="255" t="s">
        <v>446</v>
      </c>
      <c r="F1090" s="271" t="s">
        <v>447</v>
      </c>
      <c r="G1090" s="271" t="s">
        <v>447</v>
      </c>
      <c r="H1090" s="271" t="s">
        <v>447</v>
      </c>
      <c r="I1090" s="271" t="s">
        <v>447</v>
      </c>
      <c r="J1090" s="271" t="s">
        <v>447</v>
      </c>
      <c r="K1090" s="271" t="s">
        <v>447</v>
      </c>
      <c r="L1090" s="271" t="s">
        <v>447</v>
      </c>
      <c r="M1090" s="278">
        <v>0</v>
      </c>
      <c r="N1090" s="306" t="s">
        <v>447</v>
      </c>
      <c r="O1090" s="306" t="s">
        <v>447</v>
      </c>
      <c r="P1090" s="271" t="s">
        <v>447</v>
      </c>
      <c r="Q1090" s="271" t="s">
        <v>447</v>
      </c>
      <c r="R1090" s="271" t="s">
        <v>447</v>
      </c>
      <c r="S1090" s="271" t="s">
        <v>447</v>
      </c>
      <c r="T1090" s="271" t="s">
        <v>447</v>
      </c>
    </row>
    <row r="1091" spans="1:20" x14ac:dyDescent="0.25">
      <c r="A1091" s="311" t="s">
        <v>317</v>
      </c>
      <c r="B1091" s="311" t="s">
        <v>586</v>
      </c>
      <c r="C1091" s="255" t="s">
        <v>587</v>
      </c>
      <c r="D1091" s="255" t="s">
        <v>489</v>
      </c>
      <c r="E1091" s="255" t="s">
        <v>446</v>
      </c>
      <c r="F1091" s="271" t="s">
        <v>447</v>
      </c>
      <c r="G1091" s="271" t="s">
        <v>447</v>
      </c>
      <c r="H1091" s="271" t="s">
        <v>447</v>
      </c>
      <c r="I1091" s="271" t="s">
        <v>447</v>
      </c>
      <c r="J1091" s="271" t="s">
        <v>447</v>
      </c>
      <c r="K1091" s="271" t="s">
        <v>447</v>
      </c>
      <c r="L1091" s="271" t="s">
        <v>447</v>
      </c>
      <c r="M1091" s="278">
        <v>-11.471605942726503</v>
      </c>
      <c r="N1091" s="306" t="s">
        <v>447</v>
      </c>
      <c r="O1091" s="306" t="s">
        <v>447</v>
      </c>
      <c r="P1091" s="271" t="s">
        <v>447</v>
      </c>
      <c r="Q1091" s="271" t="s">
        <v>447</v>
      </c>
      <c r="R1091" s="271" t="s">
        <v>447</v>
      </c>
      <c r="S1091" s="271" t="s">
        <v>447</v>
      </c>
      <c r="T1091" s="271" t="s">
        <v>447</v>
      </c>
    </row>
    <row r="1092" spans="1:20" x14ac:dyDescent="0.25">
      <c r="A1092" s="311" t="s">
        <v>317</v>
      </c>
      <c r="B1092" s="311" t="s">
        <v>588</v>
      </c>
      <c r="C1092" s="255" t="s">
        <v>589</v>
      </c>
      <c r="D1092" s="255" t="s">
        <v>489</v>
      </c>
      <c r="E1092" s="255" t="s">
        <v>446</v>
      </c>
      <c r="F1092" s="271" t="s">
        <v>447</v>
      </c>
      <c r="G1092" s="271" t="s">
        <v>447</v>
      </c>
      <c r="H1092" s="271" t="s">
        <v>447</v>
      </c>
      <c r="I1092" s="271" t="s">
        <v>447</v>
      </c>
      <c r="J1092" s="271" t="s">
        <v>447</v>
      </c>
      <c r="K1092" s="271" t="s">
        <v>447</v>
      </c>
      <c r="L1092" s="271" t="s">
        <v>447</v>
      </c>
      <c r="M1092" s="278">
        <v>-4.1580200000000005</v>
      </c>
      <c r="N1092" s="306" t="s">
        <v>447</v>
      </c>
      <c r="O1092" s="306" t="s">
        <v>447</v>
      </c>
      <c r="P1092" s="271" t="s">
        <v>447</v>
      </c>
      <c r="Q1092" s="271" t="s">
        <v>447</v>
      </c>
      <c r="R1092" s="271" t="s">
        <v>447</v>
      </c>
      <c r="S1092" s="271" t="s">
        <v>447</v>
      </c>
      <c r="T1092" s="271" t="s">
        <v>447</v>
      </c>
    </row>
    <row r="1093" spans="1:20" x14ac:dyDescent="0.25">
      <c r="A1093" s="311" t="s">
        <v>317</v>
      </c>
      <c r="B1093" s="311" t="s">
        <v>590</v>
      </c>
      <c r="C1093" s="255" t="s">
        <v>591</v>
      </c>
      <c r="D1093" s="255" t="s">
        <v>489</v>
      </c>
      <c r="E1093" s="255" t="s">
        <v>446</v>
      </c>
      <c r="F1093" s="271" t="s">
        <v>447</v>
      </c>
      <c r="G1093" s="271" t="s">
        <v>447</v>
      </c>
      <c r="H1093" s="271" t="s">
        <v>447</v>
      </c>
      <c r="I1093" s="271" t="s">
        <v>447</v>
      </c>
      <c r="J1093" s="271" t="s">
        <v>447</v>
      </c>
      <c r="K1093" s="271" t="s">
        <v>447</v>
      </c>
      <c r="L1093" s="271" t="s">
        <v>447</v>
      </c>
      <c r="M1093" s="278">
        <v>0</v>
      </c>
      <c r="N1093" s="306" t="s">
        <v>447</v>
      </c>
      <c r="O1093" s="306" t="s">
        <v>447</v>
      </c>
      <c r="P1093" s="271" t="s">
        <v>447</v>
      </c>
      <c r="Q1093" s="271" t="s">
        <v>447</v>
      </c>
      <c r="R1093" s="271" t="s">
        <v>447</v>
      </c>
      <c r="S1093" s="271" t="s">
        <v>447</v>
      </c>
      <c r="T1093" s="271" t="s">
        <v>447</v>
      </c>
    </row>
    <row r="1094" spans="1:20" x14ac:dyDescent="0.25">
      <c r="A1094" s="311" t="s">
        <v>317</v>
      </c>
      <c r="B1094" s="311" t="s">
        <v>592</v>
      </c>
      <c r="C1094" s="255" t="s">
        <v>593</v>
      </c>
      <c r="D1094" s="255" t="s">
        <v>489</v>
      </c>
      <c r="E1094" s="255" t="s">
        <v>446</v>
      </c>
      <c r="F1094" s="271" t="s">
        <v>447</v>
      </c>
      <c r="G1094" s="271" t="s">
        <v>447</v>
      </c>
      <c r="H1094" s="271" t="s">
        <v>447</v>
      </c>
      <c r="I1094" s="271" t="s">
        <v>447</v>
      </c>
      <c r="J1094" s="271" t="s">
        <v>447</v>
      </c>
      <c r="K1094" s="271" t="s">
        <v>447</v>
      </c>
      <c r="L1094" s="271" t="s">
        <v>447</v>
      </c>
      <c r="M1094" s="278">
        <v>0.14496000000000006</v>
      </c>
      <c r="N1094" s="306" t="s">
        <v>447</v>
      </c>
      <c r="O1094" s="306" t="s">
        <v>447</v>
      </c>
      <c r="P1094" s="271" t="s">
        <v>447</v>
      </c>
      <c r="Q1094" s="271" t="s">
        <v>447</v>
      </c>
      <c r="R1094" s="271" t="s">
        <v>447</v>
      </c>
      <c r="S1094" s="271" t="s">
        <v>447</v>
      </c>
      <c r="T1094" s="271" t="s">
        <v>447</v>
      </c>
    </row>
    <row r="1095" spans="1:20" x14ac:dyDescent="0.25">
      <c r="A1095" s="311" t="s">
        <v>317</v>
      </c>
      <c r="B1095" s="311" t="s">
        <v>594</v>
      </c>
      <c r="C1095" s="255" t="s">
        <v>595</v>
      </c>
      <c r="D1095" s="255" t="s">
        <v>489</v>
      </c>
      <c r="E1095" s="255" t="s">
        <v>446</v>
      </c>
      <c r="F1095" s="271" t="s">
        <v>447</v>
      </c>
      <c r="G1095" s="271" t="s">
        <v>447</v>
      </c>
      <c r="H1095" s="271" t="s">
        <v>447</v>
      </c>
      <c r="I1095" s="271" t="s">
        <v>447</v>
      </c>
      <c r="J1095" s="271" t="s">
        <v>447</v>
      </c>
      <c r="K1095" s="271" t="s">
        <v>447</v>
      </c>
      <c r="L1095" s="271" t="s">
        <v>447</v>
      </c>
      <c r="M1095" s="278">
        <v>0</v>
      </c>
      <c r="N1095" s="306" t="s">
        <v>447</v>
      </c>
      <c r="O1095" s="306" t="s">
        <v>447</v>
      </c>
      <c r="P1095" s="271" t="s">
        <v>447</v>
      </c>
      <c r="Q1095" s="271" t="s">
        <v>447</v>
      </c>
      <c r="R1095" s="271" t="s">
        <v>447</v>
      </c>
      <c r="S1095" s="271" t="s">
        <v>447</v>
      </c>
      <c r="T1095" s="271" t="s">
        <v>447</v>
      </c>
    </row>
    <row r="1096" spans="1:20" x14ac:dyDescent="0.25">
      <c r="A1096" s="311" t="s">
        <v>317</v>
      </c>
      <c r="B1096" s="311" t="s">
        <v>596</v>
      </c>
      <c r="C1096" s="255" t="s">
        <v>597</v>
      </c>
      <c r="D1096" s="255" t="s">
        <v>489</v>
      </c>
      <c r="E1096" s="255" t="s">
        <v>446</v>
      </c>
      <c r="F1096" s="271" t="s">
        <v>447</v>
      </c>
      <c r="G1096" s="271" t="s">
        <v>447</v>
      </c>
      <c r="H1096" s="271" t="s">
        <v>447</v>
      </c>
      <c r="I1096" s="271" t="s">
        <v>447</v>
      </c>
      <c r="J1096" s="271" t="s">
        <v>447</v>
      </c>
      <c r="K1096" s="271" t="s">
        <v>447</v>
      </c>
      <c r="L1096" s="271" t="s">
        <v>447</v>
      </c>
      <c r="M1096" s="278">
        <v>1.3399999999999995E-2</v>
      </c>
      <c r="N1096" s="306" t="s">
        <v>447</v>
      </c>
      <c r="O1096" s="306" t="s">
        <v>447</v>
      </c>
      <c r="P1096" s="271" t="s">
        <v>447</v>
      </c>
      <c r="Q1096" s="271" t="s">
        <v>447</v>
      </c>
      <c r="R1096" s="271" t="s">
        <v>447</v>
      </c>
      <c r="S1096" s="271" t="s">
        <v>447</v>
      </c>
      <c r="T1096" s="271" t="s">
        <v>447</v>
      </c>
    </row>
    <row r="1097" spans="1:20" x14ac:dyDescent="0.25">
      <c r="A1097" s="311" t="s">
        <v>317</v>
      </c>
      <c r="B1097" s="311" t="s">
        <v>598</v>
      </c>
      <c r="C1097" s="255" t="s">
        <v>599</v>
      </c>
      <c r="D1097" s="255" t="s">
        <v>489</v>
      </c>
      <c r="E1097" s="255" t="s">
        <v>446</v>
      </c>
      <c r="F1097" s="271" t="s">
        <v>447</v>
      </c>
      <c r="G1097" s="271" t="s">
        <v>447</v>
      </c>
      <c r="H1097" s="271" t="s">
        <v>447</v>
      </c>
      <c r="I1097" s="271" t="s">
        <v>447</v>
      </c>
      <c r="J1097" s="271" t="s">
        <v>447</v>
      </c>
      <c r="K1097" s="271" t="s">
        <v>447</v>
      </c>
      <c r="L1097" s="271" t="s">
        <v>447</v>
      </c>
      <c r="M1097" s="278">
        <v>-0.23661000000000509</v>
      </c>
      <c r="N1097" s="306" t="s">
        <v>447</v>
      </c>
      <c r="O1097" s="306" t="s">
        <v>447</v>
      </c>
      <c r="P1097" s="271" t="s">
        <v>447</v>
      </c>
      <c r="Q1097" s="271" t="s">
        <v>447</v>
      </c>
      <c r="R1097" s="271" t="s">
        <v>447</v>
      </c>
      <c r="S1097" s="271" t="s">
        <v>447</v>
      </c>
      <c r="T1097" s="271" t="s">
        <v>447</v>
      </c>
    </row>
    <row r="1098" spans="1:20" x14ac:dyDescent="0.25">
      <c r="A1098" s="311" t="s">
        <v>317</v>
      </c>
      <c r="B1098" s="311" t="s">
        <v>600</v>
      </c>
      <c r="C1098" s="255" t="s">
        <v>601</v>
      </c>
      <c r="D1098" s="255" t="s">
        <v>489</v>
      </c>
      <c r="E1098" s="255" t="s">
        <v>446</v>
      </c>
      <c r="F1098" s="271" t="s">
        <v>447</v>
      </c>
      <c r="G1098" s="271" t="s">
        <v>447</v>
      </c>
      <c r="H1098" s="271" t="s">
        <v>447</v>
      </c>
      <c r="I1098" s="271" t="s">
        <v>447</v>
      </c>
      <c r="J1098" s="271" t="s">
        <v>447</v>
      </c>
      <c r="K1098" s="271" t="s">
        <v>447</v>
      </c>
      <c r="L1098" s="271" t="s">
        <v>447</v>
      </c>
      <c r="M1098" s="278">
        <v>-15.70787594272651</v>
      </c>
      <c r="N1098" s="306" t="s">
        <v>447</v>
      </c>
      <c r="O1098" s="306" t="s">
        <v>447</v>
      </c>
      <c r="P1098" s="271" t="s">
        <v>447</v>
      </c>
      <c r="Q1098" s="271" t="s">
        <v>447</v>
      </c>
      <c r="R1098" s="271" t="s">
        <v>447</v>
      </c>
      <c r="S1098" s="271" t="s">
        <v>447</v>
      </c>
      <c r="T1098" s="271" t="s">
        <v>447</v>
      </c>
    </row>
    <row r="1099" spans="1:20" x14ac:dyDescent="0.25">
      <c r="A1099" s="311" t="s">
        <v>317</v>
      </c>
      <c r="B1099" s="311" t="s">
        <v>602</v>
      </c>
      <c r="C1099" s="255" t="s">
        <v>603</v>
      </c>
      <c r="D1099" s="255" t="s">
        <v>489</v>
      </c>
      <c r="E1099" s="255" t="s">
        <v>446</v>
      </c>
      <c r="F1099" s="271" t="s">
        <v>447</v>
      </c>
      <c r="G1099" s="271" t="s">
        <v>447</v>
      </c>
      <c r="H1099" s="271" t="s">
        <v>447</v>
      </c>
      <c r="I1099" s="271" t="s">
        <v>447</v>
      </c>
      <c r="J1099" s="271" t="s">
        <v>447</v>
      </c>
      <c r="K1099" s="271" t="s">
        <v>447</v>
      </c>
      <c r="L1099" s="271" t="s">
        <v>447</v>
      </c>
      <c r="M1099" s="277">
        <v>0</v>
      </c>
      <c r="N1099" s="306" t="s">
        <v>447</v>
      </c>
      <c r="O1099" s="306" t="s">
        <v>447</v>
      </c>
      <c r="P1099" s="271" t="s">
        <v>447</v>
      </c>
      <c r="Q1099" s="271" t="s">
        <v>447</v>
      </c>
      <c r="R1099" s="271" t="s">
        <v>447</v>
      </c>
      <c r="S1099" s="271" t="s">
        <v>447</v>
      </c>
      <c r="T1099" s="271" t="s">
        <v>447</v>
      </c>
    </row>
    <row r="1100" spans="1:20" x14ac:dyDescent="0.25">
      <c r="A1100" s="311" t="s">
        <v>317</v>
      </c>
      <c r="B1100" s="311" t="s">
        <v>604</v>
      </c>
      <c r="C1100" s="255" t="s">
        <v>605</v>
      </c>
      <c r="D1100" s="255" t="s">
        <v>489</v>
      </c>
      <c r="E1100" s="255" t="s">
        <v>446</v>
      </c>
      <c r="F1100" s="271" t="s">
        <v>447</v>
      </c>
      <c r="G1100" s="271" t="s">
        <v>447</v>
      </c>
      <c r="H1100" s="271" t="s">
        <v>447</v>
      </c>
      <c r="I1100" s="271" t="s">
        <v>447</v>
      </c>
      <c r="J1100" s="271" t="s">
        <v>447</v>
      </c>
      <c r="K1100" s="271" t="s">
        <v>447</v>
      </c>
      <c r="L1100" s="271" t="s">
        <v>447</v>
      </c>
      <c r="M1100" s="277">
        <v>0</v>
      </c>
      <c r="N1100" s="306" t="s">
        <v>447</v>
      </c>
      <c r="O1100" s="306" t="s">
        <v>447</v>
      </c>
      <c r="P1100" s="271" t="s">
        <v>447</v>
      </c>
      <c r="Q1100" s="271" t="s">
        <v>447</v>
      </c>
      <c r="R1100" s="271" t="s">
        <v>447</v>
      </c>
      <c r="S1100" s="271" t="s">
        <v>447</v>
      </c>
      <c r="T1100" s="271" t="s">
        <v>447</v>
      </c>
    </row>
    <row r="1101" spans="1:20" x14ac:dyDescent="0.25">
      <c r="A1101" s="311" t="s">
        <v>317</v>
      </c>
      <c r="B1101" s="311" t="s">
        <v>606</v>
      </c>
      <c r="C1101" s="255" t="s">
        <v>607</v>
      </c>
      <c r="D1101" s="255" t="s">
        <v>489</v>
      </c>
      <c r="E1101" s="255" t="s">
        <v>446</v>
      </c>
      <c r="F1101" s="271" t="s">
        <v>447</v>
      </c>
      <c r="G1101" s="271" t="s">
        <v>447</v>
      </c>
      <c r="H1101" s="271" t="s">
        <v>447</v>
      </c>
      <c r="I1101" s="271" t="s">
        <v>447</v>
      </c>
      <c r="J1101" s="271" t="s">
        <v>447</v>
      </c>
      <c r="K1101" s="271" t="s">
        <v>447</v>
      </c>
      <c r="L1101" s="271" t="s">
        <v>447</v>
      </c>
      <c r="M1101" s="277">
        <v>0</v>
      </c>
      <c r="N1101" s="306" t="s">
        <v>447</v>
      </c>
      <c r="O1101" s="306" t="s">
        <v>447</v>
      </c>
      <c r="P1101" s="271" t="s">
        <v>447</v>
      </c>
      <c r="Q1101" s="271" t="s">
        <v>447</v>
      </c>
      <c r="R1101" s="271" t="s">
        <v>447</v>
      </c>
      <c r="S1101" s="271" t="s">
        <v>447</v>
      </c>
      <c r="T1101" s="271" t="s">
        <v>447</v>
      </c>
    </row>
    <row r="1102" spans="1:20" x14ac:dyDescent="0.25">
      <c r="A1102" s="311" t="s">
        <v>317</v>
      </c>
      <c r="B1102" s="311" t="s">
        <v>608</v>
      </c>
      <c r="C1102" s="255" t="s">
        <v>609</v>
      </c>
      <c r="D1102" s="255" t="s">
        <v>489</v>
      </c>
      <c r="E1102" s="255" t="s">
        <v>446</v>
      </c>
      <c r="F1102" s="271" t="s">
        <v>447</v>
      </c>
      <c r="G1102" s="271" t="s">
        <v>447</v>
      </c>
      <c r="H1102" s="271" t="s">
        <v>447</v>
      </c>
      <c r="I1102" s="271" t="s">
        <v>447</v>
      </c>
      <c r="J1102" s="271" t="s">
        <v>447</v>
      </c>
      <c r="K1102" s="271" t="s">
        <v>447</v>
      </c>
      <c r="L1102" s="271" t="s">
        <v>447</v>
      </c>
      <c r="M1102" s="277">
        <v>0</v>
      </c>
      <c r="N1102" s="306" t="s">
        <v>447</v>
      </c>
      <c r="O1102" s="306" t="s">
        <v>447</v>
      </c>
      <c r="P1102" s="271" t="s">
        <v>447</v>
      </c>
      <c r="Q1102" s="271" t="s">
        <v>447</v>
      </c>
      <c r="R1102" s="271" t="s">
        <v>447</v>
      </c>
      <c r="S1102" s="271" t="s">
        <v>447</v>
      </c>
      <c r="T1102" s="271" t="s">
        <v>447</v>
      </c>
    </row>
    <row r="1103" spans="1:20" x14ac:dyDescent="0.25">
      <c r="A1103" s="311" t="s">
        <v>317</v>
      </c>
      <c r="B1103" s="311" t="s">
        <v>610</v>
      </c>
      <c r="C1103" s="255" t="s">
        <v>611</v>
      </c>
      <c r="D1103" s="255" t="s">
        <v>489</v>
      </c>
      <c r="E1103" s="255" t="s">
        <v>446</v>
      </c>
      <c r="F1103" s="271" t="s">
        <v>447</v>
      </c>
      <c r="G1103" s="271" t="s">
        <v>447</v>
      </c>
      <c r="H1103" s="271" t="s">
        <v>447</v>
      </c>
      <c r="I1103" s="271" t="s">
        <v>447</v>
      </c>
      <c r="J1103" s="271" t="s">
        <v>447</v>
      </c>
      <c r="K1103" s="271" t="s">
        <v>447</v>
      </c>
      <c r="L1103" s="271" t="s">
        <v>447</v>
      </c>
      <c r="M1103" s="277">
        <v>0</v>
      </c>
      <c r="N1103" s="306" t="s">
        <v>447</v>
      </c>
      <c r="O1103" s="306" t="s">
        <v>447</v>
      </c>
      <c r="P1103" s="271" t="s">
        <v>447</v>
      </c>
      <c r="Q1103" s="271" t="s">
        <v>447</v>
      </c>
      <c r="R1103" s="271" t="s">
        <v>447</v>
      </c>
      <c r="S1103" s="271" t="s">
        <v>447</v>
      </c>
      <c r="T1103" s="271" t="s">
        <v>447</v>
      </c>
    </row>
    <row r="1104" spans="1:20" x14ac:dyDescent="0.25">
      <c r="A1104" s="311" t="s">
        <v>317</v>
      </c>
      <c r="B1104" s="311" t="s">
        <v>612</v>
      </c>
      <c r="C1104" s="255" t="s">
        <v>613</v>
      </c>
      <c r="D1104" s="255" t="s">
        <v>489</v>
      </c>
      <c r="E1104" s="255" t="s">
        <v>446</v>
      </c>
      <c r="F1104" s="271" t="s">
        <v>447</v>
      </c>
      <c r="G1104" s="271" t="s">
        <v>447</v>
      </c>
      <c r="H1104" s="271" t="s">
        <v>447</v>
      </c>
      <c r="I1104" s="271" t="s">
        <v>447</v>
      </c>
      <c r="J1104" s="271" t="s">
        <v>447</v>
      </c>
      <c r="K1104" s="271" t="s">
        <v>447</v>
      </c>
      <c r="L1104" s="271" t="s">
        <v>447</v>
      </c>
      <c r="M1104" s="277">
        <v>0</v>
      </c>
      <c r="N1104" s="306" t="s">
        <v>447</v>
      </c>
      <c r="O1104" s="306" t="s">
        <v>447</v>
      </c>
      <c r="P1104" s="271" t="s">
        <v>447</v>
      </c>
      <c r="Q1104" s="271" t="s">
        <v>447</v>
      </c>
      <c r="R1104" s="271" t="s">
        <v>447</v>
      </c>
      <c r="S1104" s="271" t="s">
        <v>447</v>
      </c>
      <c r="T1104" s="271" t="s">
        <v>447</v>
      </c>
    </row>
    <row r="1105" spans="1:20" x14ac:dyDescent="0.25">
      <c r="A1105" s="311" t="s">
        <v>317</v>
      </c>
      <c r="B1105" s="311" t="s">
        <v>614</v>
      </c>
      <c r="C1105" s="255" t="s">
        <v>615</v>
      </c>
      <c r="D1105" s="255" t="s">
        <v>489</v>
      </c>
      <c r="E1105" s="255" t="s">
        <v>446</v>
      </c>
      <c r="F1105" s="271" t="s">
        <v>447</v>
      </c>
      <c r="G1105" s="271" t="s">
        <v>447</v>
      </c>
      <c r="H1105" s="271" t="s">
        <v>447</v>
      </c>
      <c r="I1105" s="271" t="s">
        <v>447</v>
      </c>
      <c r="J1105" s="271" t="s">
        <v>447</v>
      </c>
      <c r="K1105" s="271" t="s">
        <v>447</v>
      </c>
      <c r="L1105" s="271" t="s">
        <v>447</v>
      </c>
      <c r="M1105" s="277">
        <v>0</v>
      </c>
      <c r="N1105" s="306" t="s">
        <v>447</v>
      </c>
      <c r="O1105" s="306" t="s">
        <v>447</v>
      </c>
      <c r="P1105" s="271" t="s">
        <v>447</v>
      </c>
      <c r="Q1105" s="271" t="s">
        <v>447</v>
      </c>
      <c r="R1105" s="271" t="s">
        <v>447</v>
      </c>
      <c r="S1105" s="271" t="s">
        <v>447</v>
      </c>
      <c r="T1105" s="271" t="s">
        <v>447</v>
      </c>
    </row>
    <row r="1106" spans="1:20" x14ac:dyDescent="0.25">
      <c r="A1106" s="311" t="s">
        <v>317</v>
      </c>
      <c r="B1106" s="311" t="s">
        <v>616</v>
      </c>
      <c r="C1106" s="255" t="s">
        <v>617</v>
      </c>
      <c r="D1106" s="255" t="s">
        <v>489</v>
      </c>
      <c r="E1106" s="255" t="s">
        <v>446</v>
      </c>
      <c r="F1106" s="271" t="s">
        <v>447</v>
      </c>
      <c r="G1106" s="271" t="s">
        <v>447</v>
      </c>
      <c r="H1106" s="271" t="s">
        <v>447</v>
      </c>
      <c r="I1106" s="271" t="s">
        <v>447</v>
      </c>
      <c r="J1106" s="271" t="s">
        <v>447</v>
      </c>
      <c r="K1106" s="271" t="s">
        <v>447</v>
      </c>
      <c r="L1106" s="271" t="s">
        <v>447</v>
      </c>
      <c r="M1106" s="278">
        <v>0</v>
      </c>
      <c r="N1106" s="306" t="s">
        <v>447</v>
      </c>
      <c r="O1106" s="306" t="s">
        <v>447</v>
      </c>
      <c r="P1106" s="271" t="s">
        <v>447</v>
      </c>
      <c r="Q1106" s="271" t="s">
        <v>447</v>
      </c>
      <c r="R1106" s="271" t="s">
        <v>447</v>
      </c>
      <c r="S1106" s="271" t="s">
        <v>447</v>
      </c>
      <c r="T1106" s="271" t="s">
        <v>447</v>
      </c>
    </row>
    <row r="1107" spans="1:20" x14ac:dyDescent="0.25">
      <c r="A1107" s="311" t="s">
        <v>317</v>
      </c>
      <c r="B1107" s="311" t="s">
        <v>618</v>
      </c>
      <c r="C1107" s="255" t="s">
        <v>619</v>
      </c>
      <c r="D1107" s="255" t="s">
        <v>489</v>
      </c>
      <c r="E1107" s="255" t="s">
        <v>446</v>
      </c>
      <c r="F1107" s="271" t="s">
        <v>447</v>
      </c>
      <c r="G1107" s="271" t="s">
        <v>447</v>
      </c>
      <c r="H1107" s="271" t="s">
        <v>447</v>
      </c>
      <c r="I1107" s="271" t="s">
        <v>447</v>
      </c>
      <c r="J1107" s="271" t="s">
        <v>447</v>
      </c>
      <c r="K1107" s="271" t="s">
        <v>447</v>
      </c>
      <c r="L1107" s="271" t="s">
        <v>447</v>
      </c>
      <c r="M1107" s="277">
        <v>0</v>
      </c>
      <c r="N1107" s="306" t="s">
        <v>447</v>
      </c>
      <c r="O1107" s="306" t="s">
        <v>447</v>
      </c>
      <c r="P1107" s="271" t="s">
        <v>447</v>
      </c>
      <c r="Q1107" s="271" t="s">
        <v>447</v>
      </c>
      <c r="R1107" s="271" t="s">
        <v>447</v>
      </c>
      <c r="S1107" s="271" t="s">
        <v>447</v>
      </c>
      <c r="T1107" s="271" t="s">
        <v>447</v>
      </c>
    </row>
    <row r="1108" spans="1:20" x14ac:dyDescent="0.25">
      <c r="A1108" s="311" t="s">
        <v>317</v>
      </c>
      <c r="B1108" s="311" t="s">
        <v>620</v>
      </c>
      <c r="C1108" s="255" t="s">
        <v>621</v>
      </c>
      <c r="D1108" s="255" t="s">
        <v>489</v>
      </c>
      <c r="E1108" s="255" t="s">
        <v>446</v>
      </c>
      <c r="F1108" s="271" t="s">
        <v>447</v>
      </c>
      <c r="G1108" s="271" t="s">
        <v>447</v>
      </c>
      <c r="H1108" s="271" t="s">
        <v>447</v>
      </c>
      <c r="I1108" s="271" t="s">
        <v>447</v>
      </c>
      <c r="J1108" s="271" t="s">
        <v>447</v>
      </c>
      <c r="K1108" s="271" t="s">
        <v>447</v>
      </c>
      <c r="L1108" s="271" t="s">
        <v>447</v>
      </c>
      <c r="M1108" s="277">
        <v>0</v>
      </c>
      <c r="N1108" s="306" t="s">
        <v>447</v>
      </c>
      <c r="O1108" s="306" t="s">
        <v>447</v>
      </c>
      <c r="P1108" s="271" t="s">
        <v>447</v>
      </c>
      <c r="Q1108" s="271" t="s">
        <v>447</v>
      </c>
      <c r="R1108" s="271" t="s">
        <v>447</v>
      </c>
      <c r="S1108" s="271" t="s">
        <v>447</v>
      </c>
      <c r="T1108" s="271" t="s">
        <v>447</v>
      </c>
    </row>
    <row r="1109" spans="1:20" x14ac:dyDescent="0.25">
      <c r="A1109" s="311" t="s">
        <v>317</v>
      </c>
      <c r="B1109" s="311" t="s">
        <v>622</v>
      </c>
      <c r="C1109" s="255" t="s">
        <v>623</v>
      </c>
      <c r="D1109" s="255" t="s">
        <v>489</v>
      </c>
      <c r="E1109" s="255" t="s">
        <v>446</v>
      </c>
      <c r="F1109" s="271" t="s">
        <v>447</v>
      </c>
      <c r="G1109" s="271" t="s">
        <v>447</v>
      </c>
      <c r="H1109" s="271" t="s">
        <v>447</v>
      </c>
      <c r="I1109" s="271" t="s">
        <v>447</v>
      </c>
      <c r="J1109" s="271" t="s">
        <v>447</v>
      </c>
      <c r="K1109" s="271" t="s">
        <v>447</v>
      </c>
      <c r="L1109" s="271" t="s">
        <v>447</v>
      </c>
      <c r="M1109" s="277">
        <v>0</v>
      </c>
      <c r="N1109" s="306" t="s">
        <v>447</v>
      </c>
      <c r="O1109" s="306" t="s">
        <v>447</v>
      </c>
      <c r="P1109" s="271" t="s">
        <v>447</v>
      </c>
      <c r="Q1109" s="271" t="s">
        <v>447</v>
      </c>
      <c r="R1109" s="271" t="s">
        <v>447</v>
      </c>
      <c r="S1109" s="271" t="s">
        <v>447</v>
      </c>
      <c r="T1109" s="271" t="s">
        <v>447</v>
      </c>
    </row>
    <row r="1110" spans="1:20" x14ac:dyDescent="0.25">
      <c r="A1110" s="311" t="s">
        <v>317</v>
      </c>
      <c r="B1110" s="311" t="s">
        <v>624</v>
      </c>
      <c r="C1110" s="255" t="s">
        <v>625</v>
      </c>
      <c r="D1110" s="255" t="s">
        <v>489</v>
      </c>
      <c r="E1110" s="255" t="s">
        <v>446</v>
      </c>
      <c r="F1110" s="271" t="s">
        <v>447</v>
      </c>
      <c r="G1110" s="271" t="s">
        <v>447</v>
      </c>
      <c r="H1110" s="271" t="s">
        <v>447</v>
      </c>
      <c r="I1110" s="271" t="s">
        <v>447</v>
      </c>
      <c r="J1110" s="271" t="s">
        <v>447</v>
      </c>
      <c r="K1110" s="271" t="s">
        <v>447</v>
      </c>
      <c r="L1110" s="271" t="s">
        <v>447</v>
      </c>
      <c r="M1110" s="277">
        <v>0</v>
      </c>
      <c r="N1110" s="306" t="s">
        <v>447</v>
      </c>
      <c r="O1110" s="306" t="s">
        <v>447</v>
      </c>
      <c r="P1110" s="271" t="s">
        <v>447</v>
      </c>
      <c r="Q1110" s="271" t="s">
        <v>447</v>
      </c>
      <c r="R1110" s="271" t="s">
        <v>447</v>
      </c>
      <c r="S1110" s="271" t="s">
        <v>447</v>
      </c>
      <c r="T1110" s="271" t="s">
        <v>447</v>
      </c>
    </row>
    <row r="1111" spans="1:20" x14ac:dyDescent="0.25">
      <c r="A1111" s="311" t="s">
        <v>317</v>
      </c>
      <c r="B1111" s="311" t="s">
        <v>626</v>
      </c>
      <c r="C1111" s="255" t="s">
        <v>627</v>
      </c>
      <c r="D1111" s="255" t="s">
        <v>489</v>
      </c>
      <c r="E1111" s="255" t="s">
        <v>446</v>
      </c>
      <c r="F1111" s="271" t="s">
        <v>447</v>
      </c>
      <c r="G1111" s="271" t="s">
        <v>447</v>
      </c>
      <c r="H1111" s="271" t="s">
        <v>447</v>
      </c>
      <c r="I1111" s="271" t="s">
        <v>447</v>
      </c>
      <c r="J1111" s="271" t="s">
        <v>447</v>
      </c>
      <c r="K1111" s="271" t="s">
        <v>447</v>
      </c>
      <c r="L1111" s="271" t="s">
        <v>447</v>
      </c>
      <c r="M1111" s="277">
        <v>0</v>
      </c>
      <c r="N1111" s="306" t="s">
        <v>447</v>
      </c>
      <c r="O1111" s="306" t="s">
        <v>447</v>
      </c>
      <c r="P1111" s="271" t="s">
        <v>447</v>
      </c>
      <c r="Q1111" s="271" t="s">
        <v>447</v>
      </c>
      <c r="R1111" s="271" t="s">
        <v>447</v>
      </c>
      <c r="S1111" s="271" t="s">
        <v>447</v>
      </c>
      <c r="T1111" s="271" t="s">
        <v>447</v>
      </c>
    </row>
    <row r="1112" spans="1:20" x14ac:dyDescent="0.25">
      <c r="A1112" s="311" t="s">
        <v>317</v>
      </c>
      <c r="B1112" s="311" t="s">
        <v>628</v>
      </c>
      <c r="C1112" s="255" t="s">
        <v>629</v>
      </c>
      <c r="D1112" s="255" t="s">
        <v>489</v>
      </c>
      <c r="E1112" s="255" t="s">
        <v>446</v>
      </c>
      <c r="F1112" s="271" t="s">
        <v>447</v>
      </c>
      <c r="G1112" s="271" t="s">
        <v>447</v>
      </c>
      <c r="H1112" s="271" t="s">
        <v>447</v>
      </c>
      <c r="I1112" s="271" t="s">
        <v>447</v>
      </c>
      <c r="J1112" s="271" t="s">
        <v>447</v>
      </c>
      <c r="K1112" s="271" t="s">
        <v>447</v>
      </c>
      <c r="L1112" s="271" t="s">
        <v>447</v>
      </c>
      <c r="M1112" s="277">
        <v>0</v>
      </c>
      <c r="N1112" s="306" t="s">
        <v>447</v>
      </c>
      <c r="O1112" s="306" t="s">
        <v>447</v>
      </c>
      <c r="P1112" s="271" t="s">
        <v>447</v>
      </c>
      <c r="Q1112" s="271" t="s">
        <v>447</v>
      </c>
      <c r="R1112" s="271" t="s">
        <v>447</v>
      </c>
      <c r="S1112" s="271" t="s">
        <v>447</v>
      </c>
      <c r="T1112" s="271" t="s">
        <v>447</v>
      </c>
    </row>
    <row r="1113" spans="1:20" x14ac:dyDescent="0.25">
      <c r="A1113" s="311" t="s">
        <v>317</v>
      </c>
      <c r="B1113" s="311" t="s">
        <v>630</v>
      </c>
      <c r="C1113" s="255" t="s">
        <v>631</v>
      </c>
      <c r="D1113" s="255" t="s">
        <v>489</v>
      </c>
      <c r="E1113" s="255" t="s">
        <v>446</v>
      </c>
      <c r="F1113" s="271" t="s">
        <v>447</v>
      </c>
      <c r="G1113" s="271" t="s">
        <v>447</v>
      </c>
      <c r="H1113" s="271" t="s">
        <v>447</v>
      </c>
      <c r="I1113" s="271" t="s">
        <v>447</v>
      </c>
      <c r="J1113" s="271" t="s">
        <v>447</v>
      </c>
      <c r="K1113" s="271" t="s">
        <v>447</v>
      </c>
      <c r="L1113" s="271" t="s">
        <v>447</v>
      </c>
      <c r="M1113" s="277">
        <v>0</v>
      </c>
      <c r="N1113" s="306" t="s">
        <v>447</v>
      </c>
      <c r="O1113" s="306" t="s">
        <v>447</v>
      </c>
      <c r="P1113" s="271" t="s">
        <v>447</v>
      </c>
      <c r="Q1113" s="271" t="s">
        <v>447</v>
      </c>
      <c r="R1113" s="271" t="s">
        <v>447</v>
      </c>
      <c r="S1113" s="271" t="s">
        <v>447</v>
      </c>
      <c r="T1113" s="271" t="s">
        <v>447</v>
      </c>
    </row>
    <row r="1114" spans="1:20" x14ac:dyDescent="0.25">
      <c r="A1114" s="311" t="s">
        <v>317</v>
      </c>
      <c r="B1114" s="311" t="s">
        <v>632</v>
      </c>
      <c r="C1114" s="255" t="s">
        <v>633</v>
      </c>
      <c r="D1114" s="255" t="s">
        <v>489</v>
      </c>
      <c r="E1114" s="255" t="s">
        <v>446</v>
      </c>
      <c r="F1114" s="271" t="s">
        <v>447</v>
      </c>
      <c r="G1114" s="271" t="s">
        <v>447</v>
      </c>
      <c r="H1114" s="271" t="s">
        <v>447</v>
      </c>
      <c r="I1114" s="271" t="s">
        <v>447</v>
      </c>
      <c r="J1114" s="271" t="s">
        <v>447</v>
      </c>
      <c r="K1114" s="271" t="s">
        <v>447</v>
      </c>
      <c r="L1114" s="271" t="s">
        <v>447</v>
      </c>
      <c r="M1114" s="277">
        <v>0</v>
      </c>
      <c r="N1114" s="306" t="s">
        <v>447</v>
      </c>
      <c r="O1114" s="306" t="s">
        <v>447</v>
      </c>
      <c r="P1114" s="271" t="s">
        <v>447</v>
      </c>
      <c r="Q1114" s="271" t="s">
        <v>447</v>
      </c>
      <c r="R1114" s="271" t="s">
        <v>447</v>
      </c>
      <c r="S1114" s="271" t="s">
        <v>447</v>
      </c>
      <c r="T1114" s="271" t="s">
        <v>447</v>
      </c>
    </row>
    <row r="1115" spans="1:20" x14ac:dyDescent="0.25">
      <c r="A1115" s="311" t="s">
        <v>317</v>
      </c>
      <c r="B1115" s="311" t="s">
        <v>634</v>
      </c>
      <c r="C1115" s="255" t="s">
        <v>635</v>
      </c>
      <c r="D1115" s="255" t="s">
        <v>489</v>
      </c>
      <c r="E1115" s="255" t="s">
        <v>446</v>
      </c>
      <c r="F1115" s="271" t="s">
        <v>447</v>
      </c>
      <c r="G1115" s="271" t="s">
        <v>447</v>
      </c>
      <c r="H1115" s="271" t="s">
        <v>447</v>
      </c>
      <c r="I1115" s="271" t="s">
        <v>447</v>
      </c>
      <c r="J1115" s="271" t="s">
        <v>447</v>
      </c>
      <c r="K1115" s="271" t="s">
        <v>447</v>
      </c>
      <c r="L1115" s="271" t="s">
        <v>447</v>
      </c>
      <c r="M1115" s="277">
        <v>0</v>
      </c>
      <c r="N1115" s="306" t="s">
        <v>447</v>
      </c>
      <c r="O1115" s="306" t="s">
        <v>447</v>
      </c>
      <c r="P1115" s="271" t="s">
        <v>447</v>
      </c>
      <c r="Q1115" s="271" t="s">
        <v>447</v>
      </c>
      <c r="R1115" s="271" t="s">
        <v>447</v>
      </c>
      <c r="S1115" s="271" t="s">
        <v>447</v>
      </c>
      <c r="T1115" s="271" t="s">
        <v>447</v>
      </c>
    </row>
    <row r="1116" spans="1:20" x14ac:dyDescent="0.25">
      <c r="A1116" s="311" t="s">
        <v>317</v>
      </c>
      <c r="B1116" s="311" t="s">
        <v>636</v>
      </c>
      <c r="C1116" s="255" t="s">
        <v>637</v>
      </c>
      <c r="D1116" s="255" t="s">
        <v>489</v>
      </c>
      <c r="E1116" s="255" t="s">
        <v>446</v>
      </c>
      <c r="F1116" s="271" t="s">
        <v>447</v>
      </c>
      <c r="G1116" s="271" t="s">
        <v>447</v>
      </c>
      <c r="H1116" s="271" t="s">
        <v>447</v>
      </c>
      <c r="I1116" s="271" t="s">
        <v>447</v>
      </c>
      <c r="J1116" s="271" t="s">
        <v>447</v>
      </c>
      <c r="K1116" s="271" t="s">
        <v>447</v>
      </c>
      <c r="L1116" s="271" t="s">
        <v>447</v>
      </c>
      <c r="M1116" s="277">
        <v>0</v>
      </c>
      <c r="N1116" s="306" t="s">
        <v>447</v>
      </c>
      <c r="O1116" s="306" t="s">
        <v>447</v>
      </c>
      <c r="P1116" s="271" t="s">
        <v>447</v>
      </c>
      <c r="Q1116" s="271" t="s">
        <v>447</v>
      </c>
      <c r="R1116" s="271" t="s">
        <v>447</v>
      </c>
      <c r="S1116" s="271" t="s">
        <v>447</v>
      </c>
      <c r="T1116" s="271" t="s">
        <v>447</v>
      </c>
    </row>
    <row r="1117" spans="1:20" x14ac:dyDescent="0.25">
      <c r="A1117" s="311" t="s">
        <v>317</v>
      </c>
      <c r="B1117" s="311" t="s">
        <v>638</v>
      </c>
      <c r="C1117" s="255" t="s">
        <v>639</v>
      </c>
      <c r="D1117" s="255" t="s">
        <v>489</v>
      </c>
      <c r="E1117" s="255" t="s">
        <v>446</v>
      </c>
      <c r="F1117" s="271" t="s">
        <v>447</v>
      </c>
      <c r="G1117" s="271" t="s">
        <v>447</v>
      </c>
      <c r="H1117" s="271" t="s">
        <v>447</v>
      </c>
      <c r="I1117" s="271" t="s">
        <v>447</v>
      </c>
      <c r="J1117" s="271" t="s">
        <v>447</v>
      </c>
      <c r="K1117" s="271" t="s">
        <v>447</v>
      </c>
      <c r="L1117" s="271" t="s">
        <v>447</v>
      </c>
      <c r="M1117" s="277">
        <v>0</v>
      </c>
      <c r="N1117" s="306" t="s">
        <v>447</v>
      </c>
      <c r="O1117" s="306" t="s">
        <v>447</v>
      </c>
      <c r="P1117" s="271" t="s">
        <v>447</v>
      </c>
      <c r="Q1117" s="271" t="s">
        <v>447</v>
      </c>
      <c r="R1117" s="271" t="s">
        <v>447</v>
      </c>
      <c r="S1117" s="271" t="s">
        <v>447</v>
      </c>
      <c r="T1117" s="271" t="s">
        <v>447</v>
      </c>
    </row>
    <row r="1118" spans="1:20" x14ac:dyDescent="0.25">
      <c r="A1118" s="311" t="s">
        <v>317</v>
      </c>
      <c r="B1118" s="311" t="s">
        <v>640</v>
      </c>
      <c r="C1118" s="255" t="s">
        <v>641</v>
      </c>
      <c r="D1118" s="255" t="s">
        <v>489</v>
      </c>
      <c r="E1118" s="255" t="s">
        <v>446</v>
      </c>
      <c r="F1118" s="271" t="s">
        <v>447</v>
      </c>
      <c r="G1118" s="271" t="s">
        <v>447</v>
      </c>
      <c r="H1118" s="271" t="s">
        <v>447</v>
      </c>
      <c r="I1118" s="271" t="s">
        <v>447</v>
      </c>
      <c r="J1118" s="271" t="s">
        <v>447</v>
      </c>
      <c r="K1118" s="271" t="s">
        <v>447</v>
      </c>
      <c r="L1118" s="271" t="s">
        <v>447</v>
      </c>
      <c r="M1118" s="277">
        <v>0</v>
      </c>
      <c r="N1118" s="306" t="s">
        <v>447</v>
      </c>
      <c r="O1118" s="306" t="s">
        <v>447</v>
      </c>
      <c r="P1118" s="271" t="s">
        <v>447</v>
      </c>
      <c r="Q1118" s="271" t="s">
        <v>447</v>
      </c>
      <c r="R1118" s="271" t="s">
        <v>447</v>
      </c>
      <c r="S1118" s="271" t="s">
        <v>447</v>
      </c>
      <c r="T1118" s="271" t="s">
        <v>447</v>
      </c>
    </row>
    <row r="1119" spans="1:20" x14ac:dyDescent="0.25">
      <c r="A1119" s="311" t="s">
        <v>317</v>
      </c>
      <c r="B1119" s="311" t="s">
        <v>642</v>
      </c>
      <c r="C1119" s="255" t="s">
        <v>643</v>
      </c>
      <c r="D1119" s="255" t="s">
        <v>489</v>
      </c>
      <c r="E1119" s="255" t="s">
        <v>446</v>
      </c>
      <c r="F1119" s="271" t="s">
        <v>447</v>
      </c>
      <c r="G1119" s="271" t="s">
        <v>447</v>
      </c>
      <c r="H1119" s="271" t="s">
        <v>447</v>
      </c>
      <c r="I1119" s="271" t="s">
        <v>447</v>
      </c>
      <c r="J1119" s="271" t="s">
        <v>447</v>
      </c>
      <c r="K1119" s="271" t="s">
        <v>447</v>
      </c>
      <c r="L1119" s="271" t="s">
        <v>447</v>
      </c>
      <c r="M1119" s="277">
        <v>0</v>
      </c>
      <c r="N1119" s="306" t="s">
        <v>447</v>
      </c>
      <c r="O1119" s="306" t="s">
        <v>447</v>
      </c>
      <c r="P1119" s="271" t="s">
        <v>447</v>
      </c>
      <c r="Q1119" s="271" t="s">
        <v>447</v>
      </c>
      <c r="R1119" s="271" t="s">
        <v>447</v>
      </c>
      <c r="S1119" s="271" t="s">
        <v>447</v>
      </c>
      <c r="T1119" s="271" t="s">
        <v>447</v>
      </c>
    </row>
    <row r="1120" spans="1:20" x14ac:dyDescent="0.25">
      <c r="A1120" s="311" t="s">
        <v>317</v>
      </c>
      <c r="B1120" s="311" t="s">
        <v>644</v>
      </c>
      <c r="C1120" s="255" t="s">
        <v>645</v>
      </c>
      <c r="D1120" s="255" t="s">
        <v>489</v>
      </c>
      <c r="E1120" s="255" t="s">
        <v>446</v>
      </c>
      <c r="F1120" s="271" t="s">
        <v>447</v>
      </c>
      <c r="G1120" s="271" t="s">
        <v>447</v>
      </c>
      <c r="H1120" s="271" t="s">
        <v>447</v>
      </c>
      <c r="I1120" s="271" t="s">
        <v>447</v>
      </c>
      <c r="J1120" s="271" t="s">
        <v>447</v>
      </c>
      <c r="K1120" s="271" t="s">
        <v>447</v>
      </c>
      <c r="L1120" s="271" t="s">
        <v>447</v>
      </c>
      <c r="M1120" s="277">
        <v>0</v>
      </c>
      <c r="N1120" s="306" t="s">
        <v>447</v>
      </c>
      <c r="O1120" s="306" t="s">
        <v>447</v>
      </c>
      <c r="P1120" s="271" t="s">
        <v>447</v>
      </c>
      <c r="Q1120" s="271" t="s">
        <v>447</v>
      </c>
      <c r="R1120" s="271" t="s">
        <v>447</v>
      </c>
      <c r="S1120" s="271" t="s">
        <v>447</v>
      </c>
      <c r="T1120" s="271" t="s">
        <v>447</v>
      </c>
    </row>
    <row r="1121" spans="1:20" x14ac:dyDescent="0.25">
      <c r="A1121" s="311" t="s">
        <v>317</v>
      </c>
      <c r="B1121" s="311" t="s">
        <v>646</v>
      </c>
      <c r="C1121" s="255" t="s">
        <v>647</v>
      </c>
      <c r="D1121" s="255" t="s">
        <v>489</v>
      </c>
      <c r="E1121" s="255" t="s">
        <v>446</v>
      </c>
      <c r="F1121" s="271" t="s">
        <v>447</v>
      </c>
      <c r="G1121" s="271" t="s">
        <v>447</v>
      </c>
      <c r="H1121" s="271" t="s">
        <v>447</v>
      </c>
      <c r="I1121" s="271" t="s">
        <v>447</v>
      </c>
      <c r="J1121" s="271" t="s">
        <v>447</v>
      </c>
      <c r="K1121" s="271" t="s">
        <v>447</v>
      </c>
      <c r="L1121" s="271" t="s">
        <v>447</v>
      </c>
      <c r="M1121" s="277">
        <v>0</v>
      </c>
      <c r="N1121" s="306" t="s">
        <v>447</v>
      </c>
      <c r="O1121" s="306" t="s">
        <v>447</v>
      </c>
      <c r="P1121" s="271" t="s">
        <v>447</v>
      </c>
      <c r="Q1121" s="271" t="s">
        <v>447</v>
      </c>
      <c r="R1121" s="271" t="s">
        <v>447</v>
      </c>
      <c r="S1121" s="271" t="s">
        <v>447</v>
      </c>
      <c r="T1121" s="271" t="s">
        <v>447</v>
      </c>
    </row>
    <row r="1122" spans="1:20" x14ac:dyDescent="0.25">
      <c r="A1122" s="311" t="s">
        <v>317</v>
      </c>
      <c r="B1122" s="311" t="s">
        <v>648</v>
      </c>
      <c r="C1122" s="255" t="s">
        <v>649</v>
      </c>
      <c r="D1122" s="255" t="s">
        <v>489</v>
      </c>
      <c r="E1122" s="255" t="s">
        <v>446</v>
      </c>
      <c r="F1122" s="271" t="s">
        <v>447</v>
      </c>
      <c r="G1122" s="271" t="s">
        <v>447</v>
      </c>
      <c r="H1122" s="271" t="s">
        <v>447</v>
      </c>
      <c r="I1122" s="271" t="s">
        <v>447</v>
      </c>
      <c r="J1122" s="271" t="s">
        <v>447</v>
      </c>
      <c r="K1122" s="271" t="s">
        <v>447</v>
      </c>
      <c r="L1122" s="271" t="s">
        <v>447</v>
      </c>
      <c r="M1122" s="277">
        <v>0</v>
      </c>
      <c r="N1122" s="306" t="s">
        <v>447</v>
      </c>
      <c r="O1122" s="306" t="s">
        <v>447</v>
      </c>
      <c r="P1122" s="271" t="s">
        <v>447</v>
      </c>
      <c r="Q1122" s="271" t="s">
        <v>447</v>
      </c>
      <c r="R1122" s="271" t="s">
        <v>447</v>
      </c>
      <c r="S1122" s="271" t="s">
        <v>447</v>
      </c>
      <c r="T1122" s="271" t="s">
        <v>447</v>
      </c>
    </row>
    <row r="1123" spans="1:20" x14ac:dyDescent="0.25">
      <c r="A1123" s="311" t="s">
        <v>317</v>
      </c>
      <c r="B1123" s="311" t="s">
        <v>650</v>
      </c>
      <c r="C1123" s="255" t="s">
        <v>651</v>
      </c>
      <c r="D1123" s="255" t="s">
        <v>489</v>
      </c>
      <c r="E1123" s="255" t="s">
        <v>446</v>
      </c>
      <c r="F1123" s="271" t="s">
        <v>447</v>
      </c>
      <c r="G1123" s="271" t="s">
        <v>447</v>
      </c>
      <c r="H1123" s="271" t="s">
        <v>447</v>
      </c>
      <c r="I1123" s="271" t="s">
        <v>447</v>
      </c>
      <c r="J1123" s="271" t="s">
        <v>447</v>
      </c>
      <c r="K1123" s="271" t="s">
        <v>447</v>
      </c>
      <c r="L1123" s="271" t="s">
        <v>447</v>
      </c>
      <c r="M1123" s="277">
        <v>0</v>
      </c>
      <c r="N1123" s="306" t="s">
        <v>447</v>
      </c>
      <c r="O1123" s="306" t="s">
        <v>447</v>
      </c>
      <c r="P1123" s="271" t="s">
        <v>447</v>
      </c>
      <c r="Q1123" s="271" t="s">
        <v>447</v>
      </c>
      <c r="R1123" s="271" t="s">
        <v>447</v>
      </c>
      <c r="S1123" s="271" t="s">
        <v>447</v>
      </c>
      <c r="T1123" s="271" t="s">
        <v>447</v>
      </c>
    </row>
    <row r="1124" spans="1:20" x14ac:dyDescent="0.25">
      <c r="A1124" s="311" t="s">
        <v>317</v>
      </c>
      <c r="B1124" s="311" t="s">
        <v>652</v>
      </c>
      <c r="C1124" s="255" t="s">
        <v>653</v>
      </c>
      <c r="D1124" s="255" t="s">
        <v>489</v>
      </c>
      <c r="E1124" s="255" t="s">
        <v>446</v>
      </c>
      <c r="F1124" s="271" t="s">
        <v>447</v>
      </c>
      <c r="G1124" s="271" t="s">
        <v>447</v>
      </c>
      <c r="H1124" s="271" t="s">
        <v>447</v>
      </c>
      <c r="I1124" s="271" t="s">
        <v>447</v>
      </c>
      <c r="J1124" s="271" t="s">
        <v>447</v>
      </c>
      <c r="K1124" s="271" t="s">
        <v>447</v>
      </c>
      <c r="L1124" s="271" t="s">
        <v>447</v>
      </c>
      <c r="M1124" s="277">
        <v>0</v>
      </c>
      <c r="N1124" s="306" t="s">
        <v>447</v>
      </c>
      <c r="O1124" s="306" t="s">
        <v>447</v>
      </c>
      <c r="P1124" s="271" t="s">
        <v>447</v>
      </c>
      <c r="Q1124" s="271" t="s">
        <v>447</v>
      </c>
      <c r="R1124" s="271" t="s">
        <v>447</v>
      </c>
      <c r="S1124" s="271" t="s">
        <v>447</v>
      </c>
      <c r="T1124" s="271" t="s">
        <v>447</v>
      </c>
    </row>
    <row r="1125" spans="1:20" x14ac:dyDescent="0.25">
      <c r="A1125" s="311" t="s">
        <v>317</v>
      </c>
      <c r="B1125" s="311" t="s">
        <v>654</v>
      </c>
      <c r="C1125" s="255" t="s">
        <v>655</v>
      </c>
      <c r="D1125" s="255" t="s">
        <v>489</v>
      </c>
      <c r="E1125" s="255" t="s">
        <v>446</v>
      </c>
      <c r="F1125" s="271" t="s">
        <v>447</v>
      </c>
      <c r="G1125" s="271" t="s">
        <v>447</v>
      </c>
      <c r="H1125" s="271" t="s">
        <v>447</v>
      </c>
      <c r="I1125" s="271" t="s">
        <v>447</v>
      </c>
      <c r="J1125" s="271" t="s">
        <v>447</v>
      </c>
      <c r="K1125" s="271" t="s">
        <v>447</v>
      </c>
      <c r="L1125" s="271" t="s">
        <v>447</v>
      </c>
      <c r="M1125" s="277">
        <v>0</v>
      </c>
      <c r="N1125" s="306" t="s">
        <v>447</v>
      </c>
      <c r="O1125" s="306" t="s">
        <v>447</v>
      </c>
      <c r="P1125" s="271" t="s">
        <v>447</v>
      </c>
      <c r="Q1125" s="271" t="s">
        <v>447</v>
      </c>
      <c r="R1125" s="271" t="s">
        <v>447</v>
      </c>
      <c r="S1125" s="271" t="s">
        <v>447</v>
      </c>
      <c r="T1125" s="271" t="s">
        <v>447</v>
      </c>
    </row>
    <row r="1126" spans="1:20" x14ac:dyDescent="0.25">
      <c r="A1126" s="311" t="s">
        <v>317</v>
      </c>
      <c r="B1126" s="311" t="s">
        <v>656</v>
      </c>
      <c r="C1126" s="255" t="s">
        <v>657</v>
      </c>
      <c r="D1126" s="255" t="s">
        <v>489</v>
      </c>
      <c r="E1126" s="255" t="s">
        <v>446</v>
      </c>
      <c r="F1126" s="271" t="s">
        <v>447</v>
      </c>
      <c r="G1126" s="271" t="s">
        <v>447</v>
      </c>
      <c r="H1126" s="271" t="s">
        <v>447</v>
      </c>
      <c r="I1126" s="271" t="s">
        <v>447</v>
      </c>
      <c r="J1126" s="271" t="s">
        <v>447</v>
      </c>
      <c r="K1126" s="271" t="s">
        <v>447</v>
      </c>
      <c r="L1126" s="271" t="s">
        <v>447</v>
      </c>
      <c r="M1126" s="277">
        <v>0</v>
      </c>
      <c r="N1126" s="306" t="s">
        <v>447</v>
      </c>
      <c r="O1126" s="306" t="s">
        <v>447</v>
      </c>
      <c r="P1126" s="271" t="s">
        <v>447</v>
      </c>
      <c r="Q1126" s="271" t="s">
        <v>447</v>
      </c>
      <c r="R1126" s="271" t="s">
        <v>447</v>
      </c>
      <c r="S1126" s="271" t="s">
        <v>447</v>
      </c>
      <c r="T1126" s="271" t="s">
        <v>447</v>
      </c>
    </row>
    <row r="1127" spans="1:20" x14ac:dyDescent="0.25">
      <c r="A1127" s="311" t="s">
        <v>317</v>
      </c>
      <c r="B1127" s="311" t="s">
        <v>658</v>
      </c>
      <c r="C1127" s="255" t="s">
        <v>659</v>
      </c>
      <c r="D1127" s="255" t="s">
        <v>489</v>
      </c>
      <c r="E1127" s="255" t="s">
        <v>446</v>
      </c>
      <c r="F1127" s="271" t="s">
        <v>447</v>
      </c>
      <c r="G1127" s="271" t="s">
        <v>447</v>
      </c>
      <c r="H1127" s="271" t="s">
        <v>447</v>
      </c>
      <c r="I1127" s="271" t="s">
        <v>447</v>
      </c>
      <c r="J1127" s="271" t="s">
        <v>447</v>
      </c>
      <c r="K1127" s="271" t="s">
        <v>447</v>
      </c>
      <c r="L1127" s="271" t="s">
        <v>447</v>
      </c>
      <c r="M1127" s="277">
        <v>0</v>
      </c>
      <c r="N1127" s="306" t="s">
        <v>447</v>
      </c>
      <c r="O1127" s="306" t="s">
        <v>447</v>
      </c>
      <c r="P1127" s="271" t="s">
        <v>447</v>
      </c>
      <c r="Q1127" s="271" t="s">
        <v>447</v>
      </c>
      <c r="R1127" s="271" t="s">
        <v>447</v>
      </c>
      <c r="S1127" s="271" t="s">
        <v>447</v>
      </c>
      <c r="T1127" s="271" t="s">
        <v>447</v>
      </c>
    </row>
    <row r="1128" spans="1:20" x14ac:dyDescent="0.25">
      <c r="A1128" s="311" t="s">
        <v>317</v>
      </c>
      <c r="B1128" s="311" t="s">
        <v>660</v>
      </c>
      <c r="C1128" s="255" t="s">
        <v>661</v>
      </c>
      <c r="D1128" s="255" t="s">
        <v>489</v>
      </c>
      <c r="E1128" s="255" t="s">
        <v>446</v>
      </c>
      <c r="F1128" s="271" t="s">
        <v>447</v>
      </c>
      <c r="G1128" s="271" t="s">
        <v>447</v>
      </c>
      <c r="H1128" s="271" t="s">
        <v>447</v>
      </c>
      <c r="I1128" s="271" t="s">
        <v>447</v>
      </c>
      <c r="J1128" s="271" t="s">
        <v>447</v>
      </c>
      <c r="K1128" s="271" t="s">
        <v>447</v>
      </c>
      <c r="L1128" s="271" t="s">
        <v>447</v>
      </c>
      <c r="M1128" s="277">
        <v>0</v>
      </c>
      <c r="N1128" s="306" t="s">
        <v>447</v>
      </c>
      <c r="O1128" s="306" t="s">
        <v>447</v>
      </c>
      <c r="P1128" s="271" t="s">
        <v>447</v>
      </c>
      <c r="Q1128" s="271" t="s">
        <v>447</v>
      </c>
      <c r="R1128" s="271" t="s">
        <v>447</v>
      </c>
      <c r="S1128" s="271" t="s">
        <v>447</v>
      </c>
      <c r="T1128" s="271" t="s">
        <v>447</v>
      </c>
    </row>
    <row r="1129" spans="1:20" x14ac:dyDescent="0.25">
      <c r="A1129" s="311" t="s">
        <v>317</v>
      </c>
      <c r="B1129" s="311" t="s">
        <v>662</v>
      </c>
      <c r="C1129" s="255" t="s">
        <v>663</v>
      </c>
      <c r="D1129" s="255" t="s">
        <v>489</v>
      </c>
      <c r="E1129" s="255" t="s">
        <v>446</v>
      </c>
      <c r="F1129" s="271" t="s">
        <v>447</v>
      </c>
      <c r="G1129" s="271" t="s">
        <v>447</v>
      </c>
      <c r="H1129" s="271" t="s">
        <v>447</v>
      </c>
      <c r="I1129" s="271" t="s">
        <v>447</v>
      </c>
      <c r="J1129" s="271" t="s">
        <v>447</v>
      </c>
      <c r="K1129" s="271" t="s">
        <v>447</v>
      </c>
      <c r="L1129" s="271" t="s">
        <v>447</v>
      </c>
      <c r="M1129" s="277">
        <v>0</v>
      </c>
      <c r="N1129" s="306" t="s">
        <v>447</v>
      </c>
      <c r="O1129" s="306" t="s">
        <v>447</v>
      </c>
      <c r="P1129" s="271" t="s">
        <v>447</v>
      </c>
      <c r="Q1129" s="271" t="s">
        <v>447</v>
      </c>
      <c r="R1129" s="271" t="s">
        <v>447</v>
      </c>
      <c r="S1129" s="271" t="s">
        <v>447</v>
      </c>
      <c r="T1129" s="271" t="s">
        <v>447</v>
      </c>
    </row>
    <row r="1130" spans="1:20" x14ac:dyDescent="0.25">
      <c r="A1130" s="311" t="s">
        <v>317</v>
      </c>
      <c r="B1130" s="311" t="s">
        <v>664</v>
      </c>
      <c r="C1130" s="255" t="s">
        <v>665</v>
      </c>
      <c r="D1130" s="255" t="s">
        <v>489</v>
      </c>
      <c r="E1130" s="255" t="s">
        <v>446</v>
      </c>
      <c r="F1130" s="271" t="s">
        <v>447</v>
      </c>
      <c r="G1130" s="271" t="s">
        <v>447</v>
      </c>
      <c r="H1130" s="271" t="s">
        <v>447</v>
      </c>
      <c r="I1130" s="271" t="s">
        <v>447</v>
      </c>
      <c r="J1130" s="271" t="s">
        <v>447</v>
      </c>
      <c r="K1130" s="271" t="s">
        <v>447</v>
      </c>
      <c r="L1130" s="271" t="s">
        <v>447</v>
      </c>
      <c r="M1130" s="277">
        <v>0</v>
      </c>
      <c r="N1130" s="306" t="s">
        <v>447</v>
      </c>
      <c r="O1130" s="306" t="s">
        <v>447</v>
      </c>
      <c r="P1130" s="271" t="s">
        <v>447</v>
      </c>
      <c r="Q1130" s="271" t="s">
        <v>447</v>
      </c>
      <c r="R1130" s="271" t="s">
        <v>447</v>
      </c>
      <c r="S1130" s="271" t="s">
        <v>447</v>
      </c>
      <c r="T1130" s="271" t="s">
        <v>447</v>
      </c>
    </row>
    <row r="1131" spans="1:20" x14ac:dyDescent="0.25">
      <c r="A1131" s="311" t="s">
        <v>317</v>
      </c>
      <c r="B1131" s="311" t="s">
        <v>666</v>
      </c>
      <c r="C1131" s="255" t="s">
        <v>667</v>
      </c>
      <c r="D1131" s="255" t="s">
        <v>489</v>
      </c>
      <c r="E1131" s="255" t="s">
        <v>446</v>
      </c>
      <c r="F1131" s="271" t="s">
        <v>447</v>
      </c>
      <c r="G1131" s="271" t="s">
        <v>447</v>
      </c>
      <c r="H1131" s="271" t="s">
        <v>447</v>
      </c>
      <c r="I1131" s="271" t="s">
        <v>447</v>
      </c>
      <c r="J1131" s="271" t="s">
        <v>447</v>
      </c>
      <c r="K1131" s="271" t="s">
        <v>447</v>
      </c>
      <c r="L1131" s="271" t="s">
        <v>447</v>
      </c>
      <c r="M1131" s="277">
        <v>0</v>
      </c>
      <c r="N1131" s="306" t="s">
        <v>447</v>
      </c>
      <c r="O1131" s="306" t="s">
        <v>447</v>
      </c>
      <c r="P1131" s="271" t="s">
        <v>447</v>
      </c>
      <c r="Q1131" s="271" t="s">
        <v>447</v>
      </c>
      <c r="R1131" s="271" t="s">
        <v>447</v>
      </c>
      <c r="S1131" s="271" t="s">
        <v>447</v>
      </c>
      <c r="T1131" s="271" t="s">
        <v>447</v>
      </c>
    </row>
    <row r="1132" spans="1:20" x14ac:dyDescent="0.25">
      <c r="A1132" s="311" t="s">
        <v>317</v>
      </c>
      <c r="B1132" s="311" t="s">
        <v>668</v>
      </c>
      <c r="C1132" s="255" t="s">
        <v>669</v>
      </c>
      <c r="D1132" s="255" t="s">
        <v>489</v>
      </c>
      <c r="E1132" s="255" t="s">
        <v>446</v>
      </c>
      <c r="F1132" s="271" t="s">
        <v>447</v>
      </c>
      <c r="G1132" s="271" t="s">
        <v>447</v>
      </c>
      <c r="H1132" s="271" t="s">
        <v>447</v>
      </c>
      <c r="I1132" s="271" t="s">
        <v>447</v>
      </c>
      <c r="J1132" s="271" t="s">
        <v>447</v>
      </c>
      <c r="K1132" s="271" t="s">
        <v>447</v>
      </c>
      <c r="L1132" s="271" t="s">
        <v>447</v>
      </c>
      <c r="M1132" s="277">
        <v>0</v>
      </c>
      <c r="N1132" s="306" t="s">
        <v>447</v>
      </c>
      <c r="O1132" s="306" t="s">
        <v>447</v>
      </c>
      <c r="P1132" s="271" t="s">
        <v>447</v>
      </c>
      <c r="Q1132" s="271" t="s">
        <v>447</v>
      </c>
      <c r="R1132" s="271" t="s">
        <v>447</v>
      </c>
      <c r="S1132" s="271" t="s">
        <v>447</v>
      </c>
      <c r="T1132" s="271" t="s">
        <v>447</v>
      </c>
    </row>
    <row r="1133" spans="1:20" x14ac:dyDescent="0.25">
      <c r="A1133" s="311" t="s">
        <v>317</v>
      </c>
      <c r="B1133" s="311" t="s">
        <v>670</v>
      </c>
      <c r="C1133" s="255" t="s">
        <v>671</v>
      </c>
      <c r="D1133" s="255" t="s">
        <v>489</v>
      </c>
      <c r="E1133" s="255" t="s">
        <v>446</v>
      </c>
      <c r="F1133" s="271" t="s">
        <v>447</v>
      </c>
      <c r="G1133" s="271" t="s">
        <v>447</v>
      </c>
      <c r="H1133" s="271" t="s">
        <v>447</v>
      </c>
      <c r="I1133" s="271" t="s">
        <v>447</v>
      </c>
      <c r="J1133" s="271" t="s">
        <v>447</v>
      </c>
      <c r="K1133" s="271" t="s">
        <v>447</v>
      </c>
      <c r="L1133" s="271" t="s">
        <v>447</v>
      </c>
      <c r="M1133" s="277">
        <v>0</v>
      </c>
      <c r="N1133" s="306" t="s">
        <v>447</v>
      </c>
      <c r="O1133" s="306" t="s">
        <v>447</v>
      </c>
      <c r="P1133" s="271" t="s">
        <v>447</v>
      </c>
      <c r="Q1133" s="271" t="s">
        <v>447</v>
      </c>
      <c r="R1133" s="271" t="s">
        <v>447</v>
      </c>
      <c r="S1133" s="271" t="s">
        <v>447</v>
      </c>
      <c r="T1133" s="271" t="s">
        <v>447</v>
      </c>
    </row>
    <row r="1134" spans="1:20" x14ac:dyDescent="0.25">
      <c r="A1134" s="311" t="s">
        <v>317</v>
      </c>
      <c r="B1134" s="311" t="s">
        <v>672</v>
      </c>
      <c r="C1134" s="255" t="s">
        <v>673</v>
      </c>
      <c r="D1134" s="255" t="s">
        <v>489</v>
      </c>
      <c r="E1134" s="255" t="s">
        <v>446</v>
      </c>
      <c r="F1134" s="271" t="s">
        <v>447</v>
      </c>
      <c r="G1134" s="271" t="s">
        <v>447</v>
      </c>
      <c r="H1134" s="271" t="s">
        <v>447</v>
      </c>
      <c r="I1134" s="271" t="s">
        <v>447</v>
      </c>
      <c r="J1134" s="271" t="s">
        <v>447</v>
      </c>
      <c r="K1134" s="271" t="s">
        <v>447</v>
      </c>
      <c r="L1134" s="271" t="s">
        <v>447</v>
      </c>
      <c r="M1134" s="277">
        <v>0</v>
      </c>
      <c r="N1134" s="306" t="s">
        <v>447</v>
      </c>
      <c r="O1134" s="306" t="s">
        <v>447</v>
      </c>
      <c r="P1134" s="271" t="s">
        <v>447</v>
      </c>
      <c r="Q1134" s="271" t="s">
        <v>447</v>
      </c>
      <c r="R1134" s="271" t="s">
        <v>447</v>
      </c>
      <c r="S1134" s="271" t="s">
        <v>447</v>
      </c>
      <c r="T1134" s="271" t="s">
        <v>447</v>
      </c>
    </row>
    <row r="1135" spans="1:20" x14ac:dyDescent="0.25">
      <c r="A1135" s="311" t="s">
        <v>317</v>
      </c>
      <c r="B1135" s="311" t="s">
        <v>674</v>
      </c>
      <c r="C1135" s="255" t="s">
        <v>675</v>
      </c>
      <c r="D1135" s="255" t="s">
        <v>489</v>
      </c>
      <c r="E1135" s="255" t="s">
        <v>446</v>
      </c>
      <c r="F1135" s="271" t="s">
        <v>447</v>
      </c>
      <c r="G1135" s="271" t="s">
        <v>447</v>
      </c>
      <c r="H1135" s="271" t="s">
        <v>447</v>
      </c>
      <c r="I1135" s="271" t="s">
        <v>447</v>
      </c>
      <c r="J1135" s="271" t="s">
        <v>447</v>
      </c>
      <c r="K1135" s="271" t="s">
        <v>447</v>
      </c>
      <c r="L1135" s="271" t="s">
        <v>447</v>
      </c>
      <c r="M1135" s="271" t="s">
        <v>447</v>
      </c>
      <c r="N1135" s="306" t="s">
        <v>447</v>
      </c>
      <c r="O1135" s="306" t="s">
        <v>447</v>
      </c>
      <c r="P1135" s="271" t="s">
        <v>447</v>
      </c>
      <c r="Q1135" s="271" t="s">
        <v>447</v>
      </c>
      <c r="R1135" s="271" t="s">
        <v>447</v>
      </c>
      <c r="S1135" s="271" t="s">
        <v>447</v>
      </c>
      <c r="T1135" s="271" t="s">
        <v>447</v>
      </c>
    </row>
    <row r="1136" spans="1:20" x14ac:dyDescent="0.25">
      <c r="A1136" s="311" t="s">
        <v>317</v>
      </c>
      <c r="B1136" s="311" t="s">
        <v>676</v>
      </c>
      <c r="C1136" s="255" t="s">
        <v>677</v>
      </c>
      <c r="D1136" s="255" t="s">
        <v>489</v>
      </c>
      <c r="E1136" s="255" t="s">
        <v>446</v>
      </c>
      <c r="F1136" s="271" t="s">
        <v>447</v>
      </c>
      <c r="G1136" s="271" t="s">
        <v>447</v>
      </c>
      <c r="H1136" s="271" t="s">
        <v>447</v>
      </c>
      <c r="I1136" s="271" t="s">
        <v>447</v>
      </c>
      <c r="J1136" s="271" t="s">
        <v>447</v>
      </c>
      <c r="K1136" s="271" t="s">
        <v>447</v>
      </c>
      <c r="L1136" s="271" t="s">
        <v>447</v>
      </c>
      <c r="M1136" s="271" t="s">
        <v>447</v>
      </c>
      <c r="N1136" s="306" t="s">
        <v>447</v>
      </c>
      <c r="O1136" s="306" t="s">
        <v>447</v>
      </c>
      <c r="P1136" s="271" t="s">
        <v>447</v>
      </c>
      <c r="Q1136" s="271" t="s">
        <v>447</v>
      </c>
      <c r="R1136" s="271" t="s">
        <v>447</v>
      </c>
      <c r="S1136" s="271" t="s">
        <v>447</v>
      </c>
      <c r="T1136" s="271" t="s">
        <v>447</v>
      </c>
    </row>
    <row r="1137" spans="1:20" x14ac:dyDescent="0.25">
      <c r="A1137" s="311" t="s">
        <v>317</v>
      </c>
      <c r="B1137" s="311" t="s">
        <v>678</v>
      </c>
      <c r="C1137" s="255" t="s">
        <v>679</v>
      </c>
      <c r="D1137" s="255" t="s">
        <v>489</v>
      </c>
      <c r="E1137" s="255" t="s">
        <v>446</v>
      </c>
      <c r="F1137" s="271" t="s">
        <v>447</v>
      </c>
      <c r="G1137" s="271" t="s">
        <v>447</v>
      </c>
      <c r="H1137" s="271" t="s">
        <v>447</v>
      </c>
      <c r="I1137" s="271" t="s">
        <v>447</v>
      </c>
      <c r="J1137" s="271" t="s">
        <v>447</v>
      </c>
      <c r="K1137" s="271" t="s">
        <v>447</v>
      </c>
      <c r="L1137" s="271" t="s">
        <v>447</v>
      </c>
      <c r="M1137" s="271" t="s">
        <v>447</v>
      </c>
      <c r="N1137" s="306" t="s">
        <v>447</v>
      </c>
      <c r="O1137" s="306" t="s">
        <v>447</v>
      </c>
      <c r="P1137" s="271" t="s">
        <v>447</v>
      </c>
      <c r="Q1137" s="271" t="s">
        <v>447</v>
      </c>
      <c r="R1137" s="271" t="s">
        <v>447</v>
      </c>
      <c r="S1137" s="271" t="s">
        <v>447</v>
      </c>
      <c r="T1137" s="271" t="s">
        <v>447</v>
      </c>
    </row>
    <row r="1138" spans="1:20" x14ac:dyDescent="0.25">
      <c r="A1138" s="311" t="s">
        <v>317</v>
      </c>
      <c r="B1138" s="311" t="s">
        <v>680</v>
      </c>
      <c r="C1138" s="255" t="s">
        <v>681</v>
      </c>
      <c r="D1138" s="255" t="s">
        <v>489</v>
      </c>
      <c r="E1138" s="255" t="s">
        <v>446</v>
      </c>
      <c r="F1138" s="271" t="s">
        <v>447</v>
      </c>
      <c r="G1138" s="271" t="s">
        <v>447</v>
      </c>
      <c r="H1138" s="271" t="s">
        <v>447</v>
      </c>
      <c r="I1138" s="271" t="s">
        <v>447</v>
      </c>
      <c r="J1138" s="271" t="s">
        <v>447</v>
      </c>
      <c r="K1138" s="271" t="s">
        <v>447</v>
      </c>
      <c r="L1138" s="271" t="s">
        <v>447</v>
      </c>
      <c r="M1138" s="274">
        <v>0.11681780787665016</v>
      </c>
      <c r="N1138" s="306" t="s">
        <v>447</v>
      </c>
      <c r="O1138" s="306" t="s">
        <v>447</v>
      </c>
      <c r="P1138" s="271" t="s">
        <v>447</v>
      </c>
      <c r="Q1138" s="271" t="s">
        <v>447</v>
      </c>
      <c r="R1138" s="271" t="s">
        <v>447</v>
      </c>
      <c r="S1138" s="271" t="s">
        <v>447</v>
      </c>
      <c r="T1138" s="271" t="s">
        <v>447</v>
      </c>
    </row>
    <row r="1139" spans="1:20" x14ac:dyDescent="0.25">
      <c r="A1139" s="311" t="s">
        <v>317</v>
      </c>
      <c r="B1139" s="311" t="s">
        <v>682</v>
      </c>
      <c r="C1139" s="255" t="s">
        <v>683</v>
      </c>
      <c r="D1139" s="255" t="s">
        <v>489</v>
      </c>
      <c r="E1139" s="255" t="s">
        <v>446</v>
      </c>
      <c r="F1139" s="271" t="s">
        <v>447</v>
      </c>
      <c r="G1139" s="271" t="s">
        <v>447</v>
      </c>
      <c r="H1139" s="271" t="s">
        <v>447</v>
      </c>
      <c r="I1139" s="271" t="s">
        <v>447</v>
      </c>
      <c r="J1139" s="271" t="s">
        <v>447</v>
      </c>
      <c r="K1139" s="271" t="s">
        <v>447</v>
      </c>
      <c r="L1139" s="271" t="s">
        <v>447</v>
      </c>
      <c r="M1139" s="274">
        <v>9.3419582263374532E-2</v>
      </c>
      <c r="N1139" s="306" t="s">
        <v>447</v>
      </c>
      <c r="O1139" s="306" t="s">
        <v>447</v>
      </c>
      <c r="P1139" s="271" t="s">
        <v>447</v>
      </c>
      <c r="Q1139" s="271" t="s">
        <v>447</v>
      </c>
      <c r="R1139" s="271" t="s">
        <v>447</v>
      </c>
      <c r="S1139" s="271" t="s">
        <v>447</v>
      </c>
      <c r="T1139" s="271" t="s">
        <v>447</v>
      </c>
    </row>
    <row r="1140" spans="1:20" x14ac:dyDescent="0.25">
      <c r="A1140" s="311" t="s">
        <v>317</v>
      </c>
      <c r="B1140" s="311" t="s">
        <v>684</v>
      </c>
      <c r="C1140" s="255" t="s">
        <v>685</v>
      </c>
      <c r="D1140" s="255" t="s">
        <v>489</v>
      </c>
      <c r="E1140" s="255" t="s">
        <v>446</v>
      </c>
      <c r="F1140" s="271" t="s">
        <v>447</v>
      </c>
      <c r="G1140" s="271" t="s">
        <v>447</v>
      </c>
      <c r="H1140" s="271" t="s">
        <v>447</v>
      </c>
      <c r="I1140" s="271" t="s">
        <v>447</v>
      </c>
      <c r="J1140" s="271" t="s">
        <v>447</v>
      </c>
      <c r="K1140" s="271" t="s">
        <v>447</v>
      </c>
      <c r="L1140" s="271" t="s">
        <v>447</v>
      </c>
      <c r="M1140" s="274">
        <v>0</v>
      </c>
      <c r="N1140" s="306" t="s">
        <v>447</v>
      </c>
      <c r="O1140" s="306" t="s">
        <v>447</v>
      </c>
      <c r="P1140" s="271" t="s">
        <v>447</v>
      </c>
      <c r="Q1140" s="271" t="s">
        <v>447</v>
      </c>
      <c r="R1140" s="271" t="s">
        <v>447</v>
      </c>
      <c r="S1140" s="271" t="s">
        <v>447</v>
      </c>
      <c r="T1140" s="271" t="s">
        <v>447</v>
      </c>
    </row>
    <row r="1141" spans="1:20" x14ac:dyDescent="0.25">
      <c r="A1141" s="311" t="s">
        <v>317</v>
      </c>
      <c r="B1141" s="311" t="s">
        <v>686</v>
      </c>
      <c r="C1141" s="255" t="s">
        <v>603</v>
      </c>
      <c r="D1141" s="255" t="s">
        <v>489</v>
      </c>
      <c r="E1141" s="255" t="s">
        <v>446</v>
      </c>
      <c r="F1141" s="271" t="s">
        <v>447</v>
      </c>
      <c r="G1141" s="271" t="s">
        <v>447</v>
      </c>
      <c r="H1141" s="271" t="s">
        <v>447</v>
      </c>
      <c r="I1141" s="271" t="s">
        <v>447</v>
      </c>
      <c r="J1141" s="271" t="s">
        <v>447</v>
      </c>
      <c r="K1141" s="271" t="s">
        <v>447</v>
      </c>
      <c r="L1141" s="271" t="s">
        <v>447</v>
      </c>
      <c r="M1141" s="274">
        <v>0</v>
      </c>
      <c r="N1141" s="306" t="s">
        <v>447</v>
      </c>
      <c r="O1141" s="306" t="s">
        <v>447</v>
      </c>
      <c r="P1141" s="271" t="s">
        <v>447</v>
      </c>
      <c r="Q1141" s="271" t="s">
        <v>447</v>
      </c>
      <c r="R1141" s="271" t="s">
        <v>447</v>
      </c>
      <c r="S1141" s="271" t="s">
        <v>447</v>
      </c>
      <c r="T1141" s="271" t="s">
        <v>447</v>
      </c>
    </row>
    <row r="1142" spans="1:20" x14ac:dyDescent="0.25">
      <c r="A1142" s="311" t="s">
        <v>317</v>
      </c>
      <c r="B1142" s="311" t="s">
        <v>687</v>
      </c>
      <c r="C1142" s="255" t="s">
        <v>605</v>
      </c>
      <c r="D1142" s="255" t="s">
        <v>489</v>
      </c>
      <c r="E1142" s="255" t="s">
        <v>446</v>
      </c>
      <c r="F1142" s="271" t="s">
        <v>447</v>
      </c>
      <c r="G1142" s="271" t="s">
        <v>447</v>
      </c>
      <c r="H1142" s="271" t="s">
        <v>447</v>
      </c>
      <c r="I1142" s="271" t="s">
        <v>447</v>
      </c>
      <c r="J1142" s="271" t="s">
        <v>447</v>
      </c>
      <c r="K1142" s="271" t="s">
        <v>447</v>
      </c>
      <c r="L1142" s="271" t="s">
        <v>447</v>
      </c>
      <c r="M1142" s="274">
        <v>0</v>
      </c>
      <c r="N1142" s="306" t="s">
        <v>447</v>
      </c>
      <c r="O1142" s="306" t="s">
        <v>447</v>
      </c>
      <c r="P1142" s="271" t="s">
        <v>447</v>
      </c>
      <c r="Q1142" s="271" t="s">
        <v>447</v>
      </c>
      <c r="R1142" s="271" t="s">
        <v>447</v>
      </c>
      <c r="S1142" s="271" t="s">
        <v>447</v>
      </c>
      <c r="T1142" s="271" t="s">
        <v>447</v>
      </c>
    </row>
    <row r="1143" spans="1:20" x14ac:dyDescent="0.25">
      <c r="A1143" s="311" t="s">
        <v>317</v>
      </c>
      <c r="B1143" s="311" t="s">
        <v>688</v>
      </c>
      <c r="C1143" s="255" t="s">
        <v>607</v>
      </c>
      <c r="D1143" s="255" t="s">
        <v>489</v>
      </c>
      <c r="E1143" s="255" t="s">
        <v>446</v>
      </c>
      <c r="F1143" s="271" t="s">
        <v>447</v>
      </c>
      <c r="G1143" s="271" t="s">
        <v>447</v>
      </c>
      <c r="H1143" s="271" t="s">
        <v>447</v>
      </c>
      <c r="I1143" s="271" t="s">
        <v>447</v>
      </c>
      <c r="J1143" s="271" t="s">
        <v>447</v>
      </c>
      <c r="K1143" s="271" t="s">
        <v>447</v>
      </c>
      <c r="L1143" s="271" t="s">
        <v>447</v>
      </c>
      <c r="M1143" s="274">
        <v>0</v>
      </c>
      <c r="N1143" s="306" t="s">
        <v>447</v>
      </c>
      <c r="O1143" s="306" t="s">
        <v>447</v>
      </c>
      <c r="P1143" s="271" t="s">
        <v>447</v>
      </c>
      <c r="Q1143" s="271" t="s">
        <v>447</v>
      </c>
      <c r="R1143" s="271" t="s">
        <v>447</v>
      </c>
      <c r="S1143" s="271" t="s">
        <v>447</v>
      </c>
      <c r="T1143" s="271" t="s">
        <v>447</v>
      </c>
    </row>
    <row r="1144" spans="1:20" x14ac:dyDescent="0.25">
      <c r="A1144" s="311" t="s">
        <v>317</v>
      </c>
      <c r="B1144" s="311" t="s">
        <v>689</v>
      </c>
      <c r="C1144" s="255" t="s">
        <v>609</v>
      </c>
      <c r="D1144" s="255" t="s">
        <v>489</v>
      </c>
      <c r="E1144" s="255" t="s">
        <v>446</v>
      </c>
      <c r="F1144" s="271" t="s">
        <v>447</v>
      </c>
      <c r="G1144" s="271" t="s">
        <v>447</v>
      </c>
      <c r="H1144" s="271" t="s">
        <v>447</v>
      </c>
      <c r="I1144" s="271" t="s">
        <v>447</v>
      </c>
      <c r="J1144" s="271" t="s">
        <v>447</v>
      </c>
      <c r="K1144" s="271" t="s">
        <v>447</v>
      </c>
      <c r="L1144" s="271" t="s">
        <v>447</v>
      </c>
      <c r="M1144" s="274">
        <v>0</v>
      </c>
      <c r="N1144" s="306" t="s">
        <v>447</v>
      </c>
      <c r="O1144" s="306" t="s">
        <v>447</v>
      </c>
      <c r="P1144" s="271" t="s">
        <v>447</v>
      </c>
      <c r="Q1144" s="271" t="s">
        <v>447</v>
      </c>
      <c r="R1144" s="271" t="s">
        <v>447</v>
      </c>
      <c r="S1144" s="271" t="s">
        <v>447</v>
      </c>
      <c r="T1144" s="271" t="s">
        <v>447</v>
      </c>
    </row>
    <row r="1145" spans="1:20" x14ac:dyDescent="0.25">
      <c r="A1145" s="311" t="s">
        <v>317</v>
      </c>
      <c r="B1145" s="311" t="s">
        <v>690</v>
      </c>
      <c r="C1145" s="255" t="s">
        <v>611</v>
      </c>
      <c r="D1145" s="255" t="s">
        <v>489</v>
      </c>
      <c r="E1145" s="255" t="s">
        <v>446</v>
      </c>
      <c r="F1145" s="271" t="s">
        <v>447</v>
      </c>
      <c r="G1145" s="271" t="s">
        <v>447</v>
      </c>
      <c r="H1145" s="271" t="s">
        <v>447</v>
      </c>
      <c r="I1145" s="271" t="s">
        <v>447</v>
      </c>
      <c r="J1145" s="271" t="s">
        <v>447</v>
      </c>
      <c r="K1145" s="271" t="s">
        <v>447</v>
      </c>
      <c r="L1145" s="271" t="s">
        <v>447</v>
      </c>
      <c r="M1145" s="274">
        <v>0</v>
      </c>
      <c r="N1145" s="306" t="s">
        <v>447</v>
      </c>
      <c r="O1145" s="306" t="s">
        <v>447</v>
      </c>
      <c r="P1145" s="271" t="s">
        <v>447</v>
      </c>
      <c r="Q1145" s="271" t="s">
        <v>447</v>
      </c>
      <c r="R1145" s="271" t="s">
        <v>447</v>
      </c>
      <c r="S1145" s="271" t="s">
        <v>447</v>
      </c>
      <c r="T1145" s="271" t="s">
        <v>447</v>
      </c>
    </row>
    <row r="1146" spans="1:20" x14ac:dyDescent="0.25">
      <c r="A1146" s="311" t="s">
        <v>317</v>
      </c>
      <c r="B1146" s="311" t="s">
        <v>691</v>
      </c>
      <c r="C1146" s="255" t="s">
        <v>613</v>
      </c>
      <c r="D1146" s="255" t="s">
        <v>489</v>
      </c>
      <c r="E1146" s="255" t="s">
        <v>446</v>
      </c>
      <c r="F1146" s="271" t="s">
        <v>447</v>
      </c>
      <c r="G1146" s="271" t="s">
        <v>447</v>
      </c>
      <c r="H1146" s="271" t="s">
        <v>447</v>
      </c>
      <c r="I1146" s="271" t="s">
        <v>447</v>
      </c>
      <c r="J1146" s="271" t="s">
        <v>447</v>
      </c>
      <c r="K1146" s="271" t="s">
        <v>447</v>
      </c>
      <c r="L1146" s="271" t="s">
        <v>447</v>
      </c>
      <c r="M1146" s="274">
        <v>0</v>
      </c>
      <c r="N1146" s="306" t="s">
        <v>447</v>
      </c>
      <c r="O1146" s="306" t="s">
        <v>447</v>
      </c>
      <c r="P1146" s="271" t="s">
        <v>447</v>
      </c>
      <c r="Q1146" s="271" t="s">
        <v>447</v>
      </c>
      <c r="R1146" s="271" t="s">
        <v>447</v>
      </c>
      <c r="S1146" s="271" t="s">
        <v>447</v>
      </c>
      <c r="T1146" s="271" t="s">
        <v>447</v>
      </c>
    </row>
    <row r="1147" spans="1:20" x14ac:dyDescent="0.25">
      <c r="A1147" s="311" t="s">
        <v>317</v>
      </c>
      <c r="B1147" s="311" t="s">
        <v>692</v>
      </c>
      <c r="C1147" s="255" t="s">
        <v>615</v>
      </c>
      <c r="D1147" s="255" t="s">
        <v>489</v>
      </c>
      <c r="E1147" s="255" t="s">
        <v>446</v>
      </c>
      <c r="F1147" s="271" t="s">
        <v>447</v>
      </c>
      <c r="G1147" s="271" t="s">
        <v>447</v>
      </c>
      <c r="H1147" s="271" t="s">
        <v>447</v>
      </c>
      <c r="I1147" s="271" t="s">
        <v>447</v>
      </c>
      <c r="J1147" s="271" t="s">
        <v>447</v>
      </c>
      <c r="K1147" s="271" t="s">
        <v>447</v>
      </c>
      <c r="L1147" s="271" t="s">
        <v>447</v>
      </c>
      <c r="M1147" s="274">
        <v>0</v>
      </c>
      <c r="N1147" s="306" t="s">
        <v>447</v>
      </c>
      <c r="O1147" s="306" t="s">
        <v>447</v>
      </c>
      <c r="P1147" s="271" t="s">
        <v>447</v>
      </c>
      <c r="Q1147" s="271" t="s">
        <v>447</v>
      </c>
      <c r="R1147" s="271" t="s">
        <v>447</v>
      </c>
      <c r="S1147" s="271" t="s">
        <v>447</v>
      </c>
      <c r="T1147" s="271" t="s">
        <v>447</v>
      </c>
    </row>
    <row r="1148" spans="1:20" x14ac:dyDescent="0.25">
      <c r="A1148" s="311" t="s">
        <v>317</v>
      </c>
      <c r="B1148" s="311" t="s">
        <v>693</v>
      </c>
      <c r="C1148" s="255" t="s">
        <v>617</v>
      </c>
      <c r="D1148" s="255" t="s">
        <v>489</v>
      </c>
      <c r="E1148" s="255" t="s">
        <v>446</v>
      </c>
      <c r="F1148" s="271" t="s">
        <v>447</v>
      </c>
      <c r="G1148" s="271" t="s">
        <v>447</v>
      </c>
      <c r="H1148" s="271" t="s">
        <v>447</v>
      </c>
      <c r="I1148" s="271" t="s">
        <v>447</v>
      </c>
      <c r="J1148" s="271" t="s">
        <v>447</v>
      </c>
      <c r="K1148" s="271" t="s">
        <v>447</v>
      </c>
      <c r="L1148" s="271" t="s">
        <v>447</v>
      </c>
      <c r="M1148" s="274">
        <v>0</v>
      </c>
      <c r="N1148" s="306" t="s">
        <v>447</v>
      </c>
      <c r="O1148" s="306" t="s">
        <v>447</v>
      </c>
      <c r="P1148" s="271" t="s">
        <v>447</v>
      </c>
      <c r="Q1148" s="271" t="s">
        <v>447</v>
      </c>
      <c r="R1148" s="271" t="s">
        <v>447</v>
      </c>
      <c r="S1148" s="271" t="s">
        <v>447</v>
      </c>
      <c r="T1148" s="271" t="s">
        <v>447</v>
      </c>
    </row>
    <row r="1149" spans="1:20" x14ac:dyDescent="0.25">
      <c r="A1149" s="311" t="s">
        <v>317</v>
      </c>
      <c r="B1149" s="311" t="s">
        <v>694</v>
      </c>
      <c r="C1149" s="255" t="s">
        <v>619</v>
      </c>
      <c r="D1149" s="255" t="s">
        <v>489</v>
      </c>
      <c r="E1149" s="255" t="s">
        <v>446</v>
      </c>
      <c r="F1149" s="271" t="s">
        <v>447</v>
      </c>
      <c r="G1149" s="271" t="s">
        <v>447</v>
      </c>
      <c r="H1149" s="271" t="s">
        <v>447</v>
      </c>
      <c r="I1149" s="271" t="s">
        <v>447</v>
      </c>
      <c r="J1149" s="271" t="s">
        <v>447</v>
      </c>
      <c r="K1149" s="271" t="s">
        <v>447</v>
      </c>
      <c r="L1149" s="271" t="s">
        <v>447</v>
      </c>
      <c r="M1149" s="274">
        <v>0</v>
      </c>
      <c r="N1149" s="306" t="s">
        <v>447</v>
      </c>
      <c r="O1149" s="306" t="s">
        <v>447</v>
      </c>
      <c r="P1149" s="271" t="s">
        <v>447</v>
      </c>
      <c r="Q1149" s="271" t="s">
        <v>447</v>
      </c>
      <c r="R1149" s="271" t="s">
        <v>447</v>
      </c>
      <c r="S1149" s="271" t="s">
        <v>447</v>
      </c>
      <c r="T1149" s="271" t="s">
        <v>447</v>
      </c>
    </row>
    <row r="1150" spans="1:20" x14ac:dyDescent="0.25">
      <c r="A1150" s="311" t="s">
        <v>317</v>
      </c>
      <c r="B1150" s="311" t="s">
        <v>695</v>
      </c>
      <c r="C1150" s="255" t="s">
        <v>621</v>
      </c>
      <c r="D1150" s="255" t="s">
        <v>489</v>
      </c>
      <c r="E1150" s="255" t="s">
        <v>446</v>
      </c>
      <c r="F1150" s="271" t="s">
        <v>447</v>
      </c>
      <c r="G1150" s="271" t="s">
        <v>447</v>
      </c>
      <c r="H1150" s="271" t="s">
        <v>447</v>
      </c>
      <c r="I1150" s="271" t="s">
        <v>447</v>
      </c>
      <c r="J1150" s="271" t="s">
        <v>447</v>
      </c>
      <c r="K1150" s="271" t="s">
        <v>447</v>
      </c>
      <c r="L1150" s="271" t="s">
        <v>447</v>
      </c>
      <c r="M1150" s="274">
        <v>0</v>
      </c>
      <c r="N1150" s="306" t="s">
        <v>447</v>
      </c>
      <c r="O1150" s="306" t="s">
        <v>447</v>
      </c>
      <c r="P1150" s="271" t="s">
        <v>447</v>
      </c>
      <c r="Q1150" s="271" t="s">
        <v>447</v>
      </c>
      <c r="R1150" s="271" t="s">
        <v>447</v>
      </c>
      <c r="S1150" s="271" t="s">
        <v>447</v>
      </c>
      <c r="T1150" s="271" t="s">
        <v>447</v>
      </c>
    </row>
    <row r="1151" spans="1:20" x14ac:dyDescent="0.25">
      <c r="A1151" s="311" t="s">
        <v>317</v>
      </c>
      <c r="B1151" s="311" t="s">
        <v>696</v>
      </c>
      <c r="C1151" s="255" t="s">
        <v>623</v>
      </c>
      <c r="D1151" s="255" t="s">
        <v>489</v>
      </c>
      <c r="E1151" s="255" t="s">
        <v>446</v>
      </c>
      <c r="F1151" s="271" t="s">
        <v>447</v>
      </c>
      <c r="G1151" s="271" t="s">
        <v>447</v>
      </c>
      <c r="H1151" s="271" t="s">
        <v>447</v>
      </c>
      <c r="I1151" s="271" t="s">
        <v>447</v>
      </c>
      <c r="J1151" s="271" t="s">
        <v>447</v>
      </c>
      <c r="K1151" s="271" t="s">
        <v>447</v>
      </c>
      <c r="L1151" s="271" t="s">
        <v>447</v>
      </c>
      <c r="M1151" s="274">
        <v>0</v>
      </c>
      <c r="N1151" s="306" t="s">
        <v>447</v>
      </c>
      <c r="O1151" s="306" t="s">
        <v>447</v>
      </c>
      <c r="P1151" s="271" t="s">
        <v>447</v>
      </c>
      <c r="Q1151" s="271" t="s">
        <v>447</v>
      </c>
      <c r="R1151" s="271" t="s">
        <v>447</v>
      </c>
      <c r="S1151" s="271" t="s">
        <v>447</v>
      </c>
      <c r="T1151" s="271" t="s">
        <v>447</v>
      </c>
    </row>
    <row r="1152" spans="1:20" x14ac:dyDescent="0.25">
      <c r="A1152" s="311" t="s">
        <v>317</v>
      </c>
      <c r="B1152" s="311" t="s">
        <v>697</v>
      </c>
      <c r="C1152" s="255" t="s">
        <v>625</v>
      </c>
      <c r="D1152" s="255" t="s">
        <v>489</v>
      </c>
      <c r="E1152" s="255" t="s">
        <v>446</v>
      </c>
      <c r="F1152" s="271" t="s">
        <v>447</v>
      </c>
      <c r="G1152" s="271" t="s">
        <v>447</v>
      </c>
      <c r="H1152" s="271" t="s">
        <v>447</v>
      </c>
      <c r="I1152" s="271" t="s">
        <v>447</v>
      </c>
      <c r="J1152" s="271" t="s">
        <v>447</v>
      </c>
      <c r="K1152" s="271" t="s">
        <v>447</v>
      </c>
      <c r="L1152" s="271" t="s">
        <v>447</v>
      </c>
      <c r="M1152" s="274">
        <v>0</v>
      </c>
      <c r="N1152" s="306" t="s">
        <v>447</v>
      </c>
      <c r="O1152" s="306" t="s">
        <v>447</v>
      </c>
      <c r="P1152" s="271" t="s">
        <v>447</v>
      </c>
      <c r="Q1152" s="271" t="s">
        <v>447</v>
      </c>
      <c r="R1152" s="271" t="s">
        <v>447</v>
      </c>
      <c r="S1152" s="271" t="s">
        <v>447</v>
      </c>
      <c r="T1152" s="271" t="s">
        <v>447</v>
      </c>
    </row>
    <row r="1153" spans="1:20" x14ac:dyDescent="0.25">
      <c r="A1153" s="311" t="s">
        <v>317</v>
      </c>
      <c r="B1153" s="311" t="s">
        <v>698</v>
      </c>
      <c r="C1153" s="255" t="s">
        <v>627</v>
      </c>
      <c r="D1153" s="255" t="s">
        <v>489</v>
      </c>
      <c r="E1153" s="255" t="s">
        <v>446</v>
      </c>
      <c r="F1153" s="271" t="s">
        <v>447</v>
      </c>
      <c r="G1153" s="271" t="s">
        <v>447</v>
      </c>
      <c r="H1153" s="271" t="s">
        <v>447</v>
      </c>
      <c r="I1153" s="271" t="s">
        <v>447</v>
      </c>
      <c r="J1153" s="271" t="s">
        <v>447</v>
      </c>
      <c r="K1153" s="271" t="s">
        <v>447</v>
      </c>
      <c r="L1153" s="271" t="s">
        <v>447</v>
      </c>
      <c r="M1153" s="274">
        <v>0</v>
      </c>
      <c r="N1153" s="306" t="s">
        <v>447</v>
      </c>
      <c r="O1153" s="306" t="s">
        <v>447</v>
      </c>
      <c r="P1153" s="271" t="s">
        <v>447</v>
      </c>
      <c r="Q1153" s="271" t="s">
        <v>447</v>
      </c>
      <c r="R1153" s="271" t="s">
        <v>447</v>
      </c>
      <c r="S1153" s="271" t="s">
        <v>447</v>
      </c>
      <c r="T1153" s="271" t="s">
        <v>447</v>
      </c>
    </row>
    <row r="1154" spans="1:20" x14ac:dyDescent="0.25">
      <c r="A1154" s="311" t="s">
        <v>317</v>
      </c>
      <c r="B1154" s="311" t="s">
        <v>699</v>
      </c>
      <c r="C1154" s="255" t="s">
        <v>629</v>
      </c>
      <c r="D1154" s="255" t="s">
        <v>489</v>
      </c>
      <c r="E1154" s="255" t="s">
        <v>446</v>
      </c>
      <c r="F1154" s="271" t="s">
        <v>447</v>
      </c>
      <c r="G1154" s="271" t="s">
        <v>447</v>
      </c>
      <c r="H1154" s="271" t="s">
        <v>447</v>
      </c>
      <c r="I1154" s="271" t="s">
        <v>447</v>
      </c>
      <c r="J1154" s="271" t="s">
        <v>447</v>
      </c>
      <c r="K1154" s="271" t="s">
        <v>447</v>
      </c>
      <c r="L1154" s="271" t="s">
        <v>447</v>
      </c>
      <c r="M1154" s="274">
        <v>0</v>
      </c>
      <c r="N1154" s="306" t="s">
        <v>447</v>
      </c>
      <c r="O1154" s="306" t="s">
        <v>447</v>
      </c>
      <c r="P1154" s="271" t="s">
        <v>447</v>
      </c>
      <c r="Q1154" s="271" t="s">
        <v>447</v>
      </c>
      <c r="R1154" s="271" t="s">
        <v>447</v>
      </c>
      <c r="S1154" s="271" t="s">
        <v>447</v>
      </c>
      <c r="T1154" s="271" t="s">
        <v>447</v>
      </c>
    </row>
    <row r="1155" spans="1:20" x14ac:dyDescent="0.25">
      <c r="A1155" s="311" t="s">
        <v>317</v>
      </c>
      <c r="B1155" s="311" t="s">
        <v>700</v>
      </c>
      <c r="C1155" s="255" t="s">
        <v>631</v>
      </c>
      <c r="D1155" s="255" t="s">
        <v>489</v>
      </c>
      <c r="E1155" s="255" t="s">
        <v>446</v>
      </c>
      <c r="F1155" s="271" t="s">
        <v>447</v>
      </c>
      <c r="G1155" s="271" t="s">
        <v>447</v>
      </c>
      <c r="H1155" s="271" t="s">
        <v>447</v>
      </c>
      <c r="I1155" s="271" t="s">
        <v>447</v>
      </c>
      <c r="J1155" s="271" t="s">
        <v>447</v>
      </c>
      <c r="K1155" s="271" t="s">
        <v>447</v>
      </c>
      <c r="L1155" s="271" t="s">
        <v>447</v>
      </c>
      <c r="M1155" s="274">
        <v>0</v>
      </c>
      <c r="N1155" s="306" t="s">
        <v>447</v>
      </c>
      <c r="O1155" s="306" t="s">
        <v>447</v>
      </c>
      <c r="P1155" s="271" t="s">
        <v>447</v>
      </c>
      <c r="Q1155" s="271" t="s">
        <v>447</v>
      </c>
      <c r="R1155" s="271" t="s">
        <v>447</v>
      </c>
      <c r="S1155" s="271" t="s">
        <v>447</v>
      </c>
      <c r="T1155" s="271" t="s">
        <v>447</v>
      </c>
    </row>
    <row r="1156" spans="1:20" x14ac:dyDescent="0.25">
      <c r="A1156" s="311" t="s">
        <v>317</v>
      </c>
      <c r="B1156" s="311" t="s">
        <v>701</v>
      </c>
      <c r="C1156" s="255" t="s">
        <v>633</v>
      </c>
      <c r="D1156" s="255" t="s">
        <v>489</v>
      </c>
      <c r="E1156" s="255" t="s">
        <v>446</v>
      </c>
      <c r="F1156" s="271" t="s">
        <v>447</v>
      </c>
      <c r="G1156" s="271" t="s">
        <v>447</v>
      </c>
      <c r="H1156" s="271" t="s">
        <v>447</v>
      </c>
      <c r="I1156" s="271" t="s">
        <v>447</v>
      </c>
      <c r="J1156" s="271" t="s">
        <v>447</v>
      </c>
      <c r="K1156" s="271" t="s">
        <v>447</v>
      </c>
      <c r="L1156" s="271" t="s">
        <v>447</v>
      </c>
      <c r="M1156" s="274">
        <v>0</v>
      </c>
      <c r="N1156" s="306" t="s">
        <v>447</v>
      </c>
      <c r="O1156" s="306" t="s">
        <v>447</v>
      </c>
      <c r="P1156" s="271" t="s">
        <v>447</v>
      </c>
      <c r="Q1156" s="271" t="s">
        <v>447</v>
      </c>
      <c r="R1156" s="271" t="s">
        <v>447</v>
      </c>
      <c r="S1156" s="271" t="s">
        <v>447</v>
      </c>
      <c r="T1156" s="271" t="s">
        <v>447</v>
      </c>
    </row>
    <row r="1157" spans="1:20" x14ac:dyDescent="0.25">
      <c r="A1157" s="311" t="s">
        <v>317</v>
      </c>
      <c r="B1157" s="311" t="s">
        <v>702</v>
      </c>
      <c r="C1157" s="255" t="s">
        <v>635</v>
      </c>
      <c r="D1157" s="255" t="s">
        <v>489</v>
      </c>
      <c r="E1157" s="255" t="s">
        <v>446</v>
      </c>
      <c r="F1157" s="271" t="s">
        <v>447</v>
      </c>
      <c r="G1157" s="271" t="s">
        <v>447</v>
      </c>
      <c r="H1157" s="271" t="s">
        <v>447</v>
      </c>
      <c r="I1157" s="271" t="s">
        <v>447</v>
      </c>
      <c r="J1157" s="271" t="s">
        <v>447</v>
      </c>
      <c r="K1157" s="271" t="s">
        <v>447</v>
      </c>
      <c r="L1157" s="271" t="s">
        <v>447</v>
      </c>
      <c r="M1157" s="274">
        <v>0</v>
      </c>
      <c r="N1157" s="306" t="s">
        <v>447</v>
      </c>
      <c r="O1157" s="306" t="s">
        <v>447</v>
      </c>
      <c r="P1157" s="271" t="s">
        <v>447</v>
      </c>
      <c r="Q1157" s="271" t="s">
        <v>447</v>
      </c>
      <c r="R1157" s="271" t="s">
        <v>447</v>
      </c>
      <c r="S1157" s="271" t="s">
        <v>447</v>
      </c>
      <c r="T1157" s="271" t="s">
        <v>447</v>
      </c>
    </row>
    <row r="1158" spans="1:20" x14ac:dyDescent="0.25">
      <c r="A1158" s="311" t="s">
        <v>317</v>
      </c>
      <c r="B1158" s="311" t="s">
        <v>703</v>
      </c>
      <c r="C1158" s="255" t="s">
        <v>637</v>
      </c>
      <c r="D1158" s="255" t="s">
        <v>489</v>
      </c>
      <c r="E1158" s="255" t="s">
        <v>446</v>
      </c>
      <c r="F1158" s="271" t="s">
        <v>447</v>
      </c>
      <c r="G1158" s="271" t="s">
        <v>447</v>
      </c>
      <c r="H1158" s="271" t="s">
        <v>447</v>
      </c>
      <c r="I1158" s="271" t="s">
        <v>447</v>
      </c>
      <c r="J1158" s="271" t="s">
        <v>447</v>
      </c>
      <c r="K1158" s="271" t="s">
        <v>447</v>
      </c>
      <c r="L1158" s="271" t="s">
        <v>447</v>
      </c>
      <c r="M1158" s="274">
        <v>0</v>
      </c>
      <c r="N1158" s="306" t="s">
        <v>447</v>
      </c>
      <c r="O1158" s="306" t="s">
        <v>447</v>
      </c>
      <c r="P1158" s="271" t="s">
        <v>447</v>
      </c>
      <c r="Q1158" s="271" t="s">
        <v>447</v>
      </c>
      <c r="R1158" s="271" t="s">
        <v>447</v>
      </c>
      <c r="S1158" s="271" t="s">
        <v>447</v>
      </c>
      <c r="T1158" s="271" t="s">
        <v>447</v>
      </c>
    </row>
    <row r="1159" spans="1:20" x14ac:dyDescent="0.25">
      <c r="A1159" s="311" t="s">
        <v>317</v>
      </c>
      <c r="B1159" s="311" t="s">
        <v>704</v>
      </c>
      <c r="C1159" s="255" t="s">
        <v>639</v>
      </c>
      <c r="D1159" s="255" t="s">
        <v>489</v>
      </c>
      <c r="E1159" s="255" t="s">
        <v>446</v>
      </c>
      <c r="F1159" s="271" t="s">
        <v>447</v>
      </c>
      <c r="G1159" s="271" t="s">
        <v>447</v>
      </c>
      <c r="H1159" s="271" t="s">
        <v>447</v>
      </c>
      <c r="I1159" s="271" t="s">
        <v>447</v>
      </c>
      <c r="J1159" s="271" t="s">
        <v>447</v>
      </c>
      <c r="K1159" s="271" t="s">
        <v>447</v>
      </c>
      <c r="L1159" s="271" t="s">
        <v>447</v>
      </c>
      <c r="M1159" s="274">
        <v>0</v>
      </c>
      <c r="N1159" s="306" t="s">
        <v>447</v>
      </c>
      <c r="O1159" s="306" t="s">
        <v>447</v>
      </c>
      <c r="P1159" s="271" t="s">
        <v>447</v>
      </c>
      <c r="Q1159" s="271" t="s">
        <v>447</v>
      </c>
      <c r="R1159" s="271" t="s">
        <v>447</v>
      </c>
      <c r="S1159" s="271" t="s">
        <v>447</v>
      </c>
      <c r="T1159" s="271" t="s">
        <v>447</v>
      </c>
    </row>
    <row r="1160" spans="1:20" x14ac:dyDescent="0.25">
      <c r="A1160" s="311" t="s">
        <v>317</v>
      </c>
      <c r="B1160" s="311" t="s">
        <v>705</v>
      </c>
      <c r="C1160" s="255" t="s">
        <v>641</v>
      </c>
      <c r="D1160" s="255" t="s">
        <v>489</v>
      </c>
      <c r="E1160" s="255" t="s">
        <v>446</v>
      </c>
      <c r="F1160" s="271" t="s">
        <v>447</v>
      </c>
      <c r="G1160" s="271" t="s">
        <v>447</v>
      </c>
      <c r="H1160" s="271" t="s">
        <v>447</v>
      </c>
      <c r="I1160" s="271" t="s">
        <v>447</v>
      </c>
      <c r="J1160" s="271" t="s">
        <v>447</v>
      </c>
      <c r="K1160" s="271" t="s">
        <v>447</v>
      </c>
      <c r="L1160" s="271" t="s">
        <v>447</v>
      </c>
      <c r="M1160" s="274">
        <v>0</v>
      </c>
      <c r="N1160" s="306" t="s">
        <v>447</v>
      </c>
      <c r="O1160" s="306" t="s">
        <v>447</v>
      </c>
      <c r="P1160" s="271" t="s">
        <v>447</v>
      </c>
      <c r="Q1160" s="271" t="s">
        <v>447</v>
      </c>
      <c r="R1160" s="271" t="s">
        <v>447</v>
      </c>
      <c r="S1160" s="271" t="s">
        <v>447</v>
      </c>
      <c r="T1160" s="271" t="s">
        <v>447</v>
      </c>
    </row>
    <row r="1161" spans="1:20" x14ac:dyDescent="0.25">
      <c r="A1161" s="311" t="s">
        <v>317</v>
      </c>
      <c r="B1161" s="311" t="s">
        <v>706</v>
      </c>
      <c r="C1161" s="255" t="s">
        <v>643</v>
      </c>
      <c r="D1161" s="255" t="s">
        <v>489</v>
      </c>
      <c r="E1161" s="255" t="s">
        <v>446</v>
      </c>
      <c r="F1161" s="271" t="s">
        <v>447</v>
      </c>
      <c r="G1161" s="271" t="s">
        <v>447</v>
      </c>
      <c r="H1161" s="271" t="s">
        <v>447</v>
      </c>
      <c r="I1161" s="271" t="s">
        <v>447</v>
      </c>
      <c r="J1161" s="271" t="s">
        <v>447</v>
      </c>
      <c r="K1161" s="271" t="s">
        <v>447</v>
      </c>
      <c r="L1161" s="271" t="s">
        <v>447</v>
      </c>
      <c r="M1161" s="274">
        <v>0</v>
      </c>
      <c r="N1161" s="306" t="s">
        <v>447</v>
      </c>
      <c r="O1161" s="306" t="s">
        <v>447</v>
      </c>
      <c r="P1161" s="271" t="s">
        <v>447</v>
      </c>
      <c r="Q1161" s="271" t="s">
        <v>447</v>
      </c>
      <c r="R1161" s="271" t="s">
        <v>447</v>
      </c>
      <c r="S1161" s="271" t="s">
        <v>447</v>
      </c>
      <c r="T1161" s="271" t="s">
        <v>447</v>
      </c>
    </row>
    <row r="1162" spans="1:20" x14ac:dyDescent="0.25">
      <c r="A1162" s="311" t="s">
        <v>317</v>
      </c>
      <c r="B1162" s="311" t="s">
        <v>707</v>
      </c>
      <c r="C1162" s="255" t="s">
        <v>645</v>
      </c>
      <c r="D1162" s="255" t="s">
        <v>489</v>
      </c>
      <c r="E1162" s="255" t="s">
        <v>446</v>
      </c>
      <c r="F1162" s="271" t="s">
        <v>447</v>
      </c>
      <c r="G1162" s="271" t="s">
        <v>447</v>
      </c>
      <c r="H1162" s="271" t="s">
        <v>447</v>
      </c>
      <c r="I1162" s="271" t="s">
        <v>447</v>
      </c>
      <c r="J1162" s="271" t="s">
        <v>447</v>
      </c>
      <c r="K1162" s="271" t="s">
        <v>447</v>
      </c>
      <c r="L1162" s="271" t="s">
        <v>447</v>
      </c>
      <c r="M1162" s="274">
        <v>0</v>
      </c>
      <c r="N1162" s="306" t="s">
        <v>447</v>
      </c>
      <c r="O1162" s="306" t="s">
        <v>447</v>
      </c>
      <c r="P1162" s="271" t="s">
        <v>447</v>
      </c>
      <c r="Q1162" s="271" t="s">
        <v>447</v>
      </c>
      <c r="R1162" s="271" t="s">
        <v>447</v>
      </c>
      <c r="S1162" s="271" t="s">
        <v>447</v>
      </c>
      <c r="T1162" s="271" t="s">
        <v>447</v>
      </c>
    </row>
    <row r="1163" spans="1:20" x14ac:dyDescent="0.25">
      <c r="A1163" s="311" t="s">
        <v>317</v>
      </c>
      <c r="B1163" s="311" t="s">
        <v>708</v>
      </c>
      <c r="C1163" s="255" t="s">
        <v>647</v>
      </c>
      <c r="D1163" s="255" t="s">
        <v>489</v>
      </c>
      <c r="E1163" s="255" t="s">
        <v>446</v>
      </c>
      <c r="F1163" s="271" t="s">
        <v>447</v>
      </c>
      <c r="G1163" s="271" t="s">
        <v>447</v>
      </c>
      <c r="H1163" s="271" t="s">
        <v>447</v>
      </c>
      <c r="I1163" s="271" t="s">
        <v>447</v>
      </c>
      <c r="J1163" s="271" t="s">
        <v>447</v>
      </c>
      <c r="K1163" s="271" t="s">
        <v>447</v>
      </c>
      <c r="L1163" s="271" t="s">
        <v>447</v>
      </c>
      <c r="M1163" s="274">
        <v>0</v>
      </c>
      <c r="N1163" s="306" t="s">
        <v>447</v>
      </c>
      <c r="O1163" s="306" t="s">
        <v>447</v>
      </c>
      <c r="P1163" s="271" t="s">
        <v>447</v>
      </c>
      <c r="Q1163" s="271" t="s">
        <v>447</v>
      </c>
      <c r="R1163" s="271" t="s">
        <v>447</v>
      </c>
      <c r="S1163" s="271" t="s">
        <v>447</v>
      </c>
      <c r="T1163" s="271" t="s">
        <v>447</v>
      </c>
    </row>
    <row r="1164" spans="1:20" x14ac:dyDescent="0.25">
      <c r="A1164" s="311" t="s">
        <v>317</v>
      </c>
      <c r="B1164" s="311" t="s">
        <v>709</v>
      </c>
      <c r="C1164" s="255" t="s">
        <v>649</v>
      </c>
      <c r="D1164" s="255" t="s">
        <v>489</v>
      </c>
      <c r="E1164" s="255" t="s">
        <v>446</v>
      </c>
      <c r="F1164" s="271" t="s">
        <v>447</v>
      </c>
      <c r="G1164" s="271" t="s">
        <v>447</v>
      </c>
      <c r="H1164" s="271" t="s">
        <v>447</v>
      </c>
      <c r="I1164" s="271" t="s">
        <v>447</v>
      </c>
      <c r="J1164" s="271" t="s">
        <v>447</v>
      </c>
      <c r="K1164" s="271" t="s">
        <v>447</v>
      </c>
      <c r="L1164" s="271" t="s">
        <v>447</v>
      </c>
      <c r="M1164" s="274">
        <v>0</v>
      </c>
      <c r="N1164" s="306" t="s">
        <v>447</v>
      </c>
      <c r="O1164" s="306" t="s">
        <v>447</v>
      </c>
      <c r="P1164" s="271" t="s">
        <v>447</v>
      </c>
      <c r="Q1164" s="271" t="s">
        <v>447</v>
      </c>
      <c r="R1164" s="271" t="s">
        <v>447</v>
      </c>
      <c r="S1164" s="271" t="s">
        <v>447</v>
      </c>
      <c r="T1164" s="271" t="s">
        <v>447</v>
      </c>
    </row>
    <row r="1165" spans="1:20" x14ac:dyDescent="0.25">
      <c r="A1165" s="311" t="s">
        <v>317</v>
      </c>
      <c r="B1165" s="311" t="s">
        <v>710</v>
      </c>
      <c r="C1165" s="255" t="s">
        <v>651</v>
      </c>
      <c r="D1165" s="255" t="s">
        <v>489</v>
      </c>
      <c r="E1165" s="255" t="s">
        <v>446</v>
      </c>
      <c r="F1165" s="271" t="s">
        <v>447</v>
      </c>
      <c r="G1165" s="271" t="s">
        <v>447</v>
      </c>
      <c r="H1165" s="271" t="s">
        <v>447</v>
      </c>
      <c r="I1165" s="271" t="s">
        <v>447</v>
      </c>
      <c r="J1165" s="271" t="s">
        <v>447</v>
      </c>
      <c r="K1165" s="271" t="s">
        <v>447</v>
      </c>
      <c r="L1165" s="271" t="s">
        <v>447</v>
      </c>
      <c r="M1165" s="277">
        <v>0</v>
      </c>
      <c r="N1165" s="306" t="s">
        <v>447</v>
      </c>
      <c r="O1165" s="306" t="s">
        <v>447</v>
      </c>
      <c r="P1165" s="271" t="s">
        <v>447</v>
      </c>
      <c r="Q1165" s="271" t="s">
        <v>447</v>
      </c>
      <c r="R1165" s="271" t="s">
        <v>447</v>
      </c>
      <c r="S1165" s="271" t="s">
        <v>447</v>
      </c>
      <c r="T1165" s="271" t="s">
        <v>447</v>
      </c>
    </row>
    <row r="1166" spans="1:20" x14ac:dyDescent="0.25">
      <c r="A1166" s="311" t="s">
        <v>317</v>
      </c>
      <c r="B1166" s="311" t="s">
        <v>711</v>
      </c>
      <c r="C1166" s="255" t="s">
        <v>653</v>
      </c>
      <c r="D1166" s="255" t="s">
        <v>489</v>
      </c>
      <c r="E1166" s="255" t="s">
        <v>446</v>
      </c>
      <c r="F1166" s="271" t="s">
        <v>447</v>
      </c>
      <c r="G1166" s="271" t="s">
        <v>447</v>
      </c>
      <c r="H1166" s="271" t="s">
        <v>447</v>
      </c>
      <c r="I1166" s="271" t="s">
        <v>447</v>
      </c>
      <c r="J1166" s="271" t="s">
        <v>447</v>
      </c>
      <c r="K1166" s="271" t="s">
        <v>447</v>
      </c>
      <c r="L1166" s="271" t="s">
        <v>447</v>
      </c>
      <c r="M1166" s="277">
        <v>0</v>
      </c>
      <c r="N1166" s="306" t="s">
        <v>447</v>
      </c>
      <c r="O1166" s="306" t="s">
        <v>447</v>
      </c>
      <c r="P1166" s="271" t="s">
        <v>447</v>
      </c>
      <c r="Q1166" s="271" t="s">
        <v>447</v>
      </c>
      <c r="R1166" s="271" t="s">
        <v>447</v>
      </c>
      <c r="S1166" s="271" t="s">
        <v>447</v>
      </c>
      <c r="T1166" s="271" t="s">
        <v>447</v>
      </c>
    </row>
    <row r="1167" spans="1:20" x14ac:dyDescent="0.25">
      <c r="A1167" s="311" t="s">
        <v>317</v>
      </c>
      <c r="B1167" s="311" t="s">
        <v>712</v>
      </c>
      <c r="C1167" s="255" t="s">
        <v>655</v>
      </c>
      <c r="D1167" s="255" t="s">
        <v>489</v>
      </c>
      <c r="E1167" s="255" t="s">
        <v>446</v>
      </c>
      <c r="F1167" s="271" t="s">
        <v>447</v>
      </c>
      <c r="G1167" s="271" t="s">
        <v>447</v>
      </c>
      <c r="H1167" s="271" t="s">
        <v>447</v>
      </c>
      <c r="I1167" s="271" t="s">
        <v>447</v>
      </c>
      <c r="J1167" s="271" t="s">
        <v>447</v>
      </c>
      <c r="K1167" s="271" t="s">
        <v>447</v>
      </c>
      <c r="L1167" s="271" t="s">
        <v>447</v>
      </c>
      <c r="M1167" s="277">
        <v>-2.3770391697668218</v>
      </c>
      <c r="N1167" s="306" t="s">
        <v>447</v>
      </c>
      <c r="O1167" s="306" t="s">
        <v>447</v>
      </c>
      <c r="P1167" s="271" t="s">
        <v>447</v>
      </c>
      <c r="Q1167" s="271" t="s">
        <v>447</v>
      </c>
      <c r="R1167" s="271" t="s">
        <v>447</v>
      </c>
      <c r="S1167" s="271" t="s">
        <v>447</v>
      </c>
      <c r="T1167" s="271" t="s">
        <v>447</v>
      </c>
    </row>
    <row r="1168" spans="1:20" x14ac:dyDescent="0.25">
      <c r="A1168" s="311" t="s">
        <v>317</v>
      </c>
      <c r="B1168" s="311" t="s">
        <v>713</v>
      </c>
      <c r="C1168" s="255" t="s">
        <v>657</v>
      </c>
      <c r="D1168" s="255" t="s">
        <v>489</v>
      </c>
      <c r="E1168" s="255" t="s">
        <v>446</v>
      </c>
      <c r="F1168" s="271" t="s">
        <v>447</v>
      </c>
      <c r="G1168" s="271" t="s">
        <v>447</v>
      </c>
      <c r="H1168" s="271" t="s">
        <v>447</v>
      </c>
      <c r="I1168" s="271" t="s">
        <v>447</v>
      </c>
      <c r="J1168" s="271" t="s">
        <v>447</v>
      </c>
      <c r="K1168" s="271" t="s">
        <v>447</v>
      </c>
      <c r="L1168" s="271" t="s">
        <v>447</v>
      </c>
      <c r="M1168" s="277">
        <v>0</v>
      </c>
      <c r="N1168" s="306" t="s">
        <v>447</v>
      </c>
      <c r="O1168" s="306" t="s">
        <v>447</v>
      </c>
      <c r="P1168" s="271" t="s">
        <v>447</v>
      </c>
      <c r="Q1168" s="271" t="s">
        <v>447</v>
      </c>
      <c r="R1168" s="271" t="s">
        <v>447</v>
      </c>
      <c r="S1168" s="271" t="s">
        <v>447</v>
      </c>
      <c r="T1168" s="271" t="s">
        <v>447</v>
      </c>
    </row>
    <row r="1169" spans="1:20" x14ac:dyDescent="0.25">
      <c r="A1169" s="311" t="s">
        <v>317</v>
      </c>
      <c r="B1169" s="311" t="s">
        <v>714</v>
      </c>
      <c r="C1169" s="255" t="s">
        <v>659</v>
      </c>
      <c r="D1169" s="255" t="s">
        <v>489</v>
      </c>
      <c r="E1169" s="255" t="s">
        <v>446</v>
      </c>
      <c r="F1169" s="271" t="s">
        <v>447</v>
      </c>
      <c r="G1169" s="271" t="s">
        <v>447</v>
      </c>
      <c r="H1169" s="271" t="s">
        <v>447</v>
      </c>
      <c r="I1169" s="271" t="s">
        <v>447</v>
      </c>
      <c r="J1169" s="271" t="s">
        <v>447</v>
      </c>
      <c r="K1169" s="271" t="s">
        <v>447</v>
      </c>
      <c r="L1169" s="271" t="s">
        <v>447</v>
      </c>
      <c r="M1169" s="277">
        <v>0</v>
      </c>
      <c r="N1169" s="306" t="s">
        <v>447</v>
      </c>
      <c r="O1169" s="306" t="s">
        <v>447</v>
      </c>
      <c r="P1169" s="271" t="s">
        <v>447</v>
      </c>
      <c r="Q1169" s="271" t="s">
        <v>447</v>
      </c>
      <c r="R1169" s="271" t="s">
        <v>447</v>
      </c>
      <c r="S1169" s="271" t="s">
        <v>447</v>
      </c>
      <c r="T1169" s="271" t="s">
        <v>447</v>
      </c>
    </row>
    <row r="1170" spans="1:20" x14ac:dyDescent="0.25">
      <c r="A1170" s="311" t="s">
        <v>317</v>
      </c>
      <c r="B1170" s="311" t="s">
        <v>715</v>
      </c>
      <c r="C1170" s="255" t="s">
        <v>661</v>
      </c>
      <c r="D1170" s="255" t="s">
        <v>489</v>
      </c>
      <c r="E1170" s="255" t="s">
        <v>446</v>
      </c>
      <c r="F1170" s="271" t="s">
        <v>447</v>
      </c>
      <c r="G1170" s="271" t="s">
        <v>447</v>
      </c>
      <c r="H1170" s="271" t="s">
        <v>447</v>
      </c>
      <c r="I1170" s="271" t="s">
        <v>447</v>
      </c>
      <c r="J1170" s="271" t="s">
        <v>447</v>
      </c>
      <c r="K1170" s="271" t="s">
        <v>447</v>
      </c>
      <c r="L1170" s="271" t="s">
        <v>447</v>
      </c>
      <c r="M1170" s="277">
        <v>0</v>
      </c>
      <c r="N1170" s="306" t="s">
        <v>447</v>
      </c>
      <c r="O1170" s="306" t="s">
        <v>447</v>
      </c>
      <c r="P1170" s="271" t="s">
        <v>447</v>
      </c>
      <c r="Q1170" s="271" t="s">
        <v>447</v>
      </c>
      <c r="R1170" s="271" t="s">
        <v>447</v>
      </c>
      <c r="S1170" s="271" t="s">
        <v>447</v>
      </c>
      <c r="T1170" s="271" t="s">
        <v>447</v>
      </c>
    </row>
    <row r="1171" spans="1:20" x14ac:dyDescent="0.25">
      <c r="A1171" s="311" t="s">
        <v>317</v>
      </c>
      <c r="B1171" s="311" t="s">
        <v>716</v>
      </c>
      <c r="C1171" s="255" t="s">
        <v>663</v>
      </c>
      <c r="D1171" s="255" t="s">
        <v>489</v>
      </c>
      <c r="E1171" s="255" t="s">
        <v>446</v>
      </c>
      <c r="F1171" s="271" t="s">
        <v>447</v>
      </c>
      <c r="G1171" s="271" t="s">
        <v>447</v>
      </c>
      <c r="H1171" s="271" t="s">
        <v>447</v>
      </c>
      <c r="I1171" s="271" t="s">
        <v>447</v>
      </c>
      <c r="J1171" s="271" t="s">
        <v>447</v>
      </c>
      <c r="K1171" s="271" t="s">
        <v>447</v>
      </c>
      <c r="L1171" s="271" t="s">
        <v>447</v>
      </c>
      <c r="M1171" s="277">
        <v>0</v>
      </c>
      <c r="N1171" s="306" t="s">
        <v>447</v>
      </c>
      <c r="O1171" s="306" t="s">
        <v>447</v>
      </c>
      <c r="P1171" s="271" t="s">
        <v>447</v>
      </c>
      <c r="Q1171" s="271" t="s">
        <v>447</v>
      </c>
      <c r="R1171" s="271" t="s">
        <v>447</v>
      </c>
      <c r="S1171" s="271" t="s">
        <v>447</v>
      </c>
      <c r="T1171" s="271" t="s">
        <v>447</v>
      </c>
    </row>
    <row r="1172" spans="1:20" x14ac:dyDescent="0.25">
      <c r="A1172" s="311" t="s">
        <v>317</v>
      </c>
      <c r="B1172" s="311" t="s">
        <v>717</v>
      </c>
      <c r="C1172" s="255" t="s">
        <v>665</v>
      </c>
      <c r="D1172" s="255" t="s">
        <v>489</v>
      </c>
      <c r="E1172" s="255" t="s">
        <v>446</v>
      </c>
      <c r="F1172" s="271" t="s">
        <v>447</v>
      </c>
      <c r="G1172" s="271" t="s">
        <v>447</v>
      </c>
      <c r="H1172" s="271" t="s">
        <v>447</v>
      </c>
      <c r="I1172" s="271" t="s">
        <v>447</v>
      </c>
      <c r="J1172" s="271" t="s">
        <v>447</v>
      </c>
      <c r="K1172" s="271" t="s">
        <v>447</v>
      </c>
      <c r="L1172" s="271" t="s">
        <v>447</v>
      </c>
      <c r="M1172" s="277">
        <v>-8.3864230626135433E-2</v>
      </c>
      <c r="N1172" s="306" t="s">
        <v>447</v>
      </c>
      <c r="O1172" s="306" t="s">
        <v>447</v>
      </c>
      <c r="P1172" s="271" t="s">
        <v>447</v>
      </c>
      <c r="Q1172" s="271" t="s">
        <v>447</v>
      </c>
      <c r="R1172" s="271" t="s">
        <v>447</v>
      </c>
      <c r="S1172" s="271" t="s">
        <v>447</v>
      </c>
      <c r="T1172" s="271" t="s">
        <v>447</v>
      </c>
    </row>
    <row r="1173" spans="1:20" x14ac:dyDescent="0.25">
      <c r="A1173" s="311" t="s">
        <v>317</v>
      </c>
      <c r="B1173" s="311" t="s">
        <v>718</v>
      </c>
      <c r="C1173" s="255" t="s">
        <v>719</v>
      </c>
      <c r="D1173" s="255" t="s">
        <v>472</v>
      </c>
      <c r="E1173" s="255" t="s">
        <v>446</v>
      </c>
      <c r="F1173" s="271" t="s">
        <v>447</v>
      </c>
      <c r="G1173" s="271" t="s">
        <v>447</v>
      </c>
      <c r="H1173" s="271" t="s">
        <v>447</v>
      </c>
      <c r="I1173" s="271" t="s">
        <v>447</v>
      </c>
      <c r="J1173" s="273">
        <v>0.19</v>
      </c>
      <c r="K1173" s="273">
        <v>0.19</v>
      </c>
      <c r="L1173" s="273">
        <v>0.25</v>
      </c>
      <c r="M1173" s="273">
        <v>0.25</v>
      </c>
      <c r="N1173" s="305">
        <v>0</v>
      </c>
      <c r="O1173" s="305">
        <v>0</v>
      </c>
      <c r="P1173" s="273">
        <v>0</v>
      </c>
      <c r="Q1173" s="273">
        <v>0</v>
      </c>
      <c r="R1173" s="273">
        <v>0</v>
      </c>
      <c r="S1173" s="271" t="s">
        <v>447</v>
      </c>
      <c r="T1173" s="271" t="s">
        <v>447</v>
      </c>
    </row>
    <row r="1174" spans="1:20" x14ac:dyDescent="0.25">
      <c r="A1174" s="311" t="s">
        <v>317</v>
      </c>
      <c r="B1174" s="311" t="s">
        <v>720</v>
      </c>
      <c r="C1174" s="255" t="s">
        <v>721</v>
      </c>
      <c r="D1174" s="255" t="s">
        <v>254</v>
      </c>
      <c r="E1174" s="255" t="s">
        <v>446</v>
      </c>
      <c r="F1174" s="272">
        <v>103.2</v>
      </c>
      <c r="G1174" s="272">
        <v>105.5</v>
      </c>
      <c r="H1174" s="272">
        <v>107.6</v>
      </c>
      <c r="I1174" s="272">
        <v>108.6</v>
      </c>
      <c r="J1174" s="272">
        <v>110.4</v>
      </c>
      <c r="K1174" s="272">
        <v>119</v>
      </c>
      <c r="L1174" s="272">
        <v>128.30000000000001</v>
      </c>
      <c r="M1174" s="272">
        <v>132.19999999999999</v>
      </c>
      <c r="N1174" s="304">
        <v>137.69999999999999</v>
      </c>
      <c r="O1174" s="306" t="s">
        <v>447</v>
      </c>
      <c r="P1174" s="272">
        <v>140.29169759999999</v>
      </c>
      <c r="Q1174" s="272">
        <v>143.09753155199999</v>
      </c>
      <c r="R1174" s="272">
        <v>145.95948218304</v>
      </c>
      <c r="S1174" s="271" t="s">
        <v>447</v>
      </c>
      <c r="T1174" s="271" t="s">
        <v>447</v>
      </c>
    </row>
    <row r="1175" spans="1:20" x14ac:dyDescent="0.25">
      <c r="A1175" s="311" t="s">
        <v>317</v>
      </c>
      <c r="B1175" s="311" t="s">
        <v>722</v>
      </c>
      <c r="C1175" s="255" t="s">
        <v>723</v>
      </c>
      <c r="D1175" s="255" t="s">
        <v>254</v>
      </c>
      <c r="E1175" s="255" t="s">
        <v>446</v>
      </c>
      <c r="F1175" s="272">
        <v>103.5</v>
      </c>
      <c r="G1175" s="272">
        <v>105.9</v>
      </c>
      <c r="H1175" s="272">
        <v>107.9</v>
      </c>
      <c r="I1175" s="272">
        <v>108.6</v>
      </c>
      <c r="J1175" s="272">
        <v>111</v>
      </c>
      <c r="K1175" s="272">
        <v>119.7</v>
      </c>
      <c r="L1175" s="272">
        <v>129.1</v>
      </c>
      <c r="M1175" s="272">
        <v>132.69999999999999</v>
      </c>
      <c r="N1175" s="304">
        <v>138</v>
      </c>
      <c r="O1175" s="306" t="s">
        <v>447</v>
      </c>
      <c r="P1175" s="272">
        <v>140.8223016</v>
      </c>
      <c r="Q1175" s="272">
        <v>143.63874763199999</v>
      </c>
      <c r="R1175" s="272">
        <v>146.51152258464001</v>
      </c>
      <c r="S1175" s="271" t="s">
        <v>447</v>
      </c>
      <c r="T1175" s="271" t="s">
        <v>447</v>
      </c>
    </row>
    <row r="1176" spans="1:20" x14ac:dyDescent="0.25">
      <c r="A1176" s="311" t="s">
        <v>317</v>
      </c>
      <c r="B1176" s="311" t="s">
        <v>724</v>
      </c>
      <c r="C1176" s="255" t="s">
        <v>725</v>
      </c>
      <c r="D1176" s="255" t="s">
        <v>254</v>
      </c>
      <c r="E1176" s="255" t="s">
        <v>446</v>
      </c>
      <c r="F1176" s="272">
        <v>103.5</v>
      </c>
      <c r="G1176" s="272">
        <v>105.9</v>
      </c>
      <c r="H1176" s="272">
        <v>107.9</v>
      </c>
      <c r="I1176" s="272">
        <v>108.8</v>
      </c>
      <c r="J1176" s="272">
        <v>111.4</v>
      </c>
      <c r="K1176" s="272">
        <v>120.5</v>
      </c>
      <c r="L1176" s="272">
        <v>129.4</v>
      </c>
      <c r="M1176" s="272">
        <v>133</v>
      </c>
      <c r="N1176" s="304">
        <v>138.4</v>
      </c>
      <c r="O1176" s="306" t="s">
        <v>447</v>
      </c>
      <c r="P1176" s="272">
        <v>141.43992465599999</v>
      </c>
      <c r="Q1176" s="272">
        <v>144.26872314912001</v>
      </c>
      <c r="R1176" s="272">
        <v>147.15409761210239</v>
      </c>
      <c r="S1176" s="271" t="s">
        <v>447</v>
      </c>
      <c r="T1176" s="271" t="s">
        <v>447</v>
      </c>
    </row>
    <row r="1177" spans="1:20" x14ac:dyDescent="0.25">
      <c r="A1177" s="311" t="s">
        <v>317</v>
      </c>
      <c r="B1177" s="311" t="s">
        <v>726</v>
      </c>
      <c r="C1177" s="255" t="s">
        <v>727</v>
      </c>
      <c r="D1177" s="255" t="s">
        <v>254</v>
      </c>
      <c r="E1177" s="255" t="s">
        <v>446</v>
      </c>
      <c r="F1177" s="272">
        <v>103.5</v>
      </c>
      <c r="G1177" s="272">
        <v>105.9</v>
      </c>
      <c r="H1177" s="272">
        <v>108</v>
      </c>
      <c r="I1177" s="272">
        <v>109.2</v>
      </c>
      <c r="J1177" s="272">
        <v>111.4</v>
      </c>
      <c r="K1177" s="272">
        <v>121.2</v>
      </c>
      <c r="L1177" s="272">
        <v>129</v>
      </c>
      <c r="M1177" s="272">
        <v>132.9</v>
      </c>
      <c r="N1177" s="304">
        <v>138.5</v>
      </c>
      <c r="O1177" s="306" t="s">
        <v>447</v>
      </c>
      <c r="P1177" s="272">
        <v>140.31822779999999</v>
      </c>
      <c r="Q1177" s="272">
        <v>143.12459235599999</v>
      </c>
      <c r="R1177" s="272">
        <v>145.98708420311999</v>
      </c>
      <c r="S1177" s="271" t="s">
        <v>447</v>
      </c>
      <c r="T1177" s="271" t="s">
        <v>447</v>
      </c>
    </row>
    <row r="1178" spans="1:20" x14ac:dyDescent="0.25">
      <c r="A1178" s="311" t="s">
        <v>317</v>
      </c>
      <c r="B1178" s="311" t="s">
        <v>728</v>
      </c>
      <c r="C1178" s="255" t="s">
        <v>729</v>
      </c>
      <c r="D1178" s="255" t="s">
        <v>254</v>
      </c>
      <c r="E1178" s="255" t="s">
        <v>446</v>
      </c>
      <c r="F1178" s="272">
        <v>104</v>
      </c>
      <c r="G1178" s="272">
        <v>106.5</v>
      </c>
      <c r="H1178" s="272">
        <v>108.3</v>
      </c>
      <c r="I1178" s="272">
        <v>108.8</v>
      </c>
      <c r="J1178" s="272">
        <v>112.1</v>
      </c>
      <c r="K1178" s="272">
        <v>121.8</v>
      </c>
      <c r="L1178" s="272">
        <v>129.4</v>
      </c>
      <c r="M1178" s="272">
        <v>133.4</v>
      </c>
      <c r="N1178" s="304">
        <v>138.9</v>
      </c>
      <c r="O1178" s="306" t="s">
        <v>447</v>
      </c>
      <c r="P1178" s="272">
        <v>140.75332308</v>
      </c>
      <c r="Q1178" s="272">
        <v>143.5683895416</v>
      </c>
      <c r="R1178" s="272">
        <v>146.43975733243201</v>
      </c>
      <c r="S1178" s="271" t="s">
        <v>447</v>
      </c>
      <c r="T1178" s="271" t="s">
        <v>447</v>
      </c>
    </row>
    <row r="1179" spans="1:20" x14ac:dyDescent="0.25">
      <c r="A1179" s="311" t="s">
        <v>317</v>
      </c>
      <c r="B1179" s="311" t="s">
        <v>730</v>
      </c>
      <c r="C1179" s="255" t="s">
        <v>731</v>
      </c>
      <c r="D1179" s="255" t="s">
        <v>254</v>
      </c>
      <c r="E1179" s="255" t="s">
        <v>446</v>
      </c>
      <c r="F1179" s="272">
        <v>104.3</v>
      </c>
      <c r="G1179" s="272">
        <v>106.6</v>
      </c>
      <c r="H1179" s="272">
        <v>108.4</v>
      </c>
      <c r="I1179" s="272">
        <v>109.2</v>
      </c>
      <c r="J1179" s="272">
        <v>112.4</v>
      </c>
      <c r="K1179" s="272">
        <v>122.3</v>
      </c>
      <c r="L1179" s="272">
        <v>130.1</v>
      </c>
      <c r="M1179" s="272">
        <v>133.5</v>
      </c>
      <c r="N1179" s="304">
        <v>138.9</v>
      </c>
      <c r="O1179" s="306" t="s">
        <v>447</v>
      </c>
      <c r="P1179" s="272">
        <v>141.51473981999999</v>
      </c>
      <c r="Q1179" s="272">
        <v>144.3450346164</v>
      </c>
      <c r="R1179" s="272">
        <v>147.231935308728</v>
      </c>
      <c r="S1179" s="271" t="s">
        <v>447</v>
      </c>
      <c r="T1179" s="271" t="s">
        <v>447</v>
      </c>
    </row>
    <row r="1180" spans="1:20" x14ac:dyDescent="0.25">
      <c r="A1180" s="311" t="s">
        <v>317</v>
      </c>
      <c r="B1180" s="311" t="s">
        <v>732</v>
      </c>
      <c r="C1180" s="255" t="s">
        <v>733</v>
      </c>
      <c r="D1180" s="255" t="s">
        <v>254</v>
      </c>
      <c r="E1180" s="255" t="s">
        <v>446</v>
      </c>
      <c r="F1180" s="272">
        <v>104.4</v>
      </c>
      <c r="G1180" s="272">
        <v>106.7</v>
      </c>
      <c r="H1180" s="272">
        <v>108.3</v>
      </c>
      <c r="I1180" s="272">
        <v>109.2</v>
      </c>
      <c r="J1180" s="272">
        <v>113.4</v>
      </c>
      <c r="K1180" s="272">
        <v>124.3</v>
      </c>
      <c r="L1180" s="272">
        <v>130.19999999999999</v>
      </c>
      <c r="M1180" s="272">
        <v>134.30000000000001</v>
      </c>
      <c r="N1180" s="306" t="s">
        <v>447</v>
      </c>
      <c r="O1180" s="306" t="s">
        <v>447</v>
      </c>
      <c r="P1180" s="272">
        <v>141.62351364</v>
      </c>
      <c r="Q1180" s="272">
        <v>144.45598391280001</v>
      </c>
      <c r="R1180" s="272">
        <v>147.34510359105599</v>
      </c>
      <c r="S1180" s="271" t="s">
        <v>447</v>
      </c>
      <c r="T1180" s="271" t="s">
        <v>447</v>
      </c>
    </row>
    <row r="1181" spans="1:20" x14ac:dyDescent="0.25">
      <c r="A1181" s="311" t="s">
        <v>317</v>
      </c>
      <c r="B1181" s="311" t="s">
        <v>734</v>
      </c>
      <c r="C1181" s="255" t="s">
        <v>735</v>
      </c>
      <c r="D1181" s="255" t="s">
        <v>254</v>
      </c>
      <c r="E1181" s="255" t="s">
        <v>446</v>
      </c>
      <c r="F1181" s="272">
        <v>104.7</v>
      </c>
      <c r="G1181" s="272">
        <v>106.9</v>
      </c>
      <c r="H1181" s="272">
        <v>108.5</v>
      </c>
      <c r="I1181" s="272">
        <v>109.1</v>
      </c>
      <c r="J1181" s="272">
        <v>114.1</v>
      </c>
      <c r="K1181" s="272">
        <v>124.8</v>
      </c>
      <c r="L1181" s="272">
        <v>130</v>
      </c>
      <c r="M1181" s="272">
        <v>134.6</v>
      </c>
      <c r="N1181" s="304">
        <v>139.7148</v>
      </c>
      <c r="O1181" s="306" t="s">
        <v>447</v>
      </c>
      <c r="P1181" s="272">
        <v>141.40596600000001</v>
      </c>
      <c r="Q1181" s="272">
        <v>144.23408531999999</v>
      </c>
      <c r="R1181" s="272">
        <v>147.11876702640001</v>
      </c>
      <c r="S1181" s="271" t="s">
        <v>447</v>
      </c>
      <c r="T1181" s="271" t="s">
        <v>447</v>
      </c>
    </row>
    <row r="1182" spans="1:20" x14ac:dyDescent="0.25">
      <c r="A1182" s="311" t="s">
        <v>317</v>
      </c>
      <c r="B1182" s="311" t="s">
        <v>736</v>
      </c>
      <c r="C1182" s="255" t="s">
        <v>737</v>
      </c>
      <c r="D1182" s="255" t="s">
        <v>254</v>
      </c>
      <c r="E1182" s="255" t="s">
        <v>446</v>
      </c>
      <c r="F1182" s="272">
        <v>105</v>
      </c>
      <c r="G1182" s="272">
        <v>107.1</v>
      </c>
      <c r="H1182" s="272">
        <v>108.5</v>
      </c>
      <c r="I1182" s="272">
        <v>109.4</v>
      </c>
      <c r="J1182" s="272">
        <v>114.7</v>
      </c>
      <c r="K1182" s="272">
        <v>125.3</v>
      </c>
      <c r="L1182" s="272">
        <v>130.5</v>
      </c>
      <c r="M1182" s="272">
        <v>135.1</v>
      </c>
      <c r="N1182" s="306" t="s">
        <v>447</v>
      </c>
      <c r="O1182" s="306" t="s">
        <v>447</v>
      </c>
      <c r="P1182" s="272">
        <v>141.9498351</v>
      </c>
      <c r="Q1182" s="272">
        <v>144.788831802</v>
      </c>
      <c r="R1182" s="272">
        <v>147.68460843803999</v>
      </c>
      <c r="S1182" s="271" t="s">
        <v>447</v>
      </c>
      <c r="T1182" s="271" t="s">
        <v>447</v>
      </c>
    </row>
    <row r="1183" spans="1:20" x14ac:dyDescent="0.25">
      <c r="A1183" s="311" t="s">
        <v>317</v>
      </c>
      <c r="B1183" s="311" t="s">
        <v>738</v>
      </c>
      <c r="C1183" s="255" t="s">
        <v>739</v>
      </c>
      <c r="D1183" s="255" t="s">
        <v>254</v>
      </c>
      <c r="E1183" s="255" t="s">
        <v>446</v>
      </c>
      <c r="F1183" s="272">
        <v>104.5</v>
      </c>
      <c r="G1183" s="272">
        <v>106.4</v>
      </c>
      <c r="H1183" s="272">
        <v>108.3</v>
      </c>
      <c r="I1183" s="272">
        <v>109.3</v>
      </c>
      <c r="J1183" s="272">
        <v>114.6</v>
      </c>
      <c r="K1183" s="272">
        <v>124.8</v>
      </c>
      <c r="L1183" s="272">
        <v>130</v>
      </c>
      <c r="M1183" s="272">
        <v>135.1</v>
      </c>
      <c r="N1183" s="306" t="s">
        <v>447</v>
      </c>
      <c r="O1183" s="306" t="s">
        <v>447</v>
      </c>
      <c r="P1183" s="272">
        <v>141.40596600000001</v>
      </c>
      <c r="Q1183" s="272">
        <v>144.23408531999999</v>
      </c>
      <c r="R1183" s="272">
        <v>147.11876702640001</v>
      </c>
      <c r="S1183" s="271" t="s">
        <v>447</v>
      </c>
      <c r="T1183" s="271" t="s">
        <v>447</v>
      </c>
    </row>
    <row r="1184" spans="1:20" x14ac:dyDescent="0.25">
      <c r="A1184" s="311" t="s">
        <v>317</v>
      </c>
      <c r="B1184" s="311" t="s">
        <v>740</v>
      </c>
      <c r="C1184" s="255" t="s">
        <v>741</v>
      </c>
      <c r="D1184" s="255" t="s">
        <v>254</v>
      </c>
      <c r="E1184" s="255" t="s">
        <v>446</v>
      </c>
      <c r="F1184" s="272">
        <v>104.9</v>
      </c>
      <c r="G1184" s="272">
        <v>106.8</v>
      </c>
      <c r="H1184" s="272">
        <v>108.6</v>
      </c>
      <c r="I1184" s="272">
        <v>109.4</v>
      </c>
      <c r="J1184" s="272">
        <v>115.4</v>
      </c>
      <c r="K1184" s="272">
        <v>126</v>
      </c>
      <c r="L1184" s="272">
        <v>130.80000000000001</v>
      </c>
      <c r="M1184" s="272">
        <v>135.6</v>
      </c>
      <c r="N1184" s="306" t="s">
        <v>447</v>
      </c>
      <c r="O1184" s="306" t="s">
        <v>447</v>
      </c>
      <c r="P1184" s="272">
        <v>142.27615656</v>
      </c>
      <c r="Q1184" s="272">
        <v>145.1216796912</v>
      </c>
      <c r="R1184" s="272">
        <v>148.02411328502399</v>
      </c>
      <c r="S1184" s="271" t="s">
        <v>447</v>
      </c>
      <c r="T1184" s="271" t="s">
        <v>447</v>
      </c>
    </row>
    <row r="1185" spans="1:20" x14ac:dyDescent="0.25">
      <c r="A1185" s="311" t="s">
        <v>317</v>
      </c>
      <c r="B1185" s="311" t="s">
        <v>742</v>
      </c>
      <c r="C1185" s="255" t="s">
        <v>743</v>
      </c>
      <c r="D1185" s="255" t="s">
        <v>254</v>
      </c>
      <c r="E1185" s="255" t="s">
        <v>446</v>
      </c>
      <c r="F1185" s="272">
        <v>105.1</v>
      </c>
      <c r="G1185" s="272">
        <v>107</v>
      </c>
      <c r="H1185" s="272">
        <v>108.6</v>
      </c>
      <c r="I1185" s="272">
        <v>109.7</v>
      </c>
      <c r="J1185" s="272">
        <v>116.5</v>
      </c>
      <c r="K1185" s="272">
        <v>126.8</v>
      </c>
      <c r="L1185" s="272">
        <v>131.6</v>
      </c>
      <c r="M1185" s="272">
        <v>136.1</v>
      </c>
      <c r="N1185" s="306" t="s">
        <v>447</v>
      </c>
      <c r="O1185" s="306" t="s">
        <v>447</v>
      </c>
      <c r="P1185" s="272">
        <v>143.14634712</v>
      </c>
      <c r="Q1185" s="272">
        <v>146.00927406240001</v>
      </c>
      <c r="R1185" s="272">
        <v>148.92945954364799</v>
      </c>
      <c r="S1185" s="271" t="s">
        <v>447</v>
      </c>
      <c r="T1185" s="271" t="s">
        <v>447</v>
      </c>
    </row>
    <row r="1186" spans="1:20" x14ac:dyDescent="0.25">
      <c r="A1186" s="311" t="s">
        <v>317</v>
      </c>
      <c r="B1186" s="311" t="s">
        <v>744</v>
      </c>
      <c r="C1186" s="255" t="s">
        <v>585</v>
      </c>
      <c r="D1186" s="255" t="s">
        <v>489</v>
      </c>
      <c r="E1186" s="255" t="s">
        <v>446</v>
      </c>
      <c r="F1186" s="271" t="s">
        <v>447</v>
      </c>
      <c r="G1186" s="271" t="s">
        <v>447</v>
      </c>
      <c r="H1186" s="271" t="s">
        <v>447</v>
      </c>
      <c r="I1186" s="271" t="s">
        <v>447</v>
      </c>
      <c r="J1186" s="271" t="s">
        <v>447</v>
      </c>
      <c r="K1186" s="271" t="s">
        <v>447</v>
      </c>
      <c r="L1186" s="271" t="s">
        <v>447</v>
      </c>
      <c r="M1186" s="278">
        <v>0</v>
      </c>
      <c r="N1186" s="306" t="s">
        <v>447</v>
      </c>
      <c r="O1186" s="306" t="s">
        <v>447</v>
      </c>
      <c r="P1186" s="271" t="s">
        <v>447</v>
      </c>
      <c r="Q1186" s="271" t="s">
        <v>447</v>
      </c>
      <c r="R1186" s="271" t="s">
        <v>447</v>
      </c>
      <c r="S1186" s="271" t="s">
        <v>447</v>
      </c>
      <c r="T1186" s="271" t="s">
        <v>447</v>
      </c>
    </row>
    <row r="1187" spans="1:20" x14ac:dyDescent="0.25">
      <c r="A1187" s="311" t="s">
        <v>317</v>
      </c>
      <c r="B1187" s="311" t="s">
        <v>745</v>
      </c>
      <c r="C1187" s="255" t="s">
        <v>587</v>
      </c>
      <c r="D1187" s="255" t="s">
        <v>489</v>
      </c>
      <c r="E1187" s="255" t="s">
        <v>446</v>
      </c>
      <c r="F1187" s="271" t="s">
        <v>447</v>
      </c>
      <c r="G1187" s="271" t="s">
        <v>447</v>
      </c>
      <c r="H1187" s="271" t="s">
        <v>447</v>
      </c>
      <c r="I1187" s="271" t="s">
        <v>447</v>
      </c>
      <c r="J1187" s="271" t="s">
        <v>447</v>
      </c>
      <c r="K1187" s="271" t="s">
        <v>447</v>
      </c>
      <c r="L1187" s="271" t="s">
        <v>447</v>
      </c>
      <c r="M1187" s="278">
        <v>-11.471605942726503</v>
      </c>
      <c r="N1187" s="306" t="s">
        <v>447</v>
      </c>
      <c r="O1187" s="306" t="s">
        <v>447</v>
      </c>
      <c r="P1187" s="271" t="s">
        <v>447</v>
      </c>
      <c r="Q1187" s="271" t="s">
        <v>447</v>
      </c>
      <c r="R1187" s="271" t="s">
        <v>447</v>
      </c>
      <c r="S1187" s="271" t="s">
        <v>447</v>
      </c>
      <c r="T1187" s="271" t="s">
        <v>447</v>
      </c>
    </row>
    <row r="1188" spans="1:20" x14ac:dyDescent="0.25">
      <c r="A1188" s="311" t="s">
        <v>317</v>
      </c>
      <c r="B1188" s="311" t="s">
        <v>746</v>
      </c>
      <c r="C1188" s="255" t="s">
        <v>589</v>
      </c>
      <c r="D1188" s="255" t="s">
        <v>489</v>
      </c>
      <c r="E1188" s="255" t="s">
        <v>446</v>
      </c>
      <c r="F1188" s="271" t="s">
        <v>447</v>
      </c>
      <c r="G1188" s="271" t="s">
        <v>447</v>
      </c>
      <c r="H1188" s="271" t="s">
        <v>447</v>
      </c>
      <c r="I1188" s="271" t="s">
        <v>447</v>
      </c>
      <c r="J1188" s="271" t="s">
        <v>447</v>
      </c>
      <c r="K1188" s="271" t="s">
        <v>447</v>
      </c>
      <c r="L1188" s="271" t="s">
        <v>447</v>
      </c>
      <c r="M1188" s="278">
        <v>-4.5804200000000002</v>
      </c>
      <c r="N1188" s="306" t="s">
        <v>447</v>
      </c>
      <c r="O1188" s="306" t="s">
        <v>447</v>
      </c>
      <c r="P1188" s="271" t="s">
        <v>447</v>
      </c>
      <c r="Q1188" s="271" t="s">
        <v>447</v>
      </c>
      <c r="R1188" s="271" t="s">
        <v>447</v>
      </c>
      <c r="S1188" s="271" t="s">
        <v>447</v>
      </c>
      <c r="T1188" s="271" t="s">
        <v>447</v>
      </c>
    </row>
    <row r="1189" spans="1:20" x14ac:dyDescent="0.25">
      <c r="A1189" s="311" t="s">
        <v>317</v>
      </c>
      <c r="B1189" s="311" t="s">
        <v>747</v>
      </c>
      <c r="C1189" s="255" t="s">
        <v>591</v>
      </c>
      <c r="D1189" s="255" t="s">
        <v>489</v>
      </c>
      <c r="E1189" s="255" t="s">
        <v>446</v>
      </c>
      <c r="F1189" s="271" t="s">
        <v>447</v>
      </c>
      <c r="G1189" s="271" t="s">
        <v>447</v>
      </c>
      <c r="H1189" s="271" t="s">
        <v>447</v>
      </c>
      <c r="I1189" s="271" t="s">
        <v>447</v>
      </c>
      <c r="J1189" s="271" t="s">
        <v>447</v>
      </c>
      <c r="K1189" s="271" t="s">
        <v>447</v>
      </c>
      <c r="L1189" s="271" t="s">
        <v>447</v>
      </c>
      <c r="M1189" s="278">
        <v>0</v>
      </c>
      <c r="N1189" s="306" t="s">
        <v>447</v>
      </c>
      <c r="O1189" s="306" t="s">
        <v>447</v>
      </c>
      <c r="P1189" s="271" t="s">
        <v>447</v>
      </c>
      <c r="Q1189" s="271" t="s">
        <v>447</v>
      </c>
      <c r="R1189" s="271" t="s">
        <v>447</v>
      </c>
      <c r="S1189" s="271" t="s">
        <v>447</v>
      </c>
      <c r="T1189" s="271" t="s">
        <v>447</v>
      </c>
    </row>
    <row r="1190" spans="1:20" x14ac:dyDescent="0.25">
      <c r="A1190" s="311" t="s">
        <v>317</v>
      </c>
      <c r="B1190" s="311" t="s">
        <v>748</v>
      </c>
      <c r="C1190" s="255" t="s">
        <v>593</v>
      </c>
      <c r="D1190" s="255" t="s">
        <v>489</v>
      </c>
      <c r="E1190" s="255" t="s">
        <v>446</v>
      </c>
      <c r="F1190" s="271" t="s">
        <v>447</v>
      </c>
      <c r="G1190" s="271" t="s">
        <v>447</v>
      </c>
      <c r="H1190" s="271" t="s">
        <v>447</v>
      </c>
      <c r="I1190" s="271" t="s">
        <v>447</v>
      </c>
      <c r="J1190" s="271" t="s">
        <v>447</v>
      </c>
      <c r="K1190" s="271" t="s">
        <v>447</v>
      </c>
      <c r="L1190" s="271" t="s">
        <v>447</v>
      </c>
      <c r="M1190" s="278">
        <v>2.5379999999999951E-2</v>
      </c>
      <c r="N1190" s="306" t="s">
        <v>447</v>
      </c>
      <c r="O1190" s="306" t="s">
        <v>447</v>
      </c>
      <c r="P1190" s="271" t="s">
        <v>447</v>
      </c>
      <c r="Q1190" s="271" t="s">
        <v>447</v>
      </c>
      <c r="R1190" s="271" t="s">
        <v>447</v>
      </c>
      <c r="S1190" s="271" t="s">
        <v>447</v>
      </c>
      <c r="T1190" s="271" t="s">
        <v>447</v>
      </c>
    </row>
    <row r="1191" spans="1:20" x14ac:dyDescent="0.25">
      <c r="A1191" s="311" t="s">
        <v>317</v>
      </c>
      <c r="B1191" s="311" t="s">
        <v>749</v>
      </c>
      <c r="C1191" s="255" t="s">
        <v>595</v>
      </c>
      <c r="D1191" s="255" t="s">
        <v>489</v>
      </c>
      <c r="E1191" s="255" t="s">
        <v>446</v>
      </c>
      <c r="F1191" s="271" t="s">
        <v>447</v>
      </c>
      <c r="G1191" s="271" t="s">
        <v>447</v>
      </c>
      <c r="H1191" s="271" t="s">
        <v>447</v>
      </c>
      <c r="I1191" s="271" t="s">
        <v>447</v>
      </c>
      <c r="J1191" s="271" t="s">
        <v>447</v>
      </c>
      <c r="K1191" s="271" t="s">
        <v>447</v>
      </c>
      <c r="L1191" s="271" t="s">
        <v>447</v>
      </c>
      <c r="M1191" s="278">
        <v>0</v>
      </c>
      <c r="N1191" s="306" t="s">
        <v>447</v>
      </c>
      <c r="O1191" s="306" t="s">
        <v>447</v>
      </c>
      <c r="P1191" s="271" t="s">
        <v>447</v>
      </c>
      <c r="Q1191" s="271" t="s">
        <v>447</v>
      </c>
      <c r="R1191" s="271" t="s">
        <v>447</v>
      </c>
      <c r="S1191" s="271" t="s">
        <v>447</v>
      </c>
      <c r="T1191" s="271" t="s">
        <v>447</v>
      </c>
    </row>
    <row r="1192" spans="1:20" x14ac:dyDescent="0.25">
      <c r="A1192" s="311" t="s">
        <v>317</v>
      </c>
      <c r="B1192" s="311" t="s">
        <v>750</v>
      </c>
      <c r="C1192" s="255" t="s">
        <v>597</v>
      </c>
      <c r="D1192" s="255" t="s">
        <v>489</v>
      </c>
      <c r="E1192" s="255" t="s">
        <v>446</v>
      </c>
      <c r="F1192" s="271" t="s">
        <v>447</v>
      </c>
      <c r="G1192" s="271" t="s">
        <v>447</v>
      </c>
      <c r="H1192" s="271" t="s">
        <v>447</v>
      </c>
      <c r="I1192" s="271" t="s">
        <v>447</v>
      </c>
      <c r="J1192" s="271" t="s">
        <v>447</v>
      </c>
      <c r="K1192" s="271" t="s">
        <v>447</v>
      </c>
      <c r="L1192" s="271" t="s">
        <v>447</v>
      </c>
      <c r="M1192" s="278">
        <v>1.3399999999999995E-2</v>
      </c>
      <c r="N1192" s="306" t="s">
        <v>447</v>
      </c>
      <c r="O1192" s="306" t="s">
        <v>447</v>
      </c>
      <c r="P1192" s="271" t="s">
        <v>447</v>
      </c>
      <c r="Q1192" s="271" t="s">
        <v>447</v>
      </c>
      <c r="R1192" s="271" t="s">
        <v>447</v>
      </c>
      <c r="S1192" s="271" t="s">
        <v>447</v>
      </c>
      <c r="T1192" s="271" t="s">
        <v>447</v>
      </c>
    </row>
    <row r="1193" spans="1:20" x14ac:dyDescent="0.25">
      <c r="A1193" s="311" t="s">
        <v>317</v>
      </c>
      <c r="B1193" s="311" t="s">
        <v>751</v>
      </c>
      <c r="C1193" s="255" t="s">
        <v>599</v>
      </c>
      <c r="D1193" s="255" t="s">
        <v>489</v>
      </c>
      <c r="E1193" s="255" t="s">
        <v>446</v>
      </c>
      <c r="F1193" s="271" t="s">
        <v>447</v>
      </c>
      <c r="G1193" s="271" t="s">
        <v>447</v>
      </c>
      <c r="H1193" s="271" t="s">
        <v>447</v>
      </c>
      <c r="I1193" s="271" t="s">
        <v>447</v>
      </c>
      <c r="J1193" s="271" t="s">
        <v>447</v>
      </c>
      <c r="K1193" s="271" t="s">
        <v>447</v>
      </c>
      <c r="L1193" s="271" t="s">
        <v>447</v>
      </c>
      <c r="M1193" s="278">
        <v>-0.30959941696552207</v>
      </c>
      <c r="N1193" s="306" t="s">
        <v>447</v>
      </c>
      <c r="O1193" s="306" t="s">
        <v>447</v>
      </c>
      <c r="P1193" s="271" t="s">
        <v>447</v>
      </c>
      <c r="Q1193" s="271" t="s">
        <v>447</v>
      </c>
      <c r="R1193" s="271" t="s">
        <v>447</v>
      </c>
      <c r="S1193" s="271" t="s">
        <v>447</v>
      </c>
      <c r="T1193" s="271" t="s">
        <v>447</v>
      </c>
    </row>
    <row r="1194" spans="1:20" x14ac:dyDescent="0.25">
      <c r="A1194" s="311" t="s">
        <v>317</v>
      </c>
      <c r="B1194" s="311" t="s">
        <v>752</v>
      </c>
      <c r="C1194" s="255" t="s">
        <v>601</v>
      </c>
      <c r="D1194" s="255" t="s">
        <v>489</v>
      </c>
      <c r="E1194" s="255" t="s">
        <v>446</v>
      </c>
      <c r="F1194" s="271" t="s">
        <v>447</v>
      </c>
      <c r="G1194" s="271" t="s">
        <v>447</v>
      </c>
      <c r="H1194" s="271" t="s">
        <v>447</v>
      </c>
      <c r="I1194" s="271" t="s">
        <v>447</v>
      </c>
      <c r="J1194" s="271" t="s">
        <v>447</v>
      </c>
      <c r="K1194" s="271" t="s">
        <v>447</v>
      </c>
      <c r="L1194" s="271" t="s">
        <v>447</v>
      </c>
      <c r="M1194" s="278">
        <v>-16.322845359692025</v>
      </c>
      <c r="N1194" s="306" t="s">
        <v>447</v>
      </c>
      <c r="O1194" s="306" t="s">
        <v>447</v>
      </c>
      <c r="P1194" s="271" t="s">
        <v>447</v>
      </c>
      <c r="Q1194" s="271" t="s">
        <v>447</v>
      </c>
      <c r="R1194" s="271" t="s">
        <v>447</v>
      </c>
      <c r="S1194" s="271" t="s">
        <v>447</v>
      </c>
      <c r="T1194" s="271" t="s">
        <v>447</v>
      </c>
    </row>
    <row r="1195" spans="1:20" x14ac:dyDescent="0.25">
      <c r="A1195" s="311" t="s">
        <v>317</v>
      </c>
      <c r="B1195" s="311" t="s">
        <v>753</v>
      </c>
      <c r="C1195" s="255" t="s">
        <v>754</v>
      </c>
      <c r="D1195" s="255" t="s">
        <v>254</v>
      </c>
      <c r="E1195" s="255" t="s">
        <v>446</v>
      </c>
      <c r="F1195" s="271" t="s">
        <v>447</v>
      </c>
      <c r="G1195" s="271" t="s">
        <v>447</v>
      </c>
      <c r="H1195" s="271" t="s">
        <v>447</v>
      </c>
      <c r="I1195" s="276">
        <v>0</v>
      </c>
      <c r="J1195" s="276">
        <v>0</v>
      </c>
      <c r="K1195" s="276">
        <v>0</v>
      </c>
      <c r="L1195" s="276">
        <v>0</v>
      </c>
      <c r="M1195" s="276">
        <v>0</v>
      </c>
      <c r="N1195" s="309">
        <v>91.87</v>
      </c>
      <c r="O1195" s="309">
        <v>2.44</v>
      </c>
      <c r="P1195" s="276">
        <v>4.0199999999999996</v>
      </c>
      <c r="Q1195" s="276">
        <v>4.0999999999999996</v>
      </c>
      <c r="R1195" s="276">
        <v>3.64</v>
      </c>
      <c r="S1195" s="271" t="s">
        <v>447</v>
      </c>
      <c r="T1195" s="271" t="s">
        <v>447</v>
      </c>
    </row>
    <row r="1196" spans="1:20" x14ac:dyDescent="0.25">
      <c r="A1196" s="311" t="s">
        <v>317</v>
      </c>
      <c r="B1196" s="311" t="s">
        <v>755</v>
      </c>
      <c r="C1196" s="255" t="s">
        <v>756</v>
      </c>
      <c r="D1196" s="255" t="s">
        <v>254</v>
      </c>
      <c r="E1196" s="255" t="s">
        <v>446</v>
      </c>
      <c r="F1196" s="271" t="s">
        <v>447</v>
      </c>
      <c r="G1196" s="271" t="s">
        <v>447</v>
      </c>
      <c r="H1196" s="271" t="s">
        <v>447</v>
      </c>
      <c r="I1196" s="276">
        <v>0</v>
      </c>
      <c r="J1196" s="276">
        <v>0</v>
      </c>
      <c r="K1196" s="276">
        <v>0</v>
      </c>
      <c r="L1196" s="276">
        <v>0</v>
      </c>
      <c r="M1196" s="276">
        <v>0</v>
      </c>
      <c r="N1196" s="309">
        <v>16.809999999999999</v>
      </c>
      <c r="O1196" s="309">
        <v>-0.86</v>
      </c>
      <c r="P1196" s="276">
        <v>9.89</v>
      </c>
      <c r="Q1196" s="276">
        <v>2.41</v>
      </c>
      <c r="R1196" s="276">
        <v>0.35000000000000003</v>
      </c>
      <c r="S1196" s="271" t="s">
        <v>447</v>
      </c>
      <c r="T1196" s="271" t="s">
        <v>447</v>
      </c>
    </row>
    <row r="1197" spans="1:20" x14ac:dyDescent="0.25">
      <c r="A1197" s="311" t="s">
        <v>317</v>
      </c>
      <c r="B1197" s="311" t="s">
        <v>757</v>
      </c>
      <c r="C1197" s="255" t="s">
        <v>758</v>
      </c>
      <c r="D1197" s="255" t="s">
        <v>254</v>
      </c>
      <c r="E1197" s="255" t="s">
        <v>446</v>
      </c>
      <c r="F1197" s="271" t="s">
        <v>447</v>
      </c>
      <c r="G1197" s="271" t="s">
        <v>447</v>
      </c>
      <c r="H1197" s="271" t="s">
        <v>447</v>
      </c>
      <c r="I1197" s="276">
        <v>0</v>
      </c>
      <c r="J1197" s="276">
        <v>0</v>
      </c>
      <c r="K1197" s="276">
        <v>0</v>
      </c>
      <c r="L1197" s="276">
        <v>0</v>
      </c>
      <c r="M1197" s="276">
        <v>0</v>
      </c>
      <c r="N1197" s="309">
        <v>13.34</v>
      </c>
      <c r="O1197" s="309">
        <v>2.0099999999999998</v>
      </c>
      <c r="P1197" s="276">
        <v>9.56</v>
      </c>
      <c r="Q1197" s="276">
        <v>1.92</v>
      </c>
      <c r="R1197" s="276">
        <v>3.07</v>
      </c>
      <c r="S1197" s="271" t="s">
        <v>447</v>
      </c>
      <c r="T1197" s="271" t="s">
        <v>447</v>
      </c>
    </row>
    <row r="1198" spans="1:20" x14ac:dyDescent="0.25">
      <c r="A1198" s="311" t="s">
        <v>317</v>
      </c>
      <c r="B1198" s="311" t="s">
        <v>759</v>
      </c>
      <c r="C1198" s="255" t="s">
        <v>760</v>
      </c>
      <c r="D1198" s="255" t="s">
        <v>254</v>
      </c>
      <c r="E1198" s="255" t="s">
        <v>446</v>
      </c>
      <c r="F1198" s="271" t="s">
        <v>447</v>
      </c>
      <c r="G1198" s="271" t="s">
        <v>447</v>
      </c>
      <c r="H1198" s="271" t="s">
        <v>447</v>
      </c>
      <c r="I1198" s="276">
        <v>0</v>
      </c>
      <c r="J1198" s="276">
        <v>0</v>
      </c>
      <c r="K1198" s="276">
        <v>0</v>
      </c>
      <c r="L1198" s="276">
        <v>0</v>
      </c>
      <c r="M1198" s="276">
        <v>0</v>
      </c>
      <c r="N1198" s="309">
        <v>-20.29</v>
      </c>
      <c r="O1198" s="309">
        <v>5.7700000000000005</v>
      </c>
      <c r="P1198" s="276">
        <v>4.1300000000000008</v>
      </c>
      <c r="Q1198" s="276">
        <v>3.62</v>
      </c>
      <c r="R1198" s="276">
        <v>0.79</v>
      </c>
      <c r="S1198" s="271" t="s">
        <v>447</v>
      </c>
      <c r="T1198" s="271" t="s">
        <v>447</v>
      </c>
    </row>
    <row r="1199" spans="1:20" x14ac:dyDescent="0.25">
      <c r="A1199" s="311" t="s">
        <v>317</v>
      </c>
      <c r="B1199" s="311" t="s">
        <v>761</v>
      </c>
      <c r="C1199" s="255" t="s">
        <v>762</v>
      </c>
      <c r="D1199" s="255" t="s">
        <v>254</v>
      </c>
      <c r="E1199" s="255" t="s">
        <v>446</v>
      </c>
      <c r="F1199" s="271" t="s">
        <v>447</v>
      </c>
      <c r="G1199" s="271" t="s">
        <v>447</v>
      </c>
      <c r="H1199" s="271" t="s">
        <v>447</v>
      </c>
      <c r="I1199" s="276">
        <v>0</v>
      </c>
      <c r="J1199" s="276">
        <v>0</v>
      </c>
      <c r="K1199" s="276">
        <v>0</v>
      </c>
      <c r="L1199" s="276">
        <v>0</v>
      </c>
      <c r="M1199" s="276">
        <v>0</v>
      </c>
      <c r="N1199" s="309">
        <v>-5.42</v>
      </c>
      <c r="O1199" s="309">
        <v>3.45</v>
      </c>
      <c r="P1199" s="276">
        <v>6.59</v>
      </c>
      <c r="Q1199" s="276">
        <v>3.3000000000000003</v>
      </c>
      <c r="R1199" s="276">
        <v>1.1599999999999999</v>
      </c>
      <c r="S1199" s="271" t="s">
        <v>447</v>
      </c>
      <c r="T1199" s="271" t="s">
        <v>447</v>
      </c>
    </row>
    <row r="1200" spans="1:20" x14ac:dyDescent="0.25">
      <c r="A1200" s="311" t="s">
        <v>317</v>
      </c>
      <c r="B1200" s="311" t="s">
        <v>763</v>
      </c>
      <c r="C1200" s="255" t="s">
        <v>764</v>
      </c>
      <c r="D1200" s="255" t="s">
        <v>489</v>
      </c>
      <c r="E1200" s="255" t="s">
        <v>446</v>
      </c>
      <c r="F1200" s="271" t="s">
        <v>447</v>
      </c>
      <c r="G1200" s="271" t="s">
        <v>447</v>
      </c>
      <c r="H1200" s="271" t="s">
        <v>447</v>
      </c>
      <c r="I1200" s="274">
        <v>0</v>
      </c>
      <c r="J1200" s="274">
        <v>0</v>
      </c>
      <c r="K1200" s="274">
        <v>0</v>
      </c>
      <c r="L1200" s="274">
        <v>0</v>
      </c>
      <c r="M1200" s="274">
        <v>0</v>
      </c>
      <c r="N1200" s="307">
        <v>36.799999999999997</v>
      </c>
      <c r="O1200" s="307">
        <v>37.731999999999999</v>
      </c>
      <c r="P1200" s="274">
        <v>38.741</v>
      </c>
      <c r="Q1200" s="274">
        <v>39.518000000000001</v>
      </c>
      <c r="R1200" s="274">
        <v>40.372</v>
      </c>
      <c r="S1200" s="271" t="s">
        <v>447</v>
      </c>
      <c r="T1200" s="271" t="s">
        <v>447</v>
      </c>
    </row>
    <row r="1201" spans="1:20" x14ac:dyDescent="0.25">
      <c r="A1201" s="311" t="s">
        <v>317</v>
      </c>
      <c r="B1201" s="311" t="s">
        <v>765</v>
      </c>
      <c r="C1201" s="255" t="s">
        <v>766</v>
      </c>
      <c r="D1201" s="255" t="s">
        <v>530</v>
      </c>
      <c r="E1201" s="255" t="s">
        <v>446</v>
      </c>
      <c r="F1201" s="271" t="s">
        <v>447</v>
      </c>
      <c r="G1201" s="271" t="s">
        <v>447</v>
      </c>
      <c r="H1201" s="271" t="s">
        <v>447</v>
      </c>
      <c r="I1201" s="276">
        <v>0</v>
      </c>
      <c r="J1201" s="276">
        <v>0</v>
      </c>
      <c r="K1201" s="276">
        <v>0</v>
      </c>
      <c r="L1201" s="276">
        <v>0</v>
      </c>
      <c r="M1201" s="276">
        <v>0</v>
      </c>
      <c r="N1201" s="309">
        <v>37.906694150822929</v>
      </c>
      <c r="O1201" s="309">
        <v>39.625661990247217</v>
      </c>
      <c r="P1201" s="276">
        <v>42.223263480973216</v>
      </c>
      <c r="Q1201" s="276">
        <v>43.356067431609354</v>
      </c>
      <c r="R1201" s="276">
        <v>44.263047643434192</v>
      </c>
      <c r="S1201" s="271" t="s">
        <v>447</v>
      </c>
      <c r="T1201" s="271" t="s">
        <v>447</v>
      </c>
    </row>
    <row r="1202" spans="1:20" x14ac:dyDescent="0.25">
      <c r="A1202" s="311" t="s">
        <v>317</v>
      </c>
      <c r="B1202" s="311" t="s">
        <v>767</v>
      </c>
      <c r="C1202" s="255" t="s">
        <v>768</v>
      </c>
      <c r="D1202" s="255" t="s">
        <v>530</v>
      </c>
      <c r="E1202" s="255" t="s">
        <v>446</v>
      </c>
      <c r="F1202" s="271" t="s">
        <v>447</v>
      </c>
      <c r="G1202" s="271" t="s">
        <v>447</v>
      </c>
      <c r="H1202" s="271" t="s">
        <v>447</v>
      </c>
      <c r="I1202" s="276">
        <v>0</v>
      </c>
      <c r="J1202" s="276">
        <v>0</v>
      </c>
      <c r="K1202" s="276">
        <v>0</v>
      </c>
      <c r="L1202" s="276">
        <v>0</v>
      </c>
      <c r="M1202" s="276">
        <v>0</v>
      </c>
      <c r="N1202" s="309">
        <v>0</v>
      </c>
      <c r="O1202" s="309">
        <v>0</v>
      </c>
      <c r="P1202" s="276">
        <v>0</v>
      </c>
      <c r="Q1202" s="276">
        <v>0</v>
      </c>
      <c r="R1202" s="276">
        <v>0</v>
      </c>
      <c r="S1202" s="271" t="s">
        <v>447</v>
      </c>
      <c r="T1202" s="271" t="s">
        <v>447</v>
      </c>
    </row>
    <row r="1203" spans="1:20" x14ac:dyDescent="0.25">
      <c r="A1203" s="311" t="s">
        <v>317</v>
      </c>
      <c r="B1203" s="311" t="s">
        <v>769</v>
      </c>
      <c r="C1203" s="255" t="s">
        <v>770</v>
      </c>
      <c r="D1203" s="255" t="s">
        <v>530</v>
      </c>
      <c r="E1203" s="255" t="s">
        <v>446</v>
      </c>
      <c r="F1203" s="271" t="s">
        <v>447</v>
      </c>
      <c r="G1203" s="271" t="s">
        <v>447</v>
      </c>
      <c r="H1203" s="271" t="s">
        <v>447</v>
      </c>
      <c r="I1203" s="276">
        <v>0</v>
      </c>
      <c r="J1203" s="276">
        <v>0</v>
      </c>
      <c r="K1203" s="276">
        <v>0</v>
      </c>
      <c r="L1203" s="276">
        <v>0</v>
      </c>
      <c r="M1203" s="276">
        <v>0</v>
      </c>
      <c r="N1203" s="309">
        <v>0</v>
      </c>
      <c r="O1203" s="309">
        <v>0</v>
      </c>
      <c r="P1203" s="276">
        <v>0</v>
      </c>
      <c r="Q1203" s="276">
        <v>0</v>
      </c>
      <c r="R1203" s="276">
        <v>0</v>
      </c>
      <c r="S1203" s="271" t="s">
        <v>447</v>
      </c>
      <c r="T1203" s="271" t="s">
        <v>447</v>
      </c>
    </row>
    <row r="1204" spans="1:20" x14ac:dyDescent="0.25">
      <c r="A1204" s="311" t="s">
        <v>317</v>
      </c>
      <c r="B1204" s="311" t="s">
        <v>771</v>
      </c>
      <c r="C1204" s="255" t="s">
        <v>772</v>
      </c>
      <c r="D1204" s="255" t="s">
        <v>489</v>
      </c>
      <c r="E1204" s="255" t="s">
        <v>446</v>
      </c>
      <c r="F1204" s="271" t="s">
        <v>447</v>
      </c>
      <c r="G1204" s="271" t="s">
        <v>447</v>
      </c>
      <c r="H1204" s="271" t="s">
        <v>447</v>
      </c>
      <c r="I1204" s="271" t="s">
        <v>447</v>
      </c>
      <c r="J1204" s="271" t="s">
        <v>447</v>
      </c>
      <c r="K1204" s="271" t="s">
        <v>447</v>
      </c>
      <c r="L1204" s="271" t="s">
        <v>447</v>
      </c>
      <c r="M1204" s="271" t="s">
        <v>447</v>
      </c>
      <c r="N1204" s="307">
        <v>0</v>
      </c>
      <c r="O1204" s="306" t="s">
        <v>447</v>
      </c>
      <c r="P1204" s="271" t="s">
        <v>447</v>
      </c>
      <c r="Q1204" s="271" t="s">
        <v>447</v>
      </c>
      <c r="R1204" s="271" t="s">
        <v>447</v>
      </c>
      <c r="S1204" s="271" t="s">
        <v>447</v>
      </c>
      <c r="T1204" s="271" t="s">
        <v>447</v>
      </c>
    </row>
    <row r="1205" spans="1:20" x14ac:dyDescent="0.25">
      <c r="A1205" s="311" t="s">
        <v>317</v>
      </c>
      <c r="B1205" s="311" t="s">
        <v>773</v>
      </c>
      <c r="C1205" s="255" t="s">
        <v>774</v>
      </c>
      <c r="D1205" s="255" t="s">
        <v>489</v>
      </c>
      <c r="E1205" s="255" t="s">
        <v>446</v>
      </c>
      <c r="F1205" s="271" t="s">
        <v>447</v>
      </c>
      <c r="G1205" s="271" t="s">
        <v>447</v>
      </c>
      <c r="H1205" s="271" t="s">
        <v>447</v>
      </c>
      <c r="I1205" s="271" t="s">
        <v>447</v>
      </c>
      <c r="J1205" s="271" t="s">
        <v>447</v>
      </c>
      <c r="K1205" s="271" t="s">
        <v>447</v>
      </c>
      <c r="L1205" s="271" t="s">
        <v>447</v>
      </c>
      <c r="M1205" s="271" t="s">
        <v>447</v>
      </c>
      <c r="N1205" s="307">
        <v>0</v>
      </c>
      <c r="O1205" s="306" t="s">
        <v>447</v>
      </c>
      <c r="P1205" s="271" t="s">
        <v>447</v>
      </c>
      <c r="Q1205" s="271" t="s">
        <v>447</v>
      </c>
      <c r="R1205" s="271" t="s">
        <v>447</v>
      </c>
      <c r="S1205" s="271" t="s">
        <v>447</v>
      </c>
      <c r="T1205" s="271" t="s">
        <v>447</v>
      </c>
    </row>
    <row r="1206" spans="1:20" x14ac:dyDescent="0.25">
      <c r="A1206" s="311" t="s">
        <v>317</v>
      </c>
      <c r="B1206" s="311" t="s">
        <v>775</v>
      </c>
      <c r="C1206" s="255" t="s">
        <v>776</v>
      </c>
      <c r="D1206" s="255" t="s">
        <v>489</v>
      </c>
      <c r="E1206" s="255" t="s">
        <v>446</v>
      </c>
      <c r="F1206" s="271" t="s">
        <v>447</v>
      </c>
      <c r="G1206" s="271" t="s">
        <v>447</v>
      </c>
      <c r="H1206" s="271" t="s">
        <v>447</v>
      </c>
      <c r="I1206" s="271" t="s">
        <v>447</v>
      </c>
      <c r="J1206" s="271" t="s">
        <v>447</v>
      </c>
      <c r="K1206" s="271" t="s">
        <v>447</v>
      </c>
      <c r="L1206" s="271" t="s">
        <v>447</v>
      </c>
      <c r="M1206" s="271" t="s">
        <v>447</v>
      </c>
      <c r="N1206" s="307">
        <v>0</v>
      </c>
      <c r="O1206" s="306" t="s">
        <v>447</v>
      </c>
      <c r="P1206" s="271" t="s">
        <v>447</v>
      </c>
      <c r="Q1206" s="271" t="s">
        <v>447</v>
      </c>
      <c r="R1206" s="271" t="s">
        <v>447</v>
      </c>
      <c r="S1206" s="271" t="s">
        <v>447</v>
      </c>
      <c r="T1206" s="271" t="s">
        <v>447</v>
      </c>
    </row>
    <row r="1207" spans="1:20" x14ac:dyDescent="0.25">
      <c r="A1207" s="311" t="s">
        <v>317</v>
      </c>
      <c r="B1207" s="311" t="s">
        <v>777</v>
      </c>
      <c r="C1207" s="255" t="s">
        <v>778</v>
      </c>
      <c r="D1207" s="255" t="s">
        <v>489</v>
      </c>
      <c r="E1207" s="255" t="s">
        <v>446</v>
      </c>
      <c r="F1207" s="271" t="s">
        <v>447</v>
      </c>
      <c r="G1207" s="271" t="s">
        <v>447</v>
      </c>
      <c r="H1207" s="271" t="s">
        <v>447</v>
      </c>
      <c r="I1207" s="271" t="s">
        <v>447</v>
      </c>
      <c r="J1207" s="271" t="s">
        <v>447</v>
      </c>
      <c r="K1207" s="271" t="s">
        <v>447</v>
      </c>
      <c r="L1207" s="271" t="s">
        <v>447</v>
      </c>
      <c r="M1207" s="271" t="s">
        <v>447</v>
      </c>
      <c r="N1207" s="307">
        <v>0</v>
      </c>
      <c r="O1207" s="306" t="s">
        <v>447</v>
      </c>
      <c r="P1207" s="271" t="s">
        <v>447</v>
      </c>
      <c r="Q1207" s="271" t="s">
        <v>447</v>
      </c>
      <c r="R1207" s="271" t="s">
        <v>447</v>
      </c>
      <c r="S1207" s="271" t="s">
        <v>447</v>
      </c>
      <c r="T1207" s="271" t="s">
        <v>447</v>
      </c>
    </row>
    <row r="1208" spans="1:20" x14ac:dyDescent="0.25">
      <c r="A1208" s="311" t="s">
        <v>317</v>
      </c>
      <c r="B1208" s="311" t="s">
        <v>779</v>
      </c>
      <c r="C1208" s="255" t="s">
        <v>780</v>
      </c>
      <c r="D1208" s="255" t="s">
        <v>489</v>
      </c>
      <c r="E1208" s="255" t="s">
        <v>446</v>
      </c>
      <c r="F1208" s="271" t="s">
        <v>447</v>
      </c>
      <c r="G1208" s="271" t="s">
        <v>447</v>
      </c>
      <c r="H1208" s="271" t="s">
        <v>447</v>
      </c>
      <c r="I1208" s="271" t="s">
        <v>447</v>
      </c>
      <c r="J1208" s="271" t="s">
        <v>447</v>
      </c>
      <c r="K1208" s="271" t="s">
        <v>447</v>
      </c>
      <c r="L1208" s="271" t="s">
        <v>447</v>
      </c>
      <c r="M1208" s="271" t="s">
        <v>447</v>
      </c>
      <c r="N1208" s="307">
        <v>0</v>
      </c>
      <c r="O1208" s="306" t="s">
        <v>447</v>
      </c>
      <c r="P1208" s="271" t="s">
        <v>447</v>
      </c>
      <c r="Q1208" s="271" t="s">
        <v>447</v>
      </c>
      <c r="R1208" s="271" t="s">
        <v>447</v>
      </c>
      <c r="S1208" s="271" t="s">
        <v>447</v>
      </c>
      <c r="T1208" s="271" t="s">
        <v>447</v>
      </c>
    </row>
    <row r="1209" spans="1:20" x14ac:dyDescent="0.25">
      <c r="A1209" s="311" t="s">
        <v>317</v>
      </c>
      <c r="B1209" s="311" t="s">
        <v>781</v>
      </c>
      <c r="C1209" s="255" t="s">
        <v>782</v>
      </c>
      <c r="D1209" s="255" t="s">
        <v>489</v>
      </c>
      <c r="E1209" s="255" t="s">
        <v>446</v>
      </c>
      <c r="F1209" s="271" t="s">
        <v>447</v>
      </c>
      <c r="G1209" s="271" t="s">
        <v>447</v>
      </c>
      <c r="H1209" s="271" t="s">
        <v>447</v>
      </c>
      <c r="I1209" s="271" t="s">
        <v>447</v>
      </c>
      <c r="J1209" s="271" t="s">
        <v>447</v>
      </c>
      <c r="K1209" s="271" t="s">
        <v>447</v>
      </c>
      <c r="L1209" s="271" t="s">
        <v>447</v>
      </c>
      <c r="M1209" s="271" t="s">
        <v>447</v>
      </c>
      <c r="N1209" s="307">
        <v>0</v>
      </c>
      <c r="O1209" s="306" t="s">
        <v>447</v>
      </c>
      <c r="P1209" s="271" t="s">
        <v>447</v>
      </c>
      <c r="Q1209" s="271" t="s">
        <v>447</v>
      </c>
      <c r="R1209" s="271" t="s">
        <v>447</v>
      </c>
      <c r="S1209" s="271" t="s">
        <v>447</v>
      </c>
      <c r="T1209" s="271" t="s">
        <v>447</v>
      </c>
    </row>
    <row r="1210" spans="1:20" x14ac:dyDescent="0.25">
      <c r="A1210" s="311" t="s">
        <v>317</v>
      </c>
      <c r="B1210" s="311" t="s">
        <v>783</v>
      </c>
      <c r="C1210" s="255" t="s">
        <v>784</v>
      </c>
      <c r="D1210" s="255" t="s">
        <v>489</v>
      </c>
      <c r="E1210" s="255" t="s">
        <v>446</v>
      </c>
      <c r="F1210" s="271" t="s">
        <v>447</v>
      </c>
      <c r="G1210" s="271" t="s">
        <v>447</v>
      </c>
      <c r="H1210" s="271" t="s">
        <v>447</v>
      </c>
      <c r="I1210" s="271" t="s">
        <v>447</v>
      </c>
      <c r="J1210" s="271" t="s">
        <v>447</v>
      </c>
      <c r="K1210" s="271" t="s">
        <v>447</v>
      </c>
      <c r="L1210" s="271" t="s">
        <v>447</v>
      </c>
      <c r="M1210" s="271" t="s">
        <v>447</v>
      </c>
      <c r="N1210" s="307">
        <v>0</v>
      </c>
      <c r="O1210" s="306" t="s">
        <v>447</v>
      </c>
      <c r="P1210" s="271" t="s">
        <v>447</v>
      </c>
      <c r="Q1210" s="271" t="s">
        <v>447</v>
      </c>
      <c r="R1210" s="271" t="s">
        <v>447</v>
      </c>
      <c r="S1210" s="271" t="s">
        <v>447</v>
      </c>
      <c r="T1210" s="271" t="s">
        <v>447</v>
      </c>
    </row>
    <row r="1211" spans="1:20" x14ac:dyDescent="0.25">
      <c r="A1211" s="311" t="s">
        <v>317</v>
      </c>
      <c r="B1211" s="311" t="s">
        <v>785</v>
      </c>
      <c r="C1211" s="255" t="s">
        <v>786</v>
      </c>
      <c r="D1211" s="255" t="s">
        <v>489</v>
      </c>
      <c r="E1211" s="255" t="s">
        <v>446</v>
      </c>
      <c r="F1211" s="271" t="s">
        <v>447</v>
      </c>
      <c r="G1211" s="271" t="s">
        <v>447</v>
      </c>
      <c r="H1211" s="271" t="s">
        <v>447</v>
      </c>
      <c r="I1211" s="271" t="s">
        <v>447</v>
      </c>
      <c r="J1211" s="271" t="s">
        <v>447</v>
      </c>
      <c r="K1211" s="271" t="s">
        <v>447</v>
      </c>
      <c r="L1211" s="271" t="s">
        <v>447</v>
      </c>
      <c r="M1211" s="271" t="s">
        <v>447</v>
      </c>
      <c r="N1211" s="307">
        <v>0</v>
      </c>
      <c r="O1211" s="306" t="s">
        <v>447</v>
      </c>
      <c r="P1211" s="271" t="s">
        <v>447</v>
      </c>
      <c r="Q1211" s="271" t="s">
        <v>447</v>
      </c>
      <c r="R1211" s="271" t="s">
        <v>447</v>
      </c>
      <c r="S1211" s="271" t="s">
        <v>447</v>
      </c>
      <c r="T1211" s="271" t="s">
        <v>447</v>
      </c>
    </row>
    <row r="1212" spans="1:20" x14ac:dyDescent="0.25">
      <c r="A1212" s="311" t="s">
        <v>317</v>
      </c>
      <c r="B1212" s="311" t="s">
        <v>787</v>
      </c>
      <c r="C1212" s="255" t="s">
        <v>788</v>
      </c>
      <c r="D1212" s="255" t="s">
        <v>489</v>
      </c>
      <c r="E1212" s="255" t="s">
        <v>446</v>
      </c>
      <c r="F1212" s="271" t="s">
        <v>447</v>
      </c>
      <c r="G1212" s="271" t="s">
        <v>447</v>
      </c>
      <c r="H1212" s="271" t="s">
        <v>447</v>
      </c>
      <c r="I1212" s="271" t="s">
        <v>447</v>
      </c>
      <c r="J1212" s="271" t="s">
        <v>447</v>
      </c>
      <c r="K1212" s="271" t="s">
        <v>447</v>
      </c>
      <c r="L1212" s="271" t="s">
        <v>447</v>
      </c>
      <c r="M1212" s="271" t="s">
        <v>447</v>
      </c>
      <c r="N1212" s="307">
        <v>0</v>
      </c>
      <c r="O1212" s="306" t="s">
        <v>447</v>
      </c>
      <c r="P1212" s="271" t="s">
        <v>447</v>
      </c>
      <c r="Q1212" s="271" t="s">
        <v>447</v>
      </c>
      <c r="R1212" s="271" t="s">
        <v>447</v>
      </c>
      <c r="S1212" s="271" t="s">
        <v>447</v>
      </c>
      <c r="T1212" s="271" t="s">
        <v>447</v>
      </c>
    </row>
    <row r="1213" spans="1:20" x14ac:dyDescent="0.25">
      <c r="A1213" s="311" t="s">
        <v>317</v>
      </c>
      <c r="B1213" s="311" t="s">
        <v>789</v>
      </c>
      <c r="C1213" s="255" t="s">
        <v>790</v>
      </c>
      <c r="D1213" s="255" t="s">
        <v>489</v>
      </c>
      <c r="E1213" s="255" t="s">
        <v>446</v>
      </c>
      <c r="F1213" s="271" t="s">
        <v>447</v>
      </c>
      <c r="G1213" s="271" t="s">
        <v>447</v>
      </c>
      <c r="H1213" s="271" t="s">
        <v>447</v>
      </c>
      <c r="I1213" s="274">
        <v>0</v>
      </c>
      <c r="J1213" s="274">
        <v>0</v>
      </c>
      <c r="K1213" s="274">
        <v>0</v>
      </c>
      <c r="L1213" s="274">
        <v>0</v>
      </c>
      <c r="M1213" s="274">
        <v>0</v>
      </c>
      <c r="N1213" s="307">
        <v>46.232828066508183</v>
      </c>
      <c r="O1213" s="307">
        <v>49.117756537858291</v>
      </c>
      <c r="P1213" s="274">
        <v>51.092290350680194</v>
      </c>
      <c r="Q1213" s="274">
        <v>53.187074255058079</v>
      </c>
      <c r="R1213" s="274">
        <v>55.12308375794219</v>
      </c>
      <c r="S1213" s="271" t="s">
        <v>447</v>
      </c>
      <c r="T1213" s="271" t="s">
        <v>447</v>
      </c>
    </row>
    <row r="1214" spans="1:20" x14ac:dyDescent="0.25">
      <c r="A1214" s="311" t="s">
        <v>317</v>
      </c>
      <c r="B1214" s="311" t="s">
        <v>791</v>
      </c>
      <c r="C1214" s="255" t="s">
        <v>792</v>
      </c>
      <c r="D1214" s="255" t="s">
        <v>489</v>
      </c>
      <c r="E1214" s="255" t="s">
        <v>446</v>
      </c>
      <c r="F1214" s="271" t="s">
        <v>447</v>
      </c>
      <c r="G1214" s="271" t="s">
        <v>447</v>
      </c>
      <c r="H1214" s="271" t="s">
        <v>447</v>
      </c>
      <c r="I1214" s="274">
        <v>0</v>
      </c>
      <c r="J1214" s="274">
        <v>0</v>
      </c>
      <c r="K1214" s="274">
        <v>0</v>
      </c>
      <c r="L1214" s="274">
        <v>0</v>
      </c>
      <c r="M1214" s="274">
        <v>0</v>
      </c>
      <c r="N1214" s="307">
        <v>46.232828066508183</v>
      </c>
      <c r="O1214" s="307">
        <v>49.117756537858291</v>
      </c>
      <c r="P1214" s="274">
        <v>51.092290350680194</v>
      </c>
      <c r="Q1214" s="274">
        <v>53.187074255058079</v>
      </c>
      <c r="R1214" s="274">
        <v>55.12308375794219</v>
      </c>
      <c r="S1214" s="271" t="s">
        <v>447</v>
      </c>
      <c r="T1214" s="271" t="s">
        <v>447</v>
      </c>
    </row>
    <row r="1215" spans="1:20" x14ac:dyDescent="0.25">
      <c r="A1215" s="311" t="s">
        <v>317</v>
      </c>
      <c r="B1215" s="311" t="s">
        <v>793</v>
      </c>
      <c r="C1215" s="255" t="s">
        <v>794</v>
      </c>
      <c r="D1215" s="255" t="s">
        <v>489</v>
      </c>
      <c r="E1215" s="255" t="s">
        <v>446</v>
      </c>
      <c r="F1215" s="271" t="s">
        <v>447</v>
      </c>
      <c r="G1215" s="271" t="s">
        <v>447</v>
      </c>
      <c r="H1215" s="271" t="s">
        <v>447</v>
      </c>
      <c r="I1215" s="274">
        <v>0</v>
      </c>
      <c r="J1215" s="274">
        <v>0</v>
      </c>
      <c r="K1215" s="274">
        <v>0</v>
      </c>
      <c r="L1215" s="274">
        <v>0</v>
      </c>
      <c r="M1215" s="274">
        <v>0</v>
      </c>
      <c r="N1215" s="307">
        <v>309.4426030961896</v>
      </c>
      <c r="O1215" s="307">
        <v>334.10517856295593</v>
      </c>
      <c r="P1215" s="274">
        <v>350.00858506255264</v>
      </c>
      <c r="Q1215" s="274">
        <v>358.44379196256017</v>
      </c>
      <c r="R1215" s="274">
        <v>359.69834523442915</v>
      </c>
      <c r="S1215" s="271" t="s">
        <v>447</v>
      </c>
      <c r="T1215" s="271" t="s">
        <v>447</v>
      </c>
    </row>
    <row r="1216" spans="1:20" x14ac:dyDescent="0.25">
      <c r="A1216" s="311" t="s">
        <v>317</v>
      </c>
      <c r="B1216" s="311" t="s">
        <v>795</v>
      </c>
      <c r="C1216" s="255" t="s">
        <v>796</v>
      </c>
      <c r="D1216" s="255" t="s">
        <v>489</v>
      </c>
      <c r="E1216" s="255" t="s">
        <v>446</v>
      </c>
      <c r="F1216" s="271" t="s">
        <v>447</v>
      </c>
      <c r="G1216" s="271" t="s">
        <v>447</v>
      </c>
      <c r="H1216" s="271" t="s">
        <v>447</v>
      </c>
      <c r="I1216" s="274">
        <v>0</v>
      </c>
      <c r="J1216" s="274">
        <v>0</v>
      </c>
      <c r="K1216" s="274">
        <v>0</v>
      </c>
      <c r="L1216" s="274">
        <v>0</v>
      </c>
      <c r="M1216" s="274">
        <v>0</v>
      </c>
      <c r="N1216" s="307">
        <v>309.4426030961896</v>
      </c>
      <c r="O1216" s="307">
        <v>318.52136762677793</v>
      </c>
      <c r="P1216" s="274">
        <v>350.00858506255264</v>
      </c>
      <c r="Q1216" s="274">
        <v>358.44379196256017</v>
      </c>
      <c r="R1216" s="274">
        <v>359.69834523442915</v>
      </c>
      <c r="S1216" s="271" t="s">
        <v>447</v>
      </c>
      <c r="T1216" s="271" t="s">
        <v>447</v>
      </c>
    </row>
    <row r="1217" spans="1:20" x14ac:dyDescent="0.25">
      <c r="A1217" s="311" t="s">
        <v>317</v>
      </c>
      <c r="B1217" s="311" t="s">
        <v>797</v>
      </c>
      <c r="C1217" s="255" t="s">
        <v>798</v>
      </c>
      <c r="D1217" s="255" t="s">
        <v>489</v>
      </c>
      <c r="E1217" s="255" t="s">
        <v>446</v>
      </c>
      <c r="F1217" s="271" t="s">
        <v>447</v>
      </c>
      <c r="G1217" s="271" t="s">
        <v>447</v>
      </c>
      <c r="H1217" s="271" t="s">
        <v>447</v>
      </c>
      <c r="I1217" s="274">
        <v>0</v>
      </c>
      <c r="J1217" s="274">
        <v>0</v>
      </c>
      <c r="K1217" s="274">
        <v>0</v>
      </c>
      <c r="L1217" s="274">
        <v>0</v>
      </c>
      <c r="M1217" s="274">
        <v>0</v>
      </c>
      <c r="N1217" s="307">
        <v>316.87016659225242</v>
      </c>
      <c r="O1217" s="307">
        <v>344.69136721905221</v>
      </c>
      <c r="P1217" s="274">
        <v>367.30312090862202</v>
      </c>
      <c r="Q1217" s="274">
        <v>374.35534083006758</v>
      </c>
      <c r="R1217" s="274">
        <v>385.84804979355062</v>
      </c>
      <c r="S1217" s="271" t="s">
        <v>447</v>
      </c>
      <c r="T1217" s="271" t="s">
        <v>447</v>
      </c>
    </row>
    <row r="1218" spans="1:20" x14ac:dyDescent="0.25">
      <c r="A1218" s="311" t="s">
        <v>317</v>
      </c>
      <c r="B1218" s="311" t="s">
        <v>799</v>
      </c>
      <c r="C1218" s="255" t="s">
        <v>800</v>
      </c>
      <c r="D1218" s="255" t="s">
        <v>489</v>
      </c>
      <c r="E1218" s="255" t="s">
        <v>446</v>
      </c>
      <c r="F1218" s="271" t="s">
        <v>447</v>
      </c>
      <c r="G1218" s="271" t="s">
        <v>447</v>
      </c>
      <c r="H1218" s="271" t="s">
        <v>447</v>
      </c>
      <c r="I1218" s="274">
        <v>0</v>
      </c>
      <c r="J1218" s="274">
        <v>0</v>
      </c>
      <c r="K1218" s="274">
        <v>0</v>
      </c>
      <c r="L1218" s="274">
        <v>0</v>
      </c>
      <c r="M1218" s="274">
        <v>0</v>
      </c>
      <c r="N1218" s="307">
        <v>316.87016659225242</v>
      </c>
      <c r="O1218" s="307">
        <v>335.27085721747926</v>
      </c>
      <c r="P1218" s="274">
        <v>367.30312090862202</v>
      </c>
      <c r="Q1218" s="274">
        <v>374.35534083006758</v>
      </c>
      <c r="R1218" s="274">
        <v>385.84804979355062</v>
      </c>
      <c r="S1218" s="271" t="s">
        <v>447</v>
      </c>
      <c r="T1218" s="271" t="s">
        <v>447</v>
      </c>
    </row>
    <row r="1219" spans="1:20" x14ac:dyDescent="0.25">
      <c r="A1219" s="311" t="s">
        <v>317</v>
      </c>
      <c r="B1219" s="311" t="s">
        <v>801</v>
      </c>
      <c r="C1219" s="255" t="s">
        <v>802</v>
      </c>
      <c r="D1219" s="255" t="s">
        <v>489</v>
      </c>
      <c r="E1219" s="255" t="s">
        <v>446</v>
      </c>
      <c r="F1219" s="271" t="s">
        <v>447</v>
      </c>
      <c r="G1219" s="271" t="s">
        <v>447</v>
      </c>
      <c r="H1219" s="271" t="s">
        <v>447</v>
      </c>
      <c r="I1219" s="274">
        <v>0</v>
      </c>
      <c r="J1219" s="274">
        <v>0</v>
      </c>
      <c r="K1219" s="274">
        <v>0</v>
      </c>
      <c r="L1219" s="274">
        <v>0</v>
      </c>
      <c r="M1219" s="274">
        <v>0</v>
      </c>
      <c r="N1219" s="307">
        <v>24.315255699247018</v>
      </c>
      <c r="O1219" s="307">
        <v>26.62277346510556</v>
      </c>
      <c r="P1219" s="274">
        <v>27.740929950639995</v>
      </c>
      <c r="Q1219" s="274">
        <v>28.745151614853164</v>
      </c>
      <c r="R1219" s="274">
        <v>28.972238312610504</v>
      </c>
      <c r="S1219" s="271" t="s">
        <v>447</v>
      </c>
      <c r="T1219" s="271" t="s">
        <v>447</v>
      </c>
    </row>
    <row r="1220" spans="1:20" x14ac:dyDescent="0.25">
      <c r="A1220" s="311" t="s">
        <v>317</v>
      </c>
      <c r="B1220" s="311" t="s">
        <v>803</v>
      </c>
      <c r="C1220" s="255" t="s">
        <v>804</v>
      </c>
      <c r="D1220" s="255" t="s">
        <v>489</v>
      </c>
      <c r="E1220" s="255" t="s">
        <v>446</v>
      </c>
      <c r="F1220" s="271" t="s">
        <v>447</v>
      </c>
      <c r="G1220" s="271" t="s">
        <v>447</v>
      </c>
      <c r="H1220" s="271" t="s">
        <v>447</v>
      </c>
      <c r="I1220" s="274">
        <v>0</v>
      </c>
      <c r="J1220" s="274">
        <v>0</v>
      </c>
      <c r="K1220" s="274">
        <v>0</v>
      </c>
      <c r="L1220" s="274">
        <v>0</v>
      </c>
      <c r="M1220" s="274">
        <v>0</v>
      </c>
      <c r="N1220" s="307">
        <v>24.315255699247018</v>
      </c>
      <c r="O1220" s="307">
        <v>26.641164214810864</v>
      </c>
      <c r="P1220" s="274">
        <v>27.740929950639995</v>
      </c>
      <c r="Q1220" s="274">
        <v>28.745151614853164</v>
      </c>
      <c r="R1220" s="274">
        <v>28.972238312610504</v>
      </c>
      <c r="S1220" s="271" t="s">
        <v>447</v>
      </c>
      <c r="T1220" s="271" t="s">
        <v>447</v>
      </c>
    </row>
    <row r="1221" spans="1:20" x14ac:dyDescent="0.25">
      <c r="A1221" s="311" t="s">
        <v>317</v>
      </c>
      <c r="B1221" s="311" t="s">
        <v>805</v>
      </c>
      <c r="C1221" s="255" t="s">
        <v>806</v>
      </c>
      <c r="D1221" s="255" t="s">
        <v>489</v>
      </c>
      <c r="E1221" s="255" t="s">
        <v>446</v>
      </c>
      <c r="F1221" s="271" t="s">
        <v>447</v>
      </c>
      <c r="G1221" s="271" t="s">
        <v>447</v>
      </c>
      <c r="H1221" s="271" t="s">
        <v>447</v>
      </c>
      <c r="I1221" s="274">
        <v>0</v>
      </c>
      <c r="J1221" s="274">
        <v>0</v>
      </c>
      <c r="K1221" s="274">
        <v>0</v>
      </c>
      <c r="L1221" s="274">
        <v>0</v>
      </c>
      <c r="M1221" s="274">
        <v>0</v>
      </c>
      <c r="N1221" s="307">
        <v>113.11017530535109</v>
      </c>
      <c r="O1221" s="307">
        <v>121.84228083892418</v>
      </c>
      <c r="P1221" s="274">
        <v>129.28684419818245</v>
      </c>
      <c r="Q1221" s="274">
        <v>133.55331005672247</v>
      </c>
      <c r="R1221" s="274">
        <v>135.10252845338044</v>
      </c>
      <c r="S1221" s="271" t="s">
        <v>447</v>
      </c>
      <c r="T1221" s="271" t="s">
        <v>447</v>
      </c>
    </row>
    <row r="1222" spans="1:20" x14ac:dyDescent="0.25">
      <c r="A1222" s="311" t="s">
        <v>319</v>
      </c>
      <c r="B1222" s="311" t="s">
        <v>444</v>
      </c>
      <c r="C1222" s="255" t="s">
        <v>445</v>
      </c>
      <c r="D1222" s="255" t="s">
        <v>254</v>
      </c>
      <c r="E1222" s="255" t="s">
        <v>446</v>
      </c>
      <c r="F1222" s="272">
        <v>103.2</v>
      </c>
      <c r="G1222" s="272">
        <v>105.5</v>
      </c>
      <c r="H1222" s="272">
        <v>107.6</v>
      </c>
      <c r="I1222" s="272">
        <v>108.6</v>
      </c>
      <c r="J1222" s="272">
        <v>110.4</v>
      </c>
      <c r="K1222" s="272">
        <v>119</v>
      </c>
      <c r="L1222" s="272">
        <v>128.30000000000001</v>
      </c>
      <c r="M1222" s="272">
        <v>132.19999999999999</v>
      </c>
      <c r="N1222" s="304">
        <v>137.69999999999999</v>
      </c>
      <c r="O1222" s="304">
        <v>138.50746679309398</v>
      </c>
      <c r="P1222" s="272">
        <v>141.64715319362401</v>
      </c>
      <c r="Q1222" s="272">
        <v>144.99938071750634</v>
      </c>
      <c r="R1222" s="272">
        <v>148.189075167835</v>
      </c>
      <c r="S1222" s="271" t="s">
        <v>447</v>
      </c>
      <c r="T1222" s="271" t="s">
        <v>447</v>
      </c>
    </row>
    <row r="1223" spans="1:20" x14ac:dyDescent="0.25">
      <c r="A1223" s="311" t="s">
        <v>319</v>
      </c>
      <c r="B1223" s="311" t="s">
        <v>448</v>
      </c>
      <c r="C1223" s="255" t="s">
        <v>449</v>
      </c>
      <c r="D1223" s="255" t="s">
        <v>254</v>
      </c>
      <c r="E1223" s="255" t="s">
        <v>446</v>
      </c>
      <c r="F1223" s="272">
        <v>103.5</v>
      </c>
      <c r="G1223" s="272">
        <v>105.9</v>
      </c>
      <c r="H1223" s="272">
        <v>107.9</v>
      </c>
      <c r="I1223" s="272">
        <v>108.6</v>
      </c>
      <c r="J1223" s="272">
        <v>111</v>
      </c>
      <c r="K1223" s="272">
        <v>119.7</v>
      </c>
      <c r="L1223" s="272">
        <v>129.1</v>
      </c>
      <c r="M1223" s="272">
        <v>132.69999999999999</v>
      </c>
      <c r="N1223" s="304">
        <v>138</v>
      </c>
      <c r="O1223" s="304">
        <v>138.75890195898864</v>
      </c>
      <c r="P1223" s="272">
        <v>141.92737827193238</v>
      </c>
      <c r="Q1223" s="272">
        <v>145.27439044919433</v>
      </c>
      <c r="R1223" s="272">
        <v>148.43382151644283</v>
      </c>
      <c r="S1223" s="271" t="s">
        <v>447</v>
      </c>
      <c r="T1223" s="271" t="s">
        <v>447</v>
      </c>
    </row>
    <row r="1224" spans="1:20" x14ac:dyDescent="0.25">
      <c r="A1224" s="311" t="s">
        <v>319</v>
      </c>
      <c r="B1224" s="311" t="s">
        <v>450</v>
      </c>
      <c r="C1224" s="255" t="s">
        <v>451</v>
      </c>
      <c r="D1224" s="255" t="s">
        <v>254</v>
      </c>
      <c r="E1224" s="255" t="s">
        <v>446</v>
      </c>
      <c r="F1224" s="272">
        <v>103.5</v>
      </c>
      <c r="G1224" s="272">
        <v>105.9</v>
      </c>
      <c r="H1224" s="272">
        <v>107.9</v>
      </c>
      <c r="I1224" s="272">
        <v>108.8</v>
      </c>
      <c r="J1224" s="272">
        <v>111.4</v>
      </c>
      <c r="K1224" s="272">
        <v>120.5</v>
      </c>
      <c r="L1224" s="272">
        <v>129.4</v>
      </c>
      <c r="M1224" s="272">
        <v>133</v>
      </c>
      <c r="N1224" s="304">
        <v>138.4</v>
      </c>
      <c r="O1224" s="304">
        <v>139.01079355978976</v>
      </c>
      <c r="P1224" s="272">
        <v>142.20815772844563</v>
      </c>
      <c r="Q1224" s="272">
        <v>145.54992177174807</v>
      </c>
      <c r="R1224" s="272">
        <v>148.67897208361461</v>
      </c>
      <c r="S1224" s="271" t="s">
        <v>447</v>
      </c>
      <c r="T1224" s="271" t="s">
        <v>447</v>
      </c>
    </row>
    <row r="1225" spans="1:20" x14ac:dyDescent="0.25">
      <c r="A1225" s="311" t="s">
        <v>319</v>
      </c>
      <c r="B1225" s="311" t="s">
        <v>452</v>
      </c>
      <c r="C1225" s="255" t="s">
        <v>453</v>
      </c>
      <c r="D1225" s="255" t="s">
        <v>254</v>
      </c>
      <c r="E1225" s="255" t="s">
        <v>446</v>
      </c>
      <c r="F1225" s="272">
        <v>103.5</v>
      </c>
      <c r="G1225" s="272">
        <v>105.9</v>
      </c>
      <c r="H1225" s="272">
        <v>108</v>
      </c>
      <c r="I1225" s="272">
        <v>109.2</v>
      </c>
      <c r="J1225" s="272">
        <v>111.4</v>
      </c>
      <c r="K1225" s="272">
        <v>121.2</v>
      </c>
      <c r="L1225" s="272">
        <v>129</v>
      </c>
      <c r="M1225" s="272">
        <v>132.9</v>
      </c>
      <c r="N1225" s="304">
        <v>138.5</v>
      </c>
      <c r="O1225" s="304">
        <v>139.26314242407204</v>
      </c>
      <c r="P1225" s="272">
        <v>142.48949265990782</v>
      </c>
      <c r="Q1225" s="272">
        <v>145.82597567443085</v>
      </c>
      <c r="R1225" s="272">
        <v>148.92452753695028</v>
      </c>
      <c r="S1225" s="271" t="s">
        <v>447</v>
      </c>
      <c r="T1225" s="271" t="s">
        <v>447</v>
      </c>
    </row>
    <row r="1226" spans="1:20" x14ac:dyDescent="0.25">
      <c r="A1226" s="311" t="s">
        <v>319</v>
      </c>
      <c r="B1226" s="311" t="s">
        <v>454</v>
      </c>
      <c r="C1226" s="255" t="s">
        <v>455</v>
      </c>
      <c r="D1226" s="255" t="s">
        <v>254</v>
      </c>
      <c r="E1226" s="255" t="s">
        <v>446</v>
      </c>
      <c r="F1226" s="272">
        <v>104</v>
      </c>
      <c r="G1226" s="272">
        <v>106.5</v>
      </c>
      <c r="H1226" s="272">
        <v>108.3</v>
      </c>
      <c r="I1226" s="272">
        <v>108.8</v>
      </c>
      <c r="J1226" s="272">
        <v>112.1</v>
      </c>
      <c r="K1226" s="272">
        <v>121.8</v>
      </c>
      <c r="L1226" s="272">
        <v>129.4</v>
      </c>
      <c r="M1226" s="272">
        <v>133.4</v>
      </c>
      <c r="N1226" s="304">
        <v>138.9</v>
      </c>
      <c r="O1226" s="304">
        <v>139.51594938191437</v>
      </c>
      <c r="P1226" s="272">
        <v>142.77138416523275</v>
      </c>
      <c r="Q1226" s="272">
        <v>146.10255314838224</v>
      </c>
      <c r="R1226" s="272">
        <v>149.17048854515238</v>
      </c>
      <c r="S1226" s="271" t="s">
        <v>447</v>
      </c>
      <c r="T1226" s="271" t="s">
        <v>447</v>
      </c>
    </row>
    <row r="1227" spans="1:20" x14ac:dyDescent="0.25">
      <c r="A1227" s="311" t="s">
        <v>319</v>
      </c>
      <c r="B1227" s="311" t="s">
        <v>456</v>
      </c>
      <c r="C1227" s="255" t="s">
        <v>457</v>
      </c>
      <c r="D1227" s="255" t="s">
        <v>254</v>
      </c>
      <c r="E1227" s="255" t="s">
        <v>446</v>
      </c>
      <c r="F1227" s="272">
        <v>104.3</v>
      </c>
      <c r="G1227" s="272">
        <v>106.6</v>
      </c>
      <c r="H1227" s="272">
        <v>108.4</v>
      </c>
      <c r="I1227" s="272">
        <v>109.2</v>
      </c>
      <c r="J1227" s="272">
        <v>112.4</v>
      </c>
      <c r="K1227" s="272">
        <v>122.3</v>
      </c>
      <c r="L1227" s="272">
        <v>130.1</v>
      </c>
      <c r="M1227" s="272">
        <v>133.5</v>
      </c>
      <c r="N1227" s="304">
        <v>138.9</v>
      </c>
      <c r="O1227" s="304">
        <v>139.76921526490241</v>
      </c>
      <c r="P1227" s="272">
        <v>143.05383334550822</v>
      </c>
      <c r="Q1227" s="272">
        <v>146.37965518662159</v>
      </c>
      <c r="R1227" s="272">
        <v>149.41685577802784</v>
      </c>
      <c r="S1227" s="271" t="s">
        <v>447</v>
      </c>
      <c r="T1227" s="271" t="s">
        <v>447</v>
      </c>
    </row>
    <row r="1228" spans="1:20" x14ac:dyDescent="0.25">
      <c r="A1228" s="311" t="s">
        <v>319</v>
      </c>
      <c r="B1228" s="311" t="s">
        <v>458</v>
      </c>
      <c r="C1228" s="255" t="s">
        <v>459</v>
      </c>
      <c r="D1228" s="255" t="s">
        <v>254</v>
      </c>
      <c r="E1228" s="255" t="s">
        <v>446</v>
      </c>
      <c r="F1228" s="272">
        <v>104.4</v>
      </c>
      <c r="G1228" s="272">
        <v>106.7</v>
      </c>
      <c r="H1228" s="272">
        <v>108.3</v>
      </c>
      <c r="I1228" s="272">
        <v>109.2</v>
      </c>
      <c r="J1228" s="272">
        <v>113.4</v>
      </c>
      <c r="K1228" s="272">
        <v>124.3</v>
      </c>
      <c r="L1228" s="272">
        <v>130.19999999999999</v>
      </c>
      <c r="M1228" s="272">
        <v>134.30000000000001</v>
      </c>
      <c r="N1228" s="304">
        <v>139.30680428718171</v>
      </c>
      <c r="O1228" s="304">
        <v>140.02294090613151</v>
      </c>
      <c r="P1228" s="272">
        <v>143.33684130400042</v>
      </c>
      <c r="Q1228" s="272">
        <v>146.65728278405169</v>
      </c>
      <c r="R1228" s="272">
        <v>149.66362990648986</v>
      </c>
      <c r="S1228" s="271" t="s">
        <v>447</v>
      </c>
      <c r="T1228" s="271" t="s">
        <v>447</v>
      </c>
    </row>
    <row r="1229" spans="1:20" x14ac:dyDescent="0.25">
      <c r="A1229" s="311" t="s">
        <v>319</v>
      </c>
      <c r="B1229" s="311" t="s">
        <v>460</v>
      </c>
      <c r="C1229" s="255" t="s">
        <v>461</v>
      </c>
      <c r="D1229" s="255" t="s">
        <v>254</v>
      </c>
      <c r="E1229" s="255" t="s">
        <v>446</v>
      </c>
      <c r="F1229" s="272">
        <v>104.7</v>
      </c>
      <c r="G1229" s="272">
        <v>106.9</v>
      </c>
      <c r="H1229" s="272">
        <v>108.5</v>
      </c>
      <c r="I1229" s="272">
        <v>109.1</v>
      </c>
      <c r="J1229" s="272">
        <v>114.1</v>
      </c>
      <c r="K1229" s="272">
        <v>124.8</v>
      </c>
      <c r="L1229" s="272">
        <v>130</v>
      </c>
      <c r="M1229" s="272">
        <v>134.6</v>
      </c>
      <c r="N1229" s="304">
        <v>139.71480000509106</v>
      </c>
      <c r="O1229" s="304">
        <v>140.2771271402093</v>
      </c>
      <c r="P1229" s="272">
        <v>143.62040914615804</v>
      </c>
      <c r="Q1229" s="272">
        <v>146.93543693746221</v>
      </c>
      <c r="R1229" s="272">
        <v>149.9108116025597</v>
      </c>
      <c r="S1229" s="271" t="s">
        <v>447</v>
      </c>
      <c r="T1229" s="271" t="s">
        <v>447</v>
      </c>
    </row>
    <row r="1230" spans="1:20" x14ac:dyDescent="0.25">
      <c r="A1230" s="311" t="s">
        <v>319</v>
      </c>
      <c r="B1230" s="311" t="s">
        <v>462</v>
      </c>
      <c r="C1230" s="255" t="s">
        <v>463</v>
      </c>
      <c r="D1230" s="255" t="s">
        <v>254</v>
      </c>
      <c r="E1230" s="255" t="s">
        <v>446</v>
      </c>
      <c r="F1230" s="272">
        <v>105</v>
      </c>
      <c r="G1230" s="272">
        <v>107.1</v>
      </c>
      <c r="H1230" s="272">
        <v>108.5</v>
      </c>
      <c r="I1230" s="272">
        <v>109.4</v>
      </c>
      <c r="J1230" s="272">
        <v>114.7</v>
      </c>
      <c r="K1230" s="272">
        <v>125.3</v>
      </c>
      <c r="L1230" s="272">
        <v>130.5</v>
      </c>
      <c r="M1230" s="272">
        <v>135.1</v>
      </c>
      <c r="N1230" s="304">
        <v>137.50627395957733</v>
      </c>
      <c r="O1230" s="304">
        <v>140.53177480325849</v>
      </c>
      <c r="P1230" s="272">
        <v>143.9045379796168</v>
      </c>
      <c r="Q1230" s="272">
        <v>147.21411864553346</v>
      </c>
      <c r="R1230" s="272">
        <v>150.15840153936853</v>
      </c>
      <c r="S1230" s="271" t="s">
        <v>447</v>
      </c>
      <c r="T1230" s="271" t="s">
        <v>447</v>
      </c>
    </row>
    <row r="1231" spans="1:20" x14ac:dyDescent="0.25">
      <c r="A1231" s="311" t="s">
        <v>319</v>
      </c>
      <c r="B1231" s="311" t="s">
        <v>464</v>
      </c>
      <c r="C1231" s="255" t="s">
        <v>465</v>
      </c>
      <c r="D1231" s="255" t="s">
        <v>254</v>
      </c>
      <c r="E1231" s="255" t="s">
        <v>446</v>
      </c>
      <c r="F1231" s="272">
        <v>104.5</v>
      </c>
      <c r="G1231" s="272">
        <v>106.4</v>
      </c>
      <c r="H1231" s="272">
        <v>108.3</v>
      </c>
      <c r="I1231" s="272">
        <v>109.3</v>
      </c>
      <c r="J1231" s="272">
        <v>114.6</v>
      </c>
      <c r="K1231" s="272">
        <v>124.8</v>
      </c>
      <c r="L1231" s="272">
        <v>130</v>
      </c>
      <c r="M1231" s="272">
        <v>135.1</v>
      </c>
      <c r="N1231" s="304">
        <v>137.75589164160618</v>
      </c>
      <c r="O1231" s="304">
        <v>140.80979329294337</v>
      </c>
      <c r="P1231" s="272">
        <v>144.17747120307351</v>
      </c>
      <c r="Q1231" s="272">
        <v>147.45725477389655</v>
      </c>
      <c r="R1231" s="272">
        <v>150.40640034767716</v>
      </c>
      <c r="S1231" s="271" t="s">
        <v>447</v>
      </c>
      <c r="T1231" s="271" t="s">
        <v>447</v>
      </c>
    </row>
    <row r="1232" spans="1:20" x14ac:dyDescent="0.25">
      <c r="A1232" s="311" t="s">
        <v>319</v>
      </c>
      <c r="B1232" s="311" t="s">
        <v>466</v>
      </c>
      <c r="C1232" s="255" t="s">
        <v>467</v>
      </c>
      <c r="D1232" s="255" t="s">
        <v>254</v>
      </c>
      <c r="E1232" s="255" t="s">
        <v>446</v>
      </c>
      <c r="F1232" s="272">
        <v>104.9</v>
      </c>
      <c r="G1232" s="272">
        <v>106.8</v>
      </c>
      <c r="H1232" s="272">
        <v>108.6</v>
      </c>
      <c r="I1232" s="272">
        <v>109.4</v>
      </c>
      <c r="J1232" s="272">
        <v>115.4</v>
      </c>
      <c r="K1232" s="272">
        <v>126</v>
      </c>
      <c r="L1232" s="272">
        <v>130.80000000000001</v>
      </c>
      <c r="M1232" s="272">
        <v>135.6</v>
      </c>
      <c r="N1232" s="304">
        <v>138.00596245922944</v>
      </c>
      <c r="O1232" s="304">
        <v>141.08836179546853</v>
      </c>
      <c r="P1232" s="272">
        <v>144.45092207903454</v>
      </c>
      <c r="Q1232" s="272">
        <v>147.70079246141347</v>
      </c>
      <c r="R1232" s="272">
        <v>150.65480874618052</v>
      </c>
      <c r="S1232" s="271" t="s">
        <v>447</v>
      </c>
      <c r="T1232" s="271" t="s">
        <v>447</v>
      </c>
    </row>
    <row r="1233" spans="1:20" x14ac:dyDescent="0.25">
      <c r="A1233" s="311" t="s">
        <v>319</v>
      </c>
      <c r="B1233" s="311" t="s">
        <v>468</v>
      </c>
      <c r="C1233" s="255" t="s">
        <v>469</v>
      </c>
      <c r="D1233" s="255" t="s">
        <v>254</v>
      </c>
      <c r="E1233" s="255" t="s">
        <v>446</v>
      </c>
      <c r="F1233" s="272">
        <v>105.1</v>
      </c>
      <c r="G1233" s="272">
        <v>107</v>
      </c>
      <c r="H1233" s="272">
        <v>108.6</v>
      </c>
      <c r="I1233" s="272">
        <v>109.7</v>
      </c>
      <c r="J1233" s="272">
        <v>116.5</v>
      </c>
      <c r="K1233" s="272">
        <v>126.8</v>
      </c>
      <c r="L1233" s="272">
        <v>131.6</v>
      </c>
      <c r="M1233" s="272">
        <v>136.1</v>
      </c>
      <c r="N1233" s="304">
        <v>138.25648723503247</v>
      </c>
      <c r="O1233" s="304">
        <v>141.36748139894189</v>
      </c>
      <c r="P1233" s="272">
        <v>144.72489158929355</v>
      </c>
      <c r="Q1233" s="272">
        <v>147.94473237129193</v>
      </c>
      <c r="R1233" s="272">
        <v>150.90362741135007</v>
      </c>
      <c r="S1233" s="271" t="s">
        <v>447</v>
      </c>
      <c r="T1233" s="271" t="s">
        <v>447</v>
      </c>
    </row>
    <row r="1234" spans="1:20" x14ac:dyDescent="0.25">
      <c r="A1234" s="311" t="s">
        <v>319</v>
      </c>
      <c r="B1234" s="311" t="s">
        <v>470</v>
      </c>
      <c r="C1234" s="255" t="s">
        <v>471</v>
      </c>
      <c r="D1234" s="255" t="s">
        <v>472</v>
      </c>
      <c r="E1234" s="255" t="s">
        <v>446</v>
      </c>
      <c r="F1234" s="271" t="s">
        <v>447</v>
      </c>
      <c r="G1234" s="271" t="s">
        <v>447</v>
      </c>
      <c r="H1234" s="271" t="s">
        <v>447</v>
      </c>
      <c r="I1234" s="271" t="s">
        <v>447</v>
      </c>
      <c r="J1234" s="271" t="s">
        <v>447</v>
      </c>
      <c r="K1234" s="271" t="s">
        <v>447</v>
      </c>
      <c r="L1234" s="271" t="s">
        <v>447</v>
      </c>
      <c r="M1234" s="271" t="s">
        <v>447</v>
      </c>
      <c r="N1234" s="305">
        <v>3.9667564280523281E-2</v>
      </c>
      <c r="O1234" s="305">
        <v>3.9667564280523281E-2</v>
      </c>
      <c r="P1234" s="273">
        <v>3.9667564280523281E-2</v>
      </c>
      <c r="Q1234" s="273">
        <v>3.9667564280523281E-2</v>
      </c>
      <c r="R1234" s="273">
        <v>3.9667564280523281E-2</v>
      </c>
      <c r="S1234" s="271" t="s">
        <v>447</v>
      </c>
      <c r="T1234" s="271" t="s">
        <v>447</v>
      </c>
    </row>
    <row r="1235" spans="1:20" x14ac:dyDescent="0.25">
      <c r="A1235" s="311" t="s">
        <v>319</v>
      </c>
      <c r="B1235" s="311" t="s">
        <v>473</v>
      </c>
      <c r="C1235" s="255" t="s">
        <v>474</v>
      </c>
      <c r="D1235" s="255" t="s">
        <v>472</v>
      </c>
      <c r="E1235" s="255" t="s">
        <v>446</v>
      </c>
      <c r="F1235" s="271" t="s">
        <v>447</v>
      </c>
      <c r="G1235" s="271" t="s">
        <v>447</v>
      </c>
      <c r="H1235" s="271" t="s">
        <v>447</v>
      </c>
      <c r="I1235" s="271" t="s">
        <v>447</v>
      </c>
      <c r="J1235" s="271" t="s">
        <v>447</v>
      </c>
      <c r="K1235" s="271" t="s">
        <v>447</v>
      </c>
      <c r="L1235" s="271" t="s">
        <v>447</v>
      </c>
      <c r="M1235" s="271" t="s">
        <v>447</v>
      </c>
      <c r="N1235" s="305">
        <v>3.9667564280523281E-2</v>
      </c>
      <c r="O1235" s="305">
        <v>3.9667564280523281E-2</v>
      </c>
      <c r="P1235" s="273">
        <v>3.9667564280523281E-2</v>
      </c>
      <c r="Q1235" s="273">
        <v>3.9667564280523281E-2</v>
      </c>
      <c r="R1235" s="273">
        <v>3.9667564280523281E-2</v>
      </c>
      <c r="S1235" s="271" t="s">
        <v>447</v>
      </c>
      <c r="T1235" s="271" t="s">
        <v>447</v>
      </c>
    </row>
    <row r="1236" spans="1:20" x14ac:dyDescent="0.25">
      <c r="A1236" s="311" t="s">
        <v>319</v>
      </c>
      <c r="B1236" s="311" t="s">
        <v>475</v>
      </c>
      <c r="C1236" s="255" t="s">
        <v>476</v>
      </c>
      <c r="D1236" s="255" t="s">
        <v>472</v>
      </c>
      <c r="E1236" s="255" t="s">
        <v>446</v>
      </c>
      <c r="F1236" s="271" t="s">
        <v>447</v>
      </c>
      <c r="G1236" s="271" t="s">
        <v>447</v>
      </c>
      <c r="H1236" s="271" t="s">
        <v>447</v>
      </c>
      <c r="I1236" s="271" t="s">
        <v>447</v>
      </c>
      <c r="J1236" s="271" t="s">
        <v>447</v>
      </c>
      <c r="K1236" s="271" t="s">
        <v>447</v>
      </c>
      <c r="L1236" s="271" t="s">
        <v>447</v>
      </c>
      <c r="M1236" s="271" t="s">
        <v>447</v>
      </c>
      <c r="N1236" s="305">
        <v>3.9667564280523281E-2</v>
      </c>
      <c r="O1236" s="305">
        <v>3.9667564280523281E-2</v>
      </c>
      <c r="P1236" s="273">
        <v>3.9667564280523281E-2</v>
      </c>
      <c r="Q1236" s="273">
        <v>3.9667564280523281E-2</v>
      </c>
      <c r="R1236" s="273">
        <v>3.9667564280523281E-2</v>
      </c>
      <c r="S1236" s="271" t="s">
        <v>447</v>
      </c>
      <c r="T1236" s="271" t="s">
        <v>447</v>
      </c>
    </row>
    <row r="1237" spans="1:20" x14ac:dyDescent="0.25">
      <c r="A1237" s="311" t="s">
        <v>319</v>
      </c>
      <c r="B1237" s="311" t="s">
        <v>477</v>
      </c>
      <c r="C1237" s="255" t="s">
        <v>478</v>
      </c>
      <c r="D1237" s="255" t="s">
        <v>472</v>
      </c>
      <c r="E1237" s="255" t="s">
        <v>446</v>
      </c>
      <c r="F1237" s="271" t="s">
        <v>447</v>
      </c>
      <c r="G1237" s="271" t="s">
        <v>447</v>
      </c>
      <c r="H1237" s="271" t="s">
        <v>447</v>
      </c>
      <c r="I1237" s="271" t="s">
        <v>447</v>
      </c>
      <c r="J1237" s="271" t="s">
        <v>447</v>
      </c>
      <c r="K1237" s="271" t="s">
        <v>447</v>
      </c>
      <c r="L1237" s="271" t="s">
        <v>447</v>
      </c>
      <c r="M1237" s="271" t="s">
        <v>447</v>
      </c>
      <c r="N1237" s="305">
        <v>3.9667564280523281E-2</v>
      </c>
      <c r="O1237" s="305">
        <v>3.9667564280523281E-2</v>
      </c>
      <c r="P1237" s="273">
        <v>3.9667564280523281E-2</v>
      </c>
      <c r="Q1237" s="273">
        <v>3.9667564280523281E-2</v>
      </c>
      <c r="R1237" s="273">
        <v>3.9667564280523281E-2</v>
      </c>
      <c r="S1237" s="271" t="s">
        <v>447</v>
      </c>
      <c r="T1237" s="271" t="s">
        <v>447</v>
      </c>
    </row>
    <row r="1238" spans="1:20" x14ac:dyDescent="0.25">
      <c r="A1238" s="311" t="s">
        <v>319</v>
      </c>
      <c r="B1238" s="311" t="s">
        <v>479</v>
      </c>
      <c r="C1238" s="255" t="s">
        <v>480</v>
      </c>
      <c r="D1238" s="255" t="s">
        <v>472</v>
      </c>
      <c r="E1238" s="255" t="s">
        <v>446</v>
      </c>
      <c r="F1238" s="271" t="s">
        <v>447</v>
      </c>
      <c r="G1238" s="271" t="s">
        <v>447</v>
      </c>
      <c r="H1238" s="271" t="s">
        <v>447</v>
      </c>
      <c r="I1238" s="271" t="s">
        <v>447</v>
      </c>
      <c r="J1238" s="271" t="s">
        <v>447</v>
      </c>
      <c r="K1238" s="271" t="s">
        <v>447</v>
      </c>
      <c r="L1238" s="271" t="s">
        <v>447</v>
      </c>
      <c r="M1238" s="271" t="s">
        <v>447</v>
      </c>
      <c r="N1238" s="305">
        <v>3.9667564280523281E-2</v>
      </c>
      <c r="O1238" s="305">
        <v>3.9667564280523281E-2</v>
      </c>
      <c r="P1238" s="273">
        <v>3.9667564280523281E-2</v>
      </c>
      <c r="Q1238" s="273">
        <v>3.9667564280523281E-2</v>
      </c>
      <c r="R1238" s="273">
        <v>3.9667564280523281E-2</v>
      </c>
      <c r="S1238" s="271" t="s">
        <v>447</v>
      </c>
      <c r="T1238" s="271" t="s">
        <v>447</v>
      </c>
    </row>
    <row r="1239" spans="1:20" x14ac:dyDescent="0.25">
      <c r="A1239" s="311" t="s">
        <v>319</v>
      </c>
      <c r="B1239" s="311" t="s">
        <v>481</v>
      </c>
      <c r="C1239" s="255" t="s">
        <v>482</v>
      </c>
      <c r="D1239" s="255" t="s">
        <v>472</v>
      </c>
      <c r="E1239" s="255" t="s">
        <v>446</v>
      </c>
      <c r="F1239" s="271" t="s">
        <v>447</v>
      </c>
      <c r="G1239" s="271" t="s">
        <v>447</v>
      </c>
      <c r="H1239" s="271" t="s">
        <v>447</v>
      </c>
      <c r="I1239" s="271" t="s">
        <v>447</v>
      </c>
      <c r="J1239" s="271" t="s">
        <v>447</v>
      </c>
      <c r="K1239" s="271" t="s">
        <v>447</v>
      </c>
      <c r="L1239" s="271" t="s">
        <v>447</v>
      </c>
      <c r="M1239" s="271" t="s">
        <v>447</v>
      </c>
      <c r="N1239" s="305">
        <v>3.9667564280523281E-2</v>
      </c>
      <c r="O1239" s="305">
        <v>3.9667564280523281E-2</v>
      </c>
      <c r="P1239" s="273">
        <v>3.9667564280523281E-2</v>
      </c>
      <c r="Q1239" s="273">
        <v>3.9667564280523281E-2</v>
      </c>
      <c r="R1239" s="273">
        <v>3.9667564280523281E-2</v>
      </c>
      <c r="S1239" s="271" t="s">
        <v>447</v>
      </c>
      <c r="T1239" s="271" t="s">
        <v>447</v>
      </c>
    </row>
    <row r="1240" spans="1:20" x14ac:dyDescent="0.25">
      <c r="A1240" s="311" t="s">
        <v>319</v>
      </c>
      <c r="B1240" s="311" t="s">
        <v>483</v>
      </c>
      <c r="C1240" s="255" t="s">
        <v>484</v>
      </c>
      <c r="D1240" s="255" t="s">
        <v>472</v>
      </c>
      <c r="E1240" s="255" t="s">
        <v>446</v>
      </c>
      <c r="F1240" s="271" t="s">
        <v>447</v>
      </c>
      <c r="G1240" s="271" t="s">
        <v>447</v>
      </c>
      <c r="H1240" s="271" t="s">
        <v>447</v>
      </c>
      <c r="I1240" s="271" t="s">
        <v>447</v>
      </c>
      <c r="J1240" s="271" t="s">
        <v>447</v>
      </c>
      <c r="K1240" s="271" t="s">
        <v>447</v>
      </c>
      <c r="L1240" s="271" t="s">
        <v>447</v>
      </c>
      <c r="M1240" s="271" t="s">
        <v>447</v>
      </c>
      <c r="N1240" s="306" t="s">
        <v>447</v>
      </c>
      <c r="O1240" s="306" t="s">
        <v>447</v>
      </c>
      <c r="P1240" s="271" t="s">
        <v>447</v>
      </c>
      <c r="Q1240" s="271" t="s">
        <v>447</v>
      </c>
      <c r="R1240" s="271" t="s">
        <v>447</v>
      </c>
      <c r="S1240" s="271" t="s">
        <v>447</v>
      </c>
      <c r="T1240" s="273">
        <v>3.9667564280523281E-2</v>
      </c>
    </row>
    <row r="1241" spans="1:20" x14ac:dyDescent="0.25">
      <c r="A1241" s="311" t="s">
        <v>319</v>
      </c>
      <c r="B1241" s="311" t="s">
        <v>485</v>
      </c>
      <c r="C1241" s="255" t="s">
        <v>486</v>
      </c>
      <c r="D1241" s="255" t="s">
        <v>472</v>
      </c>
      <c r="E1241" s="255" t="s">
        <v>446</v>
      </c>
      <c r="F1241" s="271" t="s">
        <v>447</v>
      </c>
      <c r="G1241" s="271" t="s">
        <v>447</v>
      </c>
      <c r="H1241" s="271" t="s">
        <v>447</v>
      </c>
      <c r="I1241" s="271" t="s">
        <v>447</v>
      </c>
      <c r="J1241" s="271" t="s">
        <v>447</v>
      </c>
      <c r="K1241" s="271" t="s">
        <v>447</v>
      </c>
      <c r="L1241" s="271" t="s">
        <v>447</v>
      </c>
      <c r="M1241" s="271" t="s">
        <v>447</v>
      </c>
      <c r="N1241" s="305">
        <v>4.0270150250515294E-2</v>
      </c>
      <c r="O1241" s="305">
        <v>4.0270150250515294E-2</v>
      </c>
      <c r="P1241" s="273">
        <v>4.0270150250515294E-2</v>
      </c>
      <c r="Q1241" s="273">
        <v>4.0270150250515294E-2</v>
      </c>
      <c r="R1241" s="273">
        <v>4.0270150250515294E-2</v>
      </c>
      <c r="S1241" s="271" t="s">
        <v>447</v>
      </c>
      <c r="T1241" s="273">
        <v>4.0270150250515294E-2</v>
      </c>
    </row>
    <row r="1242" spans="1:20" x14ac:dyDescent="0.25">
      <c r="A1242" s="311" t="s">
        <v>319</v>
      </c>
      <c r="B1242" s="311" t="s">
        <v>487</v>
      </c>
      <c r="C1242" s="255" t="s">
        <v>488</v>
      </c>
      <c r="D1242" s="255" t="s">
        <v>489</v>
      </c>
      <c r="E1242" s="255" t="s">
        <v>446</v>
      </c>
      <c r="F1242" s="271" t="s">
        <v>447</v>
      </c>
      <c r="G1242" s="271" t="s">
        <v>447</v>
      </c>
      <c r="H1242" s="271" t="s">
        <v>447</v>
      </c>
      <c r="I1242" s="271" t="s">
        <v>447</v>
      </c>
      <c r="J1242" s="271" t="s">
        <v>447</v>
      </c>
      <c r="K1242" s="271" t="s">
        <v>447</v>
      </c>
      <c r="L1242" s="271" t="s">
        <v>447</v>
      </c>
      <c r="M1242" s="271" t="s">
        <v>447</v>
      </c>
      <c r="N1242" s="306" t="s">
        <v>447</v>
      </c>
      <c r="O1242" s="306" t="s">
        <v>447</v>
      </c>
      <c r="P1242" s="271" t="s">
        <v>447</v>
      </c>
      <c r="Q1242" s="271" t="s">
        <v>447</v>
      </c>
      <c r="R1242" s="271" t="s">
        <v>447</v>
      </c>
      <c r="S1242" s="271" t="s">
        <v>447</v>
      </c>
      <c r="T1242" s="271" t="s">
        <v>447</v>
      </c>
    </row>
    <row r="1243" spans="1:20" x14ac:dyDescent="0.25">
      <c r="A1243" s="311" t="s">
        <v>319</v>
      </c>
      <c r="B1243" s="311" t="s">
        <v>490</v>
      </c>
      <c r="C1243" s="255" t="s">
        <v>491</v>
      </c>
      <c r="D1243" s="255" t="s">
        <v>489</v>
      </c>
      <c r="E1243" s="255" t="s">
        <v>446</v>
      </c>
      <c r="F1243" s="271" t="s">
        <v>447</v>
      </c>
      <c r="G1243" s="271" t="s">
        <v>447</v>
      </c>
      <c r="H1243" s="271" t="s">
        <v>447</v>
      </c>
      <c r="I1243" s="271" t="s">
        <v>447</v>
      </c>
      <c r="J1243" s="271" t="s">
        <v>447</v>
      </c>
      <c r="K1243" s="271" t="s">
        <v>447</v>
      </c>
      <c r="L1243" s="271" t="s">
        <v>447</v>
      </c>
      <c r="M1243" s="271" t="s">
        <v>447</v>
      </c>
      <c r="N1243" s="306" t="s">
        <v>447</v>
      </c>
      <c r="O1243" s="306" t="s">
        <v>447</v>
      </c>
      <c r="P1243" s="271" t="s">
        <v>447</v>
      </c>
      <c r="Q1243" s="271" t="s">
        <v>447</v>
      </c>
      <c r="R1243" s="271" t="s">
        <v>447</v>
      </c>
      <c r="S1243" s="271" t="s">
        <v>447</v>
      </c>
      <c r="T1243" s="271" t="s">
        <v>447</v>
      </c>
    </row>
    <row r="1244" spans="1:20" x14ac:dyDescent="0.25">
      <c r="A1244" s="311" t="s">
        <v>319</v>
      </c>
      <c r="B1244" s="311" t="s">
        <v>492</v>
      </c>
      <c r="C1244" s="255" t="s">
        <v>493</v>
      </c>
      <c r="D1244" s="255" t="s">
        <v>472</v>
      </c>
      <c r="E1244" s="255" t="s">
        <v>446</v>
      </c>
      <c r="F1244" s="271" t="s">
        <v>447</v>
      </c>
      <c r="G1244" s="271" t="s">
        <v>447</v>
      </c>
      <c r="H1244" s="271" t="s">
        <v>447</v>
      </c>
      <c r="I1244" s="271" t="s">
        <v>447</v>
      </c>
      <c r="J1244" s="271" t="s">
        <v>447</v>
      </c>
      <c r="K1244" s="271" t="s">
        <v>447</v>
      </c>
      <c r="L1244" s="271" t="s">
        <v>447</v>
      </c>
      <c r="M1244" s="271" t="s">
        <v>447</v>
      </c>
      <c r="N1244" s="306" t="s">
        <v>447</v>
      </c>
      <c r="O1244" s="306" t="s">
        <v>447</v>
      </c>
      <c r="P1244" s="271" t="s">
        <v>447</v>
      </c>
      <c r="Q1244" s="271" t="s">
        <v>447</v>
      </c>
      <c r="R1244" s="271" t="s">
        <v>447</v>
      </c>
      <c r="S1244" s="271" t="s">
        <v>447</v>
      </c>
      <c r="T1244" s="271" t="s">
        <v>447</v>
      </c>
    </row>
    <row r="1245" spans="1:20" x14ac:dyDescent="0.25">
      <c r="A1245" s="311" t="s">
        <v>319</v>
      </c>
      <c r="B1245" s="311" t="s">
        <v>494</v>
      </c>
      <c r="C1245" s="255" t="s">
        <v>495</v>
      </c>
      <c r="D1245" s="255" t="s">
        <v>489</v>
      </c>
      <c r="E1245" s="255" t="s">
        <v>446</v>
      </c>
      <c r="F1245" s="271" t="s">
        <v>447</v>
      </c>
      <c r="G1245" s="271" t="s">
        <v>447</v>
      </c>
      <c r="H1245" s="271" t="s">
        <v>447</v>
      </c>
      <c r="I1245" s="271" t="s">
        <v>447</v>
      </c>
      <c r="J1245" s="271" t="s">
        <v>447</v>
      </c>
      <c r="K1245" s="271" t="s">
        <v>447</v>
      </c>
      <c r="L1245" s="271" t="s">
        <v>447</v>
      </c>
      <c r="M1245" s="271" t="s">
        <v>447</v>
      </c>
      <c r="N1245" s="306" t="s">
        <v>447</v>
      </c>
      <c r="O1245" s="306" t="s">
        <v>447</v>
      </c>
      <c r="P1245" s="271" t="s">
        <v>447</v>
      </c>
      <c r="Q1245" s="271" t="s">
        <v>447</v>
      </c>
      <c r="R1245" s="271" t="s">
        <v>447</v>
      </c>
      <c r="S1245" s="271" t="s">
        <v>447</v>
      </c>
      <c r="T1245" s="271" t="s">
        <v>447</v>
      </c>
    </row>
    <row r="1246" spans="1:20" x14ac:dyDescent="0.25">
      <c r="A1246" s="311" t="s">
        <v>319</v>
      </c>
      <c r="B1246" s="311" t="s">
        <v>496</v>
      </c>
      <c r="C1246" s="255" t="s">
        <v>497</v>
      </c>
      <c r="D1246" s="255" t="s">
        <v>489</v>
      </c>
      <c r="E1246" s="255" t="s">
        <v>446</v>
      </c>
      <c r="F1246" s="271" t="s">
        <v>447</v>
      </c>
      <c r="G1246" s="271" t="s">
        <v>447</v>
      </c>
      <c r="H1246" s="271" t="s">
        <v>447</v>
      </c>
      <c r="I1246" s="271" t="s">
        <v>447</v>
      </c>
      <c r="J1246" s="271" t="s">
        <v>447</v>
      </c>
      <c r="K1246" s="271" t="s">
        <v>447</v>
      </c>
      <c r="L1246" s="271" t="s">
        <v>447</v>
      </c>
      <c r="M1246" s="271" t="s">
        <v>447</v>
      </c>
      <c r="N1246" s="306" t="s">
        <v>447</v>
      </c>
      <c r="O1246" s="306" t="s">
        <v>447</v>
      </c>
      <c r="P1246" s="271" t="s">
        <v>447</v>
      </c>
      <c r="Q1246" s="271" t="s">
        <v>447</v>
      </c>
      <c r="R1246" s="271" t="s">
        <v>447</v>
      </c>
      <c r="S1246" s="271" t="s">
        <v>447</v>
      </c>
      <c r="T1246" s="271" t="s">
        <v>447</v>
      </c>
    </row>
    <row r="1247" spans="1:20" x14ac:dyDescent="0.25">
      <c r="A1247" s="311" t="s">
        <v>319</v>
      </c>
      <c r="B1247" s="311" t="s">
        <v>498</v>
      </c>
      <c r="C1247" s="255" t="s">
        <v>499</v>
      </c>
      <c r="D1247" s="255" t="s">
        <v>472</v>
      </c>
      <c r="E1247" s="255" t="s">
        <v>446</v>
      </c>
      <c r="F1247" s="271" t="s">
        <v>447</v>
      </c>
      <c r="G1247" s="271" t="s">
        <v>447</v>
      </c>
      <c r="H1247" s="271" t="s">
        <v>447</v>
      </c>
      <c r="I1247" s="271" t="s">
        <v>447</v>
      </c>
      <c r="J1247" s="271" t="s">
        <v>447</v>
      </c>
      <c r="K1247" s="271" t="s">
        <v>447</v>
      </c>
      <c r="L1247" s="271" t="s">
        <v>447</v>
      </c>
      <c r="M1247" s="271" t="s">
        <v>447</v>
      </c>
      <c r="N1247" s="306" t="s">
        <v>447</v>
      </c>
      <c r="O1247" s="306" t="s">
        <v>447</v>
      </c>
      <c r="P1247" s="271" t="s">
        <v>447</v>
      </c>
      <c r="Q1247" s="271" t="s">
        <v>447</v>
      </c>
      <c r="R1247" s="271" t="s">
        <v>447</v>
      </c>
      <c r="S1247" s="271" t="s">
        <v>447</v>
      </c>
      <c r="T1247" s="271" t="s">
        <v>447</v>
      </c>
    </row>
    <row r="1248" spans="1:20" x14ac:dyDescent="0.25">
      <c r="A1248" s="311" t="s">
        <v>319</v>
      </c>
      <c r="B1248" s="311" t="s">
        <v>500</v>
      </c>
      <c r="C1248" s="255" t="s">
        <v>501</v>
      </c>
      <c r="D1248" s="255" t="s">
        <v>489</v>
      </c>
      <c r="E1248" s="255" t="s">
        <v>446</v>
      </c>
      <c r="F1248" s="271" t="s">
        <v>447</v>
      </c>
      <c r="G1248" s="271" t="s">
        <v>447</v>
      </c>
      <c r="H1248" s="271" t="s">
        <v>447</v>
      </c>
      <c r="I1248" s="271" t="s">
        <v>447</v>
      </c>
      <c r="J1248" s="271" t="s">
        <v>447</v>
      </c>
      <c r="K1248" s="271" t="s">
        <v>447</v>
      </c>
      <c r="L1248" s="271" t="s">
        <v>447</v>
      </c>
      <c r="M1248" s="271" t="s">
        <v>447</v>
      </c>
      <c r="N1248" s="306" t="s">
        <v>447</v>
      </c>
      <c r="O1248" s="306" t="s">
        <v>447</v>
      </c>
      <c r="P1248" s="271" t="s">
        <v>447</v>
      </c>
      <c r="Q1248" s="271" t="s">
        <v>447</v>
      </c>
      <c r="R1248" s="271" t="s">
        <v>447</v>
      </c>
      <c r="S1248" s="271" t="s">
        <v>447</v>
      </c>
      <c r="T1248" s="271" t="s">
        <v>447</v>
      </c>
    </row>
    <row r="1249" spans="1:20" x14ac:dyDescent="0.25">
      <c r="A1249" s="311" t="s">
        <v>319</v>
      </c>
      <c r="B1249" s="311" t="s">
        <v>502</v>
      </c>
      <c r="C1249" s="255" t="s">
        <v>503</v>
      </c>
      <c r="D1249" s="255" t="s">
        <v>489</v>
      </c>
      <c r="E1249" s="255" t="s">
        <v>446</v>
      </c>
      <c r="F1249" s="271" t="s">
        <v>447</v>
      </c>
      <c r="G1249" s="271" t="s">
        <v>447</v>
      </c>
      <c r="H1249" s="271" t="s">
        <v>447</v>
      </c>
      <c r="I1249" s="271" t="s">
        <v>447</v>
      </c>
      <c r="J1249" s="271" t="s">
        <v>447</v>
      </c>
      <c r="K1249" s="271" t="s">
        <v>447</v>
      </c>
      <c r="L1249" s="271" t="s">
        <v>447</v>
      </c>
      <c r="M1249" s="271" t="s">
        <v>447</v>
      </c>
      <c r="N1249" s="306" t="s">
        <v>447</v>
      </c>
      <c r="O1249" s="306" t="s">
        <v>447</v>
      </c>
      <c r="P1249" s="271" t="s">
        <v>447</v>
      </c>
      <c r="Q1249" s="271" t="s">
        <v>447</v>
      </c>
      <c r="R1249" s="271" t="s">
        <v>447</v>
      </c>
      <c r="S1249" s="271" t="s">
        <v>447</v>
      </c>
      <c r="T1249" s="271" t="s">
        <v>447</v>
      </c>
    </row>
    <row r="1250" spans="1:20" x14ac:dyDescent="0.25">
      <c r="A1250" s="311" t="s">
        <v>319</v>
      </c>
      <c r="B1250" s="311" t="s">
        <v>504</v>
      </c>
      <c r="C1250" s="255" t="s">
        <v>505</v>
      </c>
      <c r="D1250" s="255" t="s">
        <v>472</v>
      </c>
      <c r="E1250" s="255" t="s">
        <v>446</v>
      </c>
      <c r="F1250" s="271" t="s">
        <v>447</v>
      </c>
      <c r="G1250" s="271" t="s">
        <v>447</v>
      </c>
      <c r="H1250" s="271" t="s">
        <v>447</v>
      </c>
      <c r="I1250" s="271" t="s">
        <v>447</v>
      </c>
      <c r="J1250" s="271" t="s">
        <v>447</v>
      </c>
      <c r="K1250" s="271" t="s">
        <v>447</v>
      </c>
      <c r="L1250" s="271" t="s">
        <v>447</v>
      </c>
      <c r="M1250" s="271" t="s">
        <v>447</v>
      </c>
      <c r="N1250" s="306" t="s">
        <v>447</v>
      </c>
      <c r="O1250" s="306" t="s">
        <v>447</v>
      </c>
      <c r="P1250" s="271" t="s">
        <v>447</v>
      </c>
      <c r="Q1250" s="271" t="s">
        <v>447</v>
      </c>
      <c r="R1250" s="271" t="s">
        <v>447</v>
      </c>
      <c r="S1250" s="271" t="s">
        <v>447</v>
      </c>
      <c r="T1250" s="271" t="s">
        <v>447</v>
      </c>
    </row>
    <row r="1251" spans="1:20" x14ac:dyDescent="0.25">
      <c r="A1251" s="311" t="s">
        <v>319</v>
      </c>
      <c r="B1251" s="311" t="s">
        <v>506</v>
      </c>
      <c r="C1251" s="255" t="s">
        <v>507</v>
      </c>
      <c r="D1251" s="255" t="s">
        <v>508</v>
      </c>
      <c r="E1251" s="255" t="s">
        <v>446</v>
      </c>
      <c r="F1251" s="271" t="s">
        <v>447</v>
      </c>
      <c r="G1251" s="271" t="s">
        <v>447</v>
      </c>
      <c r="H1251" s="271" t="s">
        <v>447</v>
      </c>
      <c r="I1251" s="271" t="s">
        <v>447</v>
      </c>
      <c r="J1251" s="271" t="s">
        <v>447</v>
      </c>
      <c r="K1251" s="271" t="s">
        <v>447</v>
      </c>
      <c r="L1251" s="271" t="s">
        <v>447</v>
      </c>
      <c r="M1251" s="271" t="s">
        <v>447</v>
      </c>
      <c r="N1251" s="306" t="s">
        <v>447</v>
      </c>
      <c r="O1251" s="306" t="s">
        <v>447</v>
      </c>
      <c r="P1251" s="271" t="s">
        <v>447</v>
      </c>
      <c r="Q1251" s="271" t="s">
        <v>447</v>
      </c>
      <c r="R1251" s="271" t="s">
        <v>447</v>
      </c>
      <c r="S1251" s="271" t="s">
        <v>447</v>
      </c>
      <c r="T1251" s="271" t="s">
        <v>447</v>
      </c>
    </row>
    <row r="1252" spans="1:20" x14ac:dyDescent="0.25">
      <c r="A1252" s="311" t="s">
        <v>319</v>
      </c>
      <c r="B1252" s="311" t="s">
        <v>509</v>
      </c>
      <c r="C1252" s="255" t="s">
        <v>510</v>
      </c>
      <c r="D1252" s="255" t="s">
        <v>511</v>
      </c>
      <c r="E1252" s="255" t="s">
        <v>446</v>
      </c>
      <c r="F1252" s="271" t="s">
        <v>447</v>
      </c>
      <c r="G1252" s="271" t="s">
        <v>447</v>
      </c>
      <c r="H1252" s="271" t="s">
        <v>447</v>
      </c>
      <c r="I1252" s="271" t="s">
        <v>447</v>
      </c>
      <c r="J1252" s="271" t="s">
        <v>447</v>
      </c>
      <c r="K1252" s="271" t="s">
        <v>447</v>
      </c>
      <c r="L1252" s="271" t="s">
        <v>447</v>
      </c>
      <c r="M1252" s="271" t="s">
        <v>447</v>
      </c>
      <c r="N1252" s="306" t="s">
        <v>447</v>
      </c>
      <c r="O1252" s="306" t="s">
        <v>447</v>
      </c>
      <c r="P1252" s="271" t="s">
        <v>447</v>
      </c>
      <c r="Q1252" s="271" t="s">
        <v>447</v>
      </c>
      <c r="R1252" s="271" t="s">
        <v>447</v>
      </c>
      <c r="S1252" s="271" t="s">
        <v>447</v>
      </c>
      <c r="T1252" s="271" t="s">
        <v>447</v>
      </c>
    </row>
    <row r="1253" spans="1:20" x14ac:dyDescent="0.25">
      <c r="A1253" s="311" t="s">
        <v>319</v>
      </c>
      <c r="B1253" s="311" t="s">
        <v>512</v>
      </c>
      <c r="C1253" s="255" t="s">
        <v>513</v>
      </c>
      <c r="D1253" s="255" t="s">
        <v>489</v>
      </c>
      <c r="E1253" s="255" t="s">
        <v>446</v>
      </c>
      <c r="F1253" s="271" t="s">
        <v>447</v>
      </c>
      <c r="G1253" s="271" t="s">
        <v>447</v>
      </c>
      <c r="H1253" s="271" t="s">
        <v>447</v>
      </c>
      <c r="I1253" s="271" t="s">
        <v>447</v>
      </c>
      <c r="J1253" s="271" t="s">
        <v>447</v>
      </c>
      <c r="K1253" s="271" t="s">
        <v>447</v>
      </c>
      <c r="L1253" s="271" t="s">
        <v>447</v>
      </c>
      <c r="M1253" s="271" t="s">
        <v>447</v>
      </c>
      <c r="N1253" s="306" t="s">
        <v>447</v>
      </c>
      <c r="O1253" s="306" t="s">
        <v>447</v>
      </c>
      <c r="P1253" s="271" t="s">
        <v>447</v>
      </c>
      <c r="Q1253" s="271" t="s">
        <v>447</v>
      </c>
      <c r="R1253" s="271" t="s">
        <v>447</v>
      </c>
      <c r="S1253" s="271" t="s">
        <v>447</v>
      </c>
      <c r="T1253" s="271" t="s">
        <v>447</v>
      </c>
    </row>
    <row r="1254" spans="1:20" x14ac:dyDescent="0.25">
      <c r="A1254" s="311" t="s">
        <v>319</v>
      </c>
      <c r="B1254" s="311" t="s">
        <v>514</v>
      </c>
      <c r="C1254" s="255" t="s">
        <v>515</v>
      </c>
      <c r="D1254" s="255" t="s">
        <v>489</v>
      </c>
      <c r="E1254" s="255" t="s">
        <v>446</v>
      </c>
      <c r="F1254" s="271" t="s">
        <v>447</v>
      </c>
      <c r="G1254" s="271" t="s">
        <v>447</v>
      </c>
      <c r="H1254" s="271" t="s">
        <v>447</v>
      </c>
      <c r="I1254" s="271" t="s">
        <v>447</v>
      </c>
      <c r="J1254" s="271" t="s">
        <v>447</v>
      </c>
      <c r="K1254" s="271" t="s">
        <v>447</v>
      </c>
      <c r="L1254" s="271" t="s">
        <v>447</v>
      </c>
      <c r="M1254" s="271" t="s">
        <v>447</v>
      </c>
      <c r="N1254" s="306" t="s">
        <v>447</v>
      </c>
      <c r="O1254" s="306" t="s">
        <v>447</v>
      </c>
      <c r="P1254" s="271" t="s">
        <v>447</v>
      </c>
      <c r="Q1254" s="271" t="s">
        <v>447</v>
      </c>
      <c r="R1254" s="271" t="s">
        <v>447</v>
      </c>
      <c r="S1254" s="271" t="s">
        <v>447</v>
      </c>
      <c r="T1254" s="271" t="s">
        <v>447</v>
      </c>
    </row>
    <row r="1255" spans="1:20" x14ac:dyDescent="0.25">
      <c r="A1255" s="311" t="s">
        <v>319</v>
      </c>
      <c r="B1255" s="311" t="s">
        <v>516</v>
      </c>
      <c r="C1255" s="255" t="s">
        <v>517</v>
      </c>
      <c r="D1255" s="255" t="s">
        <v>489</v>
      </c>
      <c r="E1255" s="255" t="s">
        <v>446</v>
      </c>
      <c r="F1255" s="271" t="s">
        <v>447</v>
      </c>
      <c r="G1255" s="271" t="s">
        <v>447</v>
      </c>
      <c r="H1255" s="271" t="s">
        <v>447</v>
      </c>
      <c r="I1255" s="271" t="s">
        <v>447</v>
      </c>
      <c r="J1255" s="271" t="s">
        <v>447</v>
      </c>
      <c r="K1255" s="271" t="s">
        <v>447</v>
      </c>
      <c r="L1255" s="271" t="s">
        <v>447</v>
      </c>
      <c r="M1255" s="271" t="s">
        <v>447</v>
      </c>
      <c r="N1255" s="306" t="s">
        <v>447</v>
      </c>
      <c r="O1255" s="306" t="s">
        <v>447</v>
      </c>
      <c r="P1255" s="271" t="s">
        <v>447</v>
      </c>
      <c r="Q1255" s="271" t="s">
        <v>447</v>
      </c>
      <c r="R1255" s="271" t="s">
        <v>447</v>
      </c>
      <c r="S1255" s="271" t="s">
        <v>447</v>
      </c>
      <c r="T1255" s="271" t="s">
        <v>447</v>
      </c>
    </row>
    <row r="1256" spans="1:20" x14ac:dyDescent="0.25">
      <c r="A1256" s="311" t="s">
        <v>319</v>
      </c>
      <c r="B1256" s="311" t="s">
        <v>518</v>
      </c>
      <c r="C1256" s="255" t="s">
        <v>519</v>
      </c>
      <c r="D1256" s="255" t="s">
        <v>489</v>
      </c>
      <c r="E1256" s="255" t="s">
        <v>446</v>
      </c>
      <c r="F1256" s="271" t="s">
        <v>447</v>
      </c>
      <c r="G1256" s="271" t="s">
        <v>447</v>
      </c>
      <c r="H1256" s="271" t="s">
        <v>447</v>
      </c>
      <c r="I1256" s="271" t="s">
        <v>447</v>
      </c>
      <c r="J1256" s="271" t="s">
        <v>447</v>
      </c>
      <c r="K1256" s="271" t="s">
        <v>447</v>
      </c>
      <c r="L1256" s="271" t="s">
        <v>447</v>
      </c>
      <c r="M1256" s="271" t="s">
        <v>447</v>
      </c>
      <c r="N1256" s="306" t="s">
        <v>447</v>
      </c>
      <c r="O1256" s="306" t="s">
        <v>447</v>
      </c>
      <c r="P1256" s="271" t="s">
        <v>447</v>
      </c>
      <c r="Q1256" s="271" t="s">
        <v>447</v>
      </c>
      <c r="R1256" s="271" t="s">
        <v>447</v>
      </c>
      <c r="S1256" s="271" t="s">
        <v>447</v>
      </c>
      <c r="T1256" s="271" t="s">
        <v>447</v>
      </c>
    </row>
    <row r="1257" spans="1:20" x14ac:dyDescent="0.25">
      <c r="A1257" s="311" t="s">
        <v>319</v>
      </c>
      <c r="B1257" s="311" t="s">
        <v>520</v>
      </c>
      <c r="C1257" s="255" t="s">
        <v>521</v>
      </c>
      <c r="D1257" s="255" t="s">
        <v>472</v>
      </c>
      <c r="E1257" s="255" t="s">
        <v>446</v>
      </c>
      <c r="F1257" s="271" t="s">
        <v>447</v>
      </c>
      <c r="G1257" s="271" t="s">
        <v>447</v>
      </c>
      <c r="H1257" s="271" t="s">
        <v>447</v>
      </c>
      <c r="I1257" s="271" t="s">
        <v>447</v>
      </c>
      <c r="J1257" s="271" t="s">
        <v>447</v>
      </c>
      <c r="K1257" s="271" t="s">
        <v>447</v>
      </c>
      <c r="L1257" s="271" t="s">
        <v>447</v>
      </c>
      <c r="M1257" s="271" t="s">
        <v>447</v>
      </c>
      <c r="N1257" s="306" t="s">
        <v>447</v>
      </c>
      <c r="O1257" s="306" t="s">
        <v>447</v>
      </c>
      <c r="P1257" s="271" t="s">
        <v>447</v>
      </c>
      <c r="Q1257" s="271" t="s">
        <v>447</v>
      </c>
      <c r="R1257" s="271" t="s">
        <v>447</v>
      </c>
      <c r="S1257" s="271" t="s">
        <v>447</v>
      </c>
      <c r="T1257" s="271" t="s">
        <v>447</v>
      </c>
    </row>
    <row r="1258" spans="1:20" x14ac:dyDescent="0.25">
      <c r="A1258" s="311" t="s">
        <v>319</v>
      </c>
      <c r="B1258" s="311" t="s">
        <v>522</v>
      </c>
      <c r="C1258" s="255" t="s">
        <v>523</v>
      </c>
      <c r="D1258" s="255" t="s">
        <v>489</v>
      </c>
      <c r="E1258" s="255" t="s">
        <v>446</v>
      </c>
      <c r="F1258" s="271" t="s">
        <v>447</v>
      </c>
      <c r="G1258" s="271" t="s">
        <v>447</v>
      </c>
      <c r="H1258" s="271" t="s">
        <v>447</v>
      </c>
      <c r="I1258" s="271" t="s">
        <v>447</v>
      </c>
      <c r="J1258" s="271" t="s">
        <v>447</v>
      </c>
      <c r="K1258" s="271" t="s">
        <v>447</v>
      </c>
      <c r="L1258" s="271" t="s">
        <v>447</v>
      </c>
      <c r="M1258" s="271" t="s">
        <v>447</v>
      </c>
      <c r="N1258" s="306" t="s">
        <v>447</v>
      </c>
      <c r="O1258" s="306" t="s">
        <v>447</v>
      </c>
      <c r="P1258" s="271" t="s">
        <v>447</v>
      </c>
      <c r="Q1258" s="271" t="s">
        <v>447</v>
      </c>
      <c r="R1258" s="271" t="s">
        <v>447</v>
      </c>
      <c r="S1258" s="271" t="s">
        <v>447</v>
      </c>
      <c r="T1258" s="271" t="s">
        <v>447</v>
      </c>
    </row>
    <row r="1259" spans="1:20" x14ac:dyDescent="0.25">
      <c r="A1259" s="311" t="s">
        <v>319</v>
      </c>
      <c r="B1259" s="311" t="s">
        <v>524</v>
      </c>
      <c r="C1259" s="255" t="s">
        <v>525</v>
      </c>
      <c r="D1259" s="255" t="s">
        <v>489</v>
      </c>
      <c r="E1259" s="255" t="s">
        <v>446</v>
      </c>
      <c r="F1259" s="271" t="s">
        <v>447</v>
      </c>
      <c r="G1259" s="271" t="s">
        <v>447</v>
      </c>
      <c r="H1259" s="271" t="s">
        <v>447</v>
      </c>
      <c r="I1259" s="271" t="s">
        <v>447</v>
      </c>
      <c r="J1259" s="271" t="s">
        <v>447</v>
      </c>
      <c r="K1259" s="271" t="s">
        <v>447</v>
      </c>
      <c r="L1259" s="271" t="s">
        <v>447</v>
      </c>
      <c r="M1259" s="271" t="s">
        <v>447</v>
      </c>
      <c r="N1259" s="306" t="s">
        <v>447</v>
      </c>
      <c r="O1259" s="306" t="s">
        <v>447</v>
      </c>
      <c r="P1259" s="271" t="s">
        <v>447</v>
      </c>
      <c r="Q1259" s="271" t="s">
        <v>447</v>
      </c>
      <c r="R1259" s="271" t="s">
        <v>447</v>
      </c>
      <c r="S1259" s="271" t="s">
        <v>447</v>
      </c>
      <c r="T1259" s="271" t="s">
        <v>447</v>
      </c>
    </row>
    <row r="1260" spans="1:20" x14ac:dyDescent="0.25">
      <c r="A1260" s="311" t="s">
        <v>319</v>
      </c>
      <c r="B1260" s="311" t="s">
        <v>526</v>
      </c>
      <c r="C1260" s="255" t="s">
        <v>527</v>
      </c>
      <c r="D1260" s="255" t="s">
        <v>472</v>
      </c>
      <c r="E1260" s="255" t="s">
        <v>446</v>
      </c>
      <c r="F1260" s="271" t="s">
        <v>447</v>
      </c>
      <c r="G1260" s="271" t="s">
        <v>447</v>
      </c>
      <c r="H1260" s="271" t="s">
        <v>447</v>
      </c>
      <c r="I1260" s="271" t="s">
        <v>447</v>
      </c>
      <c r="J1260" s="271" t="s">
        <v>447</v>
      </c>
      <c r="K1260" s="271" t="s">
        <v>447</v>
      </c>
      <c r="L1260" s="271" t="s">
        <v>447</v>
      </c>
      <c r="M1260" s="271" t="s">
        <v>447</v>
      </c>
      <c r="N1260" s="306" t="s">
        <v>447</v>
      </c>
      <c r="O1260" s="306" t="s">
        <v>447</v>
      </c>
      <c r="P1260" s="271" t="s">
        <v>447</v>
      </c>
      <c r="Q1260" s="271" t="s">
        <v>447</v>
      </c>
      <c r="R1260" s="271" t="s">
        <v>447</v>
      </c>
      <c r="S1260" s="271" t="s">
        <v>447</v>
      </c>
      <c r="T1260" s="271" t="s">
        <v>447</v>
      </c>
    </row>
    <row r="1261" spans="1:20" x14ac:dyDescent="0.25">
      <c r="A1261" s="311" t="s">
        <v>319</v>
      </c>
      <c r="B1261" s="311" t="s">
        <v>528</v>
      </c>
      <c r="C1261" s="255" t="s">
        <v>529</v>
      </c>
      <c r="D1261" s="255" t="s">
        <v>530</v>
      </c>
      <c r="E1261" s="255" t="s">
        <v>446</v>
      </c>
      <c r="F1261" s="271" t="s">
        <v>447</v>
      </c>
      <c r="G1261" s="271" t="s">
        <v>447</v>
      </c>
      <c r="H1261" s="271" t="s">
        <v>447</v>
      </c>
      <c r="I1261" s="271" t="s">
        <v>447</v>
      </c>
      <c r="J1261" s="271" t="s">
        <v>447</v>
      </c>
      <c r="K1261" s="271" t="s">
        <v>447</v>
      </c>
      <c r="L1261" s="271" t="s">
        <v>447</v>
      </c>
      <c r="M1261" s="271" t="s">
        <v>447</v>
      </c>
      <c r="N1261" s="306" t="s">
        <v>447</v>
      </c>
      <c r="O1261" s="306" t="s">
        <v>447</v>
      </c>
      <c r="P1261" s="271" t="s">
        <v>447</v>
      </c>
      <c r="Q1261" s="271" t="s">
        <v>447</v>
      </c>
      <c r="R1261" s="271" t="s">
        <v>447</v>
      </c>
      <c r="S1261" s="271" t="s">
        <v>447</v>
      </c>
      <c r="T1261" s="271" t="s">
        <v>447</v>
      </c>
    </row>
    <row r="1262" spans="1:20" x14ac:dyDescent="0.25">
      <c r="A1262" s="311" t="s">
        <v>319</v>
      </c>
      <c r="B1262" s="311" t="s">
        <v>531</v>
      </c>
      <c r="C1262" s="255" t="s">
        <v>532</v>
      </c>
      <c r="D1262" s="255" t="s">
        <v>533</v>
      </c>
      <c r="E1262" s="255" t="s">
        <v>446</v>
      </c>
      <c r="F1262" s="271" t="s">
        <v>447</v>
      </c>
      <c r="G1262" s="271" t="s">
        <v>447</v>
      </c>
      <c r="H1262" s="271" t="s">
        <v>447</v>
      </c>
      <c r="I1262" s="271" t="s">
        <v>447</v>
      </c>
      <c r="J1262" s="271" t="s">
        <v>447</v>
      </c>
      <c r="K1262" s="271" t="s">
        <v>447</v>
      </c>
      <c r="L1262" s="271" t="s">
        <v>447</v>
      </c>
      <c r="M1262" s="271" t="s">
        <v>447</v>
      </c>
      <c r="N1262" s="306" t="s">
        <v>447</v>
      </c>
      <c r="O1262" s="306" t="s">
        <v>447</v>
      </c>
      <c r="P1262" s="271" t="s">
        <v>447</v>
      </c>
      <c r="Q1262" s="271" t="s">
        <v>447</v>
      </c>
      <c r="R1262" s="271" t="s">
        <v>447</v>
      </c>
      <c r="S1262" s="271" t="s">
        <v>447</v>
      </c>
      <c r="T1262" s="271" t="s">
        <v>447</v>
      </c>
    </row>
    <row r="1263" spans="1:20" x14ac:dyDescent="0.25">
      <c r="A1263" s="311" t="s">
        <v>319</v>
      </c>
      <c r="B1263" s="311" t="s">
        <v>534</v>
      </c>
      <c r="C1263" s="255" t="s">
        <v>535</v>
      </c>
      <c r="D1263" s="255" t="s">
        <v>530</v>
      </c>
      <c r="E1263" s="255" t="s">
        <v>446</v>
      </c>
      <c r="F1263" s="271" t="s">
        <v>447</v>
      </c>
      <c r="G1263" s="271" t="s">
        <v>447</v>
      </c>
      <c r="H1263" s="271" t="s">
        <v>447</v>
      </c>
      <c r="I1263" s="271" t="s">
        <v>447</v>
      </c>
      <c r="J1263" s="271" t="s">
        <v>447</v>
      </c>
      <c r="K1263" s="271" t="s">
        <v>447</v>
      </c>
      <c r="L1263" s="271" t="s">
        <v>447</v>
      </c>
      <c r="M1263" s="271" t="s">
        <v>447</v>
      </c>
      <c r="N1263" s="306" t="s">
        <v>447</v>
      </c>
      <c r="O1263" s="306" t="s">
        <v>447</v>
      </c>
      <c r="P1263" s="271" t="s">
        <v>447</v>
      </c>
      <c r="Q1263" s="271" t="s">
        <v>447</v>
      </c>
      <c r="R1263" s="271" t="s">
        <v>447</v>
      </c>
      <c r="S1263" s="271" t="s">
        <v>447</v>
      </c>
      <c r="T1263" s="271" t="s">
        <v>447</v>
      </c>
    </row>
    <row r="1264" spans="1:20" x14ac:dyDescent="0.25">
      <c r="A1264" s="311" t="s">
        <v>319</v>
      </c>
      <c r="B1264" s="311" t="s">
        <v>536</v>
      </c>
      <c r="C1264" s="255" t="s">
        <v>537</v>
      </c>
      <c r="D1264" s="255" t="s">
        <v>530</v>
      </c>
      <c r="E1264" s="255" t="s">
        <v>446</v>
      </c>
      <c r="F1264" s="271" t="s">
        <v>447</v>
      </c>
      <c r="G1264" s="271" t="s">
        <v>447</v>
      </c>
      <c r="H1264" s="271" t="s">
        <v>447</v>
      </c>
      <c r="I1264" s="271" t="s">
        <v>447</v>
      </c>
      <c r="J1264" s="271" t="s">
        <v>447</v>
      </c>
      <c r="K1264" s="271" t="s">
        <v>447</v>
      </c>
      <c r="L1264" s="271" t="s">
        <v>447</v>
      </c>
      <c r="M1264" s="271" t="s">
        <v>447</v>
      </c>
      <c r="N1264" s="306" t="s">
        <v>447</v>
      </c>
      <c r="O1264" s="306" t="s">
        <v>447</v>
      </c>
      <c r="P1264" s="271" t="s">
        <v>447</v>
      </c>
      <c r="Q1264" s="271" t="s">
        <v>447</v>
      </c>
      <c r="R1264" s="271" t="s">
        <v>447</v>
      </c>
      <c r="S1264" s="271" t="s">
        <v>447</v>
      </c>
      <c r="T1264" s="271" t="s">
        <v>447</v>
      </c>
    </row>
    <row r="1265" spans="1:20" x14ac:dyDescent="0.25">
      <c r="A1265" s="311" t="s">
        <v>319</v>
      </c>
      <c r="B1265" s="311" t="s">
        <v>538</v>
      </c>
      <c r="C1265" s="255" t="s">
        <v>539</v>
      </c>
      <c r="D1265" s="255" t="s">
        <v>472</v>
      </c>
      <c r="E1265" s="255" t="s">
        <v>446</v>
      </c>
      <c r="F1265" s="271" t="s">
        <v>447</v>
      </c>
      <c r="G1265" s="271" t="s">
        <v>447</v>
      </c>
      <c r="H1265" s="271" t="s">
        <v>447</v>
      </c>
      <c r="I1265" s="271" t="s">
        <v>447</v>
      </c>
      <c r="J1265" s="271" t="s">
        <v>447</v>
      </c>
      <c r="K1265" s="271" t="s">
        <v>447</v>
      </c>
      <c r="L1265" s="271" t="s">
        <v>447</v>
      </c>
      <c r="M1265" s="271" t="s">
        <v>447</v>
      </c>
      <c r="N1265" s="306" t="s">
        <v>447</v>
      </c>
      <c r="O1265" s="306" t="s">
        <v>447</v>
      </c>
      <c r="P1265" s="271" t="s">
        <v>447</v>
      </c>
      <c r="Q1265" s="271" t="s">
        <v>447</v>
      </c>
      <c r="R1265" s="271" t="s">
        <v>447</v>
      </c>
      <c r="S1265" s="271" t="s">
        <v>447</v>
      </c>
      <c r="T1265" s="271" t="s">
        <v>447</v>
      </c>
    </row>
    <row r="1266" spans="1:20" x14ac:dyDescent="0.25">
      <c r="A1266" s="311" t="s">
        <v>319</v>
      </c>
      <c r="B1266" s="311" t="s">
        <v>540</v>
      </c>
      <c r="C1266" s="255" t="s">
        <v>541</v>
      </c>
      <c r="D1266" s="255" t="s">
        <v>472</v>
      </c>
      <c r="E1266" s="255" t="s">
        <v>446</v>
      </c>
      <c r="F1266" s="271" t="s">
        <v>447</v>
      </c>
      <c r="G1266" s="271" t="s">
        <v>447</v>
      </c>
      <c r="H1266" s="271" t="s">
        <v>447</v>
      </c>
      <c r="I1266" s="271" t="s">
        <v>447</v>
      </c>
      <c r="J1266" s="271" t="s">
        <v>447</v>
      </c>
      <c r="K1266" s="271" t="s">
        <v>447</v>
      </c>
      <c r="L1266" s="271" t="s">
        <v>447</v>
      </c>
      <c r="M1266" s="271" t="s">
        <v>447</v>
      </c>
      <c r="N1266" s="306" t="s">
        <v>447</v>
      </c>
      <c r="O1266" s="306" t="s">
        <v>447</v>
      </c>
      <c r="P1266" s="271" t="s">
        <v>447</v>
      </c>
      <c r="Q1266" s="271" t="s">
        <v>447</v>
      </c>
      <c r="R1266" s="271" t="s">
        <v>447</v>
      </c>
      <c r="S1266" s="271" t="s">
        <v>447</v>
      </c>
      <c r="T1266" s="271" t="s">
        <v>447</v>
      </c>
    </row>
    <row r="1267" spans="1:20" x14ac:dyDescent="0.25">
      <c r="A1267" s="311" t="s">
        <v>319</v>
      </c>
      <c r="B1267" s="311" t="s">
        <v>542</v>
      </c>
      <c r="C1267" s="255" t="s">
        <v>543</v>
      </c>
      <c r="D1267" s="255" t="s">
        <v>533</v>
      </c>
      <c r="E1267" s="255" t="s">
        <v>446</v>
      </c>
      <c r="F1267" s="271" t="s">
        <v>447</v>
      </c>
      <c r="G1267" s="271" t="s">
        <v>447</v>
      </c>
      <c r="H1267" s="271" t="s">
        <v>447</v>
      </c>
      <c r="I1267" s="271" t="s">
        <v>447</v>
      </c>
      <c r="J1267" s="271" t="s">
        <v>447</v>
      </c>
      <c r="K1267" s="271" t="s">
        <v>447</v>
      </c>
      <c r="L1267" s="271" t="s">
        <v>447</v>
      </c>
      <c r="M1267" s="271" t="s">
        <v>447</v>
      </c>
      <c r="N1267" s="306" t="s">
        <v>447</v>
      </c>
      <c r="O1267" s="306" t="s">
        <v>447</v>
      </c>
      <c r="P1267" s="271" t="s">
        <v>447</v>
      </c>
      <c r="Q1267" s="271" t="s">
        <v>447</v>
      </c>
      <c r="R1267" s="271" t="s">
        <v>447</v>
      </c>
      <c r="S1267" s="271" t="s">
        <v>447</v>
      </c>
      <c r="T1267" s="271" t="s">
        <v>447</v>
      </c>
    </row>
    <row r="1268" spans="1:20" x14ac:dyDescent="0.25">
      <c r="A1268" s="311" t="s">
        <v>319</v>
      </c>
      <c r="B1268" s="311" t="s">
        <v>544</v>
      </c>
      <c r="C1268" s="255" t="s">
        <v>545</v>
      </c>
      <c r="D1268" s="255" t="s">
        <v>533</v>
      </c>
      <c r="E1268" s="255" t="s">
        <v>446</v>
      </c>
      <c r="F1268" s="271" t="s">
        <v>447</v>
      </c>
      <c r="G1268" s="271" t="s">
        <v>447</v>
      </c>
      <c r="H1268" s="271" t="s">
        <v>447</v>
      </c>
      <c r="I1268" s="271" t="s">
        <v>447</v>
      </c>
      <c r="J1268" s="271" t="s">
        <v>447</v>
      </c>
      <c r="K1268" s="271" t="s">
        <v>447</v>
      </c>
      <c r="L1268" s="271" t="s">
        <v>447</v>
      </c>
      <c r="M1268" s="271" t="s">
        <v>447</v>
      </c>
      <c r="N1268" s="306" t="s">
        <v>447</v>
      </c>
      <c r="O1268" s="306" t="s">
        <v>447</v>
      </c>
      <c r="P1268" s="271" t="s">
        <v>447</v>
      </c>
      <c r="Q1268" s="271" t="s">
        <v>447</v>
      </c>
      <c r="R1268" s="271" t="s">
        <v>447</v>
      </c>
      <c r="S1268" s="271" t="s">
        <v>447</v>
      </c>
      <c r="T1268" s="271" t="s">
        <v>447</v>
      </c>
    </row>
    <row r="1269" spans="1:20" x14ac:dyDescent="0.25">
      <c r="A1269" s="311" t="s">
        <v>319</v>
      </c>
      <c r="B1269" s="311" t="s">
        <v>546</v>
      </c>
      <c r="C1269" s="255" t="s">
        <v>547</v>
      </c>
      <c r="D1269" s="255" t="s">
        <v>472</v>
      </c>
      <c r="E1269" s="255" t="s">
        <v>446</v>
      </c>
      <c r="F1269" s="271" t="s">
        <v>447</v>
      </c>
      <c r="G1269" s="271" t="s">
        <v>447</v>
      </c>
      <c r="H1269" s="271" t="s">
        <v>447</v>
      </c>
      <c r="I1269" s="271" t="s">
        <v>447</v>
      </c>
      <c r="J1269" s="271" t="s">
        <v>447</v>
      </c>
      <c r="K1269" s="271" t="s">
        <v>447</v>
      </c>
      <c r="L1269" s="271" t="s">
        <v>447</v>
      </c>
      <c r="M1269" s="271" t="s">
        <v>447</v>
      </c>
      <c r="N1269" s="306" t="s">
        <v>447</v>
      </c>
      <c r="O1269" s="306" t="s">
        <v>447</v>
      </c>
      <c r="P1269" s="271" t="s">
        <v>447</v>
      </c>
      <c r="Q1269" s="271" t="s">
        <v>447</v>
      </c>
      <c r="R1269" s="271" t="s">
        <v>447</v>
      </c>
      <c r="S1269" s="271" t="s">
        <v>447</v>
      </c>
      <c r="T1269" s="271" t="s">
        <v>447</v>
      </c>
    </row>
    <row r="1270" spans="1:20" x14ac:dyDescent="0.25">
      <c r="A1270" s="311" t="s">
        <v>319</v>
      </c>
      <c r="B1270" s="311" t="s">
        <v>548</v>
      </c>
      <c r="C1270" s="255" t="s">
        <v>549</v>
      </c>
      <c r="D1270" s="255" t="s">
        <v>472</v>
      </c>
      <c r="E1270" s="255" t="s">
        <v>446</v>
      </c>
      <c r="F1270" s="271" t="s">
        <v>447</v>
      </c>
      <c r="G1270" s="271" t="s">
        <v>447</v>
      </c>
      <c r="H1270" s="271" t="s">
        <v>447</v>
      </c>
      <c r="I1270" s="271" t="s">
        <v>447</v>
      </c>
      <c r="J1270" s="271" t="s">
        <v>447</v>
      </c>
      <c r="K1270" s="271" t="s">
        <v>447</v>
      </c>
      <c r="L1270" s="271" t="s">
        <v>447</v>
      </c>
      <c r="M1270" s="271" t="s">
        <v>447</v>
      </c>
      <c r="N1270" s="306" t="s">
        <v>447</v>
      </c>
      <c r="O1270" s="306" t="s">
        <v>447</v>
      </c>
      <c r="P1270" s="271" t="s">
        <v>447</v>
      </c>
      <c r="Q1270" s="271" t="s">
        <v>447</v>
      </c>
      <c r="R1270" s="271" t="s">
        <v>447</v>
      </c>
      <c r="S1270" s="271" t="s">
        <v>447</v>
      </c>
      <c r="T1270" s="271" t="s">
        <v>447</v>
      </c>
    </row>
    <row r="1271" spans="1:20" x14ac:dyDescent="0.25">
      <c r="A1271" s="311" t="s">
        <v>319</v>
      </c>
      <c r="B1271" s="311" t="s">
        <v>550</v>
      </c>
      <c r="C1271" s="255" t="s">
        <v>551</v>
      </c>
      <c r="D1271" s="255" t="s">
        <v>254</v>
      </c>
      <c r="E1271" s="255" t="s">
        <v>446</v>
      </c>
      <c r="F1271" s="271" t="s">
        <v>447</v>
      </c>
      <c r="G1271" s="271" t="s">
        <v>447</v>
      </c>
      <c r="H1271" s="271" t="s">
        <v>447</v>
      </c>
      <c r="I1271" s="271" t="s">
        <v>447</v>
      </c>
      <c r="J1271" s="271" t="s">
        <v>447</v>
      </c>
      <c r="K1271" s="271" t="s">
        <v>447</v>
      </c>
      <c r="L1271" s="271" t="s">
        <v>447</v>
      </c>
      <c r="M1271" s="271" t="s">
        <v>447</v>
      </c>
      <c r="N1271" s="306" t="s">
        <v>447</v>
      </c>
      <c r="O1271" s="306" t="s">
        <v>447</v>
      </c>
      <c r="P1271" s="271" t="s">
        <v>447</v>
      </c>
      <c r="Q1271" s="271" t="s">
        <v>447</v>
      </c>
      <c r="R1271" s="271" t="s">
        <v>447</v>
      </c>
      <c r="S1271" s="271" t="s">
        <v>447</v>
      </c>
      <c r="T1271" s="271" t="s">
        <v>447</v>
      </c>
    </row>
    <row r="1272" spans="1:20" x14ac:dyDescent="0.25">
      <c r="A1272" s="311" t="s">
        <v>319</v>
      </c>
      <c r="B1272" s="311" t="s">
        <v>552</v>
      </c>
      <c r="C1272" s="255" t="s">
        <v>553</v>
      </c>
      <c r="D1272" s="255" t="s">
        <v>472</v>
      </c>
      <c r="E1272" s="255" t="s">
        <v>446</v>
      </c>
      <c r="F1272" s="271" t="s">
        <v>447</v>
      </c>
      <c r="G1272" s="271" t="s">
        <v>447</v>
      </c>
      <c r="H1272" s="271" t="s">
        <v>447</v>
      </c>
      <c r="I1272" s="271" t="s">
        <v>447</v>
      </c>
      <c r="J1272" s="271" t="s">
        <v>447</v>
      </c>
      <c r="K1272" s="271" t="s">
        <v>447</v>
      </c>
      <c r="L1272" s="271" t="s">
        <v>447</v>
      </c>
      <c r="M1272" s="271" t="s">
        <v>447</v>
      </c>
      <c r="N1272" s="306" t="s">
        <v>447</v>
      </c>
      <c r="O1272" s="306" t="s">
        <v>447</v>
      </c>
      <c r="P1272" s="271" t="s">
        <v>447</v>
      </c>
      <c r="Q1272" s="271" t="s">
        <v>447</v>
      </c>
      <c r="R1272" s="271" t="s">
        <v>447</v>
      </c>
      <c r="S1272" s="271" t="s">
        <v>447</v>
      </c>
      <c r="T1272" s="271" t="s">
        <v>447</v>
      </c>
    </row>
    <row r="1273" spans="1:20" x14ac:dyDescent="0.25">
      <c r="A1273" s="311" t="s">
        <v>319</v>
      </c>
      <c r="B1273" s="311" t="s">
        <v>554</v>
      </c>
      <c r="C1273" s="255" t="s">
        <v>555</v>
      </c>
      <c r="D1273" s="255" t="s">
        <v>254</v>
      </c>
      <c r="E1273" s="255" t="s">
        <v>446</v>
      </c>
      <c r="F1273" s="271" t="s">
        <v>447</v>
      </c>
      <c r="G1273" s="271" t="s">
        <v>447</v>
      </c>
      <c r="H1273" s="271" t="s">
        <v>447</v>
      </c>
      <c r="I1273" s="271" t="s">
        <v>447</v>
      </c>
      <c r="J1273" s="271" t="s">
        <v>447</v>
      </c>
      <c r="K1273" s="271" t="s">
        <v>447</v>
      </c>
      <c r="L1273" s="271" t="s">
        <v>447</v>
      </c>
      <c r="M1273" s="271" t="s">
        <v>447</v>
      </c>
      <c r="N1273" s="306" t="s">
        <v>447</v>
      </c>
      <c r="O1273" s="306" t="s">
        <v>447</v>
      </c>
      <c r="P1273" s="271" t="s">
        <v>447</v>
      </c>
      <c r="Q1273" s="271" t="s">
        <v>447</v>
      </c>
      <c r="R1273" s="271" t="s">
        <v>447</v>
      </c>
      <c r="S1273" s="271" t="s">
        <v>447</v>
      </c>
      <c r="T1273" s="271" t="s">
        <v>447</v>
      </c>
    </row>
    <row r="1274" spans="1:20" x14ac:dyDescent="0.25">
      <c r="A1274" s="311" t="s">
        <v>319</v>
      </c>
      <c r="B1274" s="311" t="s">
        <v>556</v>
      </c>
      <c r="C1274" s="255" t="s">
        <v>557</v>
      </c>
      <c r="D1274" s="255" t="s">
        <v>489</v>
      </c>
      <c r="E1274" s="255" t="s">
        <v>446</v>
      </c>
      <c r="F1274" s="271" t="s">
        <v>447</v>
      </c>
      <c r="G1274" s="271" t="s">
        <v>447</v>
      </c>
      <c r="H1274" s="271" t="s">
        <v>447</v>
      </c>
      <c r="I1274" s="271" t="s">
        <v>447</v>
      </c>
      <c r="J1274" s="271" t="s">
        <v>447</v>
      </c>
      <c r="K1274" s="271" t="s">
        <v>447</v>
      </c>
      <c r="L1274" s="271" t="s">
        <v>447</v>
      </c>
      <c r="M1274" s="271" t="s">
        <v>447</v>
      </c>
      <c r="N1274" s="306" t="s">
        <v>447</v>
      </c>
      <c r="O1274" s="306" t="s">
        <v>447</v>
      </c>
      <c r="P1274" s="271" t="s">
        <v>447</v>
      </c>
      <c r="Q1274" s="271" t="s">
        <v>447</v>
      </c>
      <c r="R1274" s="271" t="s">
        <v>447</v>
      </c>
      <c r="S1274" s="271" t="s">
        <v>447</v>
      </c>
      <c r="T1274" s="271" t="s">
        <v>447</v>
      </c>
    </row>
    <row r="1275" spans="1:20" x14ac:dyDescent="0.25">
      <c r="A1275" s="311" t="s">
        <v>319</v>
      </c>
      <c r="B1275" s="311" t="s">
        <v>558</v>
      </c>
      <c r="C1275" s="255" t="s">
        <v>559</v>
      </c>
      <c r="D1275" s="255" t="s">
        <v>254</v>
      </c>
      <c r="E1275" s="255" t="s">
        <v>446</v>
      </c>
      <c r="F1275" s="271" t="s">
        <v>447</v>
      </c>
      <c r="G1275" s="271" t="s">
        <v>447</v>
      </c>
      <c r="H1275" s="271" t="s">
        <v>447</v>
      </c>
      <c r="I1275" s="271" t="s">
        <v>447</v>
      </c>
      <c r="J1275" s="271" t="s">
        <v>447</v>
      </c>
      <c r="K1275" s="271" t="s">
        <v>447</v>
      </c>
      <c r="L1275" s="271" t="s">
        <v>447</v>
      </c>
      <c r="M1275" s="271" t="s">
        <v>447</v>
      </c>
      <c r="N1275" s="306" t="s">
        <v>447</v>
      </c>
      <c r="O1275" s="306" t="s">
        <v>447</v>
      </c>
      <c r="P1275" s="271" t="s">
        <v>447</v>
      </c>
      <c r="Q1275" s="271" t="s">
        <v>447</v>
      </c>
      <c r="R1275" s="271" t="s">
        <v>447</v>
      </c>
      <c r="S1275" s="271" t="s">
        <v>447</v>
      </c>
      <c r="T1275" s="271" t="s">
        <v>447</v>
      </c>
    </row>
    <row r="1276" spans="1:20" x14ac:dyDescent="0.25">
      <c r="A1276" s="311" t="s">
        <v>319</v>
      </c>
      <c r="B1276" s="311" t="s">
        <v>560</v>
      </c>
      <c r="C1276" s="255" t="s">
        <v>561</v>
      </c>
      <c r="D1276" s="255" t="s">
        <v>489</v>
      </c>
      <c r="E1276" s="255" t="s">
        <v>446</v>
      </c>
      <c r="F1276" s="271" t="s">
        <v>447</v>
      </c>
      <c r="G1276" s="271" t="s">
        <v>447</v>
      </c>
      <c r="H1276" s="271" t="s">
        <v>447</v>
      </c>
      <c r="I1276" s="271" t="s">
        <v>447</v>
      </c>
      <c r="J1276" s="271" t="s">
        <v>447</v>
      </c>
      <c r="K1276" s="271" t="s">
        <v>447</v>
      </c>
      <c r="L1276" s="271" t="s">
        <v>447</v>
      </c>
      <c r="M1276" s="271" t="s">
        <v>447</v>
      </c>
      <c r="N1276" s="306" t="s">
        <v>447</v>
      </c>
      <c r="O1276" s="306" t="s">
        <v>447</v>
      </c>
      <c r="P1276" s="271" t="s">
        <v>447</v>
      </c>
      <c r="Q1276" s="271" t="s">
        <v>447</v>
      </c>
      <c r="R1276" s="271" t="s">
        <v>447</v>
      </c>
      <c r="S1276" s="271" t="s">
        <v>447</v>
      </c>
      <c r="T1276" s="271" t="s">
        <v>447</v>
      </c>
    </row>
    <row r="1277" spans="1:20" x14ac:dyDescent="0.25">
      <c r="A1277" s="311" t="s">
        <v>319</v>
      </c>
      <c r="B1277" s="311" t="s">
        <v>562</v>
      </c>
      <c r="C1277" s="255" t="s">
        <v>563</v>
      </c>
      <c r="D1277" s="255" t="s">
        <v>254</v>
      </c>
      <c r="E1277" s="255" t="s">
        <v>446</v>
      </c>
      <c r="F1277" s="271" t="s">
        <v>447</v>
      </c>
      <c r="G1277" s="271" t="s">
        <v>447</v>
      </c>
      <c r="H1277" s="271" t="s">
        <v>447</v>
      </c>
      <c r="I1277" s="271" t="s">
        <v>447</v>
      </c>
      <c r="J1277" s="271" t="s">
        <v>447</v>
      </c>
      <c r="K1277" s="271" t="s">
        <v>447</v>
      </c>
      <c r="L1277" s="271" t="s">
        <v>447</v>
      </c>
      <c r="M1277" s="271" t="s">
        <v>447</v>
      </c>
      <c r="N1277" s="306" t="s">
        <v>447</v>
      </c>
      <c r="O1277" s="306" t="s">
        <v>447</v>
      </c>
      <c r="P1277" s="271" t="s">
        <v>447</v>
      </c>
      <c r="Q1277" s="271" t="s">
        <v>447</v>
      </c>
      <c r="R1277" s="271" t="s">
        <v>447</v>
      </c>
      <c r="S1277" s="271" t="s">
        <v>447</v>
      </c>
      <c r="T1277" s="271" t="s">
        <v>447</v>
      </c>
    </row>
    <row r="1278" spans="1:20" x14ac:dyDescent="0.25">
      <c r="A1278" s="311" t="s">
        <v>319</v>
      </c>
      <c r="B1278" s="311" t="s">
        <v>564</v>
      </c>
      <c r="C1278" s="255" t="s">
        <v>565</v>
      </c>
      <c r="D1278" s="255" t="s">
        <v>489</v>
      </c>
      <c r="E1278" s="255" t="s">
        <v>446</v>
      </c>
      <c r="F1278" s="271" t="s">
        <v>447</v>
      </c>
      <c r="G1278" s="271" t="s">
        <v>447</v>
      </c>
      <c r="H1278" s="271" t="s">
        <v>447</v>
      </c>
      <c r="I1278" s="271" t="s">
        <v>447</v>
      </c>
      <c r="J1278" s="271" t="s">
        <v>447</v>
      </c>
      <c r="K1278" s="271" t="s">
        <v>447</v>
      </c>
      <c r="L1278" s="271" t="s">
        <v>447</v>
      </c>
      <c r="M1278" s="271" t="s">
        <v>447</v>
      </c>
      <c r="N1278" s="306" t="s">
        <v>447</v>
      </c>
      <c r="O1278" s="306" t="s">
        <v>447</v>
      </c>
      <c r="P1278" s="271" t="s">
        <v>447</v>
      </c>
      <c r="Q1278" s="271" t="s">
        <v>447</v>
      </c>
      <c r="R1278" s="271" t="s">
        <v>447</v>
      </c>
      <c r="S1278" s="271" t="s">
        <v>447</v>
      </c>
      <c r="T1278" s="271" t="s">
        <v>447</v>
      </c>
    </row>
    <row r="1279" spans="1:20" x14ac:dyDescent="0.25">
      <c r="A1279" s="311" t="s">
        <v>319</v>
      </c>
      <c r="B1279" s="311" t="s">
        <v>566</v>
      </c>
      <c r="C1279" s="255" t="s">
        <v>567</v>
      </c>
      <c r="D1279" s="255" t="s">
        <v>254</v>
      </c>
      <c r="E1279" s="255" t="s">
        <v>446</v>
      </c>
      <c r="F1279" s="271" t="s">
        <v>447</v>
      </c>
      <c r="G1279" s="271" t="s">
        <v>447</v>
      </c>
      <c r="H1279" s="271" t="s">
        <v>447</v>
      </c>
      <c r="I1279" s="271" t="s">
        <v>447</v>
      </c>
      <c r="J1279" s="271" t="s">
        <v>447</v>
      </c>
      <c r="K1279" s="271" t="s">
        <v>447</v>
      </c>
      <c r="L1279" s="271" t="s">
        <v>447</v>
      </c>
      <c r="M1279" s="271" t="s">
        <v>447</v>
      </c>
      <c r="N1279" s="306" t="s">
        <v>447</v>
      </c>
      <c r="O1279" s="306" t="s">
        <v>447</v>
      </c>
      <c r="P1279" s="271" t="s">
        <v>447</v>
      </c>
      <c r="Q1279" s="271" t="s">
        <v>447</v>
      </c>
      <c r="R1279" s="271" t="s">
        <v>447</v>
      </c>
      <c r="S1279" s="271" t="s">
        <v>447</v>
      </c>
      <c r="T1279" s="271" t="s">
        <v>447</v>
      </c>
    </row>
    <row r="1280" spans="1:20" x14ac:dyDescent="0.25">
      <c r="A1280" s="311" t="s">
        <v>319</v>
      </c>
      <c r="B1280" s="311" t="s">
        <v>568</v>
      </c>
      <c r="C1280" s="255" t="s">
        <v>513</v>
      </c>
      <c r="D1280" s="255" t="s">
        <v>489</v>
      </c>
      <c r="E1280" s="255" t="s">
        <v>446</v>
      </c>
      <c r="F1280" s="271" t="s">
        <v>447</v>
      </c>
      <c r="G1280" s="271" t="s">
        <v>447</v>
      </c>
      <c r="H1280" s="271" t="s">
        <v>447</v>
      </c>
      <c r="I1280" s="271" t="s">
        <v>447</v>
      </c>
      <c r="J1280" s="271" t="s">
        <v>447</v>
      </c>
      <c r="K1280" s="271" t="s">
        <v>447</v>
      </c>
      <c r="L1280" s="271" t="s">
        <v>447</v>
      </c>
      <c r="M1280" s="271" t="s">
        <v>447</v>
      </c>
      <c r="N1280" s="306" t="s">
        <v>447</v>
      </c>
      <c r="O1280" s="306" t="s">
        <v>447</v>
      </c>
      <c r="P1280" s="271" t="s">
        <v>447</v>
      </c>
      <c r="Q1280" s="271" t="s">
        <v>447</v>
      </c>
      <c r="R1280" s="271" t="s">
        <v>447</v>
      </c>
      <c r="S1280" s="271" t="s">
        <v>447</v>
      </c>
      <c r="T1280" s="271" t="s">
        <v>447</v>
      </c>
    </row>
    <row r="1281" spans="1:20" x14ac:dyDescent="0.25">
      <c r="A1281" s="311" t="s">
        <v>319</v>
      </c>
      <c r="B1281" s="311" t="s">
        <v>569</v>
      </c>
      <c r="C1281" s="255" t="s">
        <v>570</v>
      </c>
      <c r="D1281" s="255" t="s">
        <v>530</v>
      </c>
      <c r="E1281" s="255" t="s">
        <v>446</v>
      </c>
      <c r="F1281" s="271" t="s">
        <v>447</v>
      </c>
      <c r="G1281" s="271" t="s">
        <v>447</v>
      </c>
      <c r="H1281" s="271" t="s">
        <v>447</v>
      </c>
      <c r="I1281" s="271" t="s">
        <v>447</v>
      </c>
      <c r="J1281" s="271" t="s">
        <v>447</v>
      </c>
      <c r="K1281" s="271" t="s">
        <v>447</v>
      </c>
      <c r="L1281" s="271" t="s">
        <v>447</v>
      </c>
      <c r="M1281" s="271" t="s">
        <v>447</v>
      </c>
      <c r="N1281" s="306" t="s">
        <v>447</v>
      </c>
      <c r="O1281" s="306" t="s">
        <v>447</v>
      </c>
      <c r="P1281" s="271" t="s">
        <v>447</v>
      </c>
      <c r="Q1281" s="271" t="s">
        <v>447</v>
      </c>
      <c r="R1281" s="271" t="s">
        <v>447</v>
      </c>
      <c r="S1281" s="271" t="s">
        <v>447</v>
      </c>
      <c r="T1281" s="271" t="s">
        <v>447</v>
      </c>
    </row>
    <row r="1282" spans="1:20" x14ac:dyDescent="0.25">
      <c r="A1282" s="311" t="s">
        <v>319</v>
      </c>
      <c r="B1282" s="311" t="s">
        <v>571</v>
      </c>
      <c r="C1282" s="255" t="s">
        <v>532</v>
      </c>
      <c r="D1282" s="255" t="s">
        <v>533</v>
      </c>
      <c r="E1282" s="255" t="s">
        <v>446</v>
      </c>
      <c r="F1282" s="271" t="s">
        <v>447</v>
      </c>
      <c r="G1282" s="271" t="s">
        <v>447</v>
      </c>
      <c r="H1282" s="271" t="s">
        <v>447</v>
      </c>
      <c r="I1282" s="271" t="s">
        <v>447</v>
      </c>
      <c r="J1282" s="271" t="s">
        <v>447</v>
      </c>
      <c r="K1282" s="271" t="s">
        <v>447</v>
      </c>
      <c r="L1282" s="271" t="s">
        <v>447</v>
      </c>
      <c r="M1282" s="271" t="s">
        <v>447</v>
      </c>
      <c r="N1282" s="306" t="s">
        <v>447</v>
      </c>
      <c r="O1282" s="306" t="s">
        <v>447</v>
      </c>
      <c r="P1282" s="271" t="s">
        <v>447</v>
      </c>
      <c r="Q1282" s="271" t="s">
        <v>447</v>
      </c>
      <c r="R1282" s="271" t="s">
        <v>447</v>
      </c>
      <c r="S1282" s="271" t="s">
        <v>447</v>
      </c>
      <c r="T1282" s="271" t="s">
        <v>447</v>
      </c>
    </row>
    <row r="1283" spans="1:20" x14ac:dyDescent="0.25">
      <c r="A1283" s="311" t="s">
        <v>319</v>
      </c>
      <c r="B1283" s="311" t="s">
        <v>572</v>
      </c>
      <c r="C1283" s="255" t="s">
        <v>539</v>
      </c>
      <c r="D1283" s="255" t="s">
        <v>472</v>
      </c>
      <c r="E1283" s="255" t="s">
        <v>446</v>
      </c>
      <c r="F1283" s="271" t="s">
        <v>447</v>
      </c>
      <c r="G1283" s="271" t="s">
        <v>447</v>
      </c>
      <c r="H1283" s="271" t="s">
        <v>447</v>
      </c>
      <c r="I1283" s="271" t="s">
        <v>447</v>
      </c>
      <c r="J1283" s="271" t="s">
        <v>447</v>
      </c>
      <c r="K1283" s="271" t="s">
        <v>447</v>
      </c>
      <c r="L1283" s="271" t="s">
        <v>447</v>
      </c>
      <c r="M1283" s="271" t="s">
        <v>447</v>
      </c>
      <c r="N1283" s="306" t="s">
        <v>447</v>
      </c>
      <c r="O1283" s="306" t="s">
        <v>447</v>
      </c>
      <c r="P1283" s="271" t="s">
        <v>447</v>
      </c>
      <c r="Q1283" s="271" t="s">
        <v>447</v>
      </c>
      <c r="R1283" s="271" t="s">
        <v>447</v>
      </c>
      <c r="S1283" s="271" t="s">
        <v>447</v>
      </c>
      <c r="T1283" s="271" t="s">
        <v>447</v>
      </c>
    </row>
    <row r="1284" spans="1:20" x14ac:dyDescent="0.25">
      <c r="A1284" s="311" t="s">
        <v>319</v>
      </c>
      <c r="B1284" s="311" t="s">
        <v>573</v>
      </c>
      <c r="C1284" s="255" t="s">
        <v>541</v>
      </c>
      <c r="D1284" s="255" t="s">
        <v>472</v>
      </c>
      <c r="E1284" s="255" t="s">
        <v>446</v>
      </c>
      <c r="F1284" s="271" t="s">
        <v>447</v>
      </c>
      <c r="G1284" s="271" t="s">
        <v>447</v>
      </c>
      <c r="H1284" s="271" t="s">
        <v>447</v>
      </c>
      <c r="I1284" s="271" t="s">
        <v>447</v>
      </c>
      <c r="J1284" s="271" t="s">
        <v>447</v>
      </c>
      <c r="K1284" s="271" t="s">
        <v>447</v>
      </c>
      <c r="L1284" s="271" t="s">
        <v>447</v>
      </c>
      <c r="M1284" s="271" t="s">
        <v>447</v>
      </c>
      <c r="N1284" s="306" t="s">
        <v>447</v>
      </c>
      <c r="O1284" s="306" t="s">
        <v>447</v>
      </c>
      <c r="P1284" s="271" t="s">
        <v>447</v>
      </c>
      <c r="Q1284" s="271" t="s">
        <v>447</v>
      </c>
      <c r="R1284" s="271" t="s">
        <v>447</v>
      </c>
      <c r="S1284" s="271" t="s">
        <v>447</v>
      </c>
      <c r="T1284" s="271" t="s">
        <v>447</v>
      </c>
    </row>
    <row r="1285" spans="1:20" x14ac:dyDescent="0.25">
      <c r="A1285" s="311" t="s">
        <v>319</v>
      </c>
      <c r="B1285" s="311" t="s">
        <v>574</v>
      </c>
      <c r="C1285" s="255" t="s">
        <v>543</v>
      </c>
      <c r="D1285" s="255" t="s">
        <v>533</v>
      </c>
      <c r="E1285" s="255" t="s">
        <v>446</v>
      </c>
      <c r="F1285" s="271" t="s">
        <v>447</v>
      </c>
      <c r="G1285" s="271" t="s">
        <v>447</v>
      </c>
      <c r="H1285" s="271" t="s">
        <v>447</v>
      </c>
      <c r="I1285" s="271" t="s">
        <v>447</v>
      </c>
      <c r="J1285" s="271" t="s">
        <v>447</v>
      </c>
      <c r="K1285" s="271" t="s">
        <v>447</v>
      </c>
      <c r="L1285" s="271" t="s">
        <v>447</v>
      </c>
      <c r="M1285" s="271" t="s">
        <v>447</v>
      </c>
      <c r="N1285" s="306" t="s">
        <v>447</v>
      </c>
      <c r="O1285" s="306" t="s">
        <v>447</v>
      </c>
      <c r="P1285" s="271" t="s">
        <v>447</v>
      </c>
      <c r="Q1285" s="271" t="s">
        <v>447</v>
      </c>
      <c r="R1285" s="271" t="s">
        <v>447</v>
      </c>
      <c r="S1285" s="271" t="s">
        <v>447</v>
      </c>
      <c r="T1285" s="271" t="s">
        <v>447</v>
      </c>
    </row>
    <row r="1286" spans="1:20" x14ac:dyDescent="0.25">
      <c r="A1286" s="311" t="s">
        <v>319</v>
      </c>
      <c r="B1286" s="311" t="s">
        <v>575</v>
      </c>
      <c r="C1286" s="255" t="s">
        <v>545</v>
      </c>
      <c r="D1286" s="255" t="s">
        <v>533</v>
      </c>
      <c r="E1286" s="255" t="s">
        <v>446</v>
      </c>
      <c r="F1286" s="271" t="s">
        <v>447</v>
      </c>
      <c r="G1286" s="271" t="s">
        <v>447</v>
      </c>
      <c r="H1286" s="271" t="s">
        <v>447</v>
      </c>
      <c r="I1286" s="271" t="s">
        <v>447</v>
      </c>
      <c r="J1286" s="271" t="s">
        <v>447</v>
      </c>
      <c r="K1286" s="271" t="s">
        <v>447</v>
      </c>
      <c r="L1286" s="271" t="s">
        <v>447</v>
      </c>
      <c r="M1286" s="271" t="s">
        <v>447</v>
      </c>
      <c r="N1286" s="306" t="s">
        <v>447</v>
      </c>
      <c r="O1286" s="306" t="s">
        <v>447</v>
      </c>
      <c r="P1286" s="271" t="s">
        <v>447</v>
      </c>
      <c r="Q1286" s="271" t="s">
        <v>447</v>
      </c>
      <c r="R1286" s="271" t="s">
        <v>447</v>
      </c>
      <c r="S1286" s="271" t="s">
        <v>447</v>
      </c>
      <c r="T1286" s="271" t="s">
        <v>447</v>
      </c>
    </row>
    <row r="1287" spans="1:20" x14ac:dyDescent="0.25">
      <c r="A1287" s="311" t="s">
        <v>319</v>
      </c>
      <c r="B1287" s="311" t="s">
        <v>576</v>
      </c>
      <c r="C1287" s="255" t="s">
        <v>535</v>
      </c>
      <c r="D1287" s="255" t="s">
        <v>530</v>
      </c>
      <c r="E1287" s="255" t="s">
        <v>446</v>
      </c>
      <c r="F1287" s="271" t="s">
        <v>447</v>
      </c>
      <c r="G1287" s="271" t="s">
        <v>447</v>
      </c>
      <c r="H1287" s="271" t="s">
        <v>447</v>
      </c>
      <c r="I1287" s="271" t="s">
        <v>447</v>
      </c>
      <c r="J1287" s="271" t="s">
        <v>447</v>
      </c>
      <c r="K1287" s="271" t="s">
        <v>447</v>
      </c>
      <c r="L1287" s="271" t="s">
        <v>447</v>
      </c>
      <c r="M1287" s="271" t="s">
        <v>447</v>
      </c>
      <c r="N1287" s="306" t="s">
        <v>447</v>
      </c>
      <c r="O1287" s="306" t="s">
        <v>447</v>
      </c>
      <c r="P1287" s="271" t="s">
        <v>447</v>
      </c>
      <c r="Q1287" s="271" t="s">
        <v>447</v>
      </c>
      <c r="R1287" s="271" t="s">
        <v>447</v>
      </c>
      <c r="S1287" s="271" t="s">
        <v>447</v>
      </c>
      <c r="T1287" s="271" t="s">
        <v>447</v>
      </c>
    </row>
    <row r="1288" spans="1:20" x14ac:dyDescent="0.25">
      <c r="A1288" s="311" t="s">
        <v>319</v>
      </c>
      <c r="B1288" s="311" t="s">
        <v>577</v>
      </c>
      <c r="C1288" s="255" t="s">
        <v>537</v>
      </c>
      <c r="D1288" s="255" t="s">
        <v>530</v>
      </c>
      <c r="E1288" s="255" t="s">
        <v>446</v>
      </c>
      <c r="F1288" s="271" t="s">
        <v>447</v>
      </c>
      <c r="G1288" s="271" t="s">
        <v>447</v>
      </c>
      <c r="H1288" s="271" t="s">
        <v>447</v>
      </c>
      <c r="I1288" s="271" t="s">
        <v>447</v>
      </c>
      <c r="J1288" s="271" t="s">
        <v>447</v>
      </c>
      <c r="K1288" s="271" t="s">
        <v>447</v>
      </c>
      <c r="L1288" s="271" t="s">
        <v>447</v>
      </c>
      <c r="M1288" s="271" t="s">
        <v>447</v>
      </c>
      <c r="N1288" s="306" t="s">
        <v>447</v>
      </c>
      <c r="O1288" s="306" t="s">
        <v>447</v>
      </c>
      <c r="P1288" s="271" t="s">
        <v>447</v>
      </c>
      <c r="Q1288" s="271" t="s">
        <v>447</v>
      </c>
      <c r="R1288" s="271" t="s">
        <v>447</v>
      </c>
      <c r="S1288" s="271" t="s">
        <v>447</v>
      </c>
      <c r="T1288" s="271" t="s">
        <v>447</v>
      </c>
    </row>
    <row r="1289" spans="1:20" x14ac:dyDescent="0.25">
      <c r="A1289" s="311" t="s">
        <v>319</v>
      </c>
      <c r="B1289" s="311" t="s">
        <v>578</v>
      </c>
      <c r="C1289" s="255" t="s">
        <v>517</v>
      </c>
      <c r="D1289" s="255" t="s">
        <v>489</v>
      </c>
      <c r="E1289" s="255" t="s">
        <v>446</v>
      </c>
      <c r="F1289" s="271" t="s">
        <v>447</v>
      </c>
      <c r="G1289" s="271" t="s">
        <v>447</v>
      </c>
      <c r="H1289" s="271" t="s">
        <v>447</v>
      </c>
      <c r="I1289" s="271" t="s">
        <v>447</v>
      </c>
      <c r="J1289" s="271" t="s">
        <v>447</v>
      </c>
      <c r="K1289" s="271" t="s">
        <v>447</v>
      </c>
      <c r="L1289" s="271" t="s">
        <v>447</v>
      </c>
      <c r="M1289" s="271" t="s">
        <v>447</v>
      </c>
      <c r="N1289" s="306" t="s">
        <v>447</v>
      </c>
      <c r="O1289" s="306" t="s">
        <v>447</v>
      </c>
      <c r="P1289" s="271" t="s">
        <v>447</v>
      </c>
      <c r="Q1289" s="271" t="s">
        <v>447</v>
      </c>
      <c r="R1289" s="271" t="s">
        <v>447</v>
      </c>
      <c r="S1289" s="271" t="s">
        <v>447</v>
      </c>
      <c r="T1289" s="271" t="s">
        <v>447</v>
      </c>
    </row>
    <row r="1290" spans="1:20" x14ac:dyDescent="0.25">
      <c r="A1290" s="311" t="s">
        <v>319</v>
      </c>
      <c r="B1290" s="311" t="s">
        <v>579</v>
      </c>
      <c r="C1290" s="255" t="s">
        <v>580</v>
      </c>
      <c r="D1290" s="255" t="s">
        <v>254</v>
      </c>
      <c r="E1290" s="255" t="s">
        <v>446</v>
      </c>
      <c r="F1290" s="271" t="s">
        <v>447</v>
      </c>
      <c r="G1290" s="271" t="s">
        <v>447</v>
      </c>
      <c r="H1290" s="271" t="s">
        <v>447</v>
      </c>
      <c r="I1290" s="271" t="s">
        <v>447</v>
      </c>
      <c r="J1290" s="271" t="s">
        <v>447</v>
      </c>
      <c r="K1290" s="271" t="s">
        <v>447</v>
      </c>
      <c r="L1290" s="271" t="s">
        <v>447</v>
      </c>
      <c r="M1290" s="271" t="s">
        <v>447</v>
      </c>
      <c r="N1290" s="306" t="s">
        <v>447</v>
      </c>
      <c r="O1290" s="306" t="s">
        <v>447</v>
      </c>
      <c r="P1290" s="271" t="s">
        <v>447</v>
      </c>
      <c r="Q1290" s="271" t="s">
        <v>447</v>
      </c>
      <c r="R1290" s="271" t="s">
        <v>447</v>
      </c>
      <c r="S1290" s="271" t="s">
        <v>447</v>
      </c>
      <c r="T1290" s="271" t="s">
        <v>447</v>
      </c>
    </row>
    <row r="1291" spans="1:20" x14ac:dyDescent="0.25">
      <c r="A1291" s="311" t="s">
        <v>319</v>
      </c>
      <c r="B1291" s="311" t="s">
        <v>581</v>
      </c>
      <c r="C1291" s="255" t="s">
        <v>523</v>
      </c>
      <c r="D1291" s="255" t="s">
        <v>489</v>
      </c>
      <c r="E1291" s="255" t="s">
        <v>446</v>
      </c>
      <c r="F1291" s="271" t="s">
        <v>447</v>
      </c>
      <c r="G1291" s="271" t="s">
        <v>447</v>
      </c>
      <c r="H1291" s="271" t="s">
        <v>447</v>
      </c>
      <c r="I1291" s="271" t="s">
        <v>447</v>
      </c>
      <c r="J1291" s="271" t="s">
        <v>447</v>
      </c>
      <c r="K1291" s="271" t="s">
        <v>447</v>
      </c>
      <c r="L1291" s="271" t="s">
        <v>447</v>
      </c>
      <c r="M1291" s="271" t="s">
        <v>447</v>
      </c>
      <c r="N1291" s="306" t="s">
        <v>447</v>
      </c>
      <c r="O1291" s="306" t="s">
        <v>447</v>
      </c>
      <c r="P1291" s="271" t="s">
        <v>447</v>
      </c>
      <c r="Q1291" s="271" t="s">
        <v>447</v>
      </c>
      <c r="R1291" s="271" t="s">
        <v>447</v>
      </c>
      <c r="S1291" s="271" t="s">
        <v>447</v>
      </c>
      <c r="T1291" s="271" t="s">
        <v>447</v>
      </c>
    </row>
    <row r="1292" spans="1:20" x14ac:dyDescent="0.25">
      <c r="A1292" s="311" t="s">
        <v>319</v>
      </c>
      <c r="B1292" s="311" t="s">
        <v>582</v>
      </c>
      <c r="C1292" s="255" t="s">
        <v>583</v>
      </c>
      <c r="D1292" s="255" t="s">
        <v>254</v>
      </c>
      <c r="E1292" s="255" t="s">
        <v>446</v>
      </c>
      <c r="F1292" s="271" t="s">
        <v>447</v>
      </c>
      <c r="G1292" s="271" t="s">
        <v>447</v>
      </c>
      <c r="H1292" s="271" t="s">
        <v>447</v>
      </c>
      <c r="I1292" s="271" t="s">
        <v>447</v>
      </c>
      <c r="J1292" s="271" t="s">
        <v>447</v>
      </c>
      <c r="K1292" s="271" t="s">
        <v>447</v>
      </c>
      <c r="L1292" s="271" t="s">
        <v>447</v>
      </c>
      <c r="M1292" s="271" t="s">
        <v>447</v>
      </c>
      <c r="N1292" s="306" t="s">
        <v>447</v>
      </c>
      <c r="O1292" s="306" t="s">
        <v>447</v>
      </c>
      <c r="P1292" s="271" t="s">
        <v>447</v>
      </c>
      <c r="Q1292" s="271" t="s">
        <v>447</v>
      </c>
      <c r="R1292" s="271" t="s">
        <v>447</v>
      </c>
      <c r="S1292" s="271" t="s">
        <v>447</v>
      </c>
      <c r="T1292" s="271" t="s">
        <v>447</v>
      </c>
    </row>
    <row r="1293" spans="1:20" x14ac:dyDescent="0.25">
      <c r="A1293" s="311" t="s">
        <v>319</v>
      </c>
      <c r="B1293" s="311" t="s">
        <v>584</v>
      </c>
      <c r="C1293" s="255" t="s">
        <v>585</v>
      </c>
      <c r="D1293" s="255" t="s">
        <v>489</v>
      </c>
      <c r="E1293" s="255" t="s">
        <v>446</v>
      </c>
      <c r="F1293" s="271" t="s">
        <v>447</v>
      </c>
      <c r="G1293" s="271" t="s">
        <v>447</v>
      </c>
      <c r="H1293" s="271" t="s">
        <v>447</v>
      </c>
      <c r="I1293" s="271" t="s">
        <v>447</v>
      </c>
      <c r="J1293" s="271" t="s">
        <v>447</v>
      </c>
      <c r="K1293" s="271" t="s">
        <v>447</v>
      </c>
      <c r="L1293" s="271" t="s">
        <v>447</v>
      </c>
      <c r="M1293" s="271" t="s">
        <v>447</v>
      </c>
      <c r="N1293" s="306" t="s">
        <v>447</v>
      </c>
      <c r="O1293" s="306" t="s">
        <v>447</v>
      </c>
      <c r="P1293" s="271" t="s">
        <v>447</v>
      </c>
      <c r="Q1293" s="271" t="s">
        <v>447</v>
      </c>
      <c r="R1293" s="271" t="s">
        <v>447</v>
      </c>
      <c r="S1293" s="271" t="s">
        <v>447</v>
      </c>
      <c r="T1293" s="271" t="s">
        <v>447</v>
      </c>
    </row>
    <row r="1294" spans="1:20" x14ac:dyDescent="0.25">
      <c r="A1294" s="311" t="s">
        <v>319</v>
      </c>
      <c r="B1294" s="311" t="s">
        <v>586</v>
      </c>
      <c r="C1294" s="255" t="s">
        <v>587</v>
      </c>
      <c r="D1294" s="255" t="s">
        <v>489</v>
      </c>
      <c r="E1294" s="255" t="s">
        <v>446</v>
      </c>
      <c r="F1294" s="271" t="s">
        <v>447</v>
      </c>
      <c r="G1294" s="271" t="s">
        <v>447</v>
      </c>
      <c r="H1294" s="271" t="s">
        <v>447</v>
      </c>
      <c r="I1294" s="271" t="s">
        <v>447</v>
      </c>
      <c r="J1294" s="271" t="s">
        <v>447</v>
      </c>
      <c r="K1294" s="271" t="s">
        <v>447</v>
      </c>
      <c r="L1294" s="271" t="s">
        <v>447</v>
      </c>
      <c r="M1294" s="271" t="s">
        <v>447</v>
      </c>
      <c r="N1294" s="306" t="s">
        <v>447</v>
      </c>
      <c r="O1294" s="306" t="s">
        <v>447</v>
      </c>
      <c r="P1294" s="271" t="s">
        <v>447</v>
      </c>
      <c r="Q1294" s="271" t="s">
        <v>447</v>
      </c>
      <c r="R1294" s="271" t="s">
        <v>447</v>
      </c>
      <c r="S1294" s="271" t="s">
        <v>447</v>
      </c>
      <c r="T1294" s="271" t="s">
        <v>447</v>
      </c>
    </row>
    <row r="1295" spans="1:20" x14ac:dyDescent="0.25">
      <c r="A1295" s="311" t="s">
        <v>319</v>
      </c>
      <c r="B1295" s="311" t="s">
        <v>588</v>
      </c>
      <c r="C1295" s="255" t="s">
        <v>589</v>
      </c>
      <c r="D1295" s="255" t="s">
        <v>489</v>
      </c>
      <c r="E1295" s="255" t="s">
        <v>446</v>
      </c>
      <c r="F1295" s="271" t="s">
        <v>447</v>
      </c>
      <c r="G1295" s="271" t="s">
        <v>447</v>
      </c>
      <c r="H1295" s="271" t="s">
        <v>447</v>
      </c>
      <c r="I1295" s="271" t="s">
        <v>447</v>
      </c>
      <c r="J1295" s="271" t="s">
        <v>447</v>
      </c>
      <c r="K1295" s="271" t="s">
        <v>447</v>
      </c>
      <c r="L1295" s="271" t="s">
        <v>447</v>
      </c>
      <c r="M1295" s="271" t="s">
        <v>447</v>
      </c>
      <c r="N1295" s="306" t="s">
        <v>447</v>
      </c>
      <c r="O1295" s="306" t="s">
        <v>447</v>
      </c>
      <c r="P1295" s="271" t="s">
        <v>447</v>
      </c>
      <c r="Q1295" s="271" t="s">
        <v>447</v>
      </c>
      <c r="R1295" s="271" t="s">
        <v>447</v>
      </c>
      <c r="S1295" s="271" t="s">
        <v>447</v>
      </c>
      <c r="T1295" s="271" t="s">
        <v>447</v>
      </c>
    </row>
    <row r="1296" spans="1:20" x14ac:dyDescent="0.25">
      <c r="A1296" s="311" t="s">
        <v>319</v>
      </c>
      <c r="B1296" s="311" t="s">
        <v>590</v>
      </c>
      <c r="C1296" s="255" t="s">
        <v>591</v>
      </c>
      <c r="D1296" s="255" t="s">
        <v>489</v>
      </c>
      <c r="E1296" s="255" t="s">
        <v>446</v>
      </c>
      <c r="F1296" s="271" t="s">
        <v>447</v>
      </c>
      <c r="G1296" s="271" t="s">
        <v>447</v>
      </c>
      <c r="H1296" s="271" t="s">
        <v>447</v>
      </c>
      <c r="I1296" s="271" t="s">
        <v>447</v>
      </c>
      <c r="J1296" s="271" t="s">
        <v>447</v>
      </c>
      <c r="K1296" s="271" t="s">
        <v>447</v>
      </c>
      <c r="L1296" s="271" t="s">
        <v>447</v>
      </c>
      <c r="M1296" s="271" t="s">
        <v>447</v>
      </c>
      <c r="N1296" s="306" t="s">
        <v>447</v>
      </c>
      <c r="O1296" s="306" t="s">
        <v>447</v>
      </c>
      <c r="P1296" s="271" t="s">
        <v>447</v>
      </c>
      <c r="Q1296" s="271" t="s">
        <v>447</v>
      </c>
      <c r="R1296" s="271" t="s">
        <v>447</v>
      </c>
      <c r="S1296" s="271" t="s">
        <v>447</v>
      </c>
      <c r="T1296" s="271" t="s">
        <v>447</v>
      </c>
    </row>
    <row r="1297" spans="1:20" x14ac:dyDescent="0.25">
      <c r="A1297" s="311" t="s">
        <v>319</v>
      </c>
      <c r="B1297" s="311" t="s">
        <v>592</v>
      </c>
      <c r="C1297" s="255" t="s">
        <v>593</v>
      </c>
      <c r="D1297" s="255" t="s">
        <v>489</v>
      </c>
      <c r="E1297" s="255" t="s">
        <v>446</v>
      </c>
      <c r="F1297" s="271" t="s">
        <v>447</v>
      </c>
      <c r="G1297" s="271" t="s">
        <v>447</v>
      </c>
      <c r="H1297" s="271" t="s">
        <v>447</v>
      </c>
      <c r="I1297" s="271" t="s">
        <v>447</v>
      </c>
      <c r="J1297" s="271" t="s">
        <v>447</v>
      </c>
      <c r="K1297" s="271" t="s">
        <v>447</v>
      </c>
      <c r="L1297" s="271" t="s">
        <v>447</v>
      </c>
      <c r="M1297" s="271" t="s">
        <v>447</v>
      </c>
      <c r="N1297" s="306" t="s">
        <v>447</v>
      </c>
      <c r="O1297" s="306" t="s">
        <v>447</v>
      </c>
      <c r="P1297" s="271" t="s">
        <v>447</v>
      </c>
      <c r="Q1297" s="271" t="s">
        <v>447</v>
      </c>
      <c r="R1297" s="271" t="s">
        <v>447</v>
      </c>
      <c r="S1297" s="271" t="s">
        <v>447</v>
      </c>
      <c r="T1297" s="271" t="s">
        <v>447</v>
      </c>
    </row>
    <row r="1298" spans="1:20" x14ac:dyDescent="0.25">
      <c r="A1298" s="311" t="s">
        <v>319</v>
      </c>
      <c r="B1298" s="311" t="s">
        <v>594</v>
      </c>
      <c r="C1298" s="255" t="s">
        <v>595</v>
      </c>
      <c r="D1298" s="255" t="s">
        <v>489</v>
      </c>
      <c r="E1298" s="255" t="s">
        <v>446</v>
      </c>
      <c r="F1298" s="271" t="s">
        <v>447</v>
      </c>
      <c r="G1298" s="271" t="s">
        <v>447</v>
      </c>
      <c r="H1298" s="271" t="s">
        <v>447</v>
      </c>
      <c r="I1298" s="271" t="s">
        <v>447</v>
      </c>
      <c r="J1298" s="271" t="s">
        <v>447</v>
      </c>
      <c r="K1298" s="271" t="s">
        <v>447</v>
      </c>
      <c r="L1298" s="271" t="s">
        <v>447</v>
      </c>
      <c r="M1298" s="271" t="s">
        <v>447</v>
      </c>
      <c r="N1298" s="306" t="s">
        <v>447</v>
      </c>
      <c r="O1298" s="306" t="s">
        <v>447</v>
      </c>
      <c r="P1298" s="271" t="s">
        <v>447</v>
      </c>
      <c r="Q1298" s="271" t="s">
        <v>447</v>
      </c>
      <c r="R1298" s="271" t="s">
        <v>447</v>
      </c>
      <c r="S1298" s="271" t="s">
        <v>447</v>
      </c>
      <c r="T1298" s="271" t="s">
        <v>447</v>
      </c>
    </row>
    <row r="1299" spans="1:20" x14ac:dyDescent="0.25">
      <c r="A1299" s="311" t="s">
        <v>319</v>
      </c>
      <c r="B1299" s="311" t="s">
        <v>596</v>
      </c>
      <c r="C1299" s="255" t="s">
        <v>597</v>
      </c>
      <c r="D1299" s="255" t="s">
        <v>489</v>
      </c>
      <c r="E1299" s="255" t="s">
        <v>446</v>
      </c>
      <c r="F1299" s="271" t="s">
        <v>447</v>
      </c>
      <c r="G1299" s="271" t="s">
        <v>447</v>
      </c>
      <c r="H1299" s="271" t="s">
        <v>447</v>
      </c>
      <c r="I1299" s="271" t="s">
        <v>447</v>
      </c>
      <c r="J1299" s="271" t="s">
        <v>447</v>
      </c>
      <c r="K1299" s="271" t="s">
        <v>447</v>
      </c>
      <c r="L1299" s="271" t="s">
        <v>447</v>
      </c>
      <c r="M1299" s="271" t="s">
        <v>447</v>
      </c>
      <c r="N1299" s="306" t="s">
        <v>447</v>
      </c>
      <c r="O1299" s="306" t="s">
        <v>447</v>
      </c>
      <c r="P1299" s="271" t="s">
        <v>447</v>
      </c>
      <c r="Q1299" s="271" t="s">
        <v>447</v>
      </c>
      <c r="R1299" s="271" t="s">
        <v>447</v>
      </c>
      <c r="S1299" s="271" t="s">
        <v>447</v>
      </c>
      <c r="T1299" s="271" t="s">
        <v>447</v>
      </c>
    </row>
    <row r="1300" spans="1:20" x14ac:dyDescent="0.25">
      <c r="A1300" s="311" t="s">
        <v>319</v>
      </c>
      <c r="B1300" s="311" t="s">
        <v>598</v>
      </c>
      <c r="C1300" s="255" t="s">
        <v>599</v>
      </c>
      <c r="D1300" s="255" t="s">
        <v>489</v>
      </c>
      <c r="E1300" s="255" t="s">
        <v>446</v>
      </c>
      <c r="F1300" s="271" t="s">
        <v>447</v>
      </c>
      <c r="G1300" s="271" t="s">
        <v>447</v>
      </c>
      <c r="H1300" s="271" t="s">
        <v>447</v>
      </c>
      <c r="I1300" s="271" t="s">
        <v>447</v>
      </c>
      <c r="J1300" s="271" t="s">
        <v>447</v>
      </c>
      <c r="K1300" s="271" t="s">
        <v>447</v>
      </c>
      <c r="L1300" s="271" t="s">
        <v>447</v>
      </c>
      <c r="M1300" s="271" t="s">
        <v>447</v>
      </c>
      <c r="N1300" s="306" t="s">
        <v>447</v>
      </c>
      <c r="O1300" s="306" t="s">
        <v>447</v>
      </c>
      <c r="P1300" s="271" t="s">
        <v>447</v>
      </c>
      <c r="Q1300" s="271" t="s">
        <v>447</v>
      </c>
      <c r="R1300" s="271" t="s">
        <v>447</v>
      </c>
      <c r="S1300" s="271" t="s">
        <v>447</v>
      </c>
      <c r="T1300" s="271" t="s">
        <v>447</v>
      </c>
    </row>
    <row r="1301" spans="1:20" x14ac:dyDescent="0.25">
      <c r="A1301" s="311" t="s">
        <v>319</v>
      </c>
      <c r="B1301" s="311" t="s">
        <v>600</v>
      </c>
      <c r="C1301" s="255" t="s">
        <v>601</v>
      </c>
      <c r="D1301" s="255" t="s">
        <v>489</v>
      </c>
      <c r="E1301" s="255" t="s">
        <v>446</v>
      </c>
      <c r="F1301" s="271" t="s">
        <v>447</v>
      </c>
      <c r="G1301" s="271" t="s">
        <v>447</v>
      </c>
      <c r="H1301" s="271" t="s">
        <v>447</v>
      </c>
      <c r="I1301" s="271" t="s">
        <v>447</v>
      </c>
      <c r="J1301" s="271" t="s">
        <v>447</v>
      </c>
      <c r="K1301" s="271" t="s">
        <v>447</v>
      </c>
      <c r="L1301" s="271" t="s">
        <v>447</v>
      </c>
      <c r="M1301" s="271" t="s">
        <v>447</v>
      </c>
      <c r="N1301" s="306" t="s">
        <v>447</v>
      </c>
      <c r="O1301" s="306" t="s">
        <v>447</v>
      </c>
      <c r="P1301" s="271" t="s">
        <v>447</v>
      </c>
      <c r="Q1301" s="271" t="s">
        <v>447</v>
      </c>
      <c r="R1301" s="271" t="s">
        <v>447</v>
      </c>
      <c r="S1301" s="271" t="s">
        <v>447</v>
      </c>
      <c r="T1301" s="271" t="s">
        <v>447</v>
      </c>
    </row>
    <row r="1302" spans="1:20" x14ac:dyDescent="0.25">
      <c r="A1302" s="311" t="s">
        <v>319</v>
      </c>
      <c r="B1302" s="311" t="s">
        <v>602</v>
      </c>
      <c r="C1302" s="255" t="s">
        <v>603</v>
      </c>
      <c r="D1302" s="255" t="s">
        <v>489</v>
      </c>
      <c r="E1302" s="255" t="s">
        <v>446</v>
      </c>
      <c r="F1302" s="271" t="s">
        <v>447</v>
      </c>
      <c r="G1302" s="271" t="s">
        <v>447</v>
      </c>
      <c r="H1302" s="271" t="s">
        <v>447</v>
      </c>
      <c r="I1302" s="271" t="s">
        <v>447</v>
      </c>
      <c r="J1302" s="271" t="s">
        <v>447</v>
      </c>
      <c r="K1302" s="271" t="s">
        <v>447</v>
      </c>
      <c r="L1302" s="271" t="s">
        <v>447</v>
      </c>
      <c r="M1302" s="271" t="s">
        <v>447</v>
      </c>
      <c r="N1302" s="306" t="s">
        <v>447</v>
      </c>
      <c r="O1302" s="306" t="s">
        <v>447</v>
      </c>
      <c r="P1302" s="271" t="s">
        <v>447</v>
      </c>
      <c r="Q1302" s="271" t="s">
        <v>447</v>
      </c>
      <c r="R1302" s="271" t="s">
        <v>447</v>
      </c>
      <c r="S1302" s="271" t="s">
        <v>447</v>
      </c>
      <c r="T1302" s="271" t="s">
        <v>447</v>
      </c>
    </row>
    <row r="1303" spans="1:20" x14ac:dyDescent="0.25">
      <c r="A1303" s="311" t="s">
        <v>319</v>
      </c>
      <c r="B1303" s="311" t="s">
        <v>604</v>
      </c>
      <c r="C1303" s="255" t="s">
        <v>605</v>
      </c>
      <c r="D1303" s="255" t="s">
        <v>489</v>
      </c>
      <c r="E1303" s="255" t="s">
        <v>446</v>
      </c>
      <c r="F1303" s="271" t="s">
        <v>447</v>
      </c>
      <c r="G1303" s="271" t="s">
        <v>447</v>
      </c>
      <c r="H1303" s="271" t="s">
        <v>447</v>
      </c>
      <c r="I1303" s="271" t="s">
        <v>447</v>
      </c>
      <c r="J1303" s="271" t="s">
        <v>447</v>
      </c>
      <c r="K1303" s="271" t="s">
        <v>447</v>
      </c>
      <c r="L1303" s="271" t="s">
        <v>447</v>
      </c>
      <c r="M1303" s="271" t="s">
        <v>447</v>
      </c>
      <c r="N1303" s="306" t="s">
        <v>447</v>
      </c>
      <c r="O1303" s="306" t="s">
        <v>447</v>
      </c>
      <c r="P1303" s="271" t="s">
        <v>447</v>
      </c>
      <c r="Q1303" s="271" t="s">
        <v>447</v>
      </c>
      <c r="R1303" s="271" t="s">
        <v>447</v>
      </c>
      <c r="S1303" s="271" t="s">
        <v>447</v>
      </c>
      <c r="T1303" s="271" t="s">
        <v>447</v>
      </c>
    </row>
    <row r="1304" spans="1:20" x14ac:dyDescent="0.25">
      <c r="A1304" s="311" t="s">
        <v>319</v>
      </c>
      <c r="B1304" s="311" t="s">
        <v>606</v>
      </c>
      <c r="C1304" s="255" t="s">
        <v>607</v>
      </c>
      <c r="D1304" s="255" t="s">
        <v>489</v>
      </c>
      <c r="E1304" s="255" t="s">
        <v>446</v>
      </c>
      <c r="F1304" s="271" t="s">
        <v>447</v>
      </c>
      <c r="G1304" s="271" t="s">
        <v>447</v>
      </c>
      <c r="H1304" s="271" t="s">
        <v>447</v>
      </c>
      <c r="I1304" s="271" t="s">
        <v>447</v>
      </c>
      <c r="J1304" s="271" t="s">
        <v>447</v>
      </c>
      <c r="K1304" s="271" t="s">
        <v>447</v>
      </c>
      <c r="L1304" s="271" t="s">
        <v>447</v>
      </c>
      <c r="M1304" s="271" t="s">
        <v>447</v>
      </c>
      <c r="N1304" s="306" t="s">
        <v>447</v>
      </c>
      <c r="O1304" s="306" t="s">
        <v>447</v>
      </c>
      <c r="P1304" s="271" t="s">
        <v>447</v>
      </c>
      <c r="Q1304" s="271" t="s">
        <v>447</v>
      </c>
      <c r="R1304" s="271" t="s">
        <v>447</v>
      </c>
      <c r="S1304" s="271" t="s">
        <v>447</v>
      </c>
      <c r="T1304" s="271" t="s">
        <v>447</v>
      </c>
    </row>
    <row r="1305" spans="1:20" x14ac:dyDescent="0.25">
      <c r="A1305" s="311" t="s">
        <v>319</v>
      </c>
      <c r="B1305" s="311" t="s">
        <v>608</v>
      </c>
      <c r="C1305" s="255" t="s">
        <v>609</v>
      </c>
      <c r="D1305" s="255" t="s">
        <v>489</v>
      </c>
      <c r="E1305" s="255" t="s">
        <v>446</v>
      </c>
      <c r="F1305" s="271" t="s">
        <v>447</v>
      </c>
      <c r="G1305" s="271" t="s">
        <v>447</v>
      </c>
      <c r="H1305" s="271" t="s">
        <v>447</v>
      </c>
      <c r="I1305" s="271" t="s">
        <v>447</v>
      </c>
      <c r="J1305" s="271" t="s">
        <v>447</v>
      </c>
      <c r="K1305" s="271" t="s">
        <v>447</v>
      </c>
      <c r="L1305" s="271" t="s">
        <v>447</v>
      </c>
      <c r="M1305" s="271" t="s">
        <v>447</v>
      </c>
      <c r="N1305" s="306" t="s">
        <v>447</v>
      </c>
      <c r="O1305" s="306" t="s">
        <v>447</v>
      </c>
      <c r="P1305" s="271" t="s">
        <v>447</v>
      </c>
      <c r="Q1305" s="271" t="s">
        <v>447</v>
      </c>
      <c r="R1305" s="271" t="s">
        <v>447</v>
      </c>
      <c r="S1305" s="271" t="s">
        <v>447</v>
      </c>
      <c r="T1305" s="271" t="s">
        <v>447</v>
      </c>
    </row>
    <row r="1306" spans="1:20" x14ac:dyDescent="0.25">
      <c r="A1306" s="311" t="s">
        <v>319</v>
      </c>
      <c r="B1306" s="311" t="s">
        <v>610</v>
      </c>
      <c r="C1306" s="255" t="s">
        <v>611</v>
      </c>
      <c r="D1306" s="255" t="s">
        <v>489</v>
      </c>
      <c r="E1306" s="255" t="s">
        <v>446</v>
      </c>
      <c r="F1306" s="271" t="s">
        <v>447</v>
      </c>
      <c r="G1306" s="271" t="s">
        <v>447</v>
      </c>
      <c r="H1306" s="271" t="s">
        <v>447</v>
      </c>
      <c r="I1306" s="271" t="s">
        <v>447</v>
      </c>
      <c r="J1306" s="271" t="s">
        <v>447</v>
      </c>
      <c r="K1306" s="271" t="s">
        <v>447</v>
      </c>
      <c r="L1306" s="271" t="s">
        <v>447</v>
      </c>
      <c r="M1306" s="271" t="s">
        <v>447</v>
      </c>
      <c r="N1306" s="306" t="s">
        <v>447</v>
      </c>
      <c r="O1306" s="306" t="s">
        <v>447</v>
      </c>
      <c r="P1306" s="271" t="s">
        <v>447</v>
      </c>
      <c r="Q1306" s="271" t="s">
        <v>447</v>
      </c>
      <c r="R1306" s="271" t="s">
        <v>447</v>
      </c>
      <c r="S1306" s="271" t="s">
        <v>447</v>
      </c>
      <c r="T1306" s="271" t="s">
        <v>447</v>
      </c>
    </row>
    <row r="1307" spans="1:20" x14ac:dyDescent="0.25">
      <c r="A1307" s="311" t="s">
        <v>319</v>
      </c>
      <c r="B1307" s="311" t="s">
        <v>612</v>
      </c>
      <c r="C1307" s="255" t="s">
        <v>613</v>
      </c>
      <c r="D1307" s="255" t="s">
        <v>489</v>
      </c>
      <c r="E1307" s="255" t="s">
        <v>446</v>
      </c>
      <c r="F1307" s="271" t="s">
        <v>447</v>
      </c>
      <c r="G1307" s="271" t="s">
        <v>447</v>
      </c>
      <c r="H1307" s="271" t="s">
        <v>447</v>
      </c>
      <c r="I1307" s="271" t="s">
        <v>447</v>
      </c>
      <c r="J1307" s="271" t="s">
        <v>447</v>
      </c>
      <c r="K1307" s="271" t="s">
        <v>447</v>
      </c>
      <c r="L1307" s="271" t="s">
        <v>447</v>
      </c>
      <c r="M1307" s="271" t="s">
        <v>447</v>
      </c>
      <c r="N1307" s="306" t="s">
        <v>447</v>
      </c>
      <c r="O1307" s="306" t="s">
        <v>447</v>
      </c>
      <c r="P1307" s="271" t="s">
        <v>447</v>
      </c>
      <c r="Q1307" s="271" t="s">
        <v>447</v>
      </c>
      <c r="R1307" s="271" t="s">
        <v>447</v>
      </c>
      <c r="S1307" s="271" t="s">
        <v>447</v>
      </c>
      <c r="T1307" s="271" t="s">
        <v>447</v>
      </c>
    </row>
    <row r="1308" spans="1:20" x14ac:dyDescent="0.25">
      <c r="A1308" s="311" t="s">
        <v>319</v>
      </c>
      <c r="B1308" s="311" t="s">
        <v>614</v>
      </c>
      <c r="C1308" s="255" t="s">
        <v>615</v>
      </c>
      <c r="D1308" s="255" t="s">
        <v>489</v>
      </c>
      <c r="E1308" s="255" t="s">
        <v>446</v>
      </c>
      <c r="F1308" s="271" t="s">
        <v>447</v>
      </c>
      <c r="G1308" s="271" t="s">
        <v>447</v>
      </c>
      <c r="H1308" s="271" t="s">
        <v>447</v>
      </c>
      <c r="I1308" s="271" t="s">
        <v>447</v>
      </c>
      <c r="J1308" s="271" t="s">
        <v>447</v>
      </c>
      <c r="K1308" s="271" t="s">
        <v>447</v>
      </c>
      <c r="L1308" s="271" t="s">
        <v>447</v>
      </c>
      <c r="M1308" s="271" t="s">
        <v>447</v>
      </c>
      <c r="N1308" s="306" t="s">
        <v>447</v>
      </c>
      <c r="O1308" s="306" t="s">
        <v>447</v>
      </c>
      <c r="P1308" s="271" t="s">
        <v>447</v>
      </c>
      <c r="Q1308" s="271" t="s">
        <v>447</v>
      </c>
      <c r="R1308" s="271" t="s">
        <v>447</v>
      </c>
      <c r="S1308" s="271" t="s">
        <v>447</v>
      </c>
      <c r="T1308" s="271" t="s">
        <v>447</v>
      </c>
    </row>
    <row r="1309" spans="1:20" x14ac:dyDescent="0.25">
      <c r="A1309" s="311" t="s">
        <v>319</v>
      </c>
      <c r="B1309" s="311" t="s">
        <v>616</v>
      </c>
      <c r="C1309" s="255" t="s">
        <v>617</v>
      </c>
      <c r="D1309" s="255" t="s">
        <v>489</v>
      </c>
      <c r="E1309" s="255" t="s">
        <v>446</v>
      </c>
      <c r="F1309" s="271" t="s">
        <v>447</v>
      </c>
      <c r="G1309" s="271" t="s">
        <v>447</v>
      </c>
      <c r="H1309" s="271" t="s">
        <v>447</v>
      </c>
      <c r="I1309" s="271" t="s">
        <v>447</v>
      </c>
      <c r="J1309" s="271" t="s">
        <v>447</v>
      </c>
      <c r="K1309" s="271" t="s">
        <v>447</v>
      </c>
      <c r="L1309" s="271" t="s">
        <v>447</v>
      </c>
      <c r="M1309" s="271" t="s">
        <v>447</v>
      </c>
      <c r="N1309" s="306" t="s">
        <v>447</v>
      </c>
      <c r="O1309" s="306" t="s">
        <v>447</v>
      </c>
      <c r="P1309" s="271" t="s">
        <v>447</v>
      </c>
      <c r="Q1309" s="271" t="s">
        <v>447</v>
      </c>
      <c r="R1309" s="271" t="s">
        <v>447</v>
      </c>
      <c r="S1309" s="271" t="s">
        <v>447</v>
      </c>
      <c r="T1309" s="271" t="s">
        <v>447</v>
      </c>
    </row>
    <row r="1310" spans="1:20" x14ac:dyDescent="0.25">
      <c r="A1310" s="311" t="s">
        <v>319</v>
      </c>
      <c r="B1310" s="311" t="s">
        <v>618</v>
      </c>
      <c r="C1310" s="255" t="s">
        <v>619</v>
      </c>
      <c r="D1310" s="255" t="s">
        <v>489</v>
      </c>
      <c r="E1310" s="255" t="s">
        <v>446</v>
      </c>
      <c r="F1310" s="271" t="s">
        <v>447</v>
      </c>
      <c r="G1310" s="271" t="s">
        <v>447</v>
      </c>
      <c r="H1310" s="271" t="s">
        <v>447</v>
      </c>
      <c r="I1310" s="271" t="s">
        <v>447</v>
      </c>
      <c r="J1310" s="271" t="s">
        <v>447</v>
      </c>
      <c r="K1310" s="271" t="s">
        <v>447</v>
      </c>
      <c r="L1310" s="271" t="s">
        <v>447</v>
      </c>
      <c r="M1310" s="277">
        <v>0</v>
      </c>
      <c r="N1310" s="306" t="s">
        <v>447</v>
      </c>
      <c r="O1310" s="306" t="s">
        <v>447</v>
      </c>
      <c r="P1310" s="271" t="s">
        <v>447</v>
      </c>
      <c r="Q1310" s="271" t="s">
        <v>447</v>
      </c>
      <c r="R1310" s="271" t="s">
        <v>447</v>
      </c>
      <c r="S1310" s="271" t="s">
        <v>447</v>
      </c>
      <c r="T1310" s="271" t="s">
        <v>447</v>
      </c>
    </row>
    <row r="1311" spans="1:20" x14ac:dyDescent="0.25">
      <c r="A1311" s="311" t="s">
        <v>319</v>
      </c>
      <c r="B1311" s="311" t="s">
        <v>620</v>
      </c>
      <c r="C1311" s="255" t="s">
        <v>621</v>
      </c>
      <c r="D1311" s="255" t="s">
        <v>489</v>
      </c>
      <c r="E1311" s="255" t="s">
        <v>446</v>
      </c>
      <c r="F1311" s="271" t="s">
        <v>447</v>
      </c>
      <c r="G1311" s="271" t="s">
        <v>447</v>
      </c>
      <c r="H1311" s="271" t="s">
        <v>447</v>
      </c>
      <c r="I1311" s="271" t="s">
        <v>447</v>
      </c>
      <c r="J1311" s="271" t="s">
        <v>447</v>
      </c>
      <c r="K1311" s="271" t="s">
        <v>447</v>
      </c>
      <c r="L1311" s="271" t="s">
        <v>447</v>
      </c>
      <c r="M1311" s="277">
        <v>0</v>
      </c>
      <c r="N1311" s="306" t="s">
        <v>447</v>
      </c>
      <c r="O1311" s="306" t="s">
        <v>447</v>
      </c>
      <c r="P1311" s="271" t="s">
        <v>447</v>
      </c>
      <c r="Q1311" s="271" t="s">
        <v>447</v>
      </c>
      <c r="R1311" s="271" t="s">
        <v>447</v>
      </c>
      <c r="S1311" s="271" t="s">
        <v>447</v>
      </c>
      <c r="T1311" s="271" t="s">
        <v>447</v>
      </c>
    </row>
    <row r="1312" spans="1:20" x14ac:dyDescent="0.25">
      <c r="A1312" s="311" t="s">
        <v>319</v>
      </c>
      <c r="B1312" s="311" t="s">
        <v>622</v>
      </c>
      <c r="C1312" s="255" t="s">
        <v>623</v>
      </c>
      <c r="D1312" s="255" t="s">
        <v>489</v>
      </c>
      <c r="E1312" s="255" t="s">
        <v>446</v>
      </c>
      <c r="F1312" s="271" t="s">
        <v>447</v>
      </c>
      <c r="G1312" s="271" t="s">
        <v>447</v>
      </c>
      <c r="H1312" s="271" t="s">
        <v>447</v>
      </c>
      <c r="I1312" s="271" t="s">
        <v>447</v>
      </c>
      <c r="J1312" s="271" t="s">
        <v>447</v>
      </c>
      <c r="K1312" s="271" t="s">
        <v>447</v>
      </c>
      <c r="L1312" s="271" t="s">
        <v>447</v>
      </c>
      <c r="M1312" s="277">
        <v>0</v>
      </c>
      <c r="N1312" s="306" t="s">
        <v>447</v>
      </c>
      <c r="O1312" s="306" t="s">
        <v>447</v>
      </c>
      <c r="P1312" s="271" t="s">
        <v>447</v>
      </c>
      <c r="Q1312" s="271" t="s">
        <v>447</v>
      </c>
      <c r="R1312" s="271" t="s">
        <v>447</v>
      </c>
      <c r="S1312" s="271" t="s">
        <v>447</v>
      </c>
      <c r="T1312" s="271" t="s">
        <v>447</v>
      </c>
    </row>
    <row r="1313" spans="1:20" x14ac:dyDescent="0.25">
      <c r="A1313" s="311" t="s">
        <v>319</v>
      </c>
      <c r="B1313" s="311" t="s">
        <v>624</v>
      </c>
      <c r="C1313" s="255" t="s">
        <v>625</v>
      </c>
      <c r="D1313" s="255" t="s">
        <v>489</v>
      </c>
      <c r="E1313" s="255" t="s">
        <v>446</v>
      </c>
      <c r="F1313" s="271" t="s">
        <v>447</v>
      </c>
      <c r="G1313" s="271" t="s">
        <v>447</v>
      </c>
      <c r="H1313" s="271" t="s">
        <v>447</v>
      </c>
      <c r="I1313" s="271" t="s">
        <v>447</v>
      </c>
      <c r="J1313" s="271" t="s">
        <v>447</v>
      </c>
      <c r="K1313" s="271" t="s">
        <v>447</v>
      </c>
      <c r="L1313" s="271" t="s">
        <v>447</v>
      </c>
      <c r="M1313" s="277">
        <v>0</v>
      </c>
      <c r="N1313" s="306" t="s">
        <v>447</v>
      </c>
      <c r="O1313" s="306" t="s">
        <v>447</v>
      </c>
      <c r="P1313" s="271" t="s">
        <v>447</v>
      </c>
      <c r="Q1313" s="271" t="s">
        <v>447</v>
      </c>
      <c r="R1313" s="271" t="s">
        <v>447</v>
      </c>
      <c r="S1313" s="271" t="s">
        <v>447</v>
      </c>
      <c r="T1313" s="271" t="s">
        <v>447</v>
      </c>
    </row>
    <row r="1314" spans="1:20" x14ac:dyDescent="0.25">
      <c r="A1314" s="311" t="s">
        <v>319</v>
      </c>
      <c r="B1314" s="311" t="s">
        <v>626</v>
      </c>
      <c r="C1314" s="255" t="s">
        <v>627</v>
      </c>
      <c r="D1314" s="255" t="s">
        <v>489</v>
      </c>
      <c r="E1314" s="255" t="s">
        <v>446</v>
      </c>
      <c r="F1314" s="271" t="s">
        <v>447</v>
      </c>
      <c r="G1314" s="271" t="s">
        <v>447</v>
      </c>
      <c r="H1314" s="271" t="s">
        <v>447</v>
      </c>
      <c r="I1314" s="271" t="s">
        <v>447</v>
      </c>
      <c r="J1314" s="271" t="s">
        <v>447</v>
      </c>
      <c r="K1314" s="271" t="s">
        <v>447</v>
      </c>
      <c r="L1314" s="271" t="s">
        <v>447</v>
      </c>
      <c r="M1314" s="277">
        <v>0</v>
      </c>
      <c r="N1314" s="306" t="s">
        <v>447</v>
      </c>
      <c r="O1314" s="306" t="s">
        <v>447</v>
      </c>
      <c r="P1314" s="271" t="s">
        <v>447</v>
      </c>
      <c r="Q1314" s="271" t="s">
        <v>447</v>
      </c>
      <c r="R1314" s="271" t="s">
        <v>447</v>
      </c>
      <c r="S1314" s="271" t="s">
        <v>447</v>
      </c>
      <c r="T1314" s="271" t="s">
        <v>447</v>
      </c>
    </row>
    <row r="1315" spans="1:20" x14ac:dyDescent="0.25">
      <c r="A1315" s="311" t="s">
        <v>319</v>
      </c>
      <c r="B1315" s="311" t="s">
        <v>628</v>
      </c>
      <c r="C1315" s="255" t="s">
        <v>629</v>
      </c>
      <c r="D1315" s="255" t="s">
        <v>489</v>
      </c>
      <c r="E1315" s="255" t="s">
        <v>446</v>
      </c>
      <c r="F1315" s="271" t="s">
        <v>447</v>
      </c>
      <c r="G1315" s="271" t="s">
        <v>447</v>
      </c>
      <c r="H1315" s="271" t="s">
        <v>447</v>
      </c>
      <c r="I1315" s="271" t="s">
        <v>447</v>
      </c>
      <c r="J1315" s="271" t="s">
        <v>447</v>
      </c>
      <c r="K1315" s="271" t="s">
        <v>447</v>
      </c>
      <c r="L1315" s="271" t="s">
        <v>447</v>
      </c>
      <c r="M1315" s="277">
        <v>0</v>
      </c>
      <c r="N1315" s="306" t="s">
        <v>447</v>
      </c>
      <c r="O1315" s="306" t="s">
        <v>447</v>
      </c>
      <c r="P1315" s="271" t="s">
        <v>447</v>
      </c>
      <c r="Q1315" s="271" t="s">
        <v>447</v>
      </c>
      <c r="R1315" s="271" t="s">
        <v>447</v>
      </c>
      <c r="S1315" s="271" t="s">
        <v>447</v>
      </c>
      <c r="T1315" s="271" t="s">
        <v>447</v>
      </c>
    </row>
    <row r="1316" spans="1:20" x14ac:dyDescent="0.25">
      <c r="A1316" s="311" t="s">
        <v>319</v>
      </c>
      <c r="B1316" s="311" t="s">
        <v>630</v>
      </c>
      <c r="C1316" s="255" t="s">
        <v>631</v>
      </c>
      <c r="D1316" s="255" t="s">
        <v>489</v>
      </c>
      <c r="E1316" s="255" t="s">
        <v>446</v>
      </c>
      <c r="F1316" s="271" t="s">
        <v>447</v>
      </c>
      <c r="G1316" s="271" t="s">
        <v>447</v>
      </c>
      <c r="H1316" s="271" t="s">
        <v>447</v>
      </c>
      <c r="I1316" s="271" t="s">
        <v>447</v>
      </c>
      <c r="J1316" s="271" t="s">
        <v>447</v>
      </c>
      <c r="K1316" s="271" t="s">
        <v>447</v>
      </c>
      <c r="L1316" s="271" t="s">
        <v>447</v>
      </c>
      <c r="M1316" s="277">
        <v>0</v>
      </c>
      <c r="N1316" s="306" t="s">
        <v>447</v>
      </c>
      <c r="O1316" s="306" t="s">
        <v>447</v>
      </c>
      <c r="P1316" s="271" t="s">
        <v>447</v>
      </c>
      <c r="Q1316" s="271" t="s">
        <v>447</v>
      </c>
      <c r="R1316" s="271" t="s">
        <v>447</v>
      </c>
      <c r="S1316" s="271" t="s">
        <v>447</v>
      </c>
      <c r="T1316" s="271" t="s">
        <v>447</v>
      </c>
    </row>
    <row r="1317" spans="1:20" x14ac:dyDescent="0.25">
      <c r="A1317" s="311" t="s">
        <v>319</v>
      </c>
      <c r="B1317" s="311" t="s">
        <v>632</v>
      </c>
      <c r="C1317" s="255" t="s">
        <v>633</v>
      </c>
      <c r="D1317" s="255" t="s">
        <v>489</v>
      </c>
      <c r="E1317" s="255" t="s">
        <v>446</v>
      </c>
      <c r="F1317" s="271" t="s">
        <v>447</v>
      </c>
      <c r="G1317" s="271" t="s">
        <v>447</v>
      </c>
      <c r="H1317" s="271" t="s">
        <v>447</v>
      </c>
      <c r="I1317" s="271" t="s">
        <v>447</v>
      </c>
      <c r="J1317" s="271" t="s">
        <v>447</v>
      </c>
      <c r="K1317" s="271" t="s">
        <v>447</v>
      </c>
      <c r="L1317" s="271" t="s">
        <v>447</v>
      </c>
      <c r="M1317" s="277">
        <v>0</v>
      </c>
      <c r="N1317" s="306" t="s">
        <v>447</v>
      </c>
      <c r="O1317" s="306" t="s">
        <v>447</v>
      </c>
      <c r="P1317" s="271" t="s">
        <v>447</v>
      </c>
      <c r="Q1317" s="271" t="s">
        <v>447</v>
      </c>
      <c r="R1317" s="271" t="s">
        <v>447</v>
      </c>
      <c r="S1317" s="271" t="s">
        <v>447</v>
      </c>
      <c r="T1317" s="271" t="s">
        <v>447</v>
      </c>
    </row>
    <row r="1318" spans="1:20" x14ac:dyDescent="0.25">
      <c r="A1318" s="311" t="s">
        <v>319</v>
      </c>
      <c r="B1318" s="311" t="s">
        <v>634</v>
      </c>
      <c r="C1318" s="255" t="s">
        <v>635</v>
      </c>
      <c r="D1318" s="255" t="s">
        <v>489</v>
      </c>
      <c r="E1318" s="255" t="s">
        <v>446</v>
      </c>
      <c r="F1318" s="271" t="s">
        <v>447</v>
      </c>
      <c r="G1318" s="271" t="s">
        <v>447</v>
      </c>
      <c r="H1318" s="271" t="s">
        <v>447</v>
      </c>
      <c r="I1318" s="271" t="s">
        <v>447</v>
      </c>
      <c r="J1318" s="271" t="s">
        <v>447</v>
      </c>
      <c r="K1318" s="271" t="s">
        <v>447</v>
      </c>
      <c r="L1318" s="271" t="s">
        <v>447</v>
      </c>
      <c r="M1318" s="277">
        <v>0</v>
      </c>
      <c r="N1318" s="306" t="s">
        <v>447</v>
      </c>
      <c r="O1318" s="306" t="s">
        <v>447</v>
      </c>
      <c r="P1318" s="271" t="s">
        <v>447</v>
      </c>
      <c r="Q1318" s="271" t="s">
        <v>447</v>
      </c>
      <c r="R1318" s="271" t="s">
        <v>447</v>
      </c>
      <c r="S1318" s="271" t="s">
        <v>447</v>
      </c>
      <c r="T1318" s="271" t="s">
        <v>447</v>
      </c>
    </row>
    <row r="1319" spans="1:20" x14ac:dyDescent="0.25">
      <c r="A1319" s="311" t="s">
        <v>319</v>
      </c>
      <c r="B1319" s="311" t="s">
        <v>636</v>
      </c>
      <c r="C1319" s="255" t="s">
        <v>637</v>
      </c>
      <c r="D1319" s="255" t="s">
        <v>489</v>
      </c>
      <c r="E1319" s="255" t="s">
        <v>446</v>
      </c>
      <c r="F1319" s="271" t="s">
        <v>447</v>
      </c>
      <c r="G1319" s="271" t="s">
        <v>447</v>
      </c>
      <c r="H1319" s="271" t="s">
        <v>447</v>
      </c>
      <c r="I1319" s="271" t="s">
        <v>447</v>
      </c>
      <c r="J1319" s="271" t="s">
        <v>447</v>
      </c>
      <c r="K1319" s="271" t="s">
        <v>447</v>
      </c>
      <c r="L1319" s="271" t="s">
        <v>447</v>
      </c>
      <c r="M1319" s="277">
        <v>0</v>
      </c>
      <c r="N1319" s="306" t="s">
        <v>447</v>
      </c>
      <c r="O1319" s="306" t="s">
        <v>447</v>
      </c>
      <c r="P1319" s="271" t="s">
        <v>447</v>
      </c>
      <c r="Q1319" s="271" t="s">
        <v>447</v>
      </c>
      <c r="R1319" s="271" t="s">
        <v>447</v>
      </c>
      <c r="S1319" s="271" t="s">
        <v>447</v>
      </c>
      <c r="T1319" s="271" t="s">
        <v>447</v>
      </c>
    </row>
    <row r="1320" spans="1:20" x14ac:dyDescent="0.25">
      <c r="A1320" s="311" t="s">
        <v>319</v>
      </c>
      <c r="B1320" s="311" t="s">
        <v>638</v>
      </c>
      <c r="C1320" s="255" t="s">
        <v>639</v>
      </c>
      <c r="D1320" s="255" t="s">
        <v>489</v>
      </c>
      <c r="E1320" s="255" t="s">
        <v>446</v>
      </c>
      <c r="F1320" s="271" t="s">
        <v>447</v>
      </c>
      <c r="G1320" s="271" t="s">
        <v>447</v>
      </c>
      <c r="H1320" s="271" t="s">
        <v>447</v>
      </c>
      <c r="I1320" s="271" t="s">
        <v>447</v>
      </c>
      <c r="J1320" s="271" t="s">
        <v>447</v>
      </c>
      <c r="K1320" s="271" t="s">
        <v>447</v>
      </c>
      <c r="L1320" s="271" t="s">
        <v>447</v>
      </c>
      <c r="M1320" s="277">
        <v>0</v>
      </c>
      <c r="N1320" s="306" t="s">
        <v>447</v>
      </c>
      <c r="O1320" s="306" t="s">
        <v>447</v>
      </c>
      <c r="P1320" s="271" t="s">
        <v>447</v>
      </c>
      <c r="Q1320" s="271" t="s">
        <v>447</v>
      </c>
      <c r="R1320" s="271" t="s">
        <v>447</v>
      </c>
      <c r="S1320" s="271" t="s">
        <v>447</v>
      </c>
      <c r="T1320" s="271" t="s">
        <v>447</v>
      </c>
    </row>
    <row r="1321" spans="1:20" x14ac:dyDescent="0.25">
      <c r="A1321" s="311" t="s">
        <v>319</v>
      </c>
      <c r="B1321" s="311" t="s">
        <v>640</v>
      </c>
      <c r="C1321" s="255" t="s">
        <v>641</v>
      </c>
      <c r="D1321" s="255" t="s">
        <v>489</v>
      </c>
      <c r="E1321" s="255" t="s">
        <v>446</v>
      </c>
      <c r="F1321" s="271" t="s">
        <v>447</v>
      </c>
      <c r="G1321" s="271" t="s">
        <v>447</v>
      </c>
      <c r="H1321" s="271" t="s">
        <v>447</v>
      </c>
      <c r="I1321" s="271" t="s">
        <v>447</v>
      </c>
      <c r="J1321" s="271" t="s">
        <v>447</v>
      </c>
      <c r="K1321" s="271" t="s">
        <v>447</v>
      </c>
      <c r="L1321" s="271" t="s">
        <v>447</v>
      </c>
      <c r="M1321" s="277">
        <v>0</v>
      </c>
      <c r="N1321" s="306" t="s">
        <v>447</v>
      </c>
      <c r="O1321" s="306" t="s">
        <v>447</v>
      </c>
      <c r="P1321" s="271" t="s">
        <v>447</v>
      </c>
      <c r="Q1321" s="271" t="s">
        <v>447</v>
      </c>
      <c r="R1321" s="271" t="s">
        <v>447</v>
      </c>
      <c r="S1321" s="271" t="s">
        <v>447</v>
      </c>
      <c r="T1321" s="271" t="s">
        <v>447</v>
      </c>
    </row>
    <row r="1322" spans="1:20" x14ac:dyDescent="0.25">
      <c r="A1322" s="311" t="s">
        <v>319</v>
      </c>
      <c r="B1322" s="311" t="s">
        <v>642</v>
      </c>
      <c r="C1322" s="255" t="s">
        <v>643</v>
      </c>
      <c r="D1322" s="255" t="s">
        <v>489</v>
      </c>
      <c r="E1322" s="255" t="s">
        <v>446</v>
      </c>
      <c r="F1322" s="271" t="s">
        <v>447</v>
      </c>
      <c r="G1322" s="271" t="s">
        <v>447</v>
      </c>
      <c r="H1322" s="271" t="s">
        <v>447</v>
      </c>
      <c r="I1322" s="271" t="s">
        <v>447</v>
      </c>
      <c r="J1322" s="271" t="s">
        <v>447</v>
      </c>
      <c r="K1322" s="271" t="s">
        <v>447</v>
      </c>
      <c r="L1322" s="271" t="s">
        <v>447</v>
      </c>
      <c r="M1322" s="277">
        <v>0</v>
      </c>
      <c r="N1322" s="306" t="s">
        <v>447</v>
      </c>
      <c r="O1322" s="306" t="s">
        <v>447</v>
      </c>
      <c r="P1322" s="271" t="s">
        <v>447</v>
      </c>
      <c r="Q1322" s="271" t="s">
        <v>447</v>
      </c>
      <c r="R1322" s="271" t="s">
        <v>447</v>
      </c>
      <c r="S1322" s="271" t="s">
        <v>447</v>
      </c>
      <c r="T1322" s="271" t="s">
        <v>447</v>
      </c>
    </row>
    <row r="1323" spans="1:20" x14ac:dyDescent="0.25">
      <c r="A1323" s="311" t="s">
        <v>319</v>
      </c>
      <c r="B1323" s="311" t="s">
        <v>644</v>
      </c>
      <c r="C1323" s="255" t="s">
        <v>645</v>
      </c>
      <c r="D1323" s="255" t="s">
        <v>489</v>
      </c>
      <c r="E1323" s="255" t="s">
        <v>446</v>
      </c>
      <c r="F1323" s="271" t="s">
        <v>447</v>
      </c>
      <c r="G1323" s="271" t="s">
        <v>447</v>
      </c>
      <c r="H1323" s="271" t="s">
        <v>447</v>
      </c>
      <c r="I1323" s="271" t="s">
        <v>447</v>
      </c>
      <c r="J1323" s="271" t="s">
        <v>447</v>
      </c>
      <c r="K1323" s="271" t="s">
        <v>447</v>
      </c>
      <c r="L1323" s="271" t="s">
        <v>447</v>
      </c>
      <c r="M1323" s="277">
        <v>0</v>
      </c>
      <c r="N1323" s="306" t="s">
        <v>447</v>
      </c>
      <c r="O1323" s="306" t="s">
        <v>447</v>
      </c>
      <c r="P1323" s="271" t="s">
        <v>447</v>
      </c>
      <c r="Q1323" s="271" t="s">
        <v>447</v>
      </c>
      <c r="R1323" s="271" t="s">
        <v>447</v>
      </c>
      <c r="S1323" s="271" t="s">
        <v>447</v>
      </c>
      <c r="T1323" s="271" t="s">
        <v>447</v>
      </c>
    </row>
    <row r="1324" spans="1:20" x14ac:dyDescent="0.25">
      <c r="A1324" s="311" t="s">
        <v>319</v>
      </c>
      <c r="B1324" s="311" t="s">
        <v>646</v>
      </c>
      <c r="C1324" s="255" t="s">
        <v>647</v>
      </c>
      <c r="D1324" s="255" t="s">
        <v>489</v>
      </c>
      <c r="E1324" s="255" t="s">
        <v>446</v>
      </c>
      <c r="F1324" s="271" t="s">
        <v>447</v>
      </c>
      <c r="G1324" s="271" t="s">
        <v>447</v>
      </c>
      <c r="H1324" s="271" t="s">
        <v>447</v>
      </c>
      <c r="I1324" s="271" t="s">
        <v>447</v>
      </c>
      <c r="J1324" s="271" t="s">
        <v>447</v>
      </c>
      <c r="K1324" s="271" t="s">
        <v>447</v>
      </c>
      <c r="L1324" s="271" t="s">
        <v>447</v>
      </c>
      <c r="M1324" s="277">
        <v>0</v>
      </c>
      <c r="N1324" s="306" t="s">
        <v>447</v>
      </c>
      <c r="O1324" s="306" t="s">
        <v>447</v>
      </c>
      <c r="P1324" s="271" t="s">
        <v>447</v>
      </c>
      <c r="Q1324" s="271" t="s">
        <v>447</v>
      </c>
      <c r="R1324" s="271" t="s">
        <v>447</v>
      </c>
      <c r="S1324" s="271" t="s">
        <v>447</v>
      </c>
      <c r="T1324" s="271" t="s">
        <v>447</v>
      </c>
    </row>
    <row r="1325" spans="1:20" x14ac:dyDescent="0.25">
      <c r="A1325" s="311" t="s">
        <v>319</v>
      </c>
      <c r="B1325" s="311" t="s">
        <v>648</v>
      </c>
      <c r="C1325" s="255" t="s">
        <v>649</v>
      </c>
      <c r="D1325" s="255" t="s">
        <v>489</v>
      </c>
      <c r="E1325" s="255" t="s">
        <v>446</v>
      </c>
      <c r="F1325" s="271" t="s">
        <v>447</v>
      </c>
      <c r="G1325" s="271" t="s">
        <v>447</v>
      </c>
      <c r="H1325" s="271" t="s">
        <v>447</v>
      </c>
      <c r="I1325" s="271" t="s">
        <v>447</v>
      </c>
      <c r="J1325" s="271" t="s">
        <v>447</v>
      </c>
      <c r="K1325" s="271" t="s">
        <v>447</v>
      </c>
      <c r="L1325" s="271" t="s">
        <v>447</v>
      </c>
      <c r="M1325" s="277">
        <v>0</v>
      </c>
      <c r="N1325" s="306" t="s">
        <v>447</v>
      </c>
      <c r="O1325" s="306" t="s">
        <v>447</v>
      </c>
      <c r="P1325" s="271" t="s">
        <v>447</v>
      </c>
      <c r="Q1325" s="271" t="s">
        <v>447</v>
      </c>
      <c r="R1325" s="271" t="s">
        <v>447</v>
      </c>
      <c r="S1325" s="271" t="s">
        <v>447</v>
      </c>
      <c r="T1325" s="271" t="s">
        <v>447</v>
      </c>
    </row>
    <row r="1326" spans="1:20" x14ac:dyDescent="0.25">
      <c r="A1326" s="311" t="s">
        <v>319</v>
      </c>
      <c r="B1326" s="311" t="s">
        <v>650</v>
      </c>
      <c r="C1326" s="255" t="s">
        <v>651</v>
      </c>
      <c r="D1326" s="255" t="s">
        <v>489</v>
      </c>
      <c r="E1326" s="255" t="s">
        <v>446</v>
      </c>
      <c r="F1326" s="271" t="s">
        <v>447</v>
      </c>
      <c r="G1326" s="271" t="s">
        <v>447</v>
      </c>
      <c r="H1326" s="271" t="s">
        <v>447</v>
      </c>
      <c r="I1326" s="271" t="s">
        <v>447</v>
      </c>
      <c r="J1326" s="271" t="s">
        <v>447</v>
      </c>
      <c r="K1326" s="271" t="s">
        <v>447</v>
      </c>
      <c r="L1326" s="271" t="s">
        <v>447</v>
      </c>
      <c r="M1326" s="271" t="s">
        <v>447</v>
      </c>
      <c r="N1326" s="306" t="s">
        <v>447</v>
      </c>
      <c r="O1326" s="306" t="s">
        <v>447</v>
      </c>
      <c r="P1326" s="271" t="s">
        <v>447</v>
      </c>
      <c r="Q1326" s="271" t="s">
        <v>447</v>
      </c>
      <c r="R1326" s="271" t="s">
        <v>447</v>
      </c>
      <c r="S1326" s="271" t="s">
        <v>447</v>
      </c>
      <c r="T1326" s="271" t="s">
        <v>447</v>
      </c>
    </row>
    <row r="1327" spans="1:20" x14ac:dyDescent="0.25">
      <c r="A1327" s="311" t="s">
        <v>319</v>
      </c>
      <c r="B1327" s="311" t="s">
        <v>652</v>
      </c>
      <c r="C1327" s="255" t="s">
        <v>653</v>
      </c>
      <c r="D1327" s="255" t="s">
        <v>489</v>
      </c>
      <c r="E1327" s="255" t="s">
        <v>446</v>
      </c>
      <c r="F1327" s="271" t="s">
        <v>447</v>
      </c>
      <c r="G1327" s="271" t="s">
        <v>447</v>
      </c>
      <c r="H1327" s="271" t="s">
        <v>447</v>
      </c>
      <c r="I1327" s="271" t="s">
        <v>447</v>
      </c>
      <c r="J1327" s="271" t="s">
        <v>447</v>
      </c>
      <c r="K1327" s="271" t="s">
        <v>447</v>
      </c>
      <c r="L1327" s="271" t="s">
        <v>447</v>
      </c>
      <c r="M1327" s="271" t="s">
        <v>447</v>
      </c>
      <c r="N1327" s="306" t="s">
        <v>447</v>
      </c>
      <c r="O1327" s="306" t="s">
        <v>447</v>
      </c>
      <c r="P1327" s="271" t="s">
        <v>447</v>
      </c>
      <c r="Q1327" s="271" t="s">
        <v>447</v>
      </c>
      <c r="R1327" s="271" t="s">
        <v>447</v>
      </c>
      <c r="S1327" s="271" t="s">
        <v>447</v>
      </c>
      <c r="T1327" s="271" t="s">
        <v>447</v>
      </c>
    </row>
    <row r="1328" spans="1:20" x14ac:dyDescent="0.25">
      <c r="A1328" s="311" t="s">
        <v>319</v>
      </c>
      <c r="B1328" s="311" t="s">
        <v>654</v>
      </c>
      <c r="C1328" s="255" t="s">
        <v>655</v>
      </c>
      <c r="D1328" s="255" t="s">
        <v>489</v>
      </c>
      <c r="E1328" s="255" t="s">
        <v>446</v>
      </c>
      <c r="F1328" s="271" t="s">
        <v>447</v>
      </c>
      <c r="G1328" s="271" t="s">
        <v>447</v>
      </c>
      <c r="H1328" s="271" t="s">
        <v>447</v>
      </c>
      <c r="I1328" s="271" t="s">
        <v>447</v>
      </c>
      <c r="J1328" s="271" t="s">
        <v>447</v>
      </c>
      <c r="K1328" s="271" t="s">
        <v>447</v>
      </c>
      <c r="L1328" s="271" t="s">
        <v>447</v>
      </c>
      <c r="M1328" s="271" t="s">
        <v>447</v>
      </c>
      <c r="N1328" s="306" t="s">
        <v>447</v>
      </c>
      <c r="O1328" s="306" t="s">
        <v>447</v>
      </c>
      <c r="P1328" s="271" t="s">
        <v>447</v>
      </c>
      <c r="Q1328" s="271" t="s">
        <v>447</v>
      </c>
      <c r="R1328" s="271" t="s">
        <v>447</v>
      </c>
      <c r="S1328" s="271" t="s">
        <v>447</v>
      </c>
      <c r="T1328" s="271" t="s">
        <v>447</v>
      </c>
    </row>
    <row r="1329" spans="1:20" x14ac:dyDescent="0.25">
      <c r="A1329" s="311" t="s">
        <v>319</v>
      </c>
      <c r="B1329" s="311" t="s">
        <v>656</v>
      </c>
      <c r="C1329" s="255" t="s">
        <v>657</v>
      </c>
      <c r="D1329" s="255" t="s">
        <v>489</v>
      </c>
      <c r="E1329" s="255" t="s">
        <v>446</v>
      </c>
      <c r="F1329" s="271" t="s">
        <v>447</v>
      </c>
      <c r="G1329" s="271" t="s">
        <v>447</v>
      </c>
      <c r="H1329" s="271" t="s">
        <v>447</v>
      </c>
      <c r="I1329" s="271" t="s">
        <v>447</v>
      </c>
      <c r="J1329" s="271" t="s">
        <v>447</v>
      </c>
      <c r="K1329" s="271" t="s">
        <v>447</v>
      </c>
      <c r="L1329" s="271" t="s">
        <v>447</v>
      </c>
      <c r="M1329" s="271" t="s">
        <v>447</v>
      </c>
      <c r="N1329" s="306" t="s">
        <v>447</v>
      </c>
      <c r="O1329" s="306" t="s">
        <v>447</v>
      </c>
      <c r="P1329" s="271" t="s">
        <v>447</v>
      </c>
      <c r="Q1329" s="271" t="s">
        <v>447</v>
      </c>
      <c r="R1329" s="271" t="s">
        <v>447</v>
      </c>
      <c r="S1329" s="271" t="s">
        <v>447</v>
      </c>
      <c r="T1329" s="271" t="s">
        <v>447</v>
      </c>
    </row>
    <row r="1330" spans="1:20" x14ac:dyDescent="0.25">
      <c r="A1330" s="311" t="s">
        <v>319</v>
      </c>
      <c r="B1330" s="311" t="s">
        <v>658</v>
      </c>
      <c r="C1330" s="255" t="s">
        <v>659</v>
      </c>
      <c r="D1330" s="255" t="s">
        <v>489</v>
      </c>
      <c r="E1330" s="255" t="s">
        <v>446</v>
      </c>
      <c r="F1330" s="271" t="s">
        <v>447</v>
      </c>
      <c r="G1330" s="271" t="s">
        <v>447</v>
      </c>
      <c r="H1330" s="271" t="s">
        <v>447</v>
      </c>
      <c r="I1330" s="271" t="s">
        <v>447</v>
      </c>
      <c r="J1330" s="271" t="s">
        <v>447</v>
      </c>
      <c r="K1330" s="271" t="s">
        <v>447</v>
      </c>
      <c r="L1330" s="271" t="s">
        <v>447</v>
      </c>
      <c r="M1330" s="271" t="s">
        <v>447</v>
      </c>
      <c r="N1330" s="306" t="s">
        <v>447</v>
      </c>
      <c r="O1330" s="306" t="s">
        <v>447</v>
      </c>
      <c r="P1330" s="271" t="s">
        <v>447</v>
      </c>
      <c r="Q1330" s="271" t="s">
        <v>447</v>
      </c>
      <c r="R1330" s="271" t="s">
        <v>447</v>
      </c>
      <c r="S1330" s="271" t="s">
        <v>447</v>
      </c>
      <c r="T1330" s="271" t="s">
        <v>447</v>
      </c>
    </row>
    <row r="1331" spans="1:20" x14ac:dyDescent="0.25">
      <c r="A1331" s="311" t="s">
        <v>319</v>
      </c>
      <c r="B1331" s="311" t="s">
        <v>660</v>
      </c>
      <c r="C1331" s="255" t="s">
        <v>661</v>
      </c>
      <c r="D1331" s="255" t="s">
        <v>489</v>
      </c>
      <c r="E1331" s="255" t="s">
        <v>446</v>
      </c>
      <c r="F1331" s="271" t="s">
        <v>447</v>
      </c>
      <c r="G1331" s="271" t="s">
        <v>447</v>
      </c>
      <c r="H1331" s="271" t="s">
        <v>447</v>
      </c>
      <c r="I1331" s="271" t="s">
        <v>447</v>
      </c>
      <c r="J1331" s="271" t="s">
        <v>447</v>
      </c>
      <c r="K1331" s="271" t="s">
        <v>447</v>
      </c>
      <c r="L1331" s="271" t="s">
        <v>447</v>
      </c>
      <c r="M1331" s="271" t="s">
        <v>447</v>
      </c>
      <c r="N1331" s="306" t="s">
        <v>447</v>
      </c>
      <c r="O1331" s="306" t="s">
        <v>447</v>
      </c>
      <c r="P1331" s="271" t="s">
        <v>447</v>
      </c>
      <c r="Q1331" s="271" t="s">
        <v>447</v>
      </c>
      <c r="R1331" s="271" t="s">
        <v>447</v>
      </c>
      <c r="S1331" s="271" t="s">
        <v>447</v>
      </c>
      <c r="T1331" s="271" t="s">
        <v>447</v>
      </c>
    </row>
    <row r="1332" spans="1:20" x14ac:dyDescent="0.25">
      <c r="A1332" s="311" t="s">
        <v>319</v>
      </c>
      <c r="B1332" s="311" t="s">
        <v>662</v>
      </c>
      <c r="C1332" s="255" t="s">
        <v>663</v>
      </c>
      <c r="D1332" s="255" t="s">
        <v>489</v>
      </c>
      <c r="E1332" s="255" t="s">
        <v>446</v>
      </c>
      <c r="F1332" s="271" t="s">
        <v>447</v>
      </c>
      <c r="G1332" s="271" t="s">
        <v>447</v>
      </c>
      <c r="H1332" s="271" t="s">
        <v>447</v>
      </c>
      <c r="I1332" s="271" t="s">
        <v>447</v>
      </c>
      <c r="J1332" s="271" t="s">
        <v>447</v>
      </c>
      <c r="K1332" s="271" t="s">
        <v>447</v>
      </c>
      <c r="L1332" s="271" t="s">
        <v>447</v>
      </c>
      <c r="M1332" s="271" t="s">
        <v>447</v>
      </c>
      <c r="N1332" s="306" t="s">
        <v>447</v>
      </c>
      <c r="O1332" s="306" t="s">
        <v>447</v>
      </c>
      <c r="P1332" s="271" t="s">
        <v>447</v>
      </c>
      <c r="Q1332" s="271" t="s">
        <v>447</v>
      </c>
      <c r="R1332" s="271" t="s">
        <v>447</v>
      </c>
      <c r="S1332" s="271" t="s">
        <v>447</v>
      </c>
      <c r="T1332" s="271" t="s">
        <v>447</v>
      </c>
    </row>
    <row r="1333" spans="1:20" x14ac:dyDescent="0.25">
      <c r="A1333" s="311" t="s">
        <v>319</v>
      </c>
      <c r="B1333" s="311" t="s">
        <v>664</v>
      </c>
      <c r="C1333" s="255" t="s">
        <v>665</v>
      </c>
      <c r="D1333" s="255" t="s">
        <v>489</v>
      </c>
      <c r="E1333" s="255" t="s">
        <v>446</v>
      </c>
      <c r="F1333" s="271" t="s">
        <v>447</v>
      </c>
      <c r="G1333" s="271" t="s">
        <v>447</v>
      </c>
      <c r="H1333" s="271" t="s">
        <v>447</v>
      </c>
      <c r="I1333" s="271" t="s">
        <v>447</v>
      </c>
      <c r="J1333" s="271" t="s">
        <v>447</v>
      </c>
      <c r="K1333" s="271" t="s">
        <v>447</v>
      </c>
      <c r="L1333" s="271" t="s">
        <v>447</v>
      </c>
      <c r="M1333" s="271" t="s">
        <v>447</v>
      </c>
      <c r="N1333" s="306" t="s">
        <v>447</v>
      </c>
      <c r="O1333" s="306" t="s">
        <v>447</v>
      </c>
      <c r="P1333" s="271" t="s">
        <v>447</v>
      </c>
      <c r="Q1333" s="271" t="s">
        <v>447</v>
      </c>
      <c r="R1333" s="271" t="s">
        <v>447</v>
      </c>
      <c r="S1333" s="271" t="s">
        <v>447</v>
      </c>
      <c r="T1333" s="271" t="s">
        <v>447</v>
      </c>
    </row>
    <row r="1334" spans="1:20" x14ac:dyDescent="0.25">
      <c r="A1334" s="311" t="s">
        <v>319</v>
      </c>
      <c r="B1334" s="311" t="s">
        <v>666</v>
      </c>
      <c r="C1334" s="255" t="s">
        <v>667</v>
      </c>
      <c r="D1334" s="255" t="s">
        <v>489</v>
      </c>
      <c r="E1334" s="255" t="s">
        <v>446</v>
      </c>
      <c r="F1334" s="271" t="s">
        <v>447</v>
      </c>
      <c r="G1334" s="271" t="s">
        <v>447</v>
      </c>
      <c r="H1334" s="271" t="s">
        <v>447</v>
      </c>
      <c r="I1334" s="271" t="s">
        <v>447</v>
      </c>
      <c r="J1334" s="271" t="s">
        <v>447</v>
      </c>
      <c r="K1334" s="271" t="s">
        <v>447</v>
      </c>
      <c r="L1334" s="271" t="s">
        <v>447</v>
      </c>
      <c r="M1334" s="271" t="s">
        <v>447</v>
      </c>
      <c r="N1334" s="306" t="s">
        <v>447</v>
      </c>
      <c r="O1334" s="306" t="s">
        <v>447</v>
      </c>
      <c r="P1334" s="271" t="s">
        <v>447</v>
      </c>
      <c r="Q1334" s="271" t="s">
        <v>447</v>
      </c>
      <c r="R1334" s="271" t="s">
        <v>447</v>
      </c>
      <c r="S1334" s="271" t="s">
        <v>447</v>
      </c>
      <c r="T1334" s="271" t="s">
        <v>447</v>
      </c>
    </row>
    <row r="1335" spans="1:20" x14ac:dyDescent="0.25">
      <c r="A1335" s="311" t="s">
        <v>319</v>
      </c>
      <c r="B1335" s="311" t="s">
        <v>668</v>
      </c>
      <c r="C1335" s="255" t="s">
        <v>669</v>
      </c>
      <c r="D1335" s="255" t="s">
        <v>489</v>
      </c>
      <c r="E1335" s="255" t="s">
        <v>446</v>
      </c>
      <c r="F1335" s="271" t="s">
        <v>447</v>
      </c>
      <c r="G1335" s="271" t="s">
        <v>447</v>
      </c>
      <c r="H1335" s="271" t="s">
        <v>447</v>
      </c>
      <c r="I1335" s="271" t="s">
        <v>447</v>
      </c>
      <c r="J1335" s="271" t="s">
        <v>447</v>
      </c>
      <c r="K1335" s="271" t="s">
        <v>447</v>
      </c>
      <c r="L1335" s="271" t="s">
        <v>447</v>
      </c>
      <c r="M1335" s="271" t="s">
        <v>447</v>
      </c>
      <c r="N1335" s="306" t="s">
        <v>447</v>
      </c>
      <c r="O1335" s="306" t="s">
        <v>447</v>
      </c>
      <c r="P1335" s="271" t="s">
        <v>447</v>
      </c>
      <c r="Q1335" s="271" t="s">
        <v>447</v>
      </c>
      <c r="R1335" s="271" t="s">
        <v>447</v>
      </c>
      <c r="S1335" s="271" t="s">
        <v>447</v>
      </c>
      <c r="T1335" s="271" t="s">
        <v>447</v>
      </c>
    </row>
    <row r="1336" spans="1:20" x14ac:dyDescent="0.25">
      <c r="A1336" s="311" t="s">
        <v>319</v>
      </c>
      <c r="B1336" s="311" t="s">
        <v>670</v>
      </c>
      <c r="C1336" s="255" t="s">
        <v>671</v>
      </c>
      <c r="D1336" s="255" t="s">
        <v>489</v>
      </c>
      <c r="E1336" s="255" t="s">
        <v>446</v>
      </c>
      <c r="F1336" s="271" t="s">
        <v>447</v>
      </c>
      <c r="G1336" s="271" t="s">
        <v>447</v>
      </c>
      <c r="H1336" s="271" t="s">
        <v>447</v>
      </c>
      <c r="I1336" s="271" t="s">
        <v>447</v>
      </c>
      <c r="J1336" s="271" t="s">
        <v>447</v>
      </c>
      <c r="K1336" s="271" t="s">
        <v>447</v>
      </c>
      <c r="L1336" s="271" t="s">
        <v>447</v>
      </c>
      <c r="M1336" s="271" t="s">
        <v>447</v>
      </c>
      <c r="N1336" s="306" t="s">
        <v>447</v>
      </c>
      <c r="O1336" s="306" t="s">
        <v>447</v>
      </c>
      <c r="P1336" s="271" t="s">
        <v>447</v>
      </c>
      <c r="Q1336" s="271" t="s">
        <v>447</v>
      </c>
      <c r="R1336" s="271" t="s">
        <v>447</v>
      </c>
      <c r="S1336" s="271" t="s">
        <v>447</v>
      </c>
      <c r="T1336" s="271" t="s">
        <v>447</v>
      </c>
    </row>
    <row r="1337" spans="1:20" x14ac:dyDescent="0.25">
      <c r="A1337" s="311" t="s">
        <v>319</v>
      </c>
      <c r="B1337" s="311" t="s">
        <v>672</v>
      </c>
      <c r="C1337" s="255" t="s">
        <v>673</v>
      </c>
      <c r="D1337" s="255" t="s">
        <v>489</v>
      </c>
      <c r="E1337" s="255" t="s">
        <v>446</v>
      </c>
      <c r="F1337" s="271" t="s">
        <v>447</v>
      </c>
      <c r="G1337" s="271" t="s">
        <v>447</v>
      </c>
      <c r="H1337" s="271" t="s">
        <v>447</v>
      </c>
      <c r="I1337" s="271" t="s">
        <v>447</v>
      </c>
      <c r="J1337" s="271" t="s">
        <v>447</v>
      </c>
      <c r="K1337" s="271" t="s">
        <v>447</v>
      </c>
      <c r="L1337" s="271" t="s">
        <v>447</v>
      </c>
      <c r="M1337" s="271" t="s">
        <v>447</v>
      </c>
      <c r="N1337" s="306" t="s">
        <v>447</v>
      </c>
      <c r="O1337" s="306" t="s">
        <v>447</v>
      </c>
      <c r="P1337" s="271" t="s">
        <v>447</v>
      </c>
      <c r="Q1337" s="271" t="s">
        <v>447</v>
      </c>
      <c r="R1337" s="271" t="s">
        <v>447</v>
      </c>
      <c r="S1337" s="271" t="s">
        <v>447</v>
      </c>
      <c r="T1337" s="271" t="s">
        <v>447</v>
      </c>
    </row>
    <row r="1338" spans="1:20" x14ac:dyDescent="0.25">
      <c r="A1338" s="311" t="s">
        <v>319</v>
      </c>
      <c r="B1338" s="311" t="s">
        <v>674</v>
      </c>
      <c r="C1338" s="255" t="s">
        <v>675</v>
      </c>
      <c r="D1338" s="255" t="s">
        <v>489</v>
      </c>
      <c r="E1338" s="255" t="s">
        <v>446</v>
      </c>
      <c r="F1338" s="271" t="s">
        <v>447</v>
      </c>
      <c r="G1338" s="271" t="s">
        <v>447</v>
      </c>
      <c r="H1338" s="271" t="s">
        <v>447</v>
      </c>
      <c r="I1338" s="271" t="s">
        <v>447</v>
      </c>
      <c r="J1338" s="271" t="s">
        <v>447</v>
      </c>
      <c r="K1338" s="271" t="s">
        <v>447</v>
      </c>
      <c r="L1338" s="271" t="s">
        <v>447</v>
      </c>
      <c r="M1338" s="274">
        <v>-1.088372336831237</v>
      </c>
      <c r="N1338" s="306" t="s">
        <v>447</v>
      </c>
      <c r="O1338" s="306" t="s">
        <v>447</v>
      </c>
      <c r="P1338" s="271" t="s">
        <v>447</v>
      </c>
      <c r="Q1338" s="271" t="s">
        <v>447</v>
      </c>
      <c r="R1338" s="271" t="s">
        <v>447</v>
      </c>
      <c r="S1338" s="271" t="s">
        <v>447</v>
      </c>
      <c r="T1338" s="271" t="s">
        <v>447</v>
      </c>
    </row>
    <row r="1339" spans="1:20" x14ac:dyDescent="0.25">
      <c r="A1339" s="311" t="s">
        <v>319</v>
      </c>
      <c r="B1339" s="311" t="s">
        <v>676</v>
      </c>
      <c r="C1339" s="255" t="s">
        <v>677</v>
      </c>
      <c r="D1339" s="255" t="s">
        <v>489</v>
      </c>
      <c r="E1339" s="255" t="s">
        <v>446</v>
      </c>
      <c r="F1339" s="271" t="s">
        <v>447</v>
      </c>
      <c r="G1339" s="271" t="s">
        <v>447</v>
      </c>
      <c r="H1339" s="271" t="s">
        <v>447</v>
      </c>
      <c r="I1339" s="271" t="s">
        <v>447</v>
      </c>
      <c r="J1339" s="271" t="s">
        <v>447</v>
      </c>
      <c r="K1339" s="271" t="s">
        <v>447</v>
      </c>
      <c r="L1339" s="271" t="s">
        <v>447</v>
      </c>
      <c r="M1339" s="279">
        <v>-1.088372336831237</v>
      </c>
      <c r="N1339" s="306" t="s">
        <v>447</v>
      </c>
      <c r="O1339" s="306" t="s">
        <v>447</v>
      </c>
      <c r="P1339" s="271" t="s">
        <v>447</v>
      </c>
      <c r="Q1339" s="271" t="s">
        <v>447</v>
      </c>
      <c r="R1339" s="271" t="s">
        <v>447</v>
      </c>
      <c r="S1339" s="271" t="s">
        <v>447</v>
      </c>
      <c r="T1339" s="271" t="s">
        <v>447</v>
      </c>
    </row>
    <row r="1340" spans="1:20" x14ac:dyDescent="0.25">
      <c r="A1340" s="311" t="s">
        <v>319</v>
      </c>
      <c r="B1340" s="311" t="s">
        <v>678</v>
      </c>
      <c r="C1340" s="255" t="s">
        <v>679</v>
      </c>
      <c r="D1340" s="255" t="s">
        <v>489</v>
      </c>
      <c r="E1340" s="255" t="s">
        <v>446</v>
      </c>
      <c r="F1340" s="271" t="s">
        <v>447</v>
      </c>
      <c r="G1340" s="271" t="s">
        <v>447</v>
      </c>
      <c r="H1340" s="271" t="s">
        <v>447</v>
      </c>
      <c r="I1340" s="271" t="s">
        <v>447</v>
      </c>
      <c r="J1340" s="271" t="s">
        <v>447</v>
      </c>
      <c r="K1340" s="271" t="s">
        <v>447</v>
      </c>
      <c r="L1340" s="271" t="s">
        <v>447</v>
      </c>
      <c r="M1340" s="278">
        <v>0</v>
      </c>
      <c r="N1340" s="306" t="s">
        <v>447</v>
      </c>
      <c r="O1340" s="306" t="s">
        <v>447</v>
      </c>
      <c r="P1340" s="271" t="s">
        <v>447</v>
      </c>
      <c r="Q1340" s="271" t="s">
        <v>447</v>
      </c>
      <c r="R1340" s="271" t="s">
        <v>447</v>
      </c>
      <c r="S1340" s="271" t="s">
        <v>447</v>
      </c>
      <c r="T1340" s="271" t="s">
        <v>447</v>
      </c>
    </row>
    <row r="1341" spans="1:20" x14ac:dyDescent="0.25">
      <c r="A1341" s="311" t="s">
        <v>319</v>
      </c>
      <c r="B1341" s="311" t="s">
        <v>680</v>
      </c>
      <c r="C1341" s="255" t="s">
        <v>681</v>
      </c>
      <c r="D1341" s="255" t="s">
        <v>489</v>
      </c>
      <c r="E1341" s="255" t="s">
        <v>446</v>
      </c>
      <c r="F1341" s="271" t="s">
        <v>447</v>
      </c>
      <c r="G1341" s="271" t="s">
        <v>447</v>
      </c>
      <c r="H1341" s="271" t="s">
        <v>447</v>
      </c>
      <c r="I1341" s="271" t="s">
        <v>447</v>
      </c>
      <c r="J1341" s="271" t="s">
        <v>447</v>
      </c>
      <c r="K1341" s="271" t="s">
        <v>447</v>
      </c>
      <c r="L1341" s="271" t="s">
        <v>447</v>
      </c>
      <c r="M1341" s="274">
        <v>0.11681780787665016</v>
      </c>
      <c r="N1341" s="306" t="s">
        <v>447</v>
      </c>
      <c r="O1341" s="306" t="s">
        <v>447</v>
      </c>
      <c r="P1341" s="271" t="s">
        <v>447</v>
      </c>
      <c r="Q1341" s="271" t="s">
        <v>447</v>
      </c>
      <c r="R1341" s="271" t="s">
        <v>447</v>
      </c>
      <c r="S1341" s="271" t="s">
        <v>447</v>
      </c>
      <c r="T1341" s="271" t="s">
        <v>447</v>
      </c>
    </row>
    <row r="1342" spans="1:20" x14ac:dyDescent="0.25">
      <c r="A1342" s="311" t="s">
        <v>319</v>
      </c>
      <c r="B1342" s="311" t="s">
        <v>682</v>
      </c>
      <c r="C1342" s="255" t="s">
        <v>683</v>
      </c>
      <c r="D1342" s="255" t="s">
        <v>489</v>
      </c>
      <c r="E1342" s="255" t="s">
        <v>446</v>
      </c>
      <c r="F1342" s="271" t="s">
        <v>447</v>
      </c>
      <c r="G1342" s="271" t="s">
        <v>447</v>
      </c>
      <c r="H1342" s="271" t="s">
        <v>447</v>
      </c>
      <c r="I1342" s="271" t="s">
        <v>447</v>
      </c>
      <c r="J1342" s="271" t="s">
        <v>447</v>
      </c>
      <c r="K1342" s="271" t="s">
        <v>447</v>
      </c>
      <c r="L1342" s="271" t="s">
        <v>447</v>
      </c>
      <c r="M1342" s="274">
        <v>9.3419582263374532E-2</v>
      </c>
      <c r="N1342" s="306" t="s">
        <v>447</v>
      </c>
      <c r="O1342" s="306" t="s">
        <v>447</v>
      </c>
      <c r="P1342" s="271" t="s">
        <v>447</v>
      </c>
      <c r="Q1342" s="271" t="s">
        <v>447</v>
      </c>
      <c r="R1342" s="271" t="s">
        <v>447</v>
      </c>
      <c r="S1342" s="271" t="s">
        <v>447</v>
      </c>
      <c r="T1342" s="271" t="s">
        <v>447</v>
      </c>
    </row>
    <row r="1343" spans="1:20" x14ac:dyDescent="0.25">
      <c r="A1343" s="311" t="s">
        <v>319</v>
      </c>
      <c r="B1343" s="311" t="s">
        <v>684</v>
      </c>
      <c r="C1343" s="255" t="s">
        <v>685</v>
      </c>
      <c r="D1343" s="255" t="s">
        <v>489</v>
      </c>
      <c r="E1343" s="255" t="s">
        <v>446</v>
      </c>
      <c r="F1343" s="271" t="s">
        <v>447</v>
      </c>
      <c r="G1343" s="271" t="s">
        <v>447</v>
      </c>
      <c r="H1343" s="271" t="s">
        <v>447</v>
      </c>
      <c r="I1343" s="271" t="s">
        <v>447</v>
      </c>
      <c r="J1343" s="271" t="s">
        <v>447</v>
      </c>
      <c r="K1343" s="271" t="s">
        <v>447</v>
      </c>
      <c r="L1343" s="271" t="s">
        <v>447</v>
      </c>
      <c r="M1343" s="274">
        <v>0</v>
      </c>
      <c r="N1343" s="306" t="s">
        <v>447</v>
      </c>
      <c r="O1343" s="306" t="s">
        <v>447</v>
      </c>
      <c r="P1343" s="271" t="s">
        <v>447</v>
      </c>
      <c r="Q1343" s="271" t="s">
        <v>447</v>
      </c>
      <c r="R1343" s="271" t="s">
        <v>447</v>
      </c>
      <c r="S1343" s="271" t="s">
        <v>447</v>
      </c>
      <c r="T1343" s="271" t="s">
        <v>447</v>
      </c>
    </row>
    <row r="1344" spans="1:20" x14ac:dyDescent="0.25">
      <c r="A1344" s="311" t="s">
        <v>319</v>
      </c>
      <c r="B1344" s="311" t="s">
        <v>686</v>
      </c>
      <c r="C1344" s="255" t="s">
        <v>603</v>
      </c>
      <c r="D1344" s="255" t="s">
        <v>489</v>
      </c>
      <c r="E1344" s="255" t="s">
        <v>446</v>
      </c>
      <c r="F1344" s="271" t="s">
        <v>447</v>
      </c>
      <c r="G1344" s="271" t="s">
        <v>447</v>
      </c>
      <c r="H1344" s="271" t="s">
        <v>447</v>
      </c>
      <c r="I1344" s="271" t="s">
        <v>447</v>
      </c>
      <c r="J1344" s="271" t="s">
        <v>447</v>
      </c>
      <c r="K1344" s="271" t="s">
        <v>447</v>
      </c>
      <c r="L1344" s="271" t="s">
        <v>447</v>
      </c>
      <c r="M1344" s="274">
        <v>0</v>
      </c>
      <c r="N1344" s="306" t="s">
        <v>447</v>
      </c>
      <c r="O1344" s="306" t="s">
        <v>447</v>
      </c>
      <c r="P1344" s="271" t="s">
        <v>447</v>
      </c>
      <c r="Q1344" s="271" t="s">
        <v>447</v>
      </c>
      <c r="R1344" s="271" t="s">
        <v>447</v>
      </c>
      <c r="S1344" s="271" t="s">
        <v>447</v>
      </c>
      <c r="T1344" s="271" t="s">
        <v>447</v>
      </c>
    </row>
    <row r="1345" spans="1:20" x14ac:dyDescent="0.25">
      <c r="A1345" s="311" t="s">
        <v>319</v>
      </c>
      <c r="B1345" s="311" t="s">
        <v>687</v>
      </c>
      <c r="C1345" s="255" t="s">
        <v>605</v>
      </c>
      <c r="D1345" s="255" t="s">
        <v>489</v>
      </c>
      <c r="E1345" s="255" t="s">
        <v>446</v>
      </c>
      <c r="F1345" s="271" t="s">
        <v>447</v>
      </c>
      <c r="G1345" s="271" t="s">
        <v>447</v>
      </c>
      <c r="H1345" s="271" t="s">
        <v>447</v>
      </c>
      <c r="I1345" s="271" t="s">
        <v>447</v>
      </c>
      <c r="J1345" s="271" t="s">
        <v>447</v>
      </c>
      <c r="K1345" s="271" t="s">
        <v>447</v>
      </c>
      <c r="L1345" s="271" t="s">
        <v>447</v>
      </c>
      <c r="M1345" s="274">
        <v>0</v>
      </c>
      <c r="N1345" s="306" t="s">
        <v>447</v>
      </c>
      <c r="O1345" s="306" t="s">
        <v>447</v>
      </c>
      <c r="P1345" s="271" t="s">
        <v>447</v>
      </c>
      <c r="Q1345" s="271" t="s">
        <v>447</v>
      </c>
      <c r="R1345" s="271" t="s">
        <v>447</v>
      </c>
      <c r="S1345" s="271" t="s">
        <v>447</v>
      </c>
      <c r="T1345" s="271" t="s">
        <v>447</v>
      </c>
    </row>
    <row r="1346" spans="1:20" x14ac:dyDescent="0.25">
      <c r="A1346" s="311" t="s">
        <v>319</v>
      </c>
      <c r="B1346" s="311" t="s">
        <v>688</v>
      </c>
      <c r="C1346" s="255" t="s">
        <v>607</v>
      </c>
      <c r="D1346" s="255" t="s">
        <v>489</v>
      </c>
      <c r="E1346" s="255" t="s">
        <v>446</v>
      </c>
      <c r="F1346" s="271" t="s">
        <v>447</v>
      </c>
      <c r="G1346" s="271" t="s">
        <v>447</v>
      </c>
      <c r="H1346" s="271" t="s">
        <v>447</v>
      </c>
      <c r="I1346" s="271" t="s">
        <v>447</v>
      </c>
      <c r="J1346" s="271" t="s">
        <v>447</v>
      </c>
      <c r="K1346" s="271" t="s">
        <v>447</v>
      </c>
      <c r="L1346" s="271" t="s">
        <v>447</v>
      </c>
      <c r="M1346" s="274">
        <v>0</v>
      </c>
      <c r="N1346" s="306" t="s">
        <v>447</v>
      </c>
      <c r="O1346" s="306" t="s">
        <v>447</v>
      </c>
      <c r="P1346" s="271" t="s">
        <v>447</v>
      </c>
      <c r="Q1346" s="271" t="s">
        <v>447</v>
      </c>
      <c r="R1346" s="271" t="s">
        <v>447</v>
      </c>
      <c r="S1346" s="271" t="s">
        <v>447</v>
      </c>
      <c r="T1346" s="271" t="s">
        <v>447</v>
      </c>
    </row>
    <row r="1347" spans="1:20" x14ac:dyDescent="0.25">
      <c r="A1347" s="311" t="s">
        <v>319</v>
      </c>
      <c r="B1347" s="311" t="s">
        <v>689</v>
      </c>
      <c r="C1347" s="255" t="s">
        <v>609</v>
      </c>
      <c r="D1347" s="255" t="s">
        <v>489</v>
      </c>
      <c r="E1347" s="255" t="s">
        <v>446</v>
      </c>
      <c r="F1347" s="271" t="s">
        <v>447</v>
      </c>
      <c r="G1347" s="271" t="s">
        <v>447</v>
      </c>
      <c r="H1347" s="271" t="s">
        <v>447</v>
      </c>
      <c r="I1347" s="271" t="s">
        <v>447</v>
      </c>
      <c r="J1347" s="271" t="s">
        <v>447</v>
      </c>
      <c r="K1347" s="271" t="s">
        <v>447</v>
      </c>
      <c r="L1347" s="271" t="s">
        <v>447</v>
      </c>
      <c r="M1347" s="274">
        <v>0</v>
      </c>
      <c r="N1347" s="306" t="s">
        <v>447</v>
      </c>
      <c r="O1347" s="306" t="s">
        <v>447</v>
      </c>
      <c r="P1347" s="271" t="s">
        <v>447</v>
      </c>
      <c r="Q1347" s="271" t="s">
        <v>447</v>
      </c>
      <c r="R1347" s="271" t="s">
        <v>447</v>
      </c>
      <c r="S1347" s="271" t="s">
        <v>447</v>
      </c>
      <c r="T1347" s="271" t="s">
        <v>447</v>
      </c>
    </row>
    <row r="1348" spans="1:20" x14ac:dyDescent="0.25">
      <c r="A1348" s="311" t="s">
        <v>319</v>
      </c>
      <c r="B1348" s="311" t="s">
        <v>690</v>
      </c>
      <c r="C1348" s="255" t="s">
        <v>611</v>
      </c>
      <c r="D1348" s="255" t="s">
        <v>489</v>
      </c>
      <c r="E1348" s="255" t="s">
        <v>446</v>
      </c>
      <c r="F1348" s="271" t="s">
        <v>447</v>
      </c>
      <c r="G1348" s="271" t="s">
        <v>447</v>
      </c>
      <c r="H1348" s="271" t="s">
        <v>447</v>
      </c>
      <c r="I1348" s="271" t="s">
        <v>447</v>
      </c>
      <c r="J1348" s="271" t="s">
        <v>447</v>
      </c>
      <c r="K1348" s="271" t="s">
        <v>447</v>
      </c>
      <c r="L1348" s="271" t="s">
        <v>447</v>
      </c>
      <c r="M1348" s="274">
        <v>0</v>
      </c>
      <c r="N1348" s="306" t="s">
        <v>447</v>
      </c>
      <c r="O1348" s="306" t="s">
        <v>447</v>
      </c>
      <c r="P1348" s="271" t="s">
        <v>447</v>
      </c>
      <c r="Q1348" s="271" t="s">
        <v>447</v>
      </c>
      <c r="R1348" s="271" t="s">
        <v>447</v>
      </c>
      <c r="S1348" s="271" t="s">
        <v>447</v>
      </c>
      <c r="T1348" s="271" t="s">
        <v>447</v>
      </c>
    </row>
    <row r="1349" spans="1:20" x14ac:dyDescent="0.25">
      <c r="A1349" s="311" t="s">
        <v>319</v>
      </c>
      <c r="B1349" s="311" t="s">
        <v>691</v>
      </c>
      <c r="C1349" s="255" t="s">
        <v>613</v>
      </c>
      <c r="D1349" s="255" t="s">
        <v>489</v>
      </c>
      <c r="E1349" s="255" t="s">
        <v>446</v>
      </c>
      <c r="F1349" s="271" t="s">
        <v>447</v>
      </c>
      <c r="G1349" s="271" t="s">
        <v>447</v>
      </c>
      <c r="H1349" s="271" t="s">
        <v>447</v>
      </c>
      <c r="I1349" s="271" t="s">
        <v>447</v>
      </c>
      <c r="J1349" s="271" t="s">
        <v>447</v>
      </c>
      <c r="K1349" s="271" t="s">
        <v>447</v>
      </c>
      <c r="L1349" s="271" t="s">
        <v>447</v>
      </c>
      <c r="M1349" s="274">
        <v>0</v>
      </c>
      <c r="N1349" s="306" t="s">
        <v>447</v>
      </c>
      <c r="O1349" s="306" t="s">
        <v>447</v>
      </c>
      <c r="P1349" s="271" t="s">
        <v>447</v>
      </c>
      <c r="Q1349" s="271" t="s">
        <v>447</v>
      </c>
      <c r="R1349" s="271" t="s">
        <v>447</v>
      </c>
      <c r="S1349" s="271" t="s">
        <v>447</v>
      </c>
      <c r="T1349" s="271" t="s">
        <v>447</v>
      </c>
    </row>
    <row r="1350" spans="1:20" x14ac:dyDescent="0.25">
      <c r="A1350" s="311" t="s">
        <v>319</v>
      </c>
      <c r="B1350" s="311" t="s">
        <v>692</v>
      </c>
      <c r="C1350" s="255" t="s">
        <v>615</v>
      </c>
      <c r="D1350" s="255" t="s">
        <v>489</v>
      </c>
      <c r="E1350" s="255" t="s">
        <v>446</v>
      </c>
      <c r="F1350" s="271" t="s">
        <v>447</v>
      </c>
      <c r="G1350" s="271" t="s">
        <v>447</v>
      </c>
      <c r="H1350" s="271" t="s">
        <v>447</v>
      </c>
      <c r="I1350" s="271" t="s">
        <v>447</v>
      </c>
      <c r="J1350" s="271" t="s">
        <v>447</v>
      </c>
      <c r="K1350" s="271" t="s">
        <v>447</v>
      </c>
      <c r="L1350" s="271" t="s">
        <v>447</v>
      </c>
      <c r="M1350" s="274">
        <v>0</v>
      </c>
      <c r="N1350" s="306" t="s">
        <v>447</v>
      </c>
      <c r="O1350" s="306" t="s">
        <v>447</v>
      </c>
      <c r="P1350" s="271" t="s">
        <v>447</v>
      </c>
      <c r="Q1350" s="271" t="s">
        <v>447</v>
      </c>
      <c r="R1350" s="271" t="s">
        <v>447</v>
      </c>
      <c r="S1350" s="271" t="s">
        <v>447</v>
      </c>
      <c r="T1350" s="271" t="s">
        <v>447</v>
      </c>
    </row>
    <row r="1351" spans="1:20" x14ac:dyDescent="0.25">
      <c r="A1351" s="311" t="s">
        <v>319</v>
      </c>
      <c r="B1351" s="311" t="s">
        <v>693</v>
      </c>
      <c r="C1351" s="255" t="s">
        <v>617</v>
      </c>
      <c r="D1351" s="255" t="s">
        <v>489</v>
      </c>
      <c r="E1351" s="255" t="s">
        <v>446</v>
      </c>
      <c r="F1351" s="271" t="s">
        <v>447</v>
      </c>
      <c r="G1351" s="271" t="s">
        <v>447</v>
      </c>
      <c r="H1351" s="271" t="s">
        <v>447</v>
      </c>
      <c r="I1351" s="271" t="s">
        <v>447</v>
      </c>
      <c r="J1351" s="271" t="s">
        <v>447</v>
      </c>
      <c r="K1351" s="271" t="s">
        <v>447</v>
      </c>
      <c r="L1351" s="271" t="s">
        <v>447</v>
      </c>
      <c r="M1351" s="274">
        <v>0</v>
      </c>
      <c r="N1351" s="306" t="s">
        <v>447</v>
      </c>
      <c r="O1351" s="306" t="s">
        <v>447</v>
      </c>
      <c r="P1351" s="271" t="s">
        <v>447</v>
      </c>
      <c r="Q1351" s="271" t="s">
        <v>447</v>
      </c>
      <c r="R1351" s="271" t="s">
        <v>447</v>
      </c>
      <c r="S1351" s="271" t="s">
        <v>447</v>
      </c>
      <c r="T1351" s="271" t="s">
        <v>447</v>
      </c>
    </row>
    <row r="1352" spans="1:20" x14ac:dyDescent="0.25">
      <c r="A1352" s="311" t="s">
        <v>319</v>
      </c>
      <c r="B1352" s="311" t="s">
        <v>694</v>
      </c>
      <c r="C1352" s="255" t="s">
        <v>619</v>
      </c>
      <c r="D1352" s="255" t="s">
        <v>489</v>
      </c>
      <c r="E1352" s="255" t="s">
        <v>446</v>
      </c>
      <c r="F1352" s="271" t="s">
        <v>447</v>
      </c>
      <c r="G1352" s="271" t="s">
        <v>447</v>
      </c>
      <c r="H1352" s="271" t="s">
        <v>447</v>
      </c>
      <c r="I1352" s="271" t="s">
        <v>447</v>
      </c>
      <c r="J1352" s="271" t="s">
        <v>447</v>
      </c>
      <c r="K1352" s="271" t="s">
        <v>447</v>
      </c>
      <c r="L1352" s="271" t="s">
        <v>447</v>
      </c>
      <c r="M1352" s="274">
        <v>0</v>
      </c>
      <c r="N1352" s="306" t="s">
        <v>447</v>
      </c>
      <c r="O1352" s="306" t="s">
        <v>447</v>
      </c>
      <c r="P1352" s="271" t="s">
        <v>447</v>
      </c>
      <c r="Q1352" s="271" t="s">
        <v>447</v>
      </c>
      <c r="R1352" s="271" t="s">
        <v>447</v>
      </c>
      <c r="S1352" s="271" t="s">
        <v>447</v>
      </c>
      <c r="T1352" s="271" t="s">
        <v>447</v>
      </c>
    </row>
    <row r="1353" spans="1:20" x14ac:dyDescent="0.25">
      <c r="A1353" s="311" t="s">
        <v>319</v>
      </c>
      <c r="B1353" s="311" t="s">
        <v>695</v>
      </c>
      <c r="C1353" s="255" t="s">
        <v>621</v>
      </c>
      <c r="D1353" s="255" t="s">
        <v>489</v>
      </c>
      <c r="E1353" s="255" t="s">
        <v>446</v>
      </c>
      <c r="F1353" s="271" t="s">
        <v>447</v>
      </c>
      <c r="G1353" s="271" t="s">
        <v>447</v>
      </c>
      <c r="H1353" s="271" t="s">
        <v>447</v>
      </c>
      <c r="I1353" s="271" t="s">
        <v>447</v>
      </c>
      <c r="J1353" s="271" t="s">
        <v>447</v>
      </c>
      <c r="K1353" s="271" t="s">
        <v>447</v>
      </c>
      <c r="L1353" s="271" t="s">
        <v>447</v>
      </c>
      <c r="M1353" s="274">
        <v>0</v>
      </c>
      <c r="N1353" s="306" t="s">
        <v>447</v>
      </c>
      <c r="O1353" s="306" t="s">
        <v>447</v>
      </c>
      <c r="P1353" s="271" t="s">
        <v>447</v>
      </c>
      <c r="Q1353" s="271" t="s">
        <v>447</v>
      </c>
      <c r="R1353" s="271" t="s">
        <v>447</v>
      </c>
      <c r="S1353" s="271" t="s">
        <v>447</v>
      </c>
      <c r="T1353" s="271" t="s">
        <v>447</v>
      </c>
    </row>
    <row r="1354" spans="1:20" x14ac:dyDescent="0.25">
      <c r="A1354" s="311" t="s">
        <v>319</v>
      </c>
      <c r="B1354" s="311" t="s">
        <v>696</v>
      </c>
      <c r="C1354" s="255" t="s">
        <v>623</v>
      </c>
      <c r="D1354" s="255" t="s">
        <v>489</v>
      </c>
      <c r="E1354" s="255" t="s">
        <v>446</v>
      </c>
      <c r="F1354" s="271" t="s">
        <v>447</v>
      </c>
      <c r="G1354" s="271" t="s">
        <v>447</v>
      </c>
      <c r="H1354" s="271" t="s">
        <v>447</v>
      </c>
      <c r="I1354" s="271" t="s">
        <v>447</v>
      </c>
      <c r="J1354" s="271" t="s">
        <v>447</v>
      </c>
      <c r="K1354" s="271" t="s">
        <v>447</v>
      </c>
      <c r="L1354" s="271" t="s">
        <v>447</v>
      </c>
      <c r="M1354" s="274">
        <v>0</v>
      </c>
      <c r="N1354" s="306" t="s">
        <v>447</v>
      </c>
      <c r="O1354" s="306" t="s">
        <v>447</v>
      </c>
      <c r="P1354" s="271" t="s">
        <v>447</v>
      </c>
      <c r="Q1354" s="271" t="s">
        <v>447</v>
      </c>
      <c r="R1354" s="271" t="s">
        <v>447</v>
      </c>
      <c r="S1354" s="271" t="s">
        <v>447</v>
      </c>
      <c r="T1354" s="271" t="s">
        <v>447</v>
      </c>
    </row>
    <row r="1355" spans="1:20" x14ac:dyDescent="0.25">
      <c r="A1355" s="311" t="s">
        <v>319</v>
      </c>
      <c r="B1355" s="311" t="s">
        <v>697</v>
      </c>
      <c r="C1355" s="255" t="s">
        <v>625</v>
      </c>
      <c r="D1355" s="255" t="s">
        <v>489</v>
      </c>
      <c r="E1355" s="255" t="s">
        <v>446</v>
      </c>
      <c r="F1355" s="271" t="s">
        <v>447</v>
      </c>
      <c r="G1355" s="271" t="s">
        <v>447</v>
      </c>
      <c r="H1355" s="271" t="s">
        <v>447</v>
      </c>
      <c r="I1355" s="271" t="s">
        <v>447</v>
      </c>
      <c r="J1355" s="271" t="s">
        <v>447</v>
      </c>
      <c r="K1355" s="271" t="s">
        <v>447</v>
      </c>
      <c r="L1355" s="271" t="s">
        <v>447</v>
      </c>
      <c r="M1355" s="274">
        <v>0</v>
      </c>
      <c r="N1355" s="306" t="s">
        <v>447</v>
      </c>
      <c r="O1355" s="306" t="s">
        <v>447</v>
      </c>
      <c r="P1355" s="271" t="s">
        <v>447</v>
      </c>
      <c r="Q1355" s="271" t="s">
        <v>447</v>
      </c>
      <c r="R1355" s="271" t="s">
        <v>447</v>
      </c>
      <c r="S1355" s="271" t="s">
        <v>447</v>
      </c>
      <c r="T1355" s="271" t="s">
        <v>447</v>
      </c>
    </row>
    <row r="1356" spans="1:20" x14ac:dyDescent="0.25">
      <c r="A1356" s="311" t="s">
        <v>319</v>
      </c>
      <c r="B1356" s="311" t="s">
        <v>698</v>
      </c>
      <c r="C1356" s="255" t="s">
        <v>627</v>
      </c>
      <c r="D1356" s="255" t="s">
        <v>489</v>
      </c>
      <c r="E1356" s="255" t="s">
        <v>446</v>
      </c>
      <c r="F1356" s="271" t="s">
        <v>447</v>
      </c>
      <c r="G1356" s="271" t="s">
        <v>447</v>
      </c>
      <c r="H1356" s="271" t="s">
        <v>447</v>
      </c>
      <c r="I1356" s="271" t="s">
        <v>447</v>
      </c>
      <c r="J1356" s="271" t="s">
        <v>447</v>
      </c>
      <c r="K1356" s="271" t="s">
        <v>447</v>
      </c>
      <c r="L1356" s="271" t="s">
        <v>447</v>
      </c>
      <c r="M1356" s="274">
        <v>0</v>
      </c>
      <c r="N1356" s="306" t="s">
        <v>447</v>
      </c>
      <c r="O1356" s="306" t="s">
        <v>447</v>
      </c>
      <c r="P1356" s="271" t="s">
        <v>447</v>
      </c>
      <c r="Q1356" s="271" t="s">
        <v>447</v>
      </c>
      <c r="R1356" s="271" t="s">
        <v>447</v>
      </c>
      <c r="S1356" s="271" t="s">
        <v>447</v>
      </c>
      <c r="T1356" s="271" t="s">
        <v>447</v>
      </c>
    </row>
    <row r="1357" spans="1:20" x14ac:dyDescent="0.25">
      <c r="A1357" s="311" t="s">
        <v>319</v>
      </c>
      <c r="B1357" s="311" t="s">
        <v>699</v>
      </c>
      <c r="C1357" s="255" t="s">
        <v>629</v>
      </c>
      <c r="D1357" s="255" t="s">
        <v>489</v>
      </c>
      <c r="E1357" s="255" t="s">
        <v>446</v>
      </c>
      <c r="F1357" s="271" t="s">
        <v>447</v>
      </c>
      <c r="G1357" s="271" t="s">
        <v>447</v>
      </c>
      <c r="H1357" s="271" t="s">
        <v>447</v>
      </c>
      <c r="I1357" s="271" t="s">
        <v>447</v>
      </c>
      <c r="J1357" s="271" t="s">
        <v>447</v>
      </c>
      <c r="K1357" s="271" t="s">
        <v>447</v>
      </c>
      <c r="L1357" s="271" t="s">
        <v>447</v>
      </c>
      <c r="M1357" s="274">
        <v>0</v>
      </c>
      <c r="N1357" s="306" t="s">
        <v>447</v>
      </c>
      <c r="O1357" s="306" t="s">
        <v>447</v>
      </c>
      <c r="P1357" s="271" t="s">
        <v>447</v>
      </c>
      <c r="Q1357" s="271" t="s">
        <v>447</v>
      </c>
      <c r="R1357" s="271" t="s">
        <v>447</v>
      </c>
      <c r="S1357" s="271" t="s">
        <v>447</v>
      </c>
      <c r="T1357" s="271" t="s">
        <v>447</v>
      </c>
    </row>
    <row r="1358" spans="1:20" x14ac:dyDescent="0.25">
      <c r="A1358" s="311" t="s">
        <v>319</v>
      </c>
      <c r="B1358" s="311" t="s">
        <v>700</v>
      </c>
      <c r="C1358" s="255" t="s">
        <v>631</v>
      </c>
      <c r="D1358" s="255" t="s">
        <v>489</v>
      </c>
      <c r="E1358" s="255" t="s">
        <v>446</v>
      </c>
      <c r="F1358" s="271" t="s">
        <v>447</v>
      </c>
      <c r="G1358" s="271" t="s">
        <v>447</v>
      </c>
      <c r="H1358" s="271" t="s">
        <v>447</v>
      </c>
      <c r="I1358" s="271" t="s">
        <v>447</v>
      </c>
      <c r="J1358" s="271" t="s">
        <v>447</v>
      </c>
      <c r="K1358" s="271" t="s">
        <v>447</v>
      </c>
      <c r="L1358" s="271" t="s">
        <v>447</v>
      </c>
      <c r="M1358" s="274">
        <v>0</v>
      </c>
      <c r="N1358" s="306" t="s">
        <v>447</v>
      </c>
      <c r="O1358" s="306" t="s">
        <v>447</v>
      </c>
      <c r="P1358" s="271" t="s">
        <v>447</v>
      </c>
      <c r="Q1358" s="271" t="s">
        <v>447</v>
      </c>
      <c r="R1358" s="271" t="s">
        <v>447</v>
      </c>
      <c r="S1358" s="271" t="s">
        <v>447</v>
      </c>
      <c r="T1358" s="271" t="s">
        <v>447</v>
      </c>
    </row>
    <row r="1359" spans="1:20" x14ac:dyDescent="0.25">
      <c r="A1359" s="311" t="s">
        <v>319</v>
      </c>
      <c r="B1359" s="311" t="s">
        <v>701</v>
      </c>
      <c r="C1359" s="255" t="s">
        <v>633</v>
      </c>
      <c r="D1359" s="255" t="s">
        <v>489</v>
      </c>
      <c r="E1359" s="255" t="s">
        <v>446</v>
      </c>
      <c r="F1359" s="271" t="s">
        <v>447</v>
      </c>
      <c r="G1359" s="271" t="s">
        <v>447</v>
      </c>
      <c r="H1359" s="271" t="s">
        <v>447</v>
      </c>
      <c r="I1359" s="271" t="s">
        <v>447</v>
      </c>
      <c r="J1359" s="271" t="s">
        <v>447</v>
      </c>
      <c r="K1359" s="271" t="s">
        <v>447</v>
      </c>
      <c r="L1359" s="271" t="s">
        <v>447</v>
      </c>
      <c r="M1359" s="274">
        <v>0</v>
      </c>
      <c r="N1359" s="306" t="s">
        <v>447</v>
      </c>
      <c r="O1359" s="306" t="s">
        <v>447</v>
      </c>
      <c r="P1359" s="271" t="s">
        <v>447</v>
      </c>
      <c r="Q1359" s="271" t="s">
        <v>447</v>
      </c>
      <c r="R1359" s="271" t="s">
        <v>447</v>
      </c>
      <c r="S1359" s="271" t="s">
        <v>447</v>
      </c>
      <c r="T1359" s="271" t="s">
        <v>447</v>
      </c>
    </row>
    <row r="1360" spans="1:20" x14ac:dyDescent="0.25">
      <c r="A1360" s="311" t="s">
        <v>319</v>
      </c>
      <c r="B1360" s="311" t="s">
        <v>702</v>
      </c>
      <c r="C1360" s="255" t="s">
        <v>635</v>
      </c>
      <c r="D1360" s="255" t="s">
        <v>489</v>
      </c>
      <c r="E1360" s="255" t="s">
        <v>446</v>
      </c>
      <c r="F1360" s="271" t="s">
        <v>447</v>
      </c>
      <c r="G1360" s="271" t="s">
        <v>447</v>
      </c>
      <c r="H1360" s="271" t="s">
        <v>447</v>
      </c>
      <c r="I1360" s="271" t="s">
        <v>447</v>
      </c>
      <c r="J1360" s="271" t="s">
        <v>447</v>
      </c>
      <c r="K1360" s="271" t="s">
        <v>447</v>
      </c>
      <c r="L1360" s="271" t="s">
        <v>447</v>
      </c>
      <c r="M1360" s="274">
        <v>0</v>
      </c>
      <c r="N1360" s="306" t="s">
        <v>447</v>
      </c>
      <c r="O1360" s="306" t="s">
        <v>447</v>
      </c>
      <c r="P1360" s="271" t="s">
        <v>447</v>
      </c>
      <c r="Q1360" s="271" t="s">
        <v>447</v>
      </c>
      <c r="R1360" s="271" t="s">
        <v>447</v>
      </c>
      <c r="S1360" s="271" t="s">
        <v>447</v>
      </c>
      <c r="T1360" s="271" t="s">
        <v>447</v>
      </c>
    </row>
    <row r="1361" spans="1:20" x14ac:dyDescent="0.25">
      <c r="A1361" s="311" t="s">
        <v>319</v>
      </c>
      <c r="B1361" s="311" t="s">
        <v>703</v>
      </c>
      <c r="C1361" s="255" t="s">
        <v>637</v>
      </c>
      <c r="D1361" s="255" t="s">
        <v>489</v>
      </c>
      <c r="E1361" s="255" t="s">
        <v>446</v>
      </c>
      <c r="F1361" s="271" t="s">
        <v>447</v>
      </c>
      <c r="G1361" s="271" t="s">
        <v>447</v>
      </c>
      <c r="H1361" s="271" t="s">
        <v>447</v>
      </c>
      <c r="I1361" s="271" t="s">
        <v>447</v>
      </c>
      <c r="J1361" s="271" t="s">
        <v>447</v>
      </c>
      <c r="K1361" s="271" t="s">
        <v>447</v>
      </c>
      <c r="L1361" s="271" t="s">
        <v>447</v>
      </c>
      <c r="M1361" s="274">
        <v>0</v>
      </c>
      <c r="N1361" s="306" t="s">
        <v>447</v>
      </c>
      <c r="O1361" s="306" t="s">
        <v>447</v>
      </c>
      <c r="P1361" s="271" t="s">
        <v>447</v>
      </c>
      <c r="Q1361" s="271" t="s">
        <v>447</v>
      </c>
      <c r="R1361" s="271" t="s">
        <v>447</v>
      </c>
      <c r="S1361" s="271" t="s">
        <v>447</v>
      </c>
      <c r="T1361" s="271" t="s">
        <v>447</v>
      </c>
    </row>
    <row r="1362" spans="1:20" x14ac:dyDescent="0.25">
      <c r="A1362" s="311" t="s">
        <v>319</v>
      </c>
      <c r="B1362" s="311" t="s">
        <v>704</v>
      </c>
      <c r="C1362" s="255" t="s">
        <v>639</v>
      </c>
      <c r="D1362" s="255" t="s">
        <v>489</v>
      </c>
      <c r="E1362" s="255" t="s">
        <v>446</v>
      </c>
      <c r="F1362" s="271" t="s">
        <v>447</v>
      </c>
      <c r="G1362" s="271" t="s">
        <v>447</v>
      </c>
      <c r="H1362" s="271" t="s">
        <v>447</v>
      </c>
      <c r="I1362" s="271" t="s">
        <v>447</v>
      </c>
      <c r="J1362" s="271" t="s">
        <v>447</v>
      </c>
      <c r="K1362" s="271" t="s">
        <v>447</v>
      </c>
      <c r="L1362" s="271" t="s">
        <v>447</v>
      </c>
      <c r="M1362" s="274">
        <v>0</v>
      </c>
      <c r="N1362" s="306" t="s">
        <v>447</v>
      </c>
      <c r="O1362" s="306" t="s">
        <v>447</v>
      </c>
      <c r="P1362" s="271" t="s">
        <v>447</v>
      </c>
      <c r="Q1362" s="271" t="s">
        <v>447</v>
      </c>
      <c r="R1362" s="271" t="s">
        <v>447</v>
      </c>
      <c r="S1362" s="271" t="s">
        <v>447</v>
      </c>
      <c r="T1362" s="271" t="s">
        <v>447</v>
      </c>
    </row>
    <row r="1363" spans="1:20" x14ac:dyDescent="0.25">
      <c r="A1363" s="311" t="s">
        <v>319</v>
      </c>
      <c r="B1363" s="311" t="s">
        <v>705</v>
      </c>
      <c r="C1363" s="255" t="s">
        <v>641</v>
      </c>
      <c r="D1363" s="255" t="s">
        <v>489</v>
      </c>
      <c r="E1363" s="255" t="s">
        <v>446</v>
      </c>
      <c r="F1363" s="271" t="s">
        <v>447</v>
      </c>
      <c r="G1363" s="271" t="s">
        <v>447</v>
      </c>
      <c r="H1363" s="271" t="s">
        <v>447</v>
      </c>
      <c r="I1363" s="271" t="s">
        <v>447</v>
      </c>
      <c r="J1363" s="271" t="s">
        <v>447</v>
      </c>
      <c r="K1363" s="271" t="s">
        <v>447</v>
      </c>
      <c r="L1363" s="271" t="s">
        <v>447</v>
      </c>
      <c r="M1363" s="274">
        <v>0</v>
      </c>
      <c r="N1363" s="306" t="s">
        <v>447</v>
      </c>
      <c r="O1363" s="306" t="s">
        <v>447</v>
      </c>
      <c r="P1363" s="271" t="s">
        <v>447</v>
      </c>
      <c r="Q1363" s="271" t="s">
        <v>447</v>
      </c>
      <c r="R1363" s="271" t="s">
        <v>447</v>
      </c>
      <c r="S1363" s="271" t="s">
        <v>447</v>
      </c>
      <c r="T1363" s="271" t="s">
        <v>447</v>
      </c>
    </row>
    <row r="1364" spans="1:20" x14ac:dyDescent="0.25">
      <c r="A1364" s="311" t="s">
        <v>319</v>
      </c>
      <c r="B1364" s="311" t="s">
        <v>706</v>
      </c>
      <c r="C1364" s="255" t="s">
        <v>643</v>
      </c>
      <c r="D1364" s="255" t="s">
        <v>489</v>
      </c>
      <c r="E1364" s="255" t="s">
        <v>446</v>
      </c>
      <c r="F1364" s="271" t="s">
        <v>447</v>
      </c>
      <c r="G1364" s="271" t="s">
        <v>447</v>
      </c>
      <c r="H1364" s="271" t="s">
        <v>447</v>
      </c>
      <c r="I1364" s="271" t="s">
        <v>447</v>
      </c>
      <c r="J1364" s="271" t="s">
        <v>447</v>
      </c>
      <c r="K1364" s="271" t="s">
        <v>447</v>
      </c>
      <c r="L1364" s="271" t="s">
        <v>447</v>
      </c>
      <c r="M1364" s="274">
        <v>0</v>
      </c>
      <c r="N1364" s="306" t="s">
        <v>447</v>
      </c>
      <c r="O1364" s="306" t="s">
        <v>447</v>
      </c>
      <c r="P1364" s="271" t="s">
        <v>447</v>
      </c>
      <c r="Q1364" s="271" t="s">
        <v>447</v>
      </c>
      <c r="R1364" s="271" t="s">
        <v>447</v>
      </c>
      <c r="S1364" s="271" t="s">
        <v>447</v>
      </c>
      <c r="T1364" s="271" t="s">
        <v>447</v>
      </c>
    </row>
    <row r="1365" spans="1:20" x14ac:dyDescent="0.25">
      <c r="A1365" s="311" t="s">
        <v>319</v>
      </c>
      <c r="B1365" s="311" t="s">
        <v>707</v>
      </c>
      <c r="C1365" s="255" t="s">
        <v>645</v>
      </c>
      <c r="D1365" s="255" t="s">
        <v>489</v>
      </c>
      <c r="E1365" s="255" t="s">
        <v>446</v>
      </c>
      <c r="F1365" s="271" t="s">
        <v>447</v>
      </c>
      <c r="G1365" s="271" t="s">
        <v>447</v>
      </c>
      <c r="H1365" s="271" t="s">
        <v>447</v>
      </c>
      <c r="I1365" s="271" t="s">
        <v>447</v>
      </c>
      <c r="J1365" s="271" t="s">
        <v>447</v>
      </c>
      <c r="K1365" s="271" t="s">
        <v>447</v>
      </c>
      <c r="L1365" s="271" t="s">
        <v>447</v>
      </c>
      <c r="M1365" s="274">
        <v>0</v>
      </c>
      <c r="N1365" s="306" t="s">
        <v>447</v>
      </c>
      <c r="O1365" s="306" t="s">
        <v>447</v>
      </c>
      <c r="P1365" s="271" t="s">
        <v>447</v>
      </c>
      <c r="Q1365" s="271" t="s">
        <v>447</v>
      </c>
      <c r="R1365" s="271" t="s">
        <v>447</v>
      </c>
      <c r="S1365" s="271" t="s">
        <v>447</v>
      </c>
      <c r="T1365" s="271" t="s">
        <v>447</v>
      </c>
    </row>
    <row r="1366" spans="1:20" x14ac:dyDescent="0.25">
      <c r="A1366" s="311" t="s">
        <v>319</v>
      </c>
      <c r="B1366" s="311" t="s">
        <v>708</v>
      </c>
      <c r="C1366" s="255" t="s">
        <v>647</v>
      </c>
      <c r="D1366" s="255" t="s">
        <v>489</v>
      </c>
      <c r="E1366" s="255" t="s">
        <v>446</v>
      </c>
      <c r="F1366" s="271" t="s">
        <v>447</v>
      </c>
      <c r="G1366" s="271" t="s">
        <v>447</v>
      </c>
      <c r="H1366" s="271" t="s">
        <v>447</v>
      </c>
      <c r="I1366" s="271" t="s">
        <v>447</v>
      </c>
      <c r="J1366" s="271" t="s">
        <v>447</v>
      </c>
      <c r="K1366" s="271" t="s">
        <v>447</v>
      </c>
      <c r="L1366" s="271" t="s">
        <v>447</v>
      </c>
      <c r="M1366" s="274">
        <v>0</v>
      </c>
      <c r="N1366" s="306" t="s">
        <v>447</v>
      </c>
      <c r="O1366" s="306" t="s">
        <v>447</v>
      </c>
      <c r="P1366" s="271" t="s">
        <v>447</v>
      </c>
      <c r="Q1366" s="271" t="s">
        <v>447</v>
      </c>
      <c r="R1366" s="271" t="s">
        <v>447</v>
      </c>
      <c r="S1366" s="271" t="s">
        <v>447</v>
      </c>
      <c r="T1366" s="271" t="s">
        <v>447</v>
      </c>
    </row>
    <row r="1367" spans="1:20" x14ac:dyDescent="0.25">
      <c r="A1367" s="311" t="s">
        <v>319</v>
      </c>
      <c r="B1367" s="311" t="s">
        <v>709</v>
      </c>
      <c r="C1367" s="255" t="s">
        <v>649</v>
      </c>
      <c r="D1367" s="255" t="s">
        <v>489</v>
      </c>
      <c r="E1367" s="255" t="s">
        <v>446</v>
      </c>
      <c r="F1367" s="271" t="s">
        <v>447</v>
      </c>
      <c r="G1367" s="271" t="s">
        <v>447</v>
      </c>
      <c r="H1367" s="271" t="s">
        <v>447</v>
      </c>
      <c r="I1367" s="271" t="s">
        <v>447</v>
      </c>
      <c r="J1367" s="271" t="s">
        <v>447</v>
      </c>
      <c r="K1367" s="271" t="s">
        <v>447</v>
      </c>
      <c r="L1367" s="271" t="s">
        <v>447</v>
      </c>
      <c r="M1367" s="274">
        <v>0</v>
      </c>
      <c r="N1367" s="306" t="s">
        <v>447</v>
      </c>
      <c r="O1367" s="306" t="s">
        <v>447</v>
      </c>
      <c r="P1367" s="271" t="s">
        <v>447</v>
      </c>
      <c r="Q1367" s="271" t="s">
        <v>447</v>
      </c>
      <c r="R1367" s="271" t="s">
        <v>447</v>
      </c>
      <c r="S1367" s="271" t="s">
        <v>447</v>
      </c>
      <c r="T1367" s="271" t="s">
        <v>447</v>
      </c>
    </row>
    <row r="1368" spans="1:20" x14ac:dyDescent="0.25">
      <c r="A1368" s="311" t="s">
        <v>319</v>
      </c>
      <c r="B1368" s="311" t="s">
        <v>710</v>
      </c>
      <c r="C1368" s="255" t="s">
        <v>651</v>
      </c>
      <c r="D1368" s="255" t="s">
        <v>489</v>
      </c>
      <c r="E1368" s="255" t="s">
        <v>446</v>
      </c>
      <c r="F1368" s="271" t="s">
        <v>447</v>
      </c>
      <c r="G1368" s="271" t="s">
        <v>447</v>
      </c>
      <c r="H1368" s="271" t="s">
        <v>447</v>
      </c>
      <c r="I1368" s="271" t="s">
        <v>447</v>
      </c>
      <c r="J1368" s="271" t="s">
        <v>447</v>
      </c>
      <c r="K1368" s="271" t="s">
        <v>447</v>
      </c>
      <c r="L1368" s="271" t="s">
        <v>447</v>
      </c>
      <c r="M1368" s="277">
        <v>0</v>
      </c>
      <c r="N1368" s="306" t="s">
        <v>447</v>
      </c>
      <c r="O1368" s="306" t="s">
        <v>447</v>
      </c>
      <c r="P1368" s="271" t="s">
        <v>447</v>
      </c>
      <c r="Q1368" s="271" t="s">
        <v>447</v>
      </c>
      <c r="R1368" s="271" t="s">
        <v>447</v>
      </c>
      <c r="S1368" s="271" t="s">
        <v>447</v>
      </c>
      <c r="T1368" s="271" t="s">
        <v>447</v>
      </c>
    </row>
    <row r="1369" spans="1:20" x14ac:dyDescent="0.25">
      <c r="A1369" s="311" t="s">
        <v>319</v>
      </c>
      <c r="B1369" s="311" t="s">
        <v>711</v>
      </c>
      <c r="C1369" s="255" t="s">
        <v>653</v>
      </c>
      <c r="D1369" s="255" t="s">
        <v>489</v>
      </c>
      <c r="E1369" s="255" t="s">
        <v>446</v>
      </c>
      <c r="F1369" s="271" t="s">
        <v>447</v>
      </c>
      <c r="G1369" s="271" t="s">
        <v>447</v>
      </c>
      <c r="H1369" s="271" t="s">
        <v>447</v>
      </c>
      <c r="I1369" s="271" t="s">
        <v>447</v>
      </c>
      <c r="J1369" s="271" t="s">
        <v>447</v>
      </c>
      <c r="K1369" s="271" t="s">
        <v>447</v>
      </c>
      <c r="L1369" s="271" t="s">
        <v>447</v>
      </c>
      <c r="M1369" s="277">
        <v>0</v>
      </c>
      <c r="N1369" s="306" t="s">
        <v>447</v>
      </c>
      <c r="O1369" s="306" t="s">
        <v>447</v>
      </c>
      <c r="P1369" s="271" t="s">
        <v>447</v>
      </c>
      <c r="Q1369" s="271" t="s">
        <v>447</v>
      </c>
      <c r="R1369" s="271" t="s">
        <v>447</v>
      </c>
      <c r="S1369" s="271" t="s">
        <v>447</v>
      </c>
      <c r="T1369" s="271" t="s">
        <v>447</v>
      </c>
    </row>
    <row r="1370" spans="1:20" x14ac:dyDescent="0.25">
      <c r="A1370" s="311" t="s">
        <v>319</v>
      </c>
      <c r="B1370" s="311" t="s">
        <v>712</v>
      </c>
      <c r="C1370" s="255" t="s">
        <v>655</v>
      </c>
      <c r="D1370" s="255" t="s">
        <v>489</v>
      </c>
      <c r="E1370" s="255" t="s">
        <v>446</v>
      </c>
      <c r="F1370" s="271" t="s">
        <v>447</v>
      </c>
      <c r="G1370" s="271" t="s">
        <v>447</v>
      </c>
      <c r="H1370" s="271" t="s">
        <v>447</v>
      </c>
      <c r="I1370" s="271" t="s">
        <v>447</v>
      </c>
      <c r="J1370" s="271" t="s">
        <v>447</v>
      </c>
      <c r="K1370" s="271" t="s">
        <v>447</v>
      </c>
      <c r="L1370" s="271" t="s">
        <v>447</v>
      </c>
      <c r="M1370" s="277">
        <v>-2.3637211271848959</v>
      </c>
      <c r="N1370" s="306" t="s">
        <v>447</v>
      </c>
      <c r="O1370" s="306" t="s">
        <v>447</v>
      </c>
      <c r="P1370" s="271" t="s">
        <v>447</v>
      </c>
      <c r="Q1370" s="271" t="s">
        <v>447</v>
      </c>
      <c r="R1370" s="271" t="s">
        <v>447</v>
      </c>
      <c r="S1370" s="271" t="s">
        <v>447</v>
      </c>
      <c r="T1370" s="271" t="s">
        <v>447</v>
      </c>
    </row>
    <row r="1371" spans="1:20" x14ac:dyDescent="0.25">
      <c r="A1371" s="311" t="s">
        <v>319</v>
      </c>
      <c r="B1371" s="311" t="s">
        <v>713</v>
      </c>
      <c r="C1371" s="255" t="s">
        <v>657</v>
      </c>
      <c r="D1371" s="255" t="s">
        <v>489</v>
      </c>
      <c r="E1371" s="255" t="s">
        <v>446</v>
      </c>
      <c r="F1371" s="271" t="s">
        <v>447</v>
      </c>
      <c r="G1371" s="271" t="s">
        <v>447</v>
      </c>
      <c r="H1371" s="271" t="s">
        <v>447</v>
      </c>
      <c r="I1371" s="271" t="s">
        <v>447</v>
      </c>
      <c r="J1371" s="271" t="s">
        <v>447</v>
      </c>
      <c r="K1371" s="271" t="s">
        <v>447</v>
      </c>
      <c r="L1371" s="271" t="s">
        <v>447</v>
      </c>
      <c r="M1371" s="277">
        <v>0</v>
      </c>
      <c r="N1371" s="306" t="s">
        <v>447</v>
      </c>
      <c r="O1371" s="306" t="s">
        <v>447</v>
      </c>
      <c r="P1371" s="271" t="s">
        <v>447</v>
      </c>
      <c r="Q1371" s="271" t="s">
        <v>447</v>
      </c>
      <c r="R1371" s="271" t="s">
        <v>447</v>
      </c>
      <c r="S1371" s="271" t="s">
        <v>447</v>
      </c>
      <c r="T1371" s="271" t="s">
        <v>447</v>
      </c>
    </row>
    <row r="1372" spans="1:20" x14ac:dyDescent="0.25">
      <c r="A1372" s="311" t="s">
        <v>319</v>
      </c>
      <c r="B1372" s="311" t="s">
        <v>714</v>
      </c>
      <c r="C1372" s="255" t="s">
        <v>659</v>
      </c>
      <c r="D1372" s="255" t="s">
        <v>489</v>
      </c>
      <c r="E1372" s="255" t="s">
        <v>446</v>
      </c>
      <c r="F1372" s="271" t="s">
        <v>447</v>
      </c>
      <c r="G1372" s="271" t="s">
        <v>447</v>
      </c>
      <c r="H1372" s="271" t="s">
        <v>447</v>
      </c>
      <c r="I1372" s="271" t="s">
        <v>447</v>
      </c>
      <c r="J1372" s="271" t="s">
        <v>447</v>
      </c>
      <c r="K1372" s="271" t="s">
        <v>447</v>
      </c>
      <c r="L1372" s="271" t="s">
        <v>447</v>
      </c>
      <c r="M1372" s="277">
        <v>0</v>
      </c>
      <c r="N1372" s="306" t="s">
        <v>447</v>
      </c>
      <c r="O1372" s="306" t="s">
        <v>447</v>
      </c>
      <c r="P1372" s="271" t="s">
        <v>447</v>
      </c>
      <c r="Q1372" s="271" t="s">
        <v>447</v>
      </c>
      <c r="R1372" s="271" t="s">
        <v>447</v>
      </c>
      <c r="S1372" s="271" t="s">
        <v>447</v>
      </c>
      <c r="T1372" s="271" t="s">
        <v>447</v>
      </c>
    </row>
    <row r="1373" spans="1:20" x14ac:dyDescent="0.25">
      <c r="A1373" s="311" t="s">
        <v>319</v>
      </c>
      <c r="B1373" s="311" t="s">
        <v>715</v>
      </c>
      <c r="C1373" s="255" t="s">
        <v>661</v>
      </c>
      <c r="D1373" s="255" t="s">
        <v>489</v>
      </c>
      <c r="E1373" s="255" t="s">
        <v>446</v>
      </c>
      <c r="F1373" s="271" t="s">
        <v>447</v>
      </c>
      <c r="G1373" s="271" t="s">
        <v>447</v>
      </c>
      <c r="H1373" s="271" t="s">
        <v>447</v>
      </c>
      <c r="I1373" s="271" t="s">
        <v>447</v>
      </c>
      <c r="J1373" s="271" t="s">
        <v>447</v>
      </c>
      <c r="K1373" s="271" t="s">
        <v>447</v>
      </c>
      <c r="L1373" s="271" t="s">
        <v>447</v>
      </c>
      <c r="M1373" s="277">
        <v>0</v>
      </c>
      <c r="N1373" s="306" t="s">
        <v>447</v>
      </c>
      <c r="O1373" s="306" t="s">
        <v>447</v>
      </c>
      <c r="P1373" s="271" t="s">
        <v>447</v>
      </c>
      <c r="Q1373" s="271" t="s">
        <v>447</v>
      </c>
      <c r="R1373" s="271" t="s">
        <v>447</v>
      </c>
      <c r="S1373" s="271" t="s">
        <v>447</v>
      </c>
      <c r="T1373" s="271" t="s">
        <v>447</v>
      </c>
    </row>
    <row r="1374" spans="1:20" x14ac:dyDescent="0.25">
      <c r="A1374" s="311" t="s">
        <v>319</v>
      </c>
      <c r="B1374" s="311" t="s">
        <v>716</v>
      </c>
      <c r="C1374" s="255" t="s">
        <v>663</v>
      </c>
      <c r="D1374" s="255" t="s">
        <v>489</v>
      </c>
      <c r="E1374" s="255" t="s">
        <v>446</v>
      </c>
      <c r="F1374" s="271" t="s">
        <v>447</v>
      </c>
      <c r="G1374" s="271" t="s">
        <v>447</v>
      </c>
      <c r="H1374" s="271" t="s">
        <v>447</v>
      </c>
      <c r="I1374" s="271" t="s">
        <v>447</v>
      </c>
      <c r="J1374" s="271" t="s">
        <v>447</v>
      </c>
      <c r="K1374" s="271" t="s">
        <v>447</v>
      </c>
      <c r="L1374" s="271" t="s">
        <v>447</v>
      </c>
      <c r="M1374" s="277">
        <v>0</v>
      </c>
      <c r="N1374" s="306" t="s">
        <v>447</v>
      </c>
      <c r="O1374" s="306" t="s">
        <v>447</v>
      </c>
      <c r="P1374" s="271" t="s">
        <v>447</v>
      </c>
      <c r="Q1374" s="271" t="s">
        <v>447</v>
      </c>
      <c r="R1374" s="271" t="s">
        <v>447</v>
      </c>
      <c r="S1374" s="271" t="s">
        <v>447</v>
      </c>
      <c r="T1374" s="271" t="s">
        <v>447</v>
      </c>
    </row>
    <row r="1375" spans="1:20" x14ac:dyDescent="0.25">
      <c r="A1375" s="311" t="s">
        <v>319</v>
      </c>
      <c r="B1375" s="311" t="s">
        <v>717</v>
      </c>
      <c r="C1375" s="255" t="s">
        <v>665</v>
      </c>
      <c r="D1375" s="255" t="s">
        <v>489</v>
      </c>
      <c r="E1375" s="255" t="s">
        <v>446</v>
      </c>
      <c r="F1375" s="271" t="s">
        <v>447</v>
      </c>
      <c r="G1375" s="271" t="s">
        <v>447</v>
      </c>
      <c r="H1375" s="271" t="s">
        <v>447</v>
      </c>
      <c r="I1375" s="271" t="s">
        <v>447</v>
      </c>
      <c r="J1375" s="271" t="s">
        <v>447</v>
      </c>
      <c r="K1375" s="271" t="s">
        <v>447</v>
      </c>
      <c r="L1375" s="271" t="s">
        <v>447</v>
      </c>
      <c r="M1375" s="277">
        <v>0</v>
      </c>
      <c r="N1375" s="306" t="s">
        <v>447</v>
      </c>
      <c r="O1375" s="306" t="s">
        <v>447</v>
      </c>
      <c r="P1375" s="271" t="s">
        <v>447</v>
      </c>
      <c r="Q1375" s="271" t="s">
        <v>447</v>
      </c>
      <c r="R1375" s="271" t="s">
        <v>447</v>
      </c>
      <c r="S1375" s="271" t="s">
        <v>447</v>
      </c>
      <c r="T1375" s="271" t="s">
        <v>447</v>
      </c>
    </row>
    <row r="1376" spans="1:20" x14ac:dyDescent="0.25">
      <c r="A1376" s="311" t="s">
        <v>319</v>
      </c>
      <c r="B1376" s="311" t="s">
        <v>718</v>
      </c>
      <c r="C1376" s="255" t="s">
        <v>719</v>
      </c>
      <c r="D1376" s="255" t="s">
        <v>472</v>
      </c>
      <c r="E1376" s="255" t="s">
        <v>446</v>
      </c>
      <c r="F1376" s="271" t="s">
        <v>447</v>
      </c>
      <c r="G1376" s="271" t="s">
        <v>447</v>
      </c>
      <c r="H1376" s="271" t="s">
        <v>447</v>
      </c>
      <c r="I1376" s="271" t="s">
        <v>447</v>
      </c>
      <c r="J1376" s="271" t="s">
        <v>447</v>
      </c>
      <c r="K1376" s="271" t="s">
        <v>447</v>
      </c>
      <c r="L1376" s="273">
        <v>0.25</v>
      </c>
      <c r="M1376" s="273">
        <v>0.25</v>
      </c>
      <c r="N1376" s="305">
        <v>0</v>
      </c>
      <c r="O1376" s="305">
        <v>0</v>
      </c>
      <c r="P1376" s="273">
        <v>0</v>
      </c>
      <c r="Q1376" s="273">
        <v>0</v>
      </c>
      <c r="R1376" s="273">
        <v>0</v>
      </c>
      <c r="S1376" s="271" t="s">
        <v>447</v>
      </c>
      <c r="T1376" s="271" t="s">
        <v>447</v>
      </c>
    </row>
    <row r="1377" spans="1:20" x14ac:dyDescent="0.25">
      <c r="A1377" s="311" t="s">
        <v>319</v>
      </c>
      <c r="B1377" s="311" t="s">
        <v>720</v>
      </c>
      <c r="C1377" s="255" t="s">
        <v>721</v>
      </c>
      <c r="D1377" s="255" t="s">
        <v>254</v>
      </c>
      <c r="E1377" s="255" t="s">
        <v>446</v>
      </c>
      <c r="F1377" s="272">
        <v>103.2</v>
      </c>
      <c r="G1377" s="272">
        <v>105.5</v>
      </c>
      <c r="H1377" s="272">
        <v>107.6</v>
      </c>
      <c r="I1377" s="272">
        <v>108.6</v>
      </c>
      <c r="J1377" s="272">
        <v>110.4</v>
      </c>
      <c r="K1377" s="272">
        <v>119</v>
      </c>
      <c r="L1377" s="272">
        <v>128.30000000000001</v>
      </c>
      <c r="M1377" s="272">
        <v>132.20000000000002</v>
      </c>
      <c r="N1377" s="304">
        <v>137.69999999999999</v>
      </c>
      <c r="O1377" s="306" t="s">
        <v>447</v>
      </c>
      <c r="P1377" s="272">
        <v>140.29169759999999</v>
      </c>
      <c r="Q1377" s="272">
        <v>143.09753155199999</v>
      </c>
      <c r="R1377" s="272">
        <v>145.95948218304</v>
      </c>
      <c r="S1377" s="271" t="s">
        <v>447</v>
      </c>
      <c r="T1377" s="271" t="s">
        <v>447</v>
      </c>
    </row>
    <row r="1378" spans="1:20" x14ac:dyDescent="0.25">
      <c r="A1378" s="311" t="s">
        <v>319</v>
      </c>
      <c r="B1378" s="311" t="s">
        <v>722</v>
      </c>
      <c r="C1378" s="255" t="s">
        <v>723</v>
      </c>
      <c r="D1378" s="255" t="s">
        <v>254</v>
      </c>
      <c r="E1378" s="255" t="s">
        <v>446</v>
      </c>
      <c r="F1378" s="272">
        <v>103.5</v>
      </c>
      <c r="G1378" s="272">
        <v>105.9</v>
      </c>
      <c r="H1378" s="272">
        <v>107.9</v>
      </c>
      <c r="I1378" s="272">
        <v>108.6</v>
      </c>
      <c r="J1378" s="272">
        <v>111</v>
      </c>
      <c r="K1378" s="272">
        <v>119.7</v>
      </c>
      <c r="L1378" s="272">
        <v>129.1</v>
      </c>
      <c r="M1378" s="272">
        <v>132.69999999999999</v>
      </c>
      <c r="N1378" s="304">
        <v>138</v>
      </c>
      <c r="O1378" s="306" t="s">
        <v>447</v>
      </c>
      <c r="P1378" s="272">
        <v>140.8223016</v>
      </c>
      <c r="Q1378" s="272">
        <v>143.63874763199999</v>
      </c>
      <c r="R1378" s="272">
        <v>146.51152258464001</v>
      </c>
      <c r="S1378" s="271" t="s">
        <v>447</v>
      </c>
      <c r="T1378" s="271" t="s">
        <v>447</v>
      </c>
    </row>
    <row r="1379" spans="1:20" x14ac:dyDescent="0.25">
      <c r="A1379" s="311" t="s">
        <v>319</v>
      </c>
      <c r="B1379" s="311" t="s">
        <v>724</v>
      </c>
      <c r="C1379" s="255" t="s">
        <v>725</v>
      </c>
      <c r="D1379" s="255" t="s">
        <v>254</v>
      </c>
      <c r="E1379" s="255" t="s">
        <v>446</v>
      </c>
      <c r="F1379" s="272">
        <v>103.5</v>
      </c>
      <c r="G1379" s="272">
        <v>105.9</v>
      </c>
      <c r="H1379" s="272">
        <v>107.9</v>
      </c>
      <c r="I1379" s="272">
        <v>108.8</v>
      </c>
      <c r="J1379" s="272">
        <v>111.4</v>
      </c>
      <c r="K1379" s="272">
        <v>120.5</v>
      </c>
      <c r="L1379" s="272">
        <v>129.4</v>
      </c>
      <c r="M1379" s="272">
        <v>133</v>
      </c>
      <c r="N1379" s="304">
        <v>138.4</v>
      </c>
      <c r="O1379" s="306" t="s">
        <v>447</v>
      </c>
      <c r="P1379" s="272">
        <v>141.43992465599999</v>
      </c>
      <c r="Q1379" s="272">
        <v>144.26872314912001</v>
      </c>
      <c r="R1379" s="272">
        <v>147.15409761210239</v>
      </c>
      <c r="S1379" s="271" t="s">
        <v>447</v>
      </c>
      <c r="T1379" s="271" t="s">
        <v>447</v>
      </c>
    </row>
    <row r="1380" spans="1:20" x14ac:dyDescent="0.25">
      <c r="A1380" s="311" t="s">
        <v>319</v>
      </c>
      <c r="B1380" s="311" t="s">
        <v>726</v>
      </c>
      <c r="C1380" s="255" t="s">
        <v>727</v>
      </c>
      <c r="D1380" s="255" t="s">
        <v>254</v>
      </c>
      <c r="E1380" s="255" t="s">
        <v>446</v>
      </c>
      <c r="F1380" s="272">
        <v>103.5</v>
      </c>
      <c r="G1380" s="272">
        <v>105.9</v>
      </c>
      <c r="H1380" s="272">
        <v>108</v>
      </c>
      <c r="I1380" s="272">
        <v>109.2</v>
      </c>
      <c r="J1380" s="272">
        <v>111.4</v>
      </c>
      <c r="K1380" s="272">
        <v>121.2</v>
      </c>
      <c r="L1380" s="272">
        <v>129</v>
      </c>
      <c r="M1380" s="272">
        <v>132.9</v>
      </c>
      <c r="N1380" s="304">
        <v>138.5</v>
      </c>
      <c r="O1380" s="306" t="s">
        <v>447</v>
      </c>
      <c r="P1380" s="272">
        <v>140.31822779999999</v>
      </c>
      <c r="Q1380" s="272">
        <v>143.12459235599999</v>
      </c>
      <c r="R1380" s="272">
        <v>145.98708420311999</v>
      </c>
      <c r="S1380" s="271" t="s">
        <v>447</v>
      </c>
      <c r="T1380" s="271" t="s">
        <v>447</v>
      </c>
    </row>
    <row r="1381" spans="1:20" x14ac:dyDescent="0.25">
      <c r="A1381" s="311" t="s">
        <v>319</v>
      </c>
      <c r="B1381" s="311" t="s">
        <v>728</v>
      </c>
      <c r="C1381" s="255" t="s">
        <v>729</v>
      </c>
      <c r="D1381" s="255" t="s">
        <v>254</v>
      </c>
      <c r="E1381" s="255" t="s">
        <v>446</v>
      </c>
      <c r="F1381" s="272">
        <v>104</v>
      </c>
      <c r="G1381" s="272">
        <v>106.5</v>
      </c>
      <c r="H1381" s="272">
        <v>108.3</v>
      </c>
      <c r="I1381" s="272">
        <v>108.8</v>
      </c>
      <c r="J1381" s="272">
        <v>112.1</v>
      </c>
      <c r="K1381" s="272">
        <v>121.8</v>
      </c>
      <c r="L1381" s="272">
        <v>129.4</v>
      </c>
      <c r="M1381" s="272">
        <v>133.4</v>
      </c>
      <c r="N1381" s="304">
        <v>138.9</v>
      </c>
      <c r="O1381" s="306" t="s">
        <v>447</v>
      </c>
      <c r="P1381" s="272">
        <v>140.75332308</v>
      </c>
      <c r="Q1381" s="272">
        <v>143.5683895416</v>
      </c>
      <c r="R1381" s="272">
        <v>146.43975733243201</v>
      </c>
      <c r="S1381" s="271" t="s">
        <v>447</v>
      </c>
      <c r="T1381" s="271" t="s">
        <v>447</v>
      </c>
    </row>
    <row r="1382" spans="1:20" x14ac:dyDescent="0.25">
      <c r="A1382" s="311" t="s">
        <v>319</v>
      </c>
      <c r="B1382" s="311" t="s">
        <v>730</v>
      </c>
      <c r="C1382" s="255" t="s">
        <v>731</v>
      </c>
      <c r="D1382" s="255" t="s">
        <v>254</v>
      </c>
      <c r="E1382" s="255" t="s">
        <v>446</v>
      </c>
      <c r="F1382" s="272">
        <v>104.3</v>
      </c>
      <c r="G1382" s="272">
        <v>106.6</v>
      </c>
      <c r="H1382" s="272">
        <v>108.4</v>
      </c>
      <c r="I1382" s="272">
        <v>109.2</v>
      </c>
      <c r="J1382" s="272">
        <v>112.4</v>
      </c>
      <c r="K1382" s="272">
        <v>122.3</v>
      </c>
      <c r="L1382" s="272">
        <v>130.1</v>
      </c>
      <c r="M1382" s="272">
        <v>133.5</v>
      </c>
      <c r="N1382" s="304">
        <v>138.9</v>
      </c>
      <c r="O1382" s="306" t="s">
        <v>447</v>
      </c>
      <c r="P1382" s="272">
        <v>141.51473981999999</v>
      </c>
      <c r="Q1382" s="272">
        <v>144.3450346164</v>
      </c>
      <c r="R1382" s="272">
        <v>147.231935308728</v>
      </c>
      <c r="S1382" s="271" t="s">
        <v>447</v>
      </c>
      <c r="T1382" s="271" t="s">
        <v>447</v>
      </c>
    </row>
    <row r="1383" spans="1:20" x14ac:dyDescent="0.25">
      <c r="A1383" s="311" t="s">
        <v>319</v>
      </c>
      <c r="B1383" s="311" t="s">
        <v>732</v>
      </c>
      <c r="C1383" s="255" t="s">
        <v>733</v>
      </c>
      <c r="D1383" s="255" t="s">
        <v>254</v>
      </c>
      <c r="E1383" s="255" t="s">
        <v>446</v>
      </c>
      <c r="F1383" s="272">
        <v>104.4</v>
      </c>
      <c r="G1383" s="272">
        <v>106.7</v>
      </c>
      <c r="H1383" s="272">
        <v>108.3</v>
      </c>
      <c r="I1383" s="272">
        <v>109.2</v>
      </c>
      <c r="J1383" s="272">
        <v>113.4</v>
      </c>
      <c r="K1383" s="272">
        <v>124.3</v>
      </c>
      <c r="L1383" s="272">
        <v>130.19999999999999</v>
      </c>
      <c r="M1383" s="272">
        <v>134.30000000000001</v>
      </c>
      <c r="N1383" s="306" t="s">
        <v>447</v>
      </c>
      <c r="O1383" s="306" t="s">
        <v>447</v>
      </c>
      <c r="P1383" s="272">
        <v>141.62351364</v>
      </c>
      <c r="Q1383" s="272">
        <v>144.45598391280001</v>
      </c>
      <c r="R1383" s="272">
        <v>147.34510359105599</v>
      </c>
      <c r="S1383" s="271" t="s">
        <v>447</v>
      </c>
      <c r="T1383" s="271" t="s">
        <v>447</v>
      </c>
    </row>
    <row r="1384" spans="1:20" x14ac:dyDescent="0.25">
      <c r="A1384" s="311" t="s">
        <v>319</v>
      </c>
      <c r="B1384" s="311" t="s">
        <v>734</v>
      </c>
      <c r="C1384" s="255" t="s">
        <v>735</v>
      </c>
      <c r="D1384" s="255" t="s">
        <v>254</v>
      </c>
      <c r="E1384" s="255" t="s">
        <v>446</v>
      </c>
      <c r="F1384" s="272">
        <v>104.7</v>
      </c>
      <c r="G1384" s="272">
        <v>106.9</v>
      </c>
      <c r="H1384" s="272">
        <v>108.5</v>
      </c>
      <c r="I1384" s="272">
        <v>109.1</v>
      </c>
      <c r="J1384" s="272">
        <v>114.1</v>
      </c>
      <c r="K1384" s="272">
        <v>124.8</v>
      </c>
      <c r="L1384" s="272">
        <v>130</v>
      </c>
      <c r="M1384" s="272">
        <v>134.6</v>
      </c>
      <c r="N1384" s="304">
        <v>139.7148</v>
      </c>
      <c r="O1384" s="306" t="s">
        <v>447</v>
      </c>
      <c r="P1384" s="272">
        <v>141.40596600000001</v>
      </c>
      <c r="Q1384" s="272">
        <v>144.23408531999999</v>
      </c>
      <c r="R1384" s="272">
        <v>147.11876702640001</v>
      </c>
      <c r="S1384" s="271" t="s">
        <v>447</v>
      </c>
      <c r="T1384" s="271" t="s">
        <v>447</v>
      </c>
    </row>
    <row r="1385" spans="1:20" x14ac:dyDescent="0.25">
      <c r="A1385" s="311" t="s">
        <v>319</v>
      </c>
      <c r="B1385" s="311" t="s">
        <v>736</v>
      </c>
      <c r="C1385" s="255" t="s">
        <v>737</v>
      </c>
      <c r="D1385" s="255" t="s">
        <v>254</v>
      </c>
      <c r="E1385" s="255" t="s">
        <v>446</v>
      </c>
      <c r="F1385" s="272">
        <v>105</v>
      </c>
      <c r="G1385" s="272">
        <v>107.1</v>
      </c>
      <c r="H1385" s="272">
        <v>108.5</v>
      </c>
      <c r="I1385" s="272">
        <v>109.4</v>
      </c>
      <c r="J1385" s="272">
        <v>114.7</v>
      </c>
      <c r="K1385" s="272">
        <v>125.3</v>
      </c>
      <c r="L1385" s="272">
        <v>130.5</v>
      </c>
      <c r="M1385" s="272">
        <v>135.1</v>
      </c>
      <c r="N1385" s="306" t="s">
        <v>447</v>
      </c>
      <c r="O1385" s="306" t="s">
        <v>447</v>
      </c>
      <c r="P1385" s="272">
        <v>141.9498351</v>
      </c>
      <c r="Q1385" s="272">
        <v>144.788831802</v>
      </c>
      <c r="R1385" s="272">
        <v>147.68460843803999</v>
      </c>
      <c r="S1385" s="271" t="s">
        <v>447</v>
      </c>
      <c r="T1385" s="271" t="s">
        <v>447</v>
      </c>
    </row>
    <row r="1386" spans="1:20" x14ac:dyDescent="0.25">
      <c r="A1386" s="311" t="s">
        <v>319</v>
      </c>
      <c r="B1386" s="311" t="s">
        <v>738</v>
      </c>
      <c r="C1386" s="255" t="s">
        <v>739</v>
      </c>
      <c r="D1386" s="255" t="s">
        <v>254</v>
      </c>
      <c r="E1386" s="255" t="s">
        <v>446</v>
      </c>
      <c r="F1386" s="272">
        <v>104.5</v>
      </c>
      <c r="G1386" s="272">
        <v>106.4</v>
      </c>
      <c r="H1386" s="272">
        <v>108.3</v>
      </c>
      <c r="I1386" s="272">
        <v>109.3</v>
      </c>
      <c r="J1386" s="272">
        <v>114.6</v>
      </c>
      <c r="K1386" s="272">
        <v>124.8</v>
      </c>
      <c r="L1386" s="272">
        <v>130</v>
      </c>
      <c r="M1386" s="272">
        <v>135.1</v>
      </c>
      <c r="N1386" s="306" t="s">
        <v>447</v>
      </c>
      <c r="O1386" s="306" t="s">
        <v>447</v>
      </c>
      <c r="P1386" s="272">
        <v>141.40596600000001</v>
      </c>
      <c r="Q1386" s="272">
        <v>144.23408531999999</v>
      </c>
      <c r="R1386" s="272">
        <v>147.11876702640001</v>
      </c>
      <c r="S1386" s="271" t="s">
        <v>447</v>
      </c>
      <c r="T1386" s="271" t="s">
        <v>447</v>
      </c>
    </row>
    <row r="1387" spans="1:20" x14ac:dyDescent="0.25">
      <c r="A1387" s="311" t="s">
        <v>319</v>
      </c>
      <c r="B1387" s="311" t="s">
        <v>740</v>
      </c>
      <c r="C1387" s="255" t="s">
        <v>741</v>
      </c>
      <c r="D1387" s="255" t="s">
        <v>254</v>
      </c>
      <c r="E1387" s="255" t="s">
        <v>446</v>
      </c>
      <c r="F1387" s="272">
        <v>104.9</v>
      </c>
      <c r="G1387" s="272">
        <v>106.8</v>
      </c>
      <c r="H1387" s="272">
        <v>108.6</v>
      </c>
      <c r="I1387" s="272">
        <v>109.4</v>
      </c>
      <c r="J1387" s="272">
        <v>115.4</v>
      </c>
      <c r="K1387" s="272">
        <v>126</v>
      </c>
      <c r="L1387" s="272">
        <v>130.80000000000001</v>
      </c>
      <c r="M1387" s="272">
        <v>135.6</v>
      </c>
      <c r="N1387" s="306" t="s">
        <v>447</v>
      </c>
      <c r="O1387" s="306" t="s">
        <v>447</v>
      </c>
      <c r="P1387" s="272">
        <v>142.27615656</v>
      </c>
      <c r="Q1387" s="272">
        <v>145.1216796912</v>
      </c>
      <c r="R1387" s="272">
        <v>148.02411328502399</v>
      </c>
      <c r="S1387" s="271" t="s">
        <v>447</v>
      </c>
      <c r="T1387" s="271" t="s">
        <v>447</v>
      </c>
    </row>
    <row r="1388" spans="1:20" x14ac:dyDescent="0.25">
      <c r="A1388" s="311" t="s">
        <v>319</v>
      </c>
      <c r="B1388" s="311" t="s">
        <v>742</v>
      </c>
      <c r="C1388" s="255" t="s">
        <v>743</v>
      </c>
      <c r="D1388" s="255" t="s">
        <v>254</v>
      </c>
      <c r="E1388" s="255" t="s">
        <v>446</v>
      </c>
      <c r="F1388" s="272">
        <v>105.1</v>
      </c>
      <c r="G1388" s="272">
        <v>107</v>
      </c>
      <c r="H1388" s="272">
        <v>108.6</v>
      </c>
      <c r="I1388" s="272">
        <v>109.7</v>
      </c>
      <c r="J1388" s="272">
        <v>116.5</v>
      </c>
      <c r="K1388" s="272">
        <v>126.8</v>
      </c>
      <c r="L1388" s="272">
        <v>131.6</v>
      </c>
      <c r="M1388" s="272">
        <v>136.1</v>
      </c>
      <c r="N1388" s="306" t="s">
        <v>447</v>
      </c>
      <c r="O1388" s="306" t="s">
        <v>447</v>
      </c>
      <c r="P1388" s="272">
        <v>143.14634712</v>
      </c>
      <c r="Q1388" s="272">
        <v>146.00927406240001</v>
      </c>
      <c r="R1388" s="272">
        <v>148.92945954364799</v>
      </c>
      <c r="S1388" s="271" t="s">
        <v>447</v>
      </c>
      <c r="T1388" s="271" t="s">
        <v>447</v>
      </c>
    </row>
    <row r="1389" spans="1:20" x14ac:dyDescent="0.25">
      <c r="A1389" s="311" t="s">
        <v>319</v>
      </c>
      <c r="B1389" s="311" t="s">
        <v>744</v>
      </c>
      <c r="C1389" s="255" t="s">
        <v>585</v>
      </c>
      <c r="D1389" s="255" t="s">
        <v>489</v>
      </c>
      <c r="E1389" s="255" t="s">
        <v>446</v>
      </c>
      <c r="F1389" s="271" t="s">
        <v>447</v>
      </c>
      <c r="G1389" s="271" t="s">
        <v>447</v>
      </c>
      <c r="H1389" s="271" t="s">
        <v>447</v>
      </c>
      <c r="I1389" s="271" t="s">
        <v>447</v>
      </c>
      <c r="J1389" s="271" t="s">
        <v>447</v>
      </c>
      <c r="K1389" s="271" t="s">
        <v>447</v>
      </c>
      <c r="L1389" s="271" t="s">
        <v>447</v>
      </c>
      <c r="M1389" s="278">
        <v>0</v>
      </c>
      <c r="N1389" s="306" t="s">
        <v>447</v>
      </c>
      <c r="O1389" s="306" t="s">
        <v>447</v>
      </c>
      <c r="P1389" s="271" t="s">
        <v>447</v>
      </c>
      <c r="Q1389" s="271" t="s">
        <v>447</v>
      </c>
      <c r="R1389" s="271" t="s">
        <v>447</v>
      </c>
      <c r="S1389" s="271" t="s">
        <v>447</v>
      </c>
      <c r="T1389" s="271" t="s">
        <v>447</v>
      </c>
    </row>
    <row r="1390" spans="1:20" x14ac:dyDescent="0.25">
      <c r="A1390" s="311" t="s">
        <v>319</v>
      </c>
      <c r="B1390" s="311" t="s">
        <v>745</v>
      </c>
      <c r="C1390" s="255" t="s">
        <v>587</v>
      </c>
      <c r="D1390" s="255" t="s">
        <v>489</v>
      </c>
      <c r="E1390" s="255" t="s">
        <v>446</v>
      </c>
      <c r="F1390" s="271" t="s">
        <v>447</v>
      </c>
      <c r="G1390" s="271" t="s">
        <v>447</v>
      </c>
      <c r="H1390" s="271" t="s">
        <v>447</v>
      </c>
      <c r="I1390" s="271" t="s">
        <v>447</v>
      </c>
      <c r="J1390" s="271" t="s">
        <v>447</v>
      </c>
      <c r="K1390" s="271" t="s">
        <v>447</v>
      </c>
      <c r="L1390" s="271" t="s">
        <v>447</v>
      </c>
      <c r="M1390" s="278">
        <v>-11.471605942726503</v>
      </c>
      <c r="N1390" s="306" t="s">
        <v>447</v>
      </c>
      <c r="O1390" s="306" t="s">
        <v>447</v>
      </c>
      <c r="P1390" s="271" t="s">
        <v>447</v>
      </c>
      <c r="Q1390" s="271" t="s">
        <v>447</v>
      </c>
      <c r="R1390" s="271" t="s">
        <v>447</v>
      </c>
      <c r="S1390" s="271" t="s">
        <v>447</v>
      </c>
      <c r="T1390" s="271" t="s">
        <v>447</v>
      </c>
    </row>
    <row r="1391" spans="1:20" x14ac:dyDescent="0.25">
      <c r="A1391" s="311" t="s">
        <v>319</v>
      </c>
      <c r="B1391" s="311" t="s">
        <v>746</v>
      </c>
      <c r="C1391" s="255" t="s">
        <v>589</v>
      </c>
      <c r="D1391" s="255" t="s">
        <v>489</v>
      </c>
      <c r="E1391" s="255" t="s">
        <v>446</v>
      </c>
      <c r="F1391" s="271" t="s">
        <v>447</v>
      </c>
      <c r="G1391" s="271" t="s">
        <v>447</v>
      </c>
      <c r="H1391" s="271" t="s">
        <v>447</v>
      </c>
      <c r="I1391" s="271" t="s">
        <v>447</v>
      </c>
      <c r="J1391" s="271" t="s">
        <v>447</v>
      </c>
      <c r="K1391" s="271" t="s">
        <v>447</v>
      </c>
      <c r="L1391" s="271" t="s">
        <v>447</v>
      </c>
      <c r="M1391" s="278">
        <v>-4.5804200000000002</v>
      </c>
      <c r="N1391" s="306" t="s">
        <v>447</v>
      </c>
      <c r="O1391" s="306" t="s">
        <v>447</v>
      </c>
      <c r="P1391" s="271" t="s">
        <v>447</v>
      </c>
      <c r="Q1391" s="271" t="s">
        <v>447</v>
      </c>
      <c r="R1391" s="271" t="s">
        <v>447</v>
      </c>
      <c r="S1391" s="271" t="s">
        <v>447</v>
      </c>
      <c r="T1391" s="271" t="s">
        <v>447</v>
      </c>
    </row>
    <row r="1392" spans="1:20" x14ac:dyDescent="0.25">
      <c r="A1392" s="311" t="s">
        <v>319</v>
      </c>
      <c r="B1392" s="311" t="s">
        <v>747</v>
      </c>
      <c r="C1392" s="255" t="s">
        <v>591</v>
      </c>
      <c r="D1392" s="255" t="s">
        <v>489</v>
      </c>
      <c r="E1392" s="255" t="s">
        <v>446</v>
      </c>
      <c r="F1392" s="271" t="s">
        <v>447</v>
      </c>
      <c r="G1392" s="271" t="s">
        <v>447</v>
      </c>
      <c r="H1392" s="271" t="s">
        <v>447</v>
      </c>
      <c r="I1392" s="271" t="s">
        <v>447</v>
      </c>
      <c r="J1392" s="271" t="s">
        <v>447</v>
      </c>
      <c r="K1392" s="271" t="s">
        <v>447</v>
      </c>
      <c r="L1392" s="271" t="s">
        <v>447</v>
      </c>
      <c r="M1392" s="278">
        <v>0</v>
      </c>
      <c r="N1392" s="306" t="s">
        <v>447</v>
      </c>
      <c r="O1392" s="306" t="s">
        <v>447</v>
      </c>
      <c r="P1392" s="271" t="s">
        <v>447</v>
      </c>
      <c r="Q1392" s="271" t="s">
        <v>447</v>
      </c>
      <c r="R1392" s="271" t="s">
        <v>447</v>
      </c>
      <c r="S1392" s="271" t="s">
        <v>447</v>
      </c>
      <c r="T1392" s="271" t="s">
        <v>447</v>
      </c>
    </row>
    <row r="1393" spans="1:20" x14ac:dyDescent="0.25">
      <c r="A1393" s="311" t="s">
        <v>319</v>
      </c>
      <c r="B1393" s="311" t="s">
        <v>748</v>
      </c>
      <c r="C1393" s="255" t="s">
        <v>593</v>
      </c>
      <c r="D1393" s="255" t="s">
        <v>489</v>
      </c>
      <c r="E1393" s="255" t="s">
        <v>446</v>
      </c>
      <c r="F1393" s="271" t="s">
        <v>447</v>
      </c>
      <c r="G1393" s="271" t="s">
        <v>447</v>
      </c>
      <c r="H1393" s="271" t="s">
        <v>447</v>
      </c>
      <c r="I1393" s="271" t="s">
        <v>447</v>
      </c>
      <c r="J1393" s="271" t="s">
        <v>447</v>
      </c>
      <c r="K1393" s="271" t="s">
        <v>447</v>
      </c>
      <c r="L1393" s="271" t="s">
        <v>447</v>
      </c>
      <c r="M1393" s="271" t="s">
        <v>447</v>
      </c>
      <c r="N1393" s="306" t="s">
        <v>447</v>
      </c>
      <c r="O1393" s="306" t="s">
        <v>447</v>
      </c>
      <c r="P1393" s="271" t="s">
        <v>447</v>
      </c>
      <c r="Q1393" s="271" t="s">
        <v>447</v>
      </c>
      <c r="R1393" s="271" t="s">
        <v>447</v>
      </c>
      <c r="S1393" s="271" t="s">
        <v>447</v>
      </c>
      <c r="T1393" s="271" t="s">
        <v>447</v>
      </c>
    </row>
    <row r="1394" spans="1:20" x14ac:dyDescent="0.25">
      <c r="A1394" s="311" t="s">
        <v>319</v>
      </c>
      <c r="B1394" s="311" t="s">
        <v>749</v>
      </c>
      <c r="C1394" s="255" t="s">
        <v>595</v>
      </c>
      <c r="D1394" s="255" t="s">
        <v>489</v>
      </c>
      <c r="E1394" s="255" t="s">
        <v>446</v>
      </c>
      <c r="F1394" s="271" t="s">
        <v>447</v>
      </c>
      <c r="G1394" s="271" t="s">
        <v>447</v>
      </c>
      <c r="H1394" s="271" t="s">
        <v>447</v>
      </c>
      <c r="I1394" s="271" t="s">
        <v>447</v>
      </c>
      <c r="J1394" s="271" t="s">
        <v>447</v>
      </c>
      <c r="K1394" s="271" t="s">
        <v>447</v>
      </c>
      <c r="L1394" s="271" t="s">
        <v>447</v>
      </c>
      <c r="M1394" s="278">
        <v>0</v>
      </c>
      <c r="N1394" s="306" t="s">
        <v>447</v>
      </c>
      <c r="O1394" s="306" t="s">
        <v>447</v>
      </c>
      <c r="P1394" s="271" t="s">
        <v>447</v>
      </c>
      <c r="Q1394" s="271" t="s">
        <v>447</v>
      </c>
      <c r="R1394" s="271" t="s">
        <v>447</v>
      </c>
      <c r="S1394" s="271" t="s">
        <v>447</v>
      </c>
      <c r="T1394" s="271" t="s">
        <v>447</v>
      </c>
    </row>
    <row r="1395" spans="1:20" x14ac:dyDescent="0.25">
      <c r="A1395" s="311" t="s">
        <v>319</v>
      </c>
      <c r="B1395" s="311" t="s">
        <v>750</v>
      </c>
      <c r="C1395" s="255" t="s">
        <v>597</v>
      </c>
      <c r="D1395" s="255" t="s">
        <v>489</v>
      </c>
      <c r="E1395" s="255" t="s">
        <v>446</v>
      </c>
      <c r="F1395" s="271" t="s">
        <v>447</v>
      </c>
      <c r="G1395" s="271" t="s">
        <v>447</v>
      </c>
      <c r="H1395" s="271" t="s">
        <v>447</v>
      </c>
      <c r="I1395" s="271" t="s">
        <v>447</v>
      </c>
      <c r="J1395" s="271" t="s">
        <v>447</v>
      </c>
      <c r="K1395" s="271" t="s">
        <v>447</v>
      </c>
      <c r="L1395" s="271" t="s">
        <v>447</v>
      </c>
      <c r="M1395" s="271" t="s">
        <v>447</v>
      </c>
      <c r="N1395" s="306" t="s">
        <v>447</v>
      </c>
      <c r="O1395" s="306" t="s">
        <v>447</v>
      </c>
      <c r="P1395" s="271" t="s">
        <v>447</v>
      </c>
      <c r="Q1395" s="271" t="s">
        <v>447</v>
      </c>
      <c r="R1395" s="271" t="s">
        <v>447</v>
      </c>
      <c r="S1395" s="271" t="s">
        <v>447</v>
      </c>
      <c r="T1395" s="271" t="s">
        <v>447</v>
      </c>
    </row>
    <row r="1396" spans="1:20" x14ac:dyDescent="0.25">
      <c r="A1396" s="311" t="s">
        <v>319</v>
      </c>
      <c r="B1396" s="311" t="s">
        <v>751</v>
      </c>
      <c r="C1396" s="255" t="s">
        <v>599</v>
      </c>
      <c r="D1396" s="255" t="s">
        <v>489</v>
      </c>
      <c r="E1396" s="255" t="s">
        <v>446</v>
      </c>
      <c r="F1396" s="271" t="s">
        <v>447</v>
      </c>
      <c r="G1396" s="271" t="s">
        <v>447</v>
      </c>
      <c r="H1396" s="271" t="s">
        <v>447</v>
      </c>
      <c r="I1396" s="271" t="s">
        <v>447</v>
      </c>
      <c r="J1396" s="271" t="s">
        <v>447</v>
      </c>
      <c r="K1396" s="271" t="s">
        <v>447</v>
      </c>
      <c r="L1396" s="271" t="s">
        <v>447</v>
      </c>
      <c r="M1396" s="271" t="s">
        <v>447</v>
      </c>
      <c r="N1396" s="306" t="s">
        <v>447</v>
      </c>
      <c r="O1396" s="306" t="s">
        <v>447</v>
      </c>
      <c r="P1396" s="271" t="s">
        <v>447</v>
      </c>
      <c r="Q1396" s="271" t="s">
        <v>447</v>
      </c>
      <c r="R1396" s="271" t="s">
        <v>447</v>
      </c>
      <c r="S1396" s="271" t="s">
        <v>447</v>
      </c>
      <c r="T1396" s="271" t="s">
        <v>447</v>
      </c>
    </row>
    <row r="1397" spans="1:20" x14ac:dyDescent="0.25">
      <c r="A1397" s="311" t="s">
        <v>319</v>
      </c>
      <c r="B1397" s="311" t="s">
        <v>752</v>
      </c>
      <c r="C1397" s="255" t="s">
        <v>601</v>
      </c>
      <c r="D1397" s="255" t="s">
        <v>489</v>
      </c>
      <c r="E1397" s="255" t="s">
        <v>446</v>
      </c>
      <c r="F1397" s="271" t="s">
        <v>447</v>
      </c>
      <c r="G1397" s="271" t="s">
        <v>447</v>
      </c>
      <c r="H1397" s="271" t="s">
        <v>447</v>
      </c>
      <c r="I1397" s="271" t="s">
        <v>447</v>
      </c>
      <c r="J1397" s="271" t="s">
        <v>447</v>
      </c>
      <c r="K1397" s="271" t="s">
        <v>447</v>
      </c>
      <c r="L1397" s="271" t="s">
        <v>447</v>
      </c>
      <c r="M1397" s="278">
        <v>-16.052025942726502</v>
      </c>
      <c r="N1397" s="306" t="s">
        <v>447</v>
      </c>
      <c r="O1397" s="306" t="s">
        <v>447</v>
      </c>
      <c r="P1397" s="271" t="s">
        <v>447</v>
      </c>
      <c r="Q1397" s="271" t="s">
        <v>447</v>
      </c>
      <c r="R1397" s="271" t="s">
        <v>447</v>
      </c>
      <c r="S1397" s="271" t="s">
        <v>447</v>
      </c>
      <c r="T1397" s="271" t="s">
        <v>447</v>
      </c>
    </row>
    <row r="1398" spans="1:20" x14ac:dyDescent="0.25">
      <c r="A1398" s="311" t="s">
        <v>319</v>
      </c>
      <c r="B1398" s="311" t="s">
        <v>753</v>
      </c>
      <c r="C1398" s="255" t="s">
        <v>754</v>
      </c>
      <c r="D1398" s="255" t="s">
        <v>254</v>
      </c>
      <c r="E1398" s="255" t="s">
        <v>446</v>
      </c>
      <c r="F1398" s="271" t="s">
        <v>447</v>
      </c>
      <c r="G1398" s="271" t="s">
        <v>447</v>
      </c>
      <c r="H1398" s="271" t="s">
        <v>447</v>
      </c>
      <c r="I1398" s="271" t="s">
        <v>447</v>
      </c>
      <c r="J1398" s="271" t="s">
        <v>447</v>
      </c>
      <c r="K1398" s="271" t="s">
        <v>447</v>
      </c>
      <c r="L1398" s="271" t="s">
        <v>447</v>
      </c>
      <c r="M1398" s="271" t="s">
        <v>447</v>
      </c>
      <c r="N1398" s="306" t="s">
        <v>447</v>
      </c>
      <c r="O1398" s="306" t="s">
        <v>447</v>
      </c>
      <c r="P1398" s="271" t="s">
        <v>447</v>
      </c>
      <c r="Q1398" s="271" t="s">
        <v>447</v>
      </c>
      <c r="R1398" s="271" t="s">
        <v>447</v>
      </c>
      <c r="S1398" s="271" t="s">
        <v>447</v>
      </c>
      <c r="T1398" s="271" t="s">
        <v>447</v>
      </c>
    </row>
    <row r="1399" spans="1:20" x14ac:dyDescent="0.25">
      <c r="A1399" s="311" t="s">
        <v>319</v>
      </c>
      <c r="B1399" s="311" t="s">
        <v>755</v>
      </c>
      <c r="C1399" s="255" t="s">
        <v>756</v>
      </c>
      <c r="D1399" s="255" t="s">
        <v>254</v>
      </c>
      <c r="E1399" s="255" t="s">
        <v>446</v>
      </c>
      <c r="F1399" s="271" t="s">
        <v>447</v>
      </c>
      <c r="G1399" s="271" t="s">
        <v>447</v>
      </c>
      <c r="H1399" s="271" t="s">
        <v>447</v>
      </c>
      <c r="I1399" s="271" t="s">
        <v>447</v>
      </c>
      <c r="J1399" s="271" t="s">
        <v>447</v>
      </c>
      <c r="K1399" s="271" t="s">
        <v>447</v>
      </c>
      <c r="L1399" s="271" t="s">
        <v>447</v>
      </c>
      <c r="M1399" s="271" t="s">
        <v>447</v>
      </c>
      <c r="N1399" s="306" t="s">
        <v>447</v>
      </c>
      <c r="O1399" s="306" t="s">
        <v>447</v>
      </c>
      <c r="P1399" s="271" t="s">
        <v>447</v>
      </c>
      <c r="Q1399" s="271" t="s">
        <v>447</v>
      </c>
      <c r="R1399" s="271" t="s">
        <v>447</v>
      </c>
      <c r="S1399" s="271" t="s">
        <v>447</v>
      </c>
      <c r="T1399" s="271" t="s">
        <v>447</v>
      </c>
    </row>
    <row r="1400" spans="1:20" x14ac:dyDescent="0.25">
      <c r="A1400" s="311" t="s">
        <v>319</v>
      </c>
      <c r="B1400" s="311" t="s">
        <v>757</v>
      </c>
      <c r="C1400" s="255" t="s">
        <v>758</v>
      </c>
      <c r="D1400" s="255" t="s">
        <v>254</v>
      </c>
      <c r="E1400" s="255" t="s">
        <v>446</v>
      </c>
      <c r="F1400" s="271" t="s">
        <v>447</v>
      </c>
      <c r="G1400" s="271" t="s">
        <v>447</v>
      </c>
      <c r="H1400" s="271" t="s">
        <v>447</v>
      </c>
      <c r="I1400" s="271" t="s">
        <v>447</v>
      </c>
      <c r="J1400" s="271" t="s">
        <v>447</v>
      </c>
      <c r="K1400" s="271" t="s">
        <v>447</v>
      </c>
      <c r="L1400" s="271" t="s">
        <v>447</v>
      </c>
      <c r="M1400" s="271" t="s">
        <v>447</v>
      </c>
      <c r="N1400" s="306" t="s">
        <v>447</v>
      </c>
      <c r="O1400" s="306" t="s">
        <v>447</v>
      </c>
      <c r="P1400" s="271" t="s">
        <v>447</v>
      </c>
      <c r="Q1400" s="271" t="s">
        <v>447</v>
      </c>
      <c r="R1400" s="271" t="s">
        <v>447</v>
      </c>
      <c r="S1400" s="271" t="s">
        <v>447</v>
      </c>
      <c r="T1400" s="271" t="s">
        <v>447</v>
      </c>
    </row>
    <row r="1401" spans="1:20" x14ac:dyDescent="0.25">
      <c r="A1401" s="311" t="s">
        <v>319</v>
      </c>
      <c r="B1401" s="311" t="s">
        <v>759</v>
      </c>
      <c r="C1401" s="255" t="s">
        <v>760</v>
      </c>
      <c r="D1401" s="255" t="s">
        <v>254</v>
      </c>
      <c r="E1401" s="255" t="s">
        <v>446</v>
      </c>
      <c r="F1401" s="271" t="s">
        <v>447</v>
      </c>
      <c r="G1401" s="271" t="s">
        <v>447</v>
      </c>
      <c r="H1401" s="271" t="s">
        <v>447</v>
      </c>
      <c r="I1401" s="271" t="s">
        <v>447</v>
      </c>
      <c r="J1401" s="271" t="s">
        <v>447</v>
      </c>
      <c r="K1401" s="271" t="s">
        <v>447</v>
      </c>
      <c r="L1401" s="271" t="s">
        <v>447</v>
      </c>
      <c r="M1401" s="271" t="s">
        <v>447</v>
      </c>
      <c r="N1401" s="306" t="s">
        <v>447</v>
      </c>
      <c r="O1401" s="306" t="s">
        <v>447</v>
      </c>
      <c r="P1401" s="271" t="s">
        <v>447</v>
      </c>
      <c r="Q1401" s="271" t="s">
        <v>447</v>
      </c>
      <c r="R1401" s="271" t="s">
        <v>447</v>
      </c>
      <c r="S1401" s="271" t="s">
        <v>447</v>
      </c>
      <c r="T1401" s="271" t="s">
        <v>447</v>
      </c>
    </row>
    <row r="1402" spans="1:20" x14ac:dyDescent="0.25">
      <c r="A1402" s="311" t="s">
        <v>319</v>
      </c>
      <c r="B1402" s="311" t="s">
        <v>761</v>
      </c>
      <c r="C1402" s="255" t="s">
        <v>762</v>
      </c>
      <c r="D1402" s="255" t="s">
        <v>254</v>
      </c>
      <c r="E1402" s="255" t="s">
        <v>446</v>
      </c>
      <c r="F1402" s="271" t="s">
        <v>447</v>
      </c>
      <c r="G1402" s="271" t="s">
        <v>447</v>
      </c>
      <c r="H1402" s="271" t="s">
        <v>447</v>
      </c>
      <c r="I1402" s="271" t="s">
        <v>447</v>
      </c>
      <c r="J1402" s="271" t="s">
        <v>447</v>
      </c>
      <c r="K1402" s="271" t="s">
        <v>447</v>
      </c>
      <c r="L1402" s="271" t="s">
        <v>447</v>
      </c>
      <c r="M1402" s="271" t="s">
        <v>447</v>
      </c>
      <c r="N1402" s="306" t="s">
        <v>447</v>
      </c>
      <c r="O1402" s="306" t="s">
        <v>447</v>
      </c>
      <c r="P1402" s="271" t="s">
        <v>447</v>
      </c>
      <c r="Q1402" s="271" t="s">
        <v>447</v>
      </c>
      <c r="R1402" s="271" t="s">
        <v>447</v>
      </c>
      <c r="S1402" s="271" t="s">
        <v>447</v>
      </c>
      <c r="T1402" s="271" t="s">
        <v>447</v>
      </c>
    </row>
    <row r="1403" spans="1:20" x14ac:dyDescent="0.25">
      <c r="A1403" s="311" t="s">
        <v>319</v>
      </c>
      <c r="B1403" s="311" t="s">
        <v>763</v>
      </c>
      <c r="C1403" s="255" t="s">
        <v>764</v>
      </c>
      <c r="D1403" s="255" t="s">
        <v>489</v>
      </c>
      <c r="E1403" s="255" t="s">
        <v>446</v>
      </c>
      <c r="F1403" s="271" t="s">
        <v>447</v>
      </c>
      <c r="G1403" s="271" t="s">
        <v>447</v>
      </c>
      <c r="H1403" s="271" t="s">
        <v>447</v>
      </c>
      <c r="I1403" s="271" t="s">
        <v>447</v>
      </c>
      <c r="J1403" s="271" t="s">
        <v>447</v>
      </c>
      <c r="K1403" s="271" t="s">
        <v>447</v>
      </c>
      <c r="L1403" s="271" t="s">
        <v>447</v>
      </c>
      <c r="M1403" s="271" t="s">
        <v>447</v>
      </c>
      <c r="N1403" s="306" t="s">
        <v>447</v>
      </c>
      <c r="O1403" s="306" t="s">
        <v>447</v>
      </c>
      <c r="P1403" s="271" t="s">
        <v>447</v>
      </c>
      <c r="Q1403" s="271" t="s">
        <v>447</v>
      </c>
      <c r="R1403" s="271" t="s">
        <v>447</v>
      </c>
      <c r="S1403" s="271" t="s">
        <v>447</v>
      </c>
      <c r="T1403" s="271" t="s">
        <v>447</v>
      </c>
    </row>
    <row r="1404" spans="1:20" x14ac:dyDescent="0.25">
      <c r="A1404" s="311" t="s">
        <v>319</v>
      </c>
      <c r="B1404" s="311" t="s">
        <v>765</v>
      </c>
      <c r="C1404" s="255" t="s">
        <v>766</v>
      </c>
      <c r="D1404" s="255" t="s">
        <v>530</v>
      </c>
      <c r="E1404" s="255" t="s">
        <v>446</v>
      </c>
      <c r="F1404" s="271" t="s">
        <v>447</v>
      </c>
      <c r="G1404" s="271" t="s">
        <v>447</v>
      </c>
      <c r="H1404" s="271" t="s">
        <v>447</v>
      </c>
      <c r="I1404" s="271" t="s">
        <v>447</v>
      </c>
      <c r="J1404" s="271" t="s">
        <v>447</v>
      </c>
      <c r="K1404" s="271" t="s">
        <v>447</v>
      </c>
      <c r="L1404" s="271" t="s">
        <v>447</v>
      </c>
      <c r="M1404" s="271" t="s">
        <v>447</v>
      </c>
      <c r="N1404" s="306" t="s">
        <v>447</v>
      </c>
      <c r="O1404" s="306" t="s">
        <v>447</v>
      </c>
      <c r="P1404" s="271" t="s">
        <v>447</v>
      </c>
      <c r="Q1404" s="271" t="s">
        <v>447</v>
      </c>
      <c r="R1404" s="271" t="s">
        <v>447</v>
      </c>
      <c r="S1404" s="271" t="s">
        <v>447</v>
      </c>
      <c r="T1404" s="271" t="s">
        <v>447</v>
      </c>
    </row>
    <row r="1405" spans="1:20" x14ac:dyDescent="0.25">
      <c r="A1405" s="311" t="s">
        <v>319</v>
      </c>
      <c r="B1405" s="311" t="s">
        <v>767</v>
      </c>
      <c r="C1405" s="255" t="s">
        <v>768</v>
      </c>
      <c r="D1405" s="255" t="s">
        <v>530</v>
      </c>
      <c r="E1405" s="255" t="s">
        <v>446</v>
      </c>
      <c r="F1405" s="271" t="s">
        <v>447</v>
      </c>
      <c r="G1405" s="271" t="s">
        <v>447</v>
      </c>
      <c r="H1405" s="271" t="s">
        <v>447</v>
      </c>
      <c r="I1405" s="271" t="s">
        <v>447</v>
      </c>
      <c r="J1405" s="271" t="s">
        <v>447</v>
      </c>
      <c r="K1405" s="271" t="s">
        <v>447</v>
      </c>
      <c r="L1405" s="271" t="s">
        <v>447</v>
      </c>
      <c r="M1405" s="271" t="s">
        <v>447</v>
      </c>
      <c r="N1405" s="306" t="s">
        <v>447</v>
      </c>
      <c r="O1405" s="306" t="s">
        <v>447</v>
      </c>
      <c r="P1405" s="271" t="s">
        <v>447</v>
      </c>
      <c r="Q1405" s="271" t="s">
        <v>447</v>
      </c>
      <c r="R1405" s="271" t="s">
        <v>447</v>
      </c>
      <c r="S1405" s="271" t="s">
        <v>447</v>
      </c>
      <c r="T1405" s="271" t="s">
        <v>447</v>
      </c>
    </row>
    <row r="1406" spans="1:20" x14ac:dyDescent="0.25">
      <c r="A1406" s="311" t="s">
        <v>319</v>
      </c>
      <c r="B1406" s="311" t="s">
        <v>769</v>
      </c>
      <c r="C1406" s="255" t="s">
        <v>770</v>
      </c>
      <c r="D1406" s="255" t="s">
        <v>530</v>
      </c>
      <c r="E1406" s="255" t="s">
        <v>446</v>
      </c>
      <c r="F1406" s="271" t="s">
        <v>447</v>
      </c>
      <c r="G1406" s="271" t="s">
        <v>447</v>
      </c>
      <c r="H1406" s="271" t="s">
        <v>447</v>
      </c>
      <c r="I1406" s="271" t="s">
        <v>447</v>
      </c>
      <c r="J1406" s="271" t="s">
        <v>447</v>
      </c>
      <c r="K1406" s="271" t="s">
        <v>447</v>
      </c>
      <c r="L1406" s="271" t="s">
        <v>447</v>
      </c>
      <c r="M1406" s="271" t="s">
        <v>447</v>
      </c>
      <c r="N1406" s="306" t="s">
        <v>447</v>
      </c>
      <c r="O1406" s="306" t="s">
        <v>447</v>
      </c>
      <c r="P1406" s="271" t="s">
        <v>447</v>
      </c>
      <c r="Q1406" s="271" t="s">
        <v>447</v>
      </c>
      <c r="R1406" s="271" t="s">
        <v>447</v>
      </c>
      <c r="S1406" s="271" t="s">
        <v>447</v>
      </c>
      <c r="T1406" s="271" t="s">
        <v>447</v>
      </c>
    </row>
    <row r="1407" spans="1:20" x14ac:dyDescent="0.25">
      <c r="A1407" s="311" t="s">
        <v>319</v>
      </c>
      <c r="B1407" s="311" t="s">
        <v>771</v>
      </c>
      <c r="C1407" s="255" t="s">
        <v>772</v>
      </c>
      <c r="D1407" s="255" t="s">
        <v>489</v>
      </c>
      <c r="E1407" s="255" t="s">
        <v>446</v>
      </c>
      <c r="F1407" s="271" t="s">
        <v>447</v>
      </c>
      <c r="G1407" s="271" t="s">
        <v>447</v>
      </c>
      <c r="H1407" s="271" t="s">
        <v>447</v>
      </c>
      <c r="I1407" s="271" t="s">
        <v>447</v>
      </c>
      <c r="J1407" s="271" t="s">
        <v>447</v>
      </c>
      <c r="K1407" s="271" t="s">
        <v>447</v>
      </c>
      <c r="L1407" s="274">
        <v>0</v>
      </c>
      <c r="M1407" s="274">
        <v>0</v>
      </c>
      <c r="N1407" s="306" t="s">
        <v>447</v>
      </c>
      <c r="O1407" s="306" t="s">
        <v>447</v>
      </c>
      <c r="P1407" s="271" t="s">
        <v>447</v>
      </c>
      <c r="Q1407" s="271" t="s">
        <v>447</v>
      </c>
      <c r="R1407" s="271" t="s">
        <v>447</v>
      </c>
      <c r="S1407" s="271" t="s">
        <v>447</v>
      </c>
      <c r="T1407" s="271" t="s">
        <v>447</v>
      </c>
    </row>
    <row r="1408" spans="1:20" x14ac:dyDescent="0.25">
      <c r="A1408" s="311" t="s">
        <v>319</v>
      </c>
      <c r="B1408" s="311" t="s">
        <v>773</v>
      </c>
      <c r="C1408" s="255" t="s">
        <v>774</v>
      </c>
      <c r="D1408" s="255" t="s">
        <v>489</v>
      </c>
      <c r="E1408" s="255" t="s">
        <v>446</v>
      </c>
      <c r="F1408" s="271" t="s">
        <v>447</v>
      </c>
      <c r="G1408" s="271" t="s">
        <v>447</v>
      </c>
      <c r="H1408" s="271" t="s">
        <v>447</v>
      </c>
      <c r="I1408" s="271" t="s">
        <v>447</v>
      </c>
      <c r="J1408" s="271" t="s">
        <v>447</v>
      </c>
      <c r="K1408" s="271" t="s">
        <v>447</v>
      </c>
      <c r="L1408" s="274">
        <v>0</v>
      </c>
      <c r="M1408" s="274">
        <v>0</v>
      </c>
      <c r="N1408" s="306" t="s">
        <v>447</v>
      </c>
      <c r="O1408" s="306" t="s">
        <v>447</v>
      </c>
      <c r="P1408" s="271" t="s">
        <v>447</v>
      </c>
      <c r="Q1408" s="271" t="s">
        <v>447</v>
      </c>
      <c r="R1408" s="271" t="s">
        <v>447</v>
      </c>
      <c r="S1408" s="271" t="s">
        <v>447</v>
      </c>
      <c r="T1408" s="271" t="s">
        <v>447</v>
      </c>
    </row>
    <row r="1409" spans="1:20" x14ac:dyDescent="0.25">
      <c r="A1409" s="311" t="s">
        <v>319</v>
      </c>
      <c r="B1409" s="311" t="s">
        <v>775</v>
      </c>
      <c r="C1409" s="255" t="s">
        <v>776</v>
      </c>
      <c r="D1409" s="255" t="s">
        <v>489</v>
      </c>
      <c r="E1409" s="255" t="s">
        <v>446</v>
      </c>
      <c r="F1409" s="271" t="s">
        <v>447</v>
      </c>
      <c r="G1409" s="271" t="s">
        <v>447</v>
      </c>
      <c r="H1409" s="271" t="s">
        <v>447</v>
      </c>
      <c r="I1409" s="271" t="s">
        <v>447</v>
      </c>
      <c r="J1409" s="271" t="s">
        <v>447</v>
      </c>
      <c r="K1409" s="271" t="s">
        <v>447</v>
      </c>
      <c r="L1409" s="274">
        <v>0</v>
      </c>
      <c r="M1409" s="274">
        <v>0</v>
      </c>
      <c r="N1409" s="306" t="s">
        <v>447</v>
      </c>
      <c r="O1409" s="306" t="s">
        <v>447</v>
      </c>
      <c r="P1409" s="271" t="s">
        <v>447</v>
      </c>
      <c r="Q1409" s="271" t="s">
        <v>447</v>
      </c>
      <c r="R1409" s="271" t="s">
        <v>447</v>
      </c>
      <c r="S1409" s="271" t="s">
        <v>447</v>
      </c>
      <c r="T1409" s="271" t="s">
        <v>447</v>
      </c>
    </row>
    <row r="1410" spans="1:20" x14ac:dyDescent="0.25">
      <c r="A1410" s="311" t="s">
        <v>319</v>
      </c>
      <c r="B1410" s="311" t="s">
        <v>777</v>
      </c>
      <c r="C1410" s="255" t="s">
        <v>778</v>
      </c>
      <c r="D1410" s="255" t="s">
        <v>489</v>
      </c>
      <c r="E1410" s="255" t="s">
        <v>446</v>
      </c>
      <c r="F1410" s="271" t="s">
        <v>447</v>
      </c>
      <c r="G1410" s="271" t="s">
        <v>447</v>
      </c>
      <c r="H1410" s="271" t="s">
        <v>447</v>
      </c>
      <c r="I1410" s="271" t="s">
        <v>447</v>
      </c>
      <c r="J1410" s="271" t="s">
        <v>447</v>
      </c>
      <c r="K1410" s="271" t="s">
        <v>447</v>
      </c>
      <c r="L1410" s="274">
        <v>0</v>
      </c>
      <c r="M1410" s="274">
        <v>0</v>
      </c>
      <c r="N1410" s="306" t="s">
        <v>447</v>
      </c>
      <c r="O1410" s="306" t="s">
        <v>447</v>
      </c>
      <c r="P1410" s="271" t="s">
        <v>447</v>
      </c>
      <c r="Q1410" s="271" t="s">
        <v>447</v>
      </c>
      <c r="R1410" s="271" t="s">
        <v>447</v>
      </c>
      <c r="S1410" s="271" t="s">
        <v>447</v>
      </c>
      <c r="T1410" s="271" t="s">
        <v>447</v>
      </c>
    </row>
    <row r="1411" spans="1:20" x14ac:dyDescent="0.25">
      <c r="A1411" s="311" t="s">
        <v>319</v>
      </c>
      <c r="B1411" s="311" t="s">
        <v>779</v>
      </c>
      <c r="C1411" s="255" t="s">
        <v>780</v>
      </c>
      <c r="D1411" s="255" t="s">
        <v>489</v>
      </c>
      <c r="E1411" s="255" t="s">
        <v>446</v>
      </c>
      <c r="F1411" s="271" t="s">
        <v>447</v>
      </c>
      <c r="G1411" s="271" t="s">
        <v>447</v>
      </c>
      <c r="H1411" s="271" t="s">
        <v>447</v>
      </c>
      <c r="I1411" s="271" t="s">
        <v>447</v>
      </c>
      <c r="J1411" s="271" t="s">
        <v>447</v>
      </c>
      <c r="K1411" s="271" t="s">
        <v>447</v>
      </c>
      <c r="L1411" s="274">
        <v>0</v>
      </c>
      <c r="M1411" s="274">
        <v>0</v>
      </c>
      <c r="N1411" s="306" t="s">
        <v>447</v>
      </c>
      <c r="O1411" s="306" t="s">
        <v>447</v>
      </c>
      <c r="P1411" s="271" t="s">
        <v>447</v>
      </c>
      <c r="Q1411" s="271" t="s">
        <v>447</v>
      </c>
      <c r="R1411" s="271" t="s">
        <v>447</v>
      </c>
      <c r="S1411" s="271" t="s">
        <v>447</v>
      </c>
      <c r="T1411" s="271" t="s">
        <v>447</v>
      </c>
    </row>
    <row r="1412" spans="1:20" x14ac:dyDescent="0.25">
      <c r="A1412" s="311" t="s">
        <v>319</v>
      </c>
      <c r="B1412" s="311" t="s">
        <v>781</v>
      </c>
      <c r="C1412" s="255" t="s">
        <v>782</v>
      </c>
      <c r="D1412" s="255" t="s">
        <v>489</v>
      </c>
      <c r="E1412" s="255" t="s">
        <v>446</v>
      </c>
      <c r="F1412" s="271" t="s">
        <v>447</v>
      </c>
      <c r="G1412" s="271" t="s">
        <v>447</v>
      </c>
      <c r="H1412" s="271" t="s">
        <v>447</v>
      </c>
      <c r="I1412" s="271" t="s">
        <v>447</v>
      </c>
      <c r="J1412" s="271" t="s">
        <v>447</v>
      </c>
      <c r="K1412" s="271" t="s">
        <v>447</v>
      </c>
      <c r="L1412" s="274">
        <v>0</v>
      </c>
      <c r="M1412" s="274">
        <v>0</v>
      </c>
      <c r="N1412" s="306" t="s">
        <v>447</v>
      </c>
      <c r="O1412" s="306" t="s">
        <v>447</v>
      </c>
      <c r="P1412" s="271" t="s">
        <v>447</v>
      </c>
      <c r="Q1412" s="271" t="s">
        <v>447</v>
      </c>
      <c r="R1412" s="271" t="s">
        <v>447</v>
      </c>
      <c r="S1412" s="271" t="s">
        <v>447</v>
      </c>
      <c r="T1412" s="271" t="s">
        <v>447</v>
      </c>
    </row>
    <row r="1413" spans="1:20" x14ac:dyDescent="0.25">
      <c r="A1413" s="311" t="s">
        <v>319</v>
      </c>
      <c r="B1413" s="311" t="s">
        <v>783</v>
      </c>
      <c r="C1413" s="255" t="s">
        <v>784</v>
      </c>
      <c r="D1413" s="255" t="s">
        <v>489</v>
      </c>
      <c r="E1413" s="255" t="s">
        <v>446</v>
      </c>
      <c r="F1413" s="271" t="s">
        <v>447</v>
      </c>
      <c r="G1413" s="271" t="s">
        <v>447</v>
      </c>
      <c r="H1413" s="271" t="s">
        <v>447</v>
      </c>
      <c r="I1413" s="271" t="s">
        <v>447</v>
      </c>
      <c r="J1413" s="271" t="s">
        <v>447</v>
      </c>
      <c r="K1413" s="271" t="s">
        <v>447</v>
      </c>
      <c r="L1413" s="271" t="s">
        <v>447</v>
      </c>
      <c r="M1413" s="271" t="s">
        <v>447</v>
      </c>
      <c r="N1413" s="306" t="s">
        <v>447</v>
      </c>
      <c r="O1413" s="306" t="s">
        <v>447</v>
      </c>
      <c r="P1413" s="271" t="s">
        <v>447</v>
      </c>
      <c r="Q1413" s="271" t="s">
        <v>447</v>
      </c>
      <c r="R1413" s="271" t="s">
        <v>447</v>
      </c>
      <c r="S1413" s="271" t="s">
        <v>447</v>
      </c>
      <c r="T1413" s="271" t="s">
        <v>447</v>
      </c>
    </row>
    <row r="1414" spans="1:20" x14ac:dyDescent="0.25">
      <c r="A1414" s="311" t="s">
        <v>319</v>
      </c>
      <c r="B1414" s="311" t="s">
        <v>785</v>
      </c>
      <c r="C1414" s="255" t="s">
        <v>786</v>
      </c>
      <c r="D1414" s="255" t="s">
        <v>489</v>
      </c>
      <c r="E1414" s="255" t="s">
        <v>446</v>
      </c>
      <c r="F1414" s="271" t="s">
        <v>447</v>
      </c>
      <c r="G1414" s="271" t="s">
        <v>447</v>
      </c>
      <c r="H1414" s="271" t="s">
        <v>447</v>
      </c>
      <c r="I1414" s="271" t="s">
        <v>447</v>
      </c>
      <c r="J1414" s="271" t="s">
        <v>447</v>
      </c>
      <c r="K1414" s="271" t="s">
        <v>447</v>
      </c>
      <c r="L1414" s="271" t="s">
        <v>447</v>
      </c>
      <c r="M1414" s="271" t="s">
        <v>447</v>
      </c>
      <c r="N1414" s="306" t="s">
        <v>447</v>
      </c>
      <c r="O1414" s="306" t="s">
        <v>447</v>
      </c>
      <c r="P1414" s="271" t="s">
        <v>447</v>
      </c>
      <c r="Q1414" s="271" t="s">
        <v>447</v>
      </c>
      <c r="R1414" s="271" t="s">
        <v>447</v>
      </c>
      <c r="S1414" s="271" t="s">
        <v>447</v>
      </c>
      <c r="T1414" s="271" t="s">
        <v>447</v>
      </c>
    </row>
    <row r="1415" spans="1:20" x14ac:dyDescent="0.25">
      <c r="A1415" s="311" t="s">
        <v>319</v>
      </c>
      <c r="B1415" s="311" t="s">
        <v>787</v>
      </c>
      <c r="C1415" s="255" t="s">
        <v>788</v>
      </c>
      <c r="D1415" s="255" t="s">
        <v>489</v>
      </c>
      <c r="E1415" s="255" t="s">
        <v>446</v>
      </c>
      <c r="F1415" s="271" t="s">
        <v>447</v>
      </c>
      <c r="G1415" s="271" t="s">
        <v>447</v>
      </c>
      <c r="H1415" s="271" t="s">
        <v>447</v>
      </c>
      <c r="I1415" s="271" t="s">
        <v>447</v>
      </c>
      <c r="J1415" s="271" t="s">
        <v>447</v>
      </c>
      <c r="K1415" s="271" t="s">
        <v>447</v>
      </c>
      <c r="L1415" s="274">
        <v>0</v>
      </c>
      <c r="M1415" s="274">
        <v>0</v>
      </c>
      <c r="N1415" s="306" t="s">
        <v>447</v>
      </c>
      <c r="O1415" s="306" t="s">
        <v>447</v>
      </c>
      <c r="P1415" s="271" t="s">
        <v>447</v>
      </c>
      <c r="Q1415" s="271" t="s">
        <v>447</v>
      </c>
      <c r="R1415" s="271" t="s">
        <v>447</v>
      </c>
      <c r="S1415" s="271" t="s">
        <v>447</v>
      </c>
      <c r="T1415" s="271" t="s">
        <v>447</v>
      </c>
    </row>
    <row r="1416" spans="1:20" x14ac:dyDescent="0.25">
      <c r="A1416" s="311" t="s">
        <v>319</v>
      </c>
      <c r="B1416" s="311" t="s">
        <v>789</v>
      </c>
      <c r="C1416" s="255" t="s">
        <v>790</v>
      </c>
      <c r="D1416" s="255" t="s">
        <v>489</v>
      </c>
      <c r="E1416" s="255" t="s">
        <v>446</v>
      </c>
      <c r="F1416" s="271" t="s">
        <v>447</v>
      </c>
      <c r="G1416" s="271" t="s">
        <v>447</v>
      </c>
      <c r="H1416" s="271" t="s">
        <v>447</v>
      </c>
      <c r="I1416" s="271" t="s">
        <v>447</v>
      </c>
      <c r="J1416" s="271" t="s">
        <v>447</v>
      </c>
      <c r="K1416" s="271" t="s">
        <v>447</v>
      </c>
      <c r="L1416" s="271" t="s">
        <v>447</v>
      </c>
      <c r="M1416" s="271" t="s">
        <v>447</v>
      </c>
      <c r="N1416" s="306" t="s">
        <v>447</v>
      </c>
      <c r="O1416" s="306" t="s">
        <v>447</v>
      </c>
      <c r="P1416" s="271" t="s">
        <v>447</v>
      </c>
      <c r="Q1416" s="271" t="s">
        <v>447</v>
      </c>
      <c r="R1416" s="271" t="s">
        <v>447</v>
      </c>
      <c r="S1416" s="271" t="s">
        <v>447</v>
      </c>
      <c r="T1416" s="271" t="s">
        <v>447</v>
      </c>
    </row>
    <row r="1417" spans="1:20" x14ac:dyDescent="0.25">
      <c r="A1417" s="311" t="s">
        <v>319</v>
      </c>
      <c r="B1417" s="311" t="s">
        <v>791</v>
      </c>
      <c r="C1417" s="255" t="s">
        <v>792</v>
      </c>
      <c r="D1417" s="255" t="s">
        <v>489</v>
      </c>
      <c r="E1417" s="255" t="s">
        <v>446</v>
      </c>
      <c r="F1417" s="271" t="s">
        <v>447</v>
      </c>
      <c r="G1417" s="271" t="s">
        <v>447</v>
      </c>
      <c r="H1417" s="271" t="s">
        <v>447</v>
      </c>
      <c r="I1417" s="271" t="s">
        <v>447</v>
      </c>
      <c r="J1417" s="271" t="s">
        <v>447</v>
      </c>
      <c r="K1417" s="271" t="s">
        <v>447</v>
      </c>
      <c r="L1417" s="271" t="s">
        <v>447</v>
      </c>
      <c r="M1417" s="271" t="s">
        <v>447</v>
      </c>
      <c r="N1417" s="306" t="s">
        <v>447</v>
      </c>
      <c r="O1417" s="306" t="s">
        <v>447</v>
      </c>
      <c r="P1417" s="271" t="s">
        <v>447</v>
      </c>
      <c r="Q1417" s="271" t="s">
        <v>447</v>
      </c>
      <c r="R1417" s="271" t="s">
        <v>447</v>
      </c>
      <c r="S1417" s="271" t="s">
        <v>447</v>
      </c>
      <c r="T1417" s="271" t="s">
        <v>447</v>
      </c>
    </row>
    <row r="1418" spans="1:20" x14ac:dyDescent="0.25">
      <c r="A1418" s="311" t="s">
        <v>319</v>
      </c>
      <c r="B1418" s="311" t="s">
        <v>793</v>
      </c>
      <c r="C1418" s="255" t="s">
        <v>794</v>
      </c>
      <c r="D1418" s="255" t="s">
        <v>489</v>
      </c>
      <c r="E1418" s="255" t="s">
        <v>446</v>
      </c>
      <c r="F1418" s="271" t="s">
        <v>447</v>
      </c>
      <c r="G1418" s="271" t="s">
        <v>447</v>
      </c>
      <c r="H1418" s="271" t="s">
        <v>447</v>
      </c>
      <c r="I1418" s="271" t="s">
        <v>447</v>
      </c>
      <c r="J1418" s="271" t="s">
        <v>447</v>
      </c>
      <c r="K1418" s="271" t="s">
        <v>447</v>
      </c>
      <c r="L1418" s="271" t="s">
        <v>447</v>
      </c>
      <c r="M1418" s="271" t="s">
        <v>447</v>
      </c>
      <c r="N1418" s="306" t="s">
        <v>447</v>
      </c>
      <c r="O1418" s="306" t="s">
        <v>447</v>
      </c>
      <c r="P1418" s="271" t="s">
        <v>447</v>
      </c>
      <c r="Q1418" s="271" t="s">
        <v>447</v>
      </c>
      <c r="R1418" s="271" t="s">
        <v>447</v>
      </c>
      <c r="S1418" s="271" t="s">
        <v>447</v>
      </c>
      <c r="T1418" s="271" t="s">
        <v>447</v>
      </c>
    </row>
    <row r="1419" spans="1:20" x14ac:dyDescent="0.25">
      <c r="A1419" s="311" t="s">
        <v>319</v>
      </c>
      <c r="B1419" s="311" t="s">
        <v>795</v>
      </c>
      <c r="C1419" s="255" t="s">
        <v>796</v>
      </c>
      <c r="D1419" s="255" t="s">
        <v>489</v>
      </c>
      <c r="E1419" s="255" t="s">
        <v>446</v>
      </c>
      <c r="F1419" s="271" t="s">
        <v>447</v>
      </c>
      <c r="G1419" s="271" t="s">
        <v>447</v>
      </c>
      <c r="H1419" s="271" t="s">
        <v>447</v>
      </c>
      <c r="I1419" s="271" t="s">
        <v>447</v>
      </c>
      <c r="J1419" s="271" t="s">
        <v>447</v>
      </c>
      <c r="K1419" s="271" t="s">
        <v>447</v>
      </c>
      <c r="L1419" s="271" t="s">
        <v>447</v>
      </c>
      <c r="M1419" s="271" t="s">
        <v>447</v>
      </c>
      <c r="N1419" s="306" t="s">
        <v>447</v>
      </c>
      <c r="O1419" s="306" t="s">
        <v>447</v>
      </c>
      <c r="P1419" s="271" t="s">
        <v>447</v>
      </c>
      <c r="Q1419" s="271" t="s">
        <v>447</v>
      </c>
      <c r="R1419" s="271" t="s">
        <v>447</v>
      </c>
      <c r="S1419" s="271" t="s">
        <v>447</v>
      </c>
      <c r="T1419" s="271" t="s">
        <v>447</v>
      </c>
    </row>
    <row r="1420" spans="1:20" x14ac:dyDescent="0.25">
      <c r="A1420" s="311" t="s">
        <v>319</v>
      </c>
      <c r="B1420" s="311" t="s">
        <v>797</v>
      </c>
      <c r="C1420" s="255" t="s">
        <v>798</v>
      </c>
      <c r="D1420" s="255" t="s">
        <v>489</v>
      </c>
      <c r="E1420" s="255" t="s">
        <v>446</v>
      </c>
      <c r="F1420" s="271" t="s">
        <v>447</v>
      </c>
      <c r="G1420" s="271" t="s">
        <v>447</v>
      </c>
      <c r="H1420" s="271" t="s">
        <v>447</v>
      </c>
      <c r="I1420" s="271" t="s">
        <v>447</v>
      </c>
      <c r="J1420" s="271" t="s">
        <v>447</v>
      </c>
      <c r="K1420" s="271" t="s">
        <v>447</v>
      </c>
      <c r="L1420" s="271" t="s">
        <v>447</v>
      </c>
      <c r="M1420" s="271" t="s">
        <v>447</v>
      </c>
      <c r="N1420" s="306" t="s">
        <v>447</v>
      </c>
      <c r="O1420" s="306" t="s">
        <v>447</v>
      </c>
      <c r="P1420" s="271" t="s">
        <v>447</v>
      </c>
      <c r="Q1420" s="271" t="s">
        <v>447</v>
      </c>
      <c r="R1420" s="271" t="s">
        <v>447</v>
      </c>
      <c r="S1420" s="271" t="s">
        <v>447</v>
      </c>
      <c r="T1420" s="271" t="s">
        <v>447</v>
      </c>
    </row>
    <row r="1421" spans="1:20" x14ac:dyDescent="0.25">
      <c r="A1421" s="311" t="s">
        <v>319</v>
      </c>
      <c r="B1421" s="311" t="s">
        <v>799</v>
      </c>
      <c r="C1421" s="255" t="s">
        <v>800</v>
      </c>
      <c r="D1421" s="255" t="s">
        <v>489</v>
      </c>
      <c r="E1421" s="255" t="s">
        <v>446</v>
      </c>
      <c r="F1421" s="271" t="s">
        <v>447</v>
      </c>
      <c r="G1421" s="271" t="s">
        <v>447</v>
      </c>
      <c r="H1421" s="271" t="s">
        <v>447</v>
      </c>
      <c r="I1421" s="271" t="s">
        <v>447</v>
      </c>
      <c r="J1421" s="271" t="s">
        <v>447</v>
      </c>
      <c r="K1421" s="271" t="s">
        <v>447</v>
      </c>
      <c r="L1421" s="271" t="s">
        <v>447</v>
      </c>
      <c r="M1421" s="271" t="s">
        <v>447</v>
      </c>
      <c r="N1421" s="306" t="s">
        <v>447</v>
      </c>
      <c r="O1421" s="306" t="s">
        <v>447</v>
      </c>
      <c r="P1421" s="271" t="s">
        <v>447</v>
      </c>
      <c r="Q1421" s="271" t="s">
        <v>447</v>
      </c>
      <c r="R1421" s="271" t="s">
        <v>447</v>
      </c>
      <c r="S1421" s="271" t="s">
        <v>447</v>
      </c>
      <c r="T1421" s="271" t="s">
        <v>447</v>
      </c>
    </row>
    <row r="1422" spans="1:20" x14ac:dyDescent="0.25">
      <c r="A1422" s="311" t="s">
        <v>319</v>
      </c>
      <c r="B1422" s="311" t="s">
        <v>801</v>
      </c>
      <c r="C1422" s="255" t="s">
        <v>802</v>
      </c>
      <c r="D1422" s="255" t="s">
        <v>489</v>
      </c>
      <c r="E1422" s="255" t="s">
        <v>446</v>
      </c>
      <c r="F1422" s="271" t="s">
        <v>447</v>
      </c>
      <c r="G1422" s="271" t="s">
        <v>447</v>
      </c>
      <c r="H1422" s="271" t="s">
        <v>447</v>
      </c>
      <c r="I1422" s="271" t="s">
        <v>447</v>
      </c>
      <c r="J1422" s="271" t="s">
        <v>447</v>
      </c>
      <c r="K1422" s="271" t="s">
        <v>447</v>
      </c>
      <c r="L1422" s="271" t="s">
        <v>447</v>
      </c>
      <c r="M1422" s="271" t="s">
        <v>447</v>
      </c>
      <c r="N1422" s="306" t="s">
        <v>447</v>
      </c>
      <c r="O1422" s="306" t="s">
        <v>447</v>
      </c>
      <c r="P1422" s="271" t="s">
        <v>447</v>
      </c>
      <c r="Q1422" s="271" t="s">
        <v>447</v>
      </c>
      <c r="R1422" s="271" t="s">
        <v>447</v>
      </c>
      <c r="S1422" s="271" t="s">
        <v>447</v>
      </c>
      <c r="T1422" s="271" t="s">
        <v>447</v>
      </c>
    </row>
    <row r="1423" spans="1:20" x14ac:dyDescent="0.25">
      <c r="A1423" s="311" t="s">
        <v>319</v>
      </c>
      <c r="B1423" s="311" t="s">
        <v>803</v>
      </c>
      <c r="C1423" s="255" t="s">
        <v>804</v>
      </c>
      <c r="D1423" s="255" t="s">
        <v>489</v>
      </c>
      <c r="E1423" s="255" t="s">
        <v>446</v>
      </c>
      <c r="F1423" s="271" t="s">
        <v>447</v>
      </c>
      <c r="G1423" s="271" t="s">
        <v>447</v>
      </c>
      <c r="H1423" s="271" t="s">
        <v>447</v>
      </c>
      <c r="I1423" s="271" t="s">
        <v>447</v>
      </c>
      <c r="J1423" s="271" t="s">
        <v>447</v>
      </c>
      <c r="K1423" s="271" t="s">
        <v>447</v>
      </c>
      <c r="L1423" s="271" t="s">
        <v>447</v>
      </c>
      <c r="M1423" s="271" t="s">
        <v>447</v>
      </c>
      <c r="N1423" s="306" t="s">
        <v>447</v>
      </c>
      <c r="O1423" s="306" t="s">
        <v>447</v>
      </c>
      <c r="P1423" s="271" t="s">
        <v>447</v>
      </c>
      <c r="Q1423" s="271" t="s">
        <v>447</v>
      </c>
      <c r="R1423" s="271" t="s">
        <v>447</v>
      </c>
      <c r="S1423" s="271" t="s">
        <v>447</v>
      </c>
      <c r="T1423" s="271" t="s">
        <v>447</v>
      </c>
    </row>
    <row r="1424" spans="1:20" x14ac:dyDescent="0.25">
      <c r="A1424" s="311" t="s">
        <v>319</v>
      </c>
      <c r="B1424" s="311" t="s">
        <v>805</v>
      </c>
      <c r="C1424" s="255" t="s">
        <v>806</v>
      </c>
      <c r="D1424" s="255" t="s">
        <v>489</v>
      </c>
      <c r="E1424" s="255" t="s">
        <v>446</v>
      </c>
      <c r="F1424" s="271" t="s">
        <v>447</v>
      </c>
      <c r="G1424" s="271" t="s">
        <v>447</v>
      </c>
      <c r="H1424" s="271" t="s">
        <v>447</v>
      </c>
      <c r="I1424" s="271" t="s">
        <v>447</v>
      </c>
      <c r="J1424" s="271" t="s">
        <v>447</v>
      </c>
      <c r="K1424" s="271" t="s">
        <v>447</v>
      </c>
      <c r="L1424" s="271" t="s">
        <v>447</v>
      </c>
      <c r="M1424" s="271" t="s">
        <v>447</v>
      </c>
      <c r="N1424" s="306" t="s">
        <v>447</v>
      </c>
      <c r="O1424" s="306" t="s">
        <v>447</v>
      </c>
      <c r="P1424" s="271" t="s">
        <v>447</v>
      </c>
      <c r="Q1424" s="271" t="s">
        <v>447</v>
      </c>
      <c r="R1424" s="271" t="s">
        <v>447</v>
      </c>
      <c r="S1424" s="271" t="s">
        <v>447</v>
      </c>
      <c r="T1424" s="271" t="s">
        <v>447</v>
      </c>
    </row>
    <row r="1425" spans="1:20" x14ac:dyDescent="0.25">
      <c r="A1425" s="311" t="s">
        <v>331</v>
      </c>
      <c r="B1425" s="311" t="s">
        <v>444</v>
      </c>
      <c r="C1425" s="255" t="s">
        <v>445</v>
      </c>
      <c r="D1425" s="255" t="s">
        <v>254</v>
      </c>
      <c r="E1425" s="255" t="s">
        <v>446</v>
      </c>
      <c r="F1425" s="272">
        <v>103.2</v>
      </c>
      <c r="G1425" s="272">
        <v>105.5</v>
      </c>
      <c r="H1425" s="272">
        <v>107.6</v>
      </c>
      <c r="I1425" s="272">
        <v>108.6</v>
      </c>
      <c r="J1425" s="272">
        <v>110.4</v>
      </c>
      <c r="K1425" s="272">
        <v>119</v>
      </c>
      <c r="L1425" s="272">
        <v>128.30000000000001</v>
      </c>
      <c r="M1425" s="272">
        <v>132.19999999999999</v>
      </c>
      <c r="N1425" s="304">
        <v>137.69999999999999</v>
      </c>
      <c r="O1425" s="304">
        <v>138.50746679309398</v>
      </c>
      <c r="P1425" s="272">
        <v>141.64715319362401</v>
      </c>
      <c r="Q1425" s="272">
        <v>144.99938071750634</v>
      </c>
      <c r="R1425" s="272">
        <v>148.189075167835</v>
      </c>
      <c r="S1425" s="271" t="s">
        <v>447</v>
      </c>
      <c r="T1425" s="271" t="s">
        <v>447</v>
      </c>
    </row>
    <row r="1426" spans="1:20" x14ac:dyDescent="0.25">
      <c r="A1426" s="311" t="s">
        <v>331</v>
      </c>
      <c r="B1426" s="311" t="s">
        <v>448</v>
      </c>
      <c r="C1426" s="255" t="s">
        <v>449</v>
      </c>
      <c r="D1426" s="255" t="s">
        <v>254</v>
      </c>
      <c r="E1426" s="255" t="s">
        <v>446</v>
      </c>
      <c r="F1426" s="272">
        <v>103.5</v>
      </c>
      <c r="G1426" s="272">
        <v>105.9</v>
      </c>
      <c r="H1426" s="272">
        <v>107.9</v>
      </c>
      <c r="I1426" s="272">
        <v>108.6</v>
      </c>
      <c r="J1426" s="272">
        <v>111</v>
      </c>
      <c r="K1426" s="272">
        <v>119.7</v>
      </c>
      <c r="L1426" s="272">
        <v>129.1</v>
      </c>
      <c r="M1426" s="272">
        <v>132.69999999999999</v>
      </c>
      <c r="N1426" s="304">
        <v>138</v>
      </c>
      <c r="O1426" s="304">
        <v>138.75890195898864</v>
      </c>
      <c r="P1426" s="272">
        <v>141.92737827193238</v>
      </c>
      <c r="Q1426" s="272">
        <v>145.27439044919433</v>
      </c>
      <c r="R1426" s="272">
        <v>148.43382151644283</v>
      </c>
      <c r="S1426" s="271" t="s">
        <v>447</v>
      </c>
      <c r="T1426" s="271" t="s">
        <v>447</v>
      </c>
    </row>
    <row r="1427" spans="1:20" x14ac:dyDescent="0.25">
      <c r="A1427" s="311" t="s">
        <v>331</v>
      </c>
      <c r="B1427" s="311" t="s">
        <v>450</v>
      </c>
      <c r="C1427" s="255" t="s">
        <v>451</v>
      </c>
      <c r="D1427" s="255" t="s">
        <v>254</v>
      </c>
      <c r="E1427" s="255" t="s">
        <v>446</v>
      </c>
      <c r="F1427" s="272">
        <v>103.5</v>
      </c>
      <c r="G1427" s="272">
        <v>105.9</v>
      </c>
      <c r="H1427" s="272">
        <v>107.9</v>
      </c>
      <c r="I1427" s="272">
        <v>108.8</v>
      </c>
      <c r="J1427" s="272">
        <v>111.4</v>
      </c>
      <c r="K1427" s="272">
        <v>120.5</v>
      </c>
      <c r="L1427" s="272">
        <v>129.4</v>
      </c>
      <c r="M1427" s="272">
        <v>133</v>
      </c>
      <c r="N1427" s="304">
        <v>138.4</v>
      </c>
      <c r="O1427" s="304">
        <v>139.01079355978976</v>
      </c>
      <c r="P1427" s="272">
        <v>142.20815772844563</v>
      </c>
      <c r="Q1427" s="272">
        <v>145.54992177174807</v>
      </c>
      <c r="R1427" s="272">
        <v>148.67897208361461</v>
      </c>
      <c r="S1427" s="271" t="s">
        <v>447</v>
      </c>
      <c r="T1427" s="271" t="s">
        <v>447</v>
      </c>
    </row>
    <row r="1428" spans="1:20" x14ac:dyDescent="0.25">
      <c r="A1428" s="311" t="s">
        <v>331</v>
      </c>
      <c r="B1428" s="311" t="s">
        <v>452</v>
      </c>
      <c r="C1428" s="255" t="s">
        <v>453</v>
      </c>
      <c r="D1428" s="255" t="s">
        <v>254</v>
      </c>
      <c r="E1428" s="255" t="s">
        <v>446</v>
      </c>
      <c r="F1428" s="272">
        <v>103.5</v>
      </c>
      <c r="G1428" s="272">
        <v>105.9</v>
      </c>
      <c r="H1428" s="272">
        <v>108</v>
      </c>
      <c r="I1428" s="272">
        <v>109.2</v>
      </c>
      <c r="J1428" s="272">
        <v>111.4</v>
      </c>
      <c r="K1428" s="272">
        <v>121.2</v>
      </c>
      <c r="L1428" s="272">
        <v>129</v>
      </c>
      <c r="M1428" s="272">
        <v>132.9</v>
      </c>
      <c r="N1428" s="304">
        <v>138.5</v>
      </c>
      <c r="O1428" s="304">
        <v>139.26314242407204</v>
      </c>
      <c r="P1428" s="272">
        <v>142.48949265990782</v>
      </c>
      <c r="Q1428" s="272">
        <v>145.82597567443085</v>
      </c>
      <c r="R1428" s="272">
        <v>148.92452753695028</v>
      </c>
      <c r="S1428" s="271" t="s">
        <v>447</v>
      </c>
      <c r="T1428" s="271" t="s">
        <v>447</v>
      </c>
    </row>
    <row r="1429" spans="1:20" x14ac:dyDescent="0.25">
      <c r="A1429" s="311" t="s">
        <v>331</v>
      </c>
      <c r="B1429" s="311" t="s">
        <v>454</v>
      </c>
      <c r="C1429" s="255" t="s">
        <v>455</v>
      </c>
      <c r="D1429" s="255" t="s">
        <v>254</v>
      </c>
      <c r="E1429" s="255" t="s">
        <v>446</v>
      </c>
      <c r="F1429" s="272">
        <v>104</v>
      </c>
      <c r="G1429" s="272">
        <v>106.5</v>
      </c>
      <c r="H1429" s="272">
        <v>108.3</v>
      </c>
      <c r="I1429" s="272">
        <v>108.8</v>
      </c>
      <c r="J1429" s="272">
        <v>112.1</v>
      </c>
      <c r="K1429" s="272">
        <v>121.8</v>
      </c>
      <c r="L1429" s="272">
        <v>129.4</v>
      </c>
      <c r="M1429" s="272">
        <v>133.4</v>
      </c>
      <c r="N1429" s="304">
        <v>138.9</v>
      </c>
      <c r="O1429" s="304">
        <v>139.51594938191437</v>
      </c>
      <c r="P1429" s="272">
        <v>142.77138416523275</v>
      </c>
      <c r="Q1429" s="272">
        <v>146.10255314838224</v>
      </c>
      <c r="R1429" s="272">
        <v>149.17048854515238</v>
      </c>
      <c r="S1429" s="271" t="s">
        <v>447</v>
      </c>
      <c r="T1429" s="271" t="s">
        <v>447</v>
      </c>
    </row>
    <row r="1430" spans="1:20" x14ac:dyDescent="0.25">
      <c r="A1430" s="311" t="s">
        <v>331</v>
      </c>
      <c r="B1430" s="311" t="s">
        <v>456</v>
      </c>
      <c r="C1430" s="255" t="s">
        <v>457</v>
      </c>
      <c r="D1430" s="255" t="s">
        <v>254</v>
      </c>
      <c r="E1430" s="255" t="s">
        <v>446</v>
      </c>
      <c r="F1430" s="272">
        <v>104.3</v>
      </c>
      <c r="G1430" s="272">
        <v>106.6</v>
      </c>
      <c r="H1430" s="272">
        <v>108.4</v>
      </c>
      <c r="I1430" s="272">
        <v>109.2</v>
      </c>
      <c r="J1430" s="272">
        <v>112.4</v>
      </c>
      <c r="K1430" s="272">
        <v>122.3</v>
      </c>
      <c r="L1430" s="272">
        <v>130.1</v>
      </c>
      <c r="M1430" s="272">
        <v>133.5</v>
      </c>
      <c r="N1430" s="304">
        <v>138.9</v>
      </c>
      <c r="O1430" s="304">
        <v>139.76921526490241</v>
      </c>
      <c r="P1430" s="272">
        <v>143.05383334550822</v>
      </c>
      <c r="Q1430" s="272">
        <v>146.37965518662159</v>
      </c>
      <c r="R1430" s="272">
        <v>149.41685577802784</v>
      </c>
      <c r="S1430" s="271" t="s">
        <v>447</v>
      </c>
      <c r="T1430" s="271" t="s">
        <v>447</v>
      </c>
    </row>
    <row r="1431" spans="1:20" x14ac:dyDescent="0.25">
      <c r="A1431" s="311" t="s">
        <v>331</v>
      </c>
      <c r="B1431" s="311" t="s">
        <v>458</v>
      </c>
      <c r="C1431" s="255" t="s">
        <v>459</v>
      </c>
      <c r="D1431" s="255" t="s">
        <v>254</v>
      </c>
      <c r="E1431" s="255" t="s">
        <v>446</v>
      </c>
      <c r="F1431" s="272">
        <v>104.4</v>
      </c>
      <c r="G1431" s="272">
        <v>106.7</v>
      </c>
      <c r="H1431" s="272">
        <v>108.3</v>
      </c>
      <c r="I1431" s="272">
        <v>109.2</v>
      </c>
      <c r="J1431" s="272">
        <v>113.4</v>
      </c>
      <c r="K1431" s="272">
        <v>124.3</v>
      </c>
      <c r="L1431" s="272">
        <v>130.19999999999999</v>
      </c>
      <c r="M1431" s="272">
        <v>134.30000000000001</v>
      </c>
      <c r="N1431" s="304">
        <v>139.30680428718171</v>
      </c>
      <c r="O1431" s="304">
        <v>140.02294090613151</v>
      </c>
      <c r="P1431" s="272">
        <v>143.33684130400042</v>
      </c>
      <c r="Q1431" s="272">
        <v>146.65728278405169</v>
      </c>
      <c r="R1431" s="272">
        <v>149.66362990648986</v>
      </c>
      <c r="S1431" s="271" t="s">
        <v>447</v>
      </c>
      <c r="T1431" s="271" t="s">
        <v>447</v>
      </c>
    </row>
    <row r="1432" spans="1:20" x14ac:dyDescent="0.25">
      <c r="A1432" s="311" t="s">
        <v>331</v>
      </c>
      <c r="B1432" s="311" t="s">
        <v>460</v>
      </c>
      <c r="C1432" s="255" t="s">
        <v>461</v>
      </c>
      <c r="D1432" s="255" t="s">
        <v>254</v>
      </c>
      <c r="E1432" s="255" t="s">
        <v>446</v>
      </c>
      <c r="F1432" s="272">
        <v>104.7</v>
      </c>
      <c r="G1432" s="272">
        <v>106.9</v>
      </c>
      <c r="H1432" s="272">
        <v>108.5</v>
      </c>
      <c r="I1432" s="272">
        <v>109.1</v>
      </c>
      <c r="J1432" s="272">
        <v>114.1</v>
      </c>
      <c r="K1432" s="272">
        <v>124.8</v>
      </c>
      <c r="L1432" s="272">
        <v>130</v>
      </c>
      <c r="M1432" s="272">
        <v>134.6</v>
      </c>
      <c r="N1432" s="304">
        <v>139.71480000509106</v>
      </c>
      <c r="O1432" s="304">
        <v>140.2771271402093</v>
      </c>
      <c r="P1432" s="272">
        <v>143.62040914615804</v>
      </c>
      <c r="Q1432" s="272">
        <v>146.93543693746221</v>
      </c>
      <c r="R1432" s="272">
        <v>149.9108116025597</v>
      </c>
      <c r="S1432" s="271" t="s">
        <v>447</v>
      </c>
      <c r="T1432" s="271" t="s">
        <v>447</v>
      </c>
    </row>
    <row r="1433" spans="1:20" x14ac:dyDescent="0.25">
      <c r="A1433" s="311" t="s">
        <v>331</v>
      </c>
      <c r="B1433" s="311" t="s">
        <v>462</v>
      </c>
      <c r="C1433" s="255" t="s">
        <v>463</v>
      </c>
      <c r="D1433" s="255" t="s">
        <v>254</v>
      </c>
      <c r="E1433" s="255" t="s">
        <v>446</v>
      </c>
      <c r="F1433" s="272">
        <v>105</v>
      </c>
      <c r="G1433" s="272">
        <v>107.1</v>
      </c>
      <c r="H1433" s="272">
        <v>108.5</v>
      </c>
      <c r="I1433" s="272">
        <v>109.4</v>
      </c>
      <c r="J1433" s="272">
        <v>114.7</v>
      </c>
      <c r="K1433" s="272">
        <v>125.3</v>
      </c>
      <c r="L1433" s="272">
        <v>130.5</v>
      </c>
      <c r="M1433" s="272">
        <v>135.1</v>
      </c>
      <c r="N1433" s="304">
        <v>137.50627395957733</v>
      </c>
      <c r="O1433" s="304">
        <v>140.53177480325849</v>
      </c>
      <c r="P1433" s="272">
        <v>143.9045379796168</v>
      </c>
      <c r="Q1433" s="272">
        <v>147.21411864553346</v>
      </c>
      <c r="R1433" s="272">
        <v>150.15840153936853</v>
      </c>
      <c r="S1433" s="271" t="s">
        <v>447</v>
      </c>
      <c r="T1433" s="271" t="s">
        <v>447</v>
      </c>
    </row>
    <row r="1434" spans="1:20" x14ac:dyDescent="0.25">
      <c r="A1434" s="311" t="s">
        <v>331</v>
      </c>
      <c r="B1434" s="311" t="s">
        <v>464</v>
      </c>
      <c r="C1434" s="255" t="s">
        <v>465</v>
      </c>
      <c r="D1434" s="255" t="s">
        <v>254</v>
      </c>
      <c r="E1434" s="255" t="s">
        <v>446</v>
      </c>
      <c r="F1434" s="272">
        <v>104.5</v>
      </c>
      <c r="G1434" s="272">
        <v>106.4</v>
      </c>
      <c r="H1434" s="272">
        <v>108.3</v>
      </c>
      <c r="I1434" s="272">
        <v>109.3</v>
      </c>
      <c r="J1434" s="272">
        <v>114.6</v>
      </c>
      <c r="K1434" s="272">
        <v>124.8</v>
      </c>
      <c r="L1434" s="272">
        <v>130</v>
      </c>
      <c r="M1434" s="272">
        <v>135.1</v>
      </c>
      <c r="N1434" s="304">
        <v>137.75589164160618</v>
      </c>
      <c r="O1434" s="304">
        <v>140.80979329294337</v>
      </c>
      <c r="P1434" s="272">
        <v>144.17747120307351</v>
      </c>
      <c r="Q1434" s="272">
        <v>147.45725477389655</v>
      </c>
      <c r="R1434" s="272">
        <v>150.40640034767716</v>
      </c>
      <c r="S1434" s="271" t="s">
        <v>447</v>
      </c>
      <c r="T1434" s="271" t="s">
        <v>447</v>
      </c>
    </row>
    <row r="1435" spans="1:20" x14ac:dyDescent="0.25">
      <c r="A1435" s="311" t="s">
        <v>331</v>
      </c>
      <c r="B1435" s="311" t="s">
        <v>466</v>
      </c>
      <c r="C1435" s="255" t="s">
        <v>467</v>
      </c>
      <c r="D1435" s="255" t="s">
        <v>254</v>
      </c>
      <c r="E1435" s="255" t="s">
        <v>446</v>
      </c>
      <c r="F1435" s="272">
        <v>104.9</v>
      </c>
      <c r="G1435" s="272">
        <v>106.8</v>
      </c>
      <c r="H1435" s="272">
        <v>108.6</v>
      </c>
      <c r="I1435" s="272">
        <v>109.4</v>
      </c>
      <c r="J1435" s="272">
        <v>115.4</v>
      </c>
      <c r="K1435" s="272">
        <v>126</v>
      </c>
      <c r="L1435" s="272">
        <v>130.80000000000001</v>
      </c>
      <c r="M1435" s="272">
        <v>135.6</v>
      </c>
      <c r="N1435" s="304">
        <v>138.00596245922944</v>
      </c>
      <c r="O1435" s="304">
        <v>141.08836179546853</v>
      </c>
      <c r="P1435" s="272">
        <v>144.45092207903454</v>
      </c>
      <c r="Q1435" s="272">
        <v>147.70079246141347</v>
      </c>
      <c r="R1435" s="272">
        <v>150.65480874618052</v>
      </c>
      <c r="S1435" s="271" t="s">
        <v>447</v>
      </c>
      <c r="T1435" s="271" t="s">
        <v>447</v>
      </c>
    </row>
    <row r="1436" spans="1:20" x14ac:dyDescent="0.25">
      <c r="A1436" s="311" t="s">
        <v>331</v>
      </c>
      <c r="B1436" s="311" t="s">
        <v>468</v>
      </c>
      <c r="C1436" s="255" t="s">
        <v>469</v>
      </c>
      <c r="D1436" s="255" t="s">
        <v>254</v>
      </c>
      <c r="E1436" s="255" t="s">
        <v>446</v>
      </c>
      <c r="F1436" s="272">
        <v>105.1</v>
      </c>
      <c r="G1436" s="272">
        <v>107</v>
      </c>
      <c r="H1436" s="272">
        <v>108.6</v>
      </c>
      <c r="I1436" s="272">
        <v>109.7</v>
      </c>
      <c r="J1436" s="272">
        <v>116.5</v>
      </c>
      <c r="K1436" s="272">
        <v>126.8</v>
      </c>
      <c r="L1436" s="272">
        <v>131.6</v>
      </c>
      <c r="M1436" s="272">
        <v>136.1</v>
      </c>
      <c r="N1436" s="304">
        <v>138.25648723503247</v>
      </c>
      <c r="O1436" s="304">
        <v>141.36748139894189</v>
      </c>
      <c r="P1436" s="272">
        <v>144.72489158929355</v>
      </c>
      <c r="Q1436" s="272">
        <v>147.94473237129193</v>
      </c>
      <c r="R1436" s="272">
        <v>150.90362741135007</v>
      </c>
      <c r="S1436" s="271" t="s">
        <v>447</v>
      </c>
      <c r="T1436" s="271" t="s">
        <v>447</v>
      </c>
    </row>
    <row r="1437" spans="1:20" x14ac:dyDescent="0.25">
      <c r="A1437" s="311" t="s">
        <v>331</v>
      </c>
      <c r="B1437" s="311" t="s">
        <v>470</v>
      </c>
      <c r="C1437" s="255" t="s">
        <v>471</v>
      </c>
      <c r="D1437" s="255" t="s">
        <v>472</v>
      </c>
      <c r="E1437" s="255" t="s">
        <v>446</v>
      </c>
      <c r="F1437" s="271" t="s">
        <v>447</v>
      </c>
      <c r="G1437" s="271" t="s">
        <v>447</v>
      </c>
      <c r="H1437" s="271" t="s">
        <v>447</v>
      </c>
      <c r="I1437" s="271" t="s">
        <v>447</v>
      </c>
      <c r="J1437" s="271" t="s">
        <v>447</v>
      </c>
      <c r="K1437" s="271" t="s">
        <v>447</v>
      </c>
      <c r="L1437" s="271" t="s">
        <v>447</v>
      </c>
      <c r="M1437" s="271" t="s">
        <v>447</v>
      </c>
      <c r="N1437" s="305">
        <v>3.9667564280523281E-2</v>
      </c>
      <c r="O1437" s="305">
        <v>3.9667564280523281E-2</v>
      </c>
      <c r="P1437" s="273">
        <v>3.9667564280523281E-2</v>
      </c>
      <c r="Q1437" s="273">
        <v>3.9667564280523281E-2</v>
      </c>
      <c r="R1437" s="273">
        <v>3.9667564280523281E-2</v>
      </c>
      <c r="S1437" s="271" t="s">
        <v>447</v>
      </c>
      <c r="T1437" s="271" t="s">
        <v>447</v>
      </c>
    </row>
    <row r="1438" spans="1:20" x14ac:dyDescent="0.25">
      <c r="A1438" s="311" t="s">
        <v>331</v>
      </c>
      <c r="B1438" s="311" t="s">
        <v>473</v>
      </c>
      <c r="C1438" s="255" t="s">
        <v>474</v>
      </c>
      <c r="D1438" s="255" t="s">
        <v>472</v>
      </c>
      <c r="E1438" s="255" t="s">
        <v>446</v>
      </c>
      <c r="F1438" s="271" t="s">
        <v>447</v>
      </c>
      <c r="G1438" s="271" t="s">
        <v>447</v>
      </c>
      <c r="H1438" s="271" t="s">
        <v>447</v>
      </c>
      <c r="I1438" s="271" t="s">
        <v>447</v>
      </c>
      <c r="J1438" s="271" t="s">
        <v>447</v>
      </c>
      <c r="K1438" s="271" t="s">
        <v>447</v>
      </c>
      <c r="L1438" s="271" t="s">
        <v>447</v>
      </c>
      <c r="M1438" s="271" t="s">
        <v>447</v>
      </c>
      <c r="N1438" s="305">
        <v>3.9667564280523281E-2</v>
      </c>
      <c r="O1438" s="305">
        <v>3.9667564280523281E-2</v>
      </c>
      <c r="P1438" s="273">
        <v>3.9667564280523281E-2</v>
      </c>
      <c r="Q1438" s="273">
        <v>3.9667564280523281E-2</v>
      </c>
      <c r="R1438" s="273">
        <v>3.9667564280523281E-2</v>
      </c>
      <c r="S1438" s="271" t="s">
        <v>447</v>
      </c>
      <c r="T1438" s="271" t="s">
        <v>447</v>
      </c>
    </row>
    <row r="1439" spans="1:20" x14ac:dyDescent="0.25">
      <c r="A1439" s="311" t="s">
        <v>331</v>
      </c>
      <c r="B1439" s="311" t="s">
        <v>475</v>
      </c>
      <c r="C1439" s="255" t="s">
        <v>476</v>
      </c>
      <c r="D1439" s="255" t="s">
        <v>472</v>
      </c>
      <c r="E1439" s="255" t="s">
        <v>446</v>
      </c>
      <c r="F1439" s="271" t="s">
        <v>447</v>
      </c>
      <c r="G1439" s="271" t="s">
        <v>447</v>
      </c>
      <c r="H1439" s="271" t="s">
        <v>447</v>
      </c>
      <c r="I1439" s="271" t="s">
        <v>447</v>
      </c>
      <c r="J1439" s="271" t="s">
        <v>447</v>
      </c>
      <c r="K1439" s="271" t="s">
        <v>447</v>
      </c>
      <c r="L1439" s="271" t="s">
        <v>447</v>
      </c>
      <c r="M1439" s="271" t="s">
        <v>447</v>
      </c>
      <c r="N1439" s="305">
        <v>3.9667564280523281E-2</v>
      </c>
      <c r="O1439" s="305">
        <v>3.9667564280523281E-2</v>
      </c>
      <c r="P1439" s="273">
        <v>3.9667564280523281E-2</v>
      </c>
      <c r="Q1439" s="273">
        <v>3.9667564280523281E-2</v>
      </c>
      <c r="R1439" s="273">
        <v>3.9667564280523281E-2</v>
      </c>
      <c r="S1439" s="271" t="s">
        <v>447</v>
      </c>
      <c r="T1439" s="271" t="s">
        <v>447</v>
      </c>
    </row>
    <row r="1440" spans="1:20" x14ac:dyDescent="0.25">
      <c r="A1440" s="311" t="s">
        <v>331</v>
      </c>
      <c r="B1440" s="311" t="s">
        <v>477</v>
      </c>
      <c r="C1440" s="255" t="s">
        <v>478</v>
      </c>
      <c r="D1440" s="255" t="s">
        <v>472</v>
      </c>
      <c r="E1440" s="255" t="s">
        <v>446</v>
      </c>
      <c r="F1440" s="271" t="s">
        <v>447</v>
      </c>
      <c r="G1440" s="271" t="s">
        <v>447</v>
      </c>
      <c r="H1440" s="271" t="s">
        <v>447</v>
      </c>
      <c r="I1440" s="271" t="s">
        <v>447</v>
      </c>
      <c r="J1440" s="271" t="s">
        <v>447</v>
      </c>
      <c r="K1440" s="271" t="s">
        <v>447</v>
      </c>
      <c r="L1440" s="271" t="s">
        <v>447</v>
      </c>
      <c r="M1440" s="271" t="s">
        <v>447</v>
      </c>
      <c r="N1440" s="305">
        <v>3.9667564280523281E-2</v>
      </c>
      <c r="O1440" s="305">
        <v>3.9667564280523281E-2</v>
      </c>
      <c r="P1440" s="273">
        <v>3.9667564280523281E-2</v>
      </c>
      <c r="Q1440" s="273">
        <v>3.9667564280523281E-2</v>
      </c>
      <c r="R1440" s="273">
        <v>3.9667564280523281E-2</v>
      </c>
      <c r="S1440" s="271" t="s">
        <v>447</v>
      </c>
      <c r="T1440" s="271" t="s">
        <v>447</v>
      </c>
    </row>
    <row r="1441" spans="1:20" x14ac:dyDescent="0.25">
      <c r="A1441" s="311" t="s">
        <v>331</v>
      </c>
      <c r="B1441" s="311" t="s">
        <v>479</v>
      </c>
      <c r="C1441" s="255" t="s">
        <v>480</v>
      </c>
      <c r="D1441" s="255" t="s">
        <v>472</v>
      </c>
      <c r="E1441" s="255" t="s">
        <v>446</v>
      </c>
      <c r="F1441" s="271" t="s">
        <v>447</v>
      </c>
      <c r="G1441" s="271" t="s">
        <v>447</v>
      </c>
      <c r="H1441" s="271" t="s">
        <v>447</v>
      </c>
      <c r="I1441" s="271" t="s">
        <v>447</v>
      </c>
      <c r="J1441" s="271" t="s">
        <v>447</v>
      </c>
      <c r="K1441" s="271" t="s">
        <v>447</v>
      </c>
      <c r="L1441" s="271" t="s">
        <v>447</v>
      </c>
      <c r="M1441" s="271" t="s">
        <v>447</v>
      </c>
      <c r="N1441" s="305">
        <v>3.9667564280523281E-2</v>
      </c>
      <c r="O1441" s="305">
        <v>3.9667564280523281E-2</v>
      </c>
      <c r="P1441" s="273">
        <v>3.9667564280523281E-2</v>
      </c>
      <c r="Q1441" s="273">
        <v>3.9667564280523281E-2</v>
      </c>
      <c r="R1441" s="273">
        <v>3.9667564280523281E-2</v>
      </c>
      <c r="S1441" s="271" t="s">
        <v>447</v>
      </c>
      <c r="T1441" s="271" t="s">
        <v>447</v>
      </c>
    </row>
    <row r="1442" spans="1:20" x14ac:dyDescent="0.25">
      <c r="A1442" s="311" t="s">
        <v>331</v>
      </c>
      <c r="B1442" s="311" t="s">
        <v>481</v>
      </c>
      <c r="C1442" s="255" t="s">
        <v>482</v>
      </c>
      <c r="D1442" s="255" t="s">
        <v>472</v>
      </c>
      <c r="E1442" s="255" t="s">
        <v>446</v>
      </c>
      <c r="F1442" s="271" t="s">
        <v>447</v>
      </c>
      <c r="G1442" s="271" t="s">
        <v>447</v>
      </c>
      <c r="H1442" s="271" t="s">
        <v>447</v>
      </c>
      <c r="I1442" s="271" t="s">
        <v>447</v>
      </c>
      <c r="J1442" s="271" t="s">
        <v>447</v>
      </c>
      <c r="K1442" s="271" t="s">
        <v>447</v>
      </c>
      <c r="L1442" s="271" t="s">
        <v>447</v>
      </c>
      <c r="M1442" s="271" t="s">
        <v>447</v>
      </c>
      <c r="N1442" s="305">
        <v>3.9667564280523281E-2</v>
      </c>
      <c r="O1442" s="305">
        <v>3.9667564280523281E-2</v>
      </c>
      <c r="P1442" s="273">
        <v>3.9667564280523281E-2</v>
      </c>
      <c r="Q1442" s="273">
        <v>3.9667564280523281E-2</v>
      </c>
      <c r="R1442" s="273">
        <v>3.9667564280523281E-2</v>
      </c>
      <c r="S1442" s="271" t="s">
        <v>447</v>
      </c>
      <c r="T1442" s="271" t="s">
        <v>447</v>
      </c>
    </row>
    <row r="1443" spans="1:20" x14ac:dyDescent="0.25">
      <c r="A1443" s="311" t="s">
        <v>331</v>
      </c>
      <c r="B1443" s="311" t="s">
        <v>483</v>
      </c>
      <c r="C1443" s="255" t="s">
        <v>484</v>
      </c>
      <c r="D1443" s="255" t="s">
        <v>472</v>
      </c>
      <c r="E1443" s="255" t="s">
        <v>446</v>
      </c>
      <c r="F1443" s="271" t="s">
        <v>447</v>
      </c>
      <c r="G1443" s="271" t="s">
        <v>447</v>
      </c>
      <c r="H1443" s="271" t="s">
        <v>447</v>
      </c>
      <c r="I1443" s="271" t="s">
        <v>447</v>
      </c>
      <c r="J1443" s="271" t="s">
        <v>447</v>
      </c>
      <c r="K1443" s="271" t="s">
        <v>447</v>
      </c>
      <c r="L1443" s="271" t="s">
        <v>447</v>
      </c>
      <c r="M1443" s="271" t="s">
        <v>447</v>
      </c>
      <c r="N1443" s="306" t="s">
        <v>447</v>
      </c>
      <c r="O1443" s="306" t="s">
        <v>447</v>
      </c>
      <c r="P1443" s="271" t="s">
        <v>447</v>
      </c>
      <c r="Q1443" s="271" t="s">
        <v>447</v>
      </c>
      <c r="R1443" s="271" t="s">
        <v>447</v>
      </c>
      <c r="S1443" s="271" t="s">
        <v>447</v>
      </c>
      <c r="T1443" s="273">
        <v>3.9667564280523281E-2</v>
      </c>
    </row>
    <row r="1444" spans="1:20" x14ac:dyDescent="0.25">
      <c r="A1444" s="311" t="s">
        <v>331</v>
      </c>
      <c r="B1444" s="311" t="s">
        <v>485</v>
      </c>
      <c r="C1444" s="255" t="s">
        <v>486</v>
      </c>
      <c r="D1444" s="255" t="s">
        <v>472</v>
      </c>
      <c r="E1444" s="255" t="s">
        <v>446</v>
      </c>
      <c r="F1444" s="271" t="s">
        <v>447</v>
      </c>
      <c r="G1444" s="271" t="s">
        <v>447</v>
      </c>
      <c r="H1444" s="271" t="s">
        <v>447</v>
      </c>
      <c r="I1444" s="271" t="s">
        <v>447</v>
      </c>
      <c r="J1444" s="271" t="s">
        <v>447</v>
      </c>
      <c r="K1444" s="271" t="s">
        <v>447</v>
      </c>
      <c r="L1444" s="271" t="s">
        <v>447</v>
      </c>
      <c r="M1444" s="271" t="s">
        <v>447</v>
      </c>
      <c r="N1444" s="305">
        <v>4.0270150250515294E-2</v>
      </c>
      <c r="O1444" s="305">
        <v>4.0270150250515294E-2</v>
      </c>
      <c r="P1444" s="273">
        <v>4.0270150250515294E-2</v>
      </c>
      <c r="Q1444" s="273">
        <v>4.0270150250515294E-2</v>
      </c>
      <c r="R1444" s="273">
        <v>4.0270150250515294E-2</v>
      </c>
      <c r="S1444" s="271" t="s">
        <v>447</v>
      </c>
      <c r="T1444" s="273">
        <v>4.0270150250515294E-2</v>
      </c>
    </row>
    <row r="1445" spans="1:20" x14ac:dyDescent="0.25">
      <c r="A1445" s="311" t="s">
        <v>331</v>
      </c>
      <c r="B1445" s="311" t="s">
        <v>487</v>
      </c>
      <c r="C1445" s="255" t="s">
        <v>488</v>
      </c>
      <c r="D1445" s="255" t="s">
        <v>489</v>
      </c>
      <c r="E1445" s="255" t="s">
        <v>446</v>
      </c>
      <c r="F1445" s="271" t="s">
        <v>447</v>
      </c>
      <c r="G1445" s="271" t="s">
        <v>447</v>
      </c>
      <c r="H1445" s="271" t="s">
        <v>447</v>
      </c>
      <c r="I1445" s="271" t="s">
        <v>447</v>
      </c>
      <c r="J1445" s="271" t="s">
        <v>447</v>
      </c>
      <c r="K1445" s="271" t="s">
        <v>447</v>
      </c>
      <c r="L1445" s="271" t="s">
        <v>447</v>
      </c>
      <c r="M1445" s="271" t="s">
        <v>447</v>
      </c>
      <c r="N1445" s="306" t="s">
        <v>447</v>
      </c>
      <c r="O1445" s="306" t="s">
        <v>447</v>
      </c>
      <c r="P1445" s="271" t="s">
        <v>447</v>
      </c>
      <c r="Q1445" s="271" t="s">
        <v>447</v>
      </c>
      <c r="R1445" s="271" t="s">
        <v>447</v>
      </c>
      <c r="S1445" s="271" t="s">
        <v>447</v>
      </c>
      <c r="T1445" s="271" t="s">
        <v>447</v>
      </c>
    </row>
    <row r="1446" spans="1:20" x14ac:dyDescent="0.25">
      <c r="A1446" s="311" t="s">
        <v>331</v>
      </c>
      <c r="B1446" s="311" t="s">
        <v>490</v>
      </c>
      <c r="C1446" s="255" t="s">
        <v>491</v>
      </c>
      <c r="D1446" s="255" t="s">
        <v>489</v>
      </c>
      <c r="E1446" s="255" t="s">
        <v>446</v>
      </c>
      <c r="F1446" s="271" t="s">
        <v>447</v>
      </c>
      <c r="G1446" s="271" t="s">
        <v>447</v>
      </c>
      <c r="H1446" s="271" t="s">
        <v>447</v>
      </c>
      <c r="I1446" s="271" t="s">
        <v>447</v>
      </c>
      <c r="J1446" s="271" t="s">
        <v>447</v>
      </c>
      <c r="K1446" s="271" t="s">
        <v>447</v>
      </c>
      <c r="L1446" s="271" t="s">
        <v>447</v>
      </c>
      <c r="M1446" s="271" t="s">
        <v>447</v>
      </c>
      <c r="N1446" s="306" t="s">
        <v>447</v>
      </c>
      <c r="O1446" s="306" t="s">
        <v>447</v>
      </c>
      <c r="P1446" s="271" t="s">
        <v>447</v>
      </c>
      <c r="Q1446" s="271" t="s">
        <v>447</v>
      </c>
      <c r="R1446" s="271" t="s">
        <v>447</v>
      </c>
      <c r="S1446" s="271" t="s">
        <v>447</v>
      </c>
      <c r="T1446" s="271" t="s">
        <v>447</v>
      </c>
    </row>
    <row r="1447" spans="1:20" x14ac:dyDescent="0.25">
      <c r="A1447" s="311" t="s">
        <v>331</v>
      </c>
      <c r="B1447" s="311" t="s">
        <v>492</v>
      </c>
      <c r="C1447" s="255" t="s">
        <v>493</v>
      </c>
      <c r="D1447" s="255" t="s">
        <v>472</v>
      </c>
      <c r="E1447" s="255" t="s">
        <v>446</v>
      </c>
      <c r="F1447" s="271" t="s">
        <v>447</v>
      </c>
      <c r="G1447" s="271" t="s">
        <v>447</v>
      </c>
      <c r="H1447" s="271" t="s">
        <v>447</v>
      </c>
      <c r="I1447" s="271" t="s">
        <v>447</v>
      </c>
      <c r="J1447" s="271" t="s">
        <v>447</v>
      </c>
      <c r="K1447" s="271" t="s">
        <v>447</v>
      </c>
      <c r="L1447" s="271" t="s">
        <v>447</v>
      </c>
      <c r="M1447" s="271" t="s">
        <v>447</v>
      </c>
      <c r="N1447" s="306" t="s">
        <v>447</v>
      </c>
      <c r="O1447" s="306" t="s">
        <v>447</v>
      </c>
      <c r="P1447" s="271" t="s">
        <v>447</v>
      </c>
      <c r="Q1447" s="271" t="s">
        <v>447</v>
      </c>
      <c r="R1447" s="271" t="s">
        <v>447</v>
      </c>
      <c r="S1447" s="271" t="s">
        <v>447</v>
      </c>
      <c r="T1447" s="271" t="s">
        <v>447</v>
      </c>
    </row>
    <row r="1448" spans="1:20" x14ac:dyDescent="0.25">
      <c r="A1448" s="311" t="s">
        <v>331</v>
      </c>
      <c r="B1448" s="311" t="s">
        <v>494</v>
      </c>
      <c r="C1448" s="255" t="s">
        <v>495</v>
      </c>
      <c r="D1448" s="255" t="s">
        <v>489</v>
      </c>
      <c r="E1448" s="255" t="s">
        <v>446</v>
      </c>
      <c r="F1448" s="271" t="s">
        <v>447</v>
      </c>
      <c r="G1448" s="271" t="s">
        <v>447</v>
      </c>
      <c r="H1448" s="271" t="s">
        <v>447</v>
      </c>
      <c r="I1448" s="271" t="s">
        <v>447</v>
      </c>
      <c r="J1448" s="271" t="s">
        <v>447</v>
      </c>
      <c r="K1448" s="271" t="s">
        <v>447</v>
      </c>
      <c r="L1448" s="271" t="s">
        <v>447</v>
      </c>
      <c r="M1448" s="271" t="s">
        <v>447</v>
      </c>
      <c r="N1448" s="306" t="s">
        <v>447</v>
      </c>
      <c r="O1448" s="306" t="s">
        <v>447</v>
      </c>
      <c r="P1448" s="271" t="s">
        <v>447</v>
      </c>
      <c r="Q1448" s="271" t="s">
        <v>447</v>
      </c>
      <c r="R1448" s="271" t="s">
        <v>447</v>
      </c>
      <c r="S1448" s="271" t="s">
        <v>447</v>
      </c>
      <c r="T1448" s="271" t="s">
        <v>447</v>
      </c>
    </row>
    <row r="1449" spans="1:20" x14ac:dyDescent="0.25">
      <c r="A1449" s="311" t="s">
        <v>331</v>
      </c>
      <c r="B1449" s="311" t="s">
        <v>496</v>
      </c>
      <c r="C1449" s="255" t="s">
        <v>497</v>
      </c>
      <c r="D1449" s="255" t="s">
        <v>489</v>
      </c>
      <c r="E1449" s="255" t="s">
        <v>446</v>
      </c>
      <c r="F1449" s="271" t="s">
        <v>447</v>
      </c>
      <c r="G1449" s="271" t="s">
        <v>447</v>
      </c>
      <c r="H1449" s="271" t="s">
        <v>447</v>
      </c>
      <c r="I1449" s="271" t="s">
        <v>447</v>
      </c>
      <c r="J1449" s="271" t="s">
        <v>447</v>
      </c>
      <c r="K1449" s="271" t="s">
        <v>447</v>
      </c>
      <c r="L1449" s="271" t="s">
        <v>447</v>
      </c>
      <c r="M1449" s="271" t="s">
        <v>447</v>
      </c>
      <c r="N1449" s="306" t="s">
        <v>447</v>
      </c>
      <c r="O1449" s="306" t="s">
        <v>447</v>
      </c>
      <c r="P1449" s="271" t="s">
        <v>447</v>
      </c>
      <c r="Q1449" s="271" t="s">
        <v>447</v>
      </c>
      <c r="R1449" s="271" t="s">
        <v>447</v>
      </c>
      <c r="S1449" s="271" t="s">
        <v>447</v>
      </c>
      <c r="T1449" s="271" t="s">
        <v>447</v>
      </c>
    </row>
    <row r="1450" spans="1:20" x14ac:dyDescent="0.25">
      <c r="A1450" s="311" t="s">
        <v>331</v>
      </c>
      <c r="B1450" s="311" t="s">
        <v>498</v>
      </c>
      <c r="C1450" s="255" t="s">
        <v>499</v>
      </c>
      <c r="D1450" s="255" t="s">
        <v>472</v>
      </c>
      <c r="E1450" s="255" t="s">
        <v>446</v>
      </c>
      <c r="F1450" s="271" t="s">
        <v>447</v>
      </c>
      <c r="G1450" s="271" t="s">
        <v>447</v>
      </c>
      <c r="H1450" s="271" t="s">
        <v>447</v>
      </c>
      <c r="I1450" s="271" t="s">
        <v>447</v>
      </c>
      <c r="J1450" s="271" t="s">
        <v>447</v>
      </c>
      <c r="K1450" s="271" t="s">
        <v>447</v>
      </c>
      <c r="L1450" s="271" t="s">
        <v>447</v>
      </c>
      <c r="M1450" s="271" t="s">
        <v>447</v>
      </c>
      <c r="N1450" s="306" t="s">
        <v>447</v>
      </c>
      <c r="O1450" s="306" t="s">
        <v>447</v>
      </c>
      <c r="P1450" s="271" t="s">
        <v>447</v>
      </c>
      <c r="Q1450" s="271" t="s">
        <v>447</v>
      </c>
      <c r="R1450" s="271" t="s">
        <v>447</v>
      </c>
      <c r="S1450" s="271" t="s">
        <v>447</v>
      </c>
      <c r="T1450" s="271" t="s">
        <v>447</v>
      </c>
    </row>
    <row r="1451" spans="1:20" x14ac:dyDescent="0.25">
      <c r="A1451" s="311" t="s">
        <v>331</v>
      </c>
      <c r="B1451" s="311" t="s">
        <v>500</v>
      </c>
      <c r="C1451" s="255" t="s">
        <v>501</v>
      </c>
      <c r="D1451" s="255" t="s">
        <v>489</v>
      </c>
      <c r="E1451" s="255" t="s">
        <v>446</v>
      </c>
      <c r="F1451" s="271" t="s">
        <v>447</v>
      </c>
      <c r="G1451" s="271" t="s">
        <v>447</v>
      </c>
      <c r="H1451" s="271" t="s">
        <v>447</v>
      </c>
      <c r="I1451" s="271" t="s">
        <v>447</v>
      </c>
      <c r="J1451" s="271" t="s">
        <v>447</v>
      </c>
      <c r="K1451" s="271" t="s">
        <v>447</v>
      </c>
      <c r="L1451" s="271" t="s">
        <v>447</v>
      </c>
      <c r="M1451" s="271" t="s">
        <v>447</v>
      </c>
      <c r="N1451" s="306" t="s">
        <v>447</v>
      </c>
      <c r="O1451" s="306" t="s">
        <v>447</v>
      </c>
      <c r="P1451" s="271" t="s">
        <v>447</v>
      </c>
      <c r="Q1451" s="271" t="s">
        <v>447</v>
      </c>
      <c r="R1451" s="271" t="s">
        <v>447</v>
      </c>
      <c r="S1451" s="271" t="s">
        <v>447</v>
      </c>
      <c r="T1451" s="271" t="s">
        <v>447</v>
      </c>
    </row>
    <row r="1452" spans="1:20" x14ac:dyDescent="0.25">
      <c r="A1452" s="311" t="s">
        <v>331</v>
      </c>
      <c r="B1452" s="311" t="s">
        <v>502</v>
      </c>
      <c r="C1452" s="255" t="s">
        <v>503</v>
      </c>
      <c r="D1452" s="255" t="s">
        <v>489</v>
      </c>
      <c r="E1452" s="255" t="s">
        <v>446</v>
      </c>
      <c r="F1452" s="271" t="s">
        <v>447</v>
      </c>
      <c r="G1452" s="271" t="s">
        <v>447</v>
      </c>
      <c r="H1452" s="271" t="s">
        <v>447</v>
      </c>
      <c r="I1452" s="271" t="s">
        <v>447</v>
      </c>
      <c r="J1452" s="271" t="s">
        <v>447</v>
      </c>
      <c r="K1452" s="271" t="s">
        <v>447</v>
      </c>
      <c r="L1452" s="271" t="s">
        <v>447</v>
      </c>
      <c r="M1452" s="271" t="s">
        <v>447</v>
      </c>
      <c r="N1452" s="306" t="s">
        <v>447</v>
      </c>
      <c r="O1452" s="306" t="s">
        <v>447</v>
      </c>
      <c r="P1452" s="271" t="s">
        <v>447</v>
      </c>
      <c r="Q1452" s="271" t="s">
        <v>447</v>
      </c>
      <c r="R1452" s="271" t="s">
        <v>447</v>
      </c>
      <c r="S1452" s="271" t="s">
        <v>447</v>
      </c>
      <c r="T1452" s="271" t="s">
        <v>447</v>
      </c>
    </row>
    <row r="1453" spans="1:20" x14ac:dyDescent="0.25">
      <c r="A1453" s="311" t="s">
        <v>331</v>
      </c>
      <c r="B1453" s="311" t="s">
        <v>504</v>
      </c>
      <c r="C1453" s="255" t="s">
        <v>505</v>
      </c>
      <c r="D1453" s="255" t="s">
        <v>472</v>
      </c>
      <c r="E1453" s="255" t="s">
        <v>446</v>
      </c>
      <c r="F1453" s="271" t="s">
        <v>447</v>
      </c>
      <c r="G1453" s="271" t="s">
        <v>447</v>
      </c>
      <c r="H1453" s="271" t="s">
        <v>447</v>
      </c>
      <c r="I1453" s="271" t="s">
        <v>447</v>
      </c>
      <c r="J1453" s="271" t="s">
        <v>447</v>
      </c>
      <c r="K1453" s="271" t="s">
        <v>447</v>
      </c>
      <c r="L1453" s="271" t="s">
        <v>447</v>
      </c>
      <c r="M1453" s="271" t="s">
        <v>447</v>
      </c>
      <c r="N1453" s="306" t="s">
        <v>447</v>
      </c>
      <c r="O1453" s="306" t="s">
        <v>447</v>
      </c>
      <c r="P1453" s="271" t="s">
        <v>447</v>
      </c>
      <c r="Q1453" s="271" t="s">
        <v>447</v>
      </c>
      <c r="R1453" s="271" t="s">
        <v>447</v>
      </c>
      <c r="S1453" s="271" t="s">
        <v>447</v>
      </c>
      <c r="T1453" s="271" t="s">
        <v>447</v>
      </c>
    </row>
    <row r="1454" spans="1:20" x14ac:dyDescent="0.25">
      <c r="A1454" s="311" t="s">
        <v>331</v>
      </c>
      <c r="B1454" s="311" t="s">
        <v>506</v>
      </c>
      <c r="C1454" s="255" t="s">
        <v>507</v>
      </c>
      <c r="D1454" s="255" t="s">
        <v>508</v>
      </c>
      <c r="E1454" s="255" t="s">
        <v>446</v>
      </c>
      <c r="F1454" s="271" t="s">
        <v>447</v>
      </c>
      <c r="G1454" s="271" t="s">
        <v>447</v>
      </c>
      <c r="H1454" s="271" t="s">
        <v>447</v>
      </c>
      <c r="I1454" s="271" t="s">
        <v>447</v>
      </c>
      <c r="J1454" s="271" t="s">
        <v>447</v>
      </c>
      <c r="K1454" s="271" t="s">
        <v>447</v>
      </c>
      <c r="L1454" s="271" t="s">
        <v>447</v>
      </c>
      <c r="M1454" s="271" t="s">
        <v>447</v>
      </c>
      <c r="N1454" s="306" t="s">
        <v>447</v>
      </c>
      <c r="O1454" s="306" t="s">
        <v>447</v>
      </c>
      <c r="P1454" s="271" t="s">
        <v>447</v>
      </c>
      <c r="Q1454" s="271" t="s">
        <v>447</v>
      </c>
      <c r="R1454" s="271" t="s">
        <v>447</v>
      </c>
      <c r="S1454" s="271" t="s">
        <v>447</v>
      </c>
      <c r="T1454" s="271" t="s">
        <v>447</v>
      </c>
    </row>
    <row r="1455" spans="1:20" x14ac:dyDescent="0.25">
      <c r="A1455" s="311" t="s">
        <v>331</v>
      </c>
      <c r="B1455" s="311" t="s">
        <v>509</v>
      </c>
      <c r="C1455" s="255" t="s">
        <v>510</v>
      </c>
      <c r="D1455" s="255" t="s">
        <v>511</v>
      </c>
      <c r="E1455" s="255" t="s">
        <v>446</v>
      </c>
      <c r="F1455" s="271" t="s">
        <v>447</v>
      </c>
      <c r="G1455" s="271" t="s">
        <v>447</v>
      </c>
      <c r="H1455" s="271" t="s">
        <v>447</v>
      </c>
      <c r="I1455" s="271" t="s">
        <v>447</v>
      </c>
      <c r="J1455" s="271" t="s">
        <v>447</v>
      </c>
      <c r="K1455" s="271" t="s">
        <v>447</v>
      </c>
      <c r="L1455" s="271" t="s">
        <v>447</v>
      </c>
      <c r="M1455" s="271" t="s">
        <v>447</v>
      </c>
      <c r="N1455" s="306" t="s">
        <v>447</v>
      </c>
      <c r="O1455" s="306" t="s">
        <v>447</v>
      </c>
      <c r="P1455" s="271" t="s">
        <v>447</v>
      </c>
      <c r="Q1455" s="271" t="s">
        <v>447</v>
      </c>
      <c r="R1455" s="271" t="s">
        <v>447</v>
      </c>
      <c r="S1455" s="271" t="s">
        <v>447</v>
      </c>
      <c r="T1455" s="271" t="s">
        <v>447</v>
      </c>
    </row>
    <row r="1456" spans="1:20" x14ac:dyDescent="0.25">
      <c r="A1456" s="311" t="s">
        <v>331</v>
      </c>
      <c r="B1456" s="311" t="s">
        <v>512</v>
      </c>
      <c r="C1456" s="255" t="s">
        <v>513</v>
      </c>
      <c r="D1456" s="255" t="s">
        <v>489</v>
      </c>
      <c r="E1456" s="255" t="s">
        <v>446</v>
      </c>
      <c r="F1456" s="271" t="s">
        <v>447</v>
      </c>
      <c r="G1456" s="271" t="s">
        <v>447</v>
      </c>
      <c r="H1456" s="271" t="s">
        <v>447</v>
      </c>
      <c r="I1456" s="271" t="s">
        <v>447</v>
      </c>
      <c r="J1456" s="271" t="s">
        <v>447</v>
      </c>
      <c r="K1456" s="271" t="s">
        <v>447</v>
      </c>
      <c r="L1456" s="271" t="s">
        <v>447</v>
      </c>
      <c r="M1456" s="271" t="s">
        <v>447</v>
      </c>
      <c r="N1456" s="306" t="s">
        <v>447</v>
      </c>
      <c r="O1456" s="306" t="s">
        <v>447</v>
      </c>
      <c r="P1456" s="271" t="s">
        <v>447</v>
      </c>
      <c r="Q1456" s="271" t="s">
        <v>447</v>
      </c>
      <c r="R1456" s="271" t="s">
        <v>447</v>
      </c>
      <c r="S1456" s="271" t="s">
        <v>447</v>
      </c>
      <c r="T1456" s="271" t="s">
        <v>447</v>
      </c>
    </row>
    <row r="1457" spans="1:20" x14ac:dyDescent="0.25">
      <c r="A1457" s="311" t="s">
        <v>331</v>
      </c>
      <c r="B1457" s="311" t="s">
        <v>514</v>
      </c>
      <c r="C1457" s="255" t="s">
        <v>515</v>
      </c>
      <c r="D1457" s="255" t="s">
        <v>489</v>
      </c>
      <c r="E1457" s="255" t="s">
        <v>446</v>
      </c>
      <c r="F1457" s="271" t="s">
        <v>447</v>
      </c>
      <c r="G1457" s="271" t="s">
        <v>447</v>
      </c>
      <c r="H1457" s="271" t="s">
        <v>447</v>
      </c>
      <c r="I1457" s="271" t="s">
        <v>447</v>
      </c>
      <c r="J1457" s="271" t="s">
        <v>447</v>
      </c>
      <c r="K1457" s="271" t="s">
        <v>447</v>
      </c>
      <c r="L1457" s="271" t="s">
        <v>447</v>
      </c>
      <c r="M1457" s="271" t="s">
        <v>447</v>
      </c>
      <c r="N1457" s="306" t="s">
        <v>447</v>
      </c>
      <c r="O1457" s="306" t="s">
        <v>447</v>
      </c>
      <c r="P1457" s="271" t="s">
        <v>447</v>
      </c>
      <c r="Q1457" s="271" t="s">
        <v>447</v>
      </c>
      <c r="R1457" s="271" t="s">
        <v>447</v>
      </c>
      <c r="S1457" s="271" t="s">
        <v>447</v>
      </c>
      <c r="T1457" s="271" t="s">
        <v>447</v>
      </c>
    </row>
    <row r="1458" spans="1:20" x14ac:dyDescent="0.25">
      <c r="A1458" s="311" t="s">
        <v>331</v>
      </c>
      <c r="B1458" s="311" t="s">
        <v>516</v>
      </c>
      <c r="C1458" s="255" t="s">
        <v>517</v>
      </c>
      <c r="D1458" s="255" t="s">
        <v>489</v>
      </c>
      <c r="E1458" s="255" t="s">
        <v>446</v>
      </c>
      <c r="F1458" s="271" t="s">
        <v>447</v>
      </c>
      <c r="G1458" s="271" t="s">
        <v>447</v>
      </c>
      <c r="H1458" s="271" t="s">
        <v>447</v>
      </c>
      <c r="I1458" s="271" t="s">
        <v>447</v>
      </c>
      <c r="J1458" s="271" t="s">
        <v>447</v>
      </c>
      <c r="K1458" s="271" t="s">
        <v>447</v>
      </c>
      <c r="L1458" s="271" t="s">
        <v>447</v>
      </c>
      <c r="M1458" s="271" t="s">
        <v>447</v>
      </c>
      <c r="N1458" s="306" t="s">
        <v>447</v>
      </c>
      <c r="O1458" s="306" t="s">
        <v>447</v>
      </c>
      <c r="P1458" s="271" t="s">
        <v>447</v>
      </c>
      <c r="Q1458" s="271" t="s">
        <v>447</v>
      </c>
      <c r="R1458" s="271" t="s">
        <v>447</v>
      </c>
      <c r="S1458" s="271" t="s">
        <v>447</v>
      </c>
      <c r="T1458" s="271" t="s">
        <v>447</v>
      </c>
    </row>
    <row r="1459" spans="1:20" x14ac:dyDescent="0.25">
      <c r="A1459" s="311" t="s">
        <v>331</v>
      </c>
      <c r="B1459" s="311" t="s">
        <v>518</v>
      </c>
      <c r="C1459" s="255" t="s">
        <v>519</v>
      </c>
      <c r="D1459" s="255" t="s">
        <v>489</v>
      </c>
      <c r="E1459" s="255" t="s">
        <v>446</v>
      </c>
      <c r="F1459" s="271" t="s">
        <v>447</v>
      </c>
      <c r="G1459" s="271" t="s">
        <v>447</v>
      </c>
      <c r="H1459" s="271" t="s">
        <v>447</v>
      </c>
      <c r="I1459" s="271" t="s">
        <v>447</v>
      </c>
      <c r="J1459" s="271" t="s">
        <v>447</v>
      </c>
      <c r="K1459" s="271" t="s">
        <v>447</v>
      </c>
      <c r="L1459" s="271" t="s">
        <v>447</v>
      </c>
      <c r="M1459" s="271" t="s">
        <v>447</v>
      </c>
      <c r="N1459" s="306" t="s">
        <v>447</v>
      </c>
      <c r="O1459" s="306" t="s">
        <v>447</v>
      </c>
      <c r="P1459" s="271" t="s">
        <v>447</v>
      </c>
      <c r="Q1459" s="271" t="s">
        <v>447</v>
      </c>
      <c r="R1459" s="271" t="s">
        <v>447</v>
      </c>
      <c r="S1459" s="271" t="s">
        <v>447</v>
      </c>
      <c r="T1459" s="271" t="s">
        <v>447</v>
      </c>
    </row>
    <row r="1460" spans="1:20" x14ac:dyDescent="0.25">
      <c r="A1460" s="311" t="s">
        <v>331</v>
      </c>
      <c r="B1460" s="311" t="s">
        <v>520</v>
      </c>
      <c r="C1460" s="255" t="s">
        <v>521</v>
      </c>
      <c r="D1460" s="255" t="s">
        <v>472</v>
      </c>
      <c r="E1460" s="255" t="s">
        <v>446</v>
      </c>
      <c r="F1460" s="271" t="s">
        <v>447</v>
      </c>
      <c r="G1460" s="271" t="s">
        <v>447</v>
      </c>
      <c r="H1460" s="271" t="s">
        <v>447</v>
      </c>
      <c r="I1460" s="271" t="s">
        <v>447</v>
      </c>
      <c r="J1460" s="271" t="s">
        <v>447</v>
      </c>
      <c r="K1460" s="271" t="s">
        <v>447</v>
      </c>
      <c r="L1460" s="271" t="s">
        <v>447</v>
      </c>
      <c r="M1460" s="271" t="s">
        <v>447</v>
      </c>
      <c r="N1460" s="306" t="s">
        <v>447</v>
      </c>
      <c r="O1460" s="306" t="s">
        <v>447</v>
      </c>
      <c r="P1460" s="271" t="s">
        <v>447</v>
      </c>
      <c r="Q1460" s="271" t="s">
        <v>447</v>
      </c>
      <c r="R1460" s="271" t="s">
        <v>447</v>
      </c>
      <c r="S1460" s="271" t="s">
        <v>447</v>
      </c>
      <c r="T1460" s="271" t="s">
        <v>447</v>
      </c>
    </row>
    <row r="1461" spans="1:20" x14ac:dyDescent="0.25">
      <c r="A1461" s="311" t="s">
        <v>331</v>
      </c>
      <c r="B1461" s="311" t="s">
        <v>522</v>
      </c>
      <c r="C1461" s="255" t="s">
        <v>523</v>
      </c>
      <c r="D1461" s="255" t="s">
        <v>489</v>
      </c>
      <c r="E1461" s="255" t="s">
        <v>446</v>
      </c>
      <c r="F1461" s="271" t="s">
        <v>447</v>
      </c>
      <c r="G1461" s="271" t="s">
        <v>447</v>
      </c>
      <c r="H1461" s="271" t="s">
        <v>447</v>
      </c>
      <c r="I1461" s="271" t="s">
        <v>447</v>
      </c>
      <c r="J1461" s="271" t="s">
        <v>447</v>
      </c>
      <c r="K1461" s="271" t="s">
        <v>447</v>
      </c>
      <c r="L1461" s="271" t="s">
        <v>447</v>
      </c>
      <c r="M1461" s="271" t="s">
        <v>447</v>
      </c>
      <c r="N1461" s="306" t="s">
        <v>447</v>
      </c>
      <c r="O1461" s="306" t="s">
        <v>447</v>
      </c>
      <c r="P1461" s="271" t="s">
        <v>447</v>
      </c>
      <c r="Q1461" s="271" t="s">
        <v>447</v>
      </c>
      <c r="R1461" s="271" t="s">
        <v>447</v>
      </c>
      <c r="S1461" s="271" t="s">
        <v>447</v>
      </c>
      <c r="T1461" s="271" t="s">
        <v>447</v>
      </c>
    </row>
    <row r="1462" spans="1:20" x14ac:dyDescent="0.25">
      <c r="A1462" s="311" t="s">
        <v>331</v>
      </c>
      <c r="B1462" s="311" t="s">
        <v>524</v>
      </c>
      <c r="C1462" s="255" t="s">
        <v>525</v>
      </c>
      <c r="D1462" s="255" t="s">
        <v>489</v>
      </c>
      <c r="E1462" s="255" t="s">
        <v>446</v>
      </c>
      <c r="F1462" s="271" t="s">
        <v>447</v>
      </c>
      <c r="G1462" s="271" t="s">
        <v>447</v>
      </c>
      <c r="H1462" s="271" t="s">
        <v>447</v>
      </c>
      <c r="I1462" s="271" t="s">
        <v>447</v>
      </c>
      <c r="J1462" s="271" t="s">
        <v>447</v>
      </c>
      <c r="K1462" s="271" t="s">
        <v>447</v>
      </c>
      <c r="L1462" s="271" t="s">
        <v>447</v>
      </c>
      <c r="M1462" s="271" t="s">
        <v>447</v>
      </c>
      <c r="N1462" s="306" t="s">
        <v>447</v>
      </c>
      <c r="O1462" s="306" t="s">
        <v>447</v>
      </c>
      <c r="P1462" s="271" t="s">
        <v>447</v>
      </c>
      <c r="Q1462" s="271" t="s">
        <v>447</v>
      </c>
      <c r="R1462" s="271" t="s">
        <v>447</v>
      </c>
      <c r="S1462" s="271" t="s">
        <v>447</v>
      </c>
      <c r="T1462" s="271" t="s">
        <v>447</v>
      </c>
    </row>
    <row r="1463" spans="1:20" x14ac:dyDescent="0.25">
      <c r="A1463" s="311" t="s">
        <v>331</v>
      </c>
      <c r="B1463" s="311" t="s">
        <v>526</v>
      </c>
      <c r="C1463" s="255" t="s">
        <v>527</v>
      </c>
      <c r="D1463" s="255" t="s">
        <v>472</v>
      </c>
      <c r="E1463" s="255" t="s">
        <v>446</v>
      </c>
      <c r="F1463" s="271" t="s">
        <v>447</v>
      </c>
      <c r="G1463" s="271" t="s">
        <v>447</v>
      </c>
      <c r="H1463" s="271" t="s">
        <v>447</v>
      </c>
      <c r="I1463" s="271" t="s">
        <v>447</v>
      </c>
      <c r="J1463" s="271" t="s">
        <v>447</v>
      </c>
      <c r="K1463" s="271" t="s">
        <v>447</v>
      </c>
      <c r="L1463" s="271" t="s">
        <v>447</v>
      </c>
      <c r="M1463" s="271" t="s">
        <v>447</v>
      </c>
      <c r="N1463" s="306" t="s">
        <v>447</v>
      </c>
      <c r="O1463" s="306" t="s">
        <v>447</v>
      </c>
      <c r="P1463" s="271" t="s">
        <v>447</v>
      </c>
      <c r="Q1463" s="271" t="s">
        <v>447</v>
      </c>
      <c r="R1463" s="271" t="s">
        <v>447</v>
      </c>
      <c r="S1463" s="271" t="s">
        <v>447</v>
      </c>
      <c r="T1463" s="271" t="s">
        <v>447</v>
      </c>
    </row>
    <row r="1464" spans="1:20" x14ac:dyDescent="0.25">
      <c r="A1464" s="311" t="s">
        <v>331</v>
      </c>
      <c r="B1464" s="311" t="s">
        <v>528</v>
      </c>
      <c r="C1464" s="255" t="s">
        <v>529</v>
      </c>
      <c r="D1464" s="255" t="s">
        <v>530</v>
      </c>
      <c r="E1464" s="255" t="s">
        <v>446</v>
      </c>
      <c r="F1464" s="271" t="s">
        <v>447</v>
      </c>
      <c r="G1464" s="271" t="s">
        <v>447</v>
      </c>
      <c r="H1464" s="271" t="s">
        <v>447</v>
      </c>
      <c r="I1464" s="271" t="s">
        <v>447</v>
      </c>
      <c r="J1464" s="271" t="s">
        <v>447</v>
      </c>
      <c r="K1464" s="271" t="s">
        <v>447</v>
      </c>
      <c r="L1464" s="271" t="s">
        <v>447</v>
      </c>
      <c r="M1464" s="271" t="s">
        <v>447</v>
      </c>
      <c r="N1464" s="306" t="s">
        <v>447</v>
      </c>
      <c r="O1464" s="306" t="s">
        <v>447</v>
      </c>
      <c r="P1464" s="271" t="s">
        <v>447</v>
      </c>
      <c r="Q1464" s="271" t="s">
        <v>447</v>
      </c>
      <c r="R1464" s="271" t="s">
        <v>447</v>
      </c>
      <c r="S1464" s="271" t="s">
        <v>447</v>
      </c>
      <c r="T1464" s="271" t="s">
        <v>447</v>
      </c>
    </row>
    <row r="1465" spans="1:20" x14ac:dyDescent="0.25">
      <c r="A1465" s="311" t="s">
        <v>331</v>
      </c>
      <c r="B1465" s="311" t="s">
        <v>531</v>
      </c>
      <c r="C1465" s="255" t="s">
        <v>532</v>
      </c>
      <c r="D1465" s="255" t="s">
        <v>533</v>
      </c>
      <c r="E1465" s="255" t="s">
        <v>446</v>
      </c>
      <c r="F1465" s="271" t="s">
        <v>447</v>
      </c>
      <c r="G1465" s="271" t="s">
        <v>447</v>
      </c>
      <c r="H1465" s="271" t="s">
        <v>447</v>
      </c>
      <c r="I1465" s="271" t="s">
        <v>447</v>
      </c>
      <c r="J1465" s="271" t="s">
        <v>447</v>
      </c>
      <c r="K1465" s="271" t="s">
        <v>447</v>
      </c>
      <c r="L1465" s="271" t="s">
        <v>447</v>
      </c>
      <c r="M1465" s="271" t="s">
        <v>447</v>
      </c>
      <c r="N1465" s="306" t="s">
        <v>447</v>
      </c>
      <c r="O1465" s="306" t="s">
        <v>447</v>
      </c>
      <c r="P1465" s="271" t="s">
        <v>447</v>
      </c>
      <c r="Q1465" s="271" t="s">
        <v>447</v>
      </c>
      <c r="R1465" s="271" t="s">
        <v>447</v>
      </c>
      <c r="S1465" s="271" t="s">
        <v>447</v>
      </c>
      <c r="T1465" s="271" t="s">
        <v>447</v>
      </c>
    </row>
    <row r="1466" spans="1:20" x14ac:dyDescent="0.25">
      <c r="A1466" s="311" t="s">
        <v>331</v>
      </c>
      <c r="B1466" s="311" t="s">
        <v>534</v>
      </c>
      <c r="C1466" s="255" t="s">
        <v>535</v>
      </c>
      <c r="D1466" s="255" t="s">
        <v>530</v>
      </c>
      <c r="E1466" s="255" t="s">
        <v>446</v>
      </c>
      <c r="F1466" s="271" t="s">
        <v>447</v>
      </c>
      <c r="G1466" s="271" t="s">
        <v>447</v>
      </c>
      <c r="H1466" s="271" t="s">
        <v>447</v>
      </c>
      <c r="I1466" s="271" t="s">
        <v>447</v>
      </c>
      <c r="J1466" s="271" t="s">
        <v>447</v>
      </c>
      <c r="K1466" s="271" t="s">
        <v>447</v>
      </c>
      <c r="L1466" s="271" t="s">
        <v>447</v>
      </c>
      <c r="M1466" s="271" t="s">
        <v>447</v>
      </c>
      <c r="N1466" s="306" t="s">
        <v>447</v>
      </c>
      <c r="O1466" s="306" t="s">
        <v>447</v>
      </c>
      <c r="P1466" s="271" t="s">
        <v>447</v>
      </c>
      <c r="Q1466" s="271" t="s">
        <v>447</v>
      </c>
      <c r="R1466" s="271" t="s">
        <v>447</v>
      </c>
      <c r="S1466" s="271" t="s">
        <v>447</v>
      </c>
      <c r="T1466" s="271" t="s">
        <v>447</v>
      </c>
    </row>
    <row r="1467" spans="1:20" x14ac:dyDescent="0.25">
      <c r="A1467" s="311" t="s">
        <v>331</v>
      </c>
      <c r="B1467" s="311" t="s">
        <v>536</v>
      </c>
      <c r="C1467" s="255" t="s">
        <v>537</v>
      </c>
      <c r="D1467" s="255" t="s">
        <v>530</v>
      </c>
      <c r="E1467" s="255" t="s">
        <v>446</v>
      </c>
      <c r="F1467" s="271" t="s">
        <v>447</v>
      </c>
      <c r="G1467" s="271" t="s">
        <v>447</v>
      </c>
      <c r="H1467" s="271" t="s">
        <v>447</v>
      </c>
      <c r="I1467" s="271" t="s">
        <v>447</v>
      </c>
      <c r="J1467" s="271" t="s">
        <v>447</v>
      </c>
      <c r="K1467" s="271" t="s">
        <v>447</v>
      </c>
      <c r="L1467" s="271" t="s">
        <v>447</v>
      </c>
      <c r="M1467" s="271" t="s">
        <v>447</v>
      </c>
      <c r="N1467" s="306" t="s">
        <v>447</v>
      </c>
      <c r="O1467" s="306" t="s">
        <v>447</v>
      </c>
      <c r="P1467" s="271" t="s">
        <v>447</v>
      </c>
      <c r="Q1467" s="271" t="s">
        <v>447</v>
      </c>
      <c r="R1467" s="271" t="s">
        <v>447</v>
      </c>
      <c r="S1467" s="271" t="s">
        <v>447</v>
      </c>
      <c r="T1467" s="271" t="s">
        <v>447</v>
      </c>
    </row>
    <row r="1468" spans="1:20" x14ac:dyDescent="0.25">
      <c r="A1468" s="311" t="s">
        <v>331</v>
      </c>
      <c r="B1468" s="311" t="s">
        <v>538</v>
      </c>
      <c r="C1468" s="255" t="s">
        <v>539</v>
      </c>
      <c r="D1468" s="255" t="s">
        <v>472</v>
      </c>
      <c r="E1468" s="255" t="s">
        <v>446</v>
      </c>
      <c r="F1468" s="271" t="s">
        <v>447</v>
      </c>
      <c r="G1468" s="271" t="s">
        <v>447</v>
      </c>
      <c r="H1468" s="271" t="s">
        <v>447</v>
      </c>
      <c r="I1468" s="271" t="s">
        <v>447</v>
      </c>
      <c r="J1468" s="271" t="s">
        <v>447</v>
      </c>
      <c r="K1468" s="271" t="s">
        <v>447</v>
      </c>
      <c r="L1468" s="271" t="s">
        <v>447</v>
      </c>
      <c r="M1468" s="271" t="s">
        <v>447</v>
      </c>
      <c r="N1468" s="306" t="s">
        <v>447</v>
      </c>
      <c r="O1468" s="306" t="s">
        <v>447</v>
      </c>
      <c r="P1468" s="271" t="s">
        <v>447</v>
      </c>
      <c r="Q1468" s="271" t="s">
        <v>447</v>
      </c>
      <c r="R1468" s="271" t="s">
        <v>447</v>
      </c>
      <c r="S1468" s="271" t="s">
        <v>447</v>
      </c>
      <c r="T1468" s="271" t="s">
        <v>447</v>
      </c>
    </row>
    <row r="1469" spans="1:20" x14ac:dyDescent="0.25">
      <c r="A1469" s="311" t="s">
        <v>331</v>
      </c>
      <c r="B1469" s="311" t="s">
        <v>540</v>
      </c>
      <c r="C1469" s="255" t="s">
        <v>541</v>
      </c>
      <c r="D1469" s="255" t="s">
        <v>472</v>
      </c>
      <c r="E1469" s="255" t="s">
        <v>446</v>
      </c>
      <c r="F1469" s="271" t="s">
        <v>447</v>
      </c>
      <c r="G1469" s="271" t="s">
        <v>447</v>
      </c>
      <c r="H1469" s="271" t="s">
        <v>447</v>
      </c>
      <c r="I1469" s="271" t="s">
        <v>447</v>
      </c>
      <c r="J1469" s="271" t="s">
        <v>447</v>
      </c>
      <c r="K1469" s="271" t="s">
        <v>447</v>
      </c>
      <c r="L1469" s="271" t="s">
        <v>447</v>
      </c>
      <c r="M1469" s="271" t="s">
        <v>447</v>
      </c>
      <c r="N1469" s="306" t="s">
        <v>447</v>
      </c>
      <c r="O1469" s="306" t="s">
        <v>447</v>
      </c>
      <c r="P1469" s="271" t="s">
        <v>447</v>
      </c>
      <c r="Q1469" s="271" t="s">
        <v>447</v>
      </c>
      <c r="R1469" s="271" t="s">
        <v>447</v>
      </c>
      <c r="S1469" s="271" t="s">
        <v>447</v>
      </c>
      <c r="T1469" s="271" t="s">
        <v>447</v>
      </c>
    </row>
    <row r="1470" spans="1:20" x14ac:dyDescent="0.25">
      <c r="A1470" s="311" t="s">
        <v>331</v>
      </c>
      <c r="B1470" s="311" t="s">
        <v>542</v>
      </c>
      <c r="C1470" s="255" t="s">
        <v>543</v>
      </c>
      <c r="D1470" s="255" t="s">
        <v>533</v>
      </c>
      <c r="E1470" s="255" t="s">
        <v>446</v>
      </c>
      <c r="F1470" s="271" t="s">
        <v>447</v>
      </c>
      <c r="G1470" s="271" t="s">
        <v>447</v>
      </c>
      <c r="H1470" s="271" t="s">
        <v>447</v>
      </c>
      <c r="I1470" s="271" t="s">
        <v>447</v>
      </c>
      <c r="J1470" s="271" t="s">
        <v>447</v>
      </c>
      <c r="K1470" s="271" t="s">
        <v>447</v>
      </c>
      <c r="L1470" s="271" t="s">
        <v>447</v>
      </c>
      <c r="M1470" s="271" t="s">
        <v>447</v>
      </c>
      <c r="N1470" s="306" t="s">
        <v>447</v>
      </c>
      <c r="O1470" s="306" t="s">
        <v>447</v>
      </c>
      <c r="P1470" s="271" t="s">
        <v>447</v>
      </c>
      <c r="Q1470" s="271" t="s">
        <v>447</v>
      </c>
      <c r="R1470" s="271" t="s">
        <v>447</v>
      </c>
      <c r="S1470" s="271" t="s">
        <v>447</v>
      </c>
      <c r="T1470" s="271" t="s">
        <v>447</v>
      </c>
    </row>
    <row r="1471" spans="1:20" x14ac:dyDescent="0.25">
      <c r="A1471" s="311" t="s">
        <v>331</v>
      </c>
      <c r="B1471" s="311" t="s">
        <v>544</v>
      </c>
      <c r="C1471" s="255" t="s">
        <v>545</v>
      </c>
      <c r="D1471" s="255" t="s">
        <v>533</v>
      </c>
      <c r="E1471" s="255" t="s">
        <v>446</v>
      </c>
      <c r="F1471" s="271" t="s">
        <v>447</v>
      </c>
      <c r="G1471" s="271" t="s">
        <v>447</v>
      </c>
      <c r="H1471" s="271" t="s">
        <v>447</v>
      </c>
      <c r="I1471" s="271" t="s">
        <v>447</v>
      </c>
      <c r="J1471" s="271" t="s">
        <v>447</v>
      </c>
      <c r="K1471" s="271" t="s">
        <v>447</v>
      </c>
      <c r="L1471" s="271" t="s">
        <v>447</v>
      </c>
      <c r="M1471" s="271" t="s">
        <v>447</v>
      </c>
      <c r="N1471" s="306" t="s">
        <v>447</v>
      </c>
      <c r="O1471" s="306" t="s">
        <v>447</v>
      </c>
      <c r="P1471" s="271" t="s">
        <v>447</v>
      </c>
      <c r="Q1471" s="271" t="s">
        <v>447</v>
      </c>
      <c r="R1471" s="271" t="s">
        <v>447</v>
      </c>
      <c r="S1471" s="271" t="s">
        <v>447</v>
      </c>
      <c r="T1471" s="271" t="s">
        <v>447</v>
      </c>
    </row>
    <row r="1472" spans="1:20" x14ac:dyDescent="0.25">
      <c r="A1472" s="311" t="s">
        <v>331</v>
      </c>
      <c r="B1472" s="311" t="s">
        <v>546</v>
      </c>
      <c r="C1472" s="255" t="s">
        <v>547</v>
      </c>
      <c r="D1472" s="255" t="s">
        <v>472</v>
      </c>
      <c r="E1472" s="255" t="s">
        <v>446</v>
      </c>
      <c r="F1472" s="271" t="s">
        <v>447</v>
      </c>
      <c r="G1472" s="271" t="s">
        <v>447</v>
      </c>
      <c r="H1472" s="271" t="s">
        <v>447</v>
      </c>
      <c r="I1472" s="271" t="s">
        <v>447</v>
      </c>
      <c r="J1472" s="271" t="s">
        <v>447</v>
      </c>
      <c r="K1472" s="271" t="s">
        <v>447</v>
      </c>
      <c r="L1472" s="271" t="s">
        <v>447</v>
      </c>
      <c r="M1472" s="271" t="s">
        <v>447</v>
      </c>
      <c r="N1472" s="306" t="s">
        <v>447</v>
      </c>
      <c r="O1472" s="306" t="s">
        <v>447</v>
      </c>
      <c r="P1472" s="271" t="s">
        <v>447</v>
      </c>
      <c r="Q1472" s="271" t="s">
        <v>447</v>
      </c>
      <c r="R1472" s="271" t="s">
        <v>447</v>
      </c>
      <c r="S1472" s="271" t="s">
        <v>447</v>
      </c>
      <c r="T1472" s="271" t="s">
        <v>447</v>
      </c>
    </row>
    <row r="1473" spans="1:20" x14ac:dyDescent="0.25">
      <c r="A1473" s="311" t="s">
        <v>331</v>
      </c>
      <c r="B1473" s="311" t="s">
        <v>548</v>
      </c>
      <c r="C1473" s="255" t="s">
        <v>549</v>
      </c>
      <c r="D1473" s="255" t="s">
        <v>472</v>
      </c>
      <c r="E1473" s="255" t="s">
        <v>446</v>
      </c>
      <c r="F1473" s="271" t="s">
        <v>447</v>
      </c>
      <c r="G1473" s="271" t="s">
        <v>447</v>
      </c>
      <c r="H1473" s="271" t="s">
        <v>447</v>
      </c>
      <c r="I1473" s="271" t="s">
        <v>447</v>
      </c>
      <c r="J1473" s="271" t="s">
        <v>447</v>
      </c>
      <c r="K1473" s="271" t="s">
        <v>447</v>
      </c>
      <c r="L1473" s="271" t="s">
        <v>447</v>
      </c>
      <c r="M1473" s="271" t="s">
        <v>447</v>
      </c>
      <c r="N1473" s="306" t="s">
        <v>447</v>
      </c>
      <c r="O1473" s="306" t="s">
        <v>447</v>
      </c>
      <c r="P1473" s="271" t="s">
        <v>447</v>
      </c>
      <c r="Q1473" s="271" t="s">
        <v>447</v>
      </c>
      <c r="R1473" s="271" t="s">
        <v>447</v>
      </c>
      <c r="S1473" s="271" t="s">
        <v>447</v>
      </c>
      <c r="T1473" s="271" t="s">
        <v>447</v>
      </c>
    </row>
    <row r="1474" spans="1:20" x14ac:dyDescent="0.25">
      <c r="A1474" s="311" t="s">
        <v>331</v>
      </c>
      <c r="B1474" s="311" t="s">
        <v>550</v>
      </c>
      <c r="C1474" s="255" t="s">
        <v>551</v>
      </c>
      <c r="D1474" s="255" t="s">
        <v>254</v>
      </c>
      <c r="E1474" s="255" t="s">
        <v>446</v>
      </c>
      <c r="F1474" s="271" t="s">
        <v>447</v>
      </c>
      <c r="G1474" s="271" t="s">
        <v>447</v>
      </c>
      <c r="H1474" s="271" t="s">
        <v>447</v>
      </c>
      <c r="I1474" s="271" t="s">
        <v>447</v>
      </c>
      <c r="J1474" s="271" t="s">
        <v>447</v>
      </c>
      <c r="K1474" s="271" t="s">
        <v>447</v>
      </c>
      <c r="L1474" s="271" t="s">
        <v>447</v>
      </c>
      <c r="M1474" s="271" t="s">
        <v>447</v>
      </c>
      <c r="N1474" s="306" t="s">
        <v>447</v>
      </c>
      <c r="O1474" s="306" t="s">
        <v>447</v>
      </c>
      <c r="P1474" s="271" t="s">
        <v>447</v>
      </c>
      <c r="Q1474" s="271" t="s">
        <v>447</v>
      </c>
      <c r="R1474" s="271" t="s">
        <v>447</v>
      </c>
      <c r="S1474" s="271" t="s">
        <v>447</v>
      </c>
      <c r="T1474" s="271" t="s">
        <v>447</v>
      </c>
    </row>
    <row r="1475" spans="1:20" x14ac:dyDescent="0.25">
      <c r="A1475" s="311" t="s">
        <v>331</v>
      </c>
      <c r="B1475" s="311" t="s">
        <v>552</v>
      </c>
      <c r="C1475" s="255" t="s">
        <v>553</v>
      </c>
      <c r="D1475" s="255" t="s">
        <v>472</v>
      </c>
      <c r="E1475" s="255" t="s">
        <v>446</v>
      </c>
      <c r="F1475" s="271" t="s">
        <v>447</v>
      </c>
      <c r="G1475" s="271" t="s">
        <v>447</v>
      </c>
      <c r="H1475" s="271" t="s">
        <v>447</v>
      </c>
      <c r="I1475" s="271" t="s">
        <v>447</v>
      </c>
      <c r="J1475" s="271" t="s">
        <v>447</v>
      </c>
      <c r="K1475" s="271" t="s">
        <v>447</v>
      </c>
      <c r="L1475" s="271" t="s">
        <v>447</v>
      </c>
      <c r="M1475" s="271" t="s">
        <v>447</v>
      </c>
      <c r="N1475" s="306" t="s">
        <v>447</v>
      </c>
      <c r="O1475" s="306" t="s">
        <v>447</v>
      </c>
      <c r="P1475" s="271" t="s">
        <v>447</v>
      </c>
      <c r="Q1475" s="271" t="s">
        <v>447</v>
      </c>
      <c r="R1475" s="271" t="s">
        <v>447</v>
      </c>
      <c r="S1475" s="271" t="s">
        <v>447</v>
      </c>
      <c r="T1475" s="271" t="s">
        <v>447</v>
      </c>
    </row>
    <row r="1476" spans="1:20" x14ac:dyDescent="0.25">
      <c r="A1476" s="311" t="s">
        <v>331</v>
      </c>
      <c r="B1476" s="311" t="s">
        <v>554</v>
      </c>
      <c r="C1476" s="255" t="s">
        <v>555</v>
      </c>
      <c r="D1476" s="255" t="s">
        <v>254</v>
      </c>
      <c r="E1476" s="255" t="s">
        <v>446</v>
      </c>
      <c r="F1476" s="271" t="s">
        <v>447</v>
      </c>
      <c r="G1476" s="271" t="s">
        <v>447</v>
      </c>
      <c r="H1476" s="271" t="s">
        <v>447</v>
      </c>
      <c r="I1476" s="271" t="s">
        <v>447</v>
      </c>
      <c r="J1476" s="271" t="s">
        <v>447</v>
      </c>
      <c r="K1476" s="271" t="s">
        <v>447</v>
      </c>
      <c r="L1476" s="271" t="s">
        <v>447</v>
      </c>
      <c r="M1476" s="271" t="s">
        <v>447</v>
      </c>
      <c r="N1476" s="306" t="s">
        <v>447</v>
      </c>
      <c r="O1476" s="306" t="s">
        <v>447</v>
      </c>
      <c r="P1476" s="271" t="s">
        <v>447</v>
      </c>
      <c r="Q1476" s="271" t="s">
        <v>447</v>
      </c>
      <c r="R1476" s="271" t="s">
        <v>447</v>
      </c>
      <c r="S1476" s="271" t="s">
        <v>447</v>
      </c>
      <c r="T1476" s="271" t="s">
        <v>447</v>
      </c>
    </row>
    <row r="1477" spans="1:20" x14ac:dyDescent="0.25">
      <c r="A1477" s="311" t="s">
        <v>331</v>
      </c>
      <c r="B1477" s="311" t="s">
        <v>556</v>
      </c>
      <c r="C1477" s="255" t="s">
        <v>557</v>
      </c>
      <c r="D1477" s="255" t="s">
        <v>489</v>
      </c>
      <c r="E1477" s="255" t="s">
        <v>446</v>
      </c>
      <c r="F1477" s="271" t="s">
        <v>447</v>
      </c>
      <c r="G1477" s="271" t="s">
        <v>447</v>
      </c>
      <c r="H1477" s="271" t="s">
        <v>447</v>
      </c>
      <c r="I1477" s="271" t="s">
        <v>447</v>
      </c>
      <c r="J1477" s="271" t="s">
        <v>447</v>
      </c>
      <c r="K1477" s="271" t="s">
        <v>447</v>
      </c>
      <c r="L1477" s="271" t="s">
        <v>447</v>
      </c>
      <c r="M1477" s="271" t="s">
        <v>447</v>
      </c>
      <c r="N1477" s="306" t="s">
        <v>447</v>
      </c>
      <c r="O1477" s="306" t="s">
        <v>447</v>
      </c>
      <c r="P1477" s="271" t="s">
        <v>447</v>
      </c>
      <c r="Q1477" s="271" t="s">
        <v>447</v>
      </c>
      <c r="R1477" s="271" t="s">
        <v>447</v>
      </c>
      <c r="S1477" s="271" t="s">
        <v>447</v>
      </c>
      <c r="T1477" s="271" t="s">
        <v>447</v>
      </c>
    </row>
    <row r="1478" spans="1:20" x14ac:dyDescent="0.25">
      <c r="A1478" s="311" t="s">
        <v>331</v>
      </c>
      <c r="B1478" s="311" t="s">
        <v>558</v>
      </c>
      <c r="C1478" s="255" t="s">
        <v>559</v>
      </c>
      <c r="D1478" s="255" t="s">
        <v>254</v>
      </c>
      <c r="E1478" s="255" t="s">
        <v>446</v>
      </c>
      <c r="F1478" s="271" t="s">
        <v>447</v>
      </c>
      <c r="G1478" s="271" t="s">
        <v>447</v>
      </c>
      <c r="H1478" s="271" t="s">
        <v>447</v>
      </c>
      <c r="I1478" s="271" t="s">
        <v>447</v>
      </c>
      <c r="J1478" s="271" t="s">
        <v>447</v>
      </c>
      <c r="K1478" s="271" t="s">
        <v>447</v>
      </c>
      <c r="L1478" s="271" t="s">
        <v>447</v>
      </c>
      <c r="M1478" s="271" t="s">
        <v>447</v>
      </c>
      <c r="N1478" s="306" t="s">
        <v>447</v>
      </c>
      <c r="O1478" s="306" t="s">
        <v>447</v>
      </c>
      <c r="P1478" s="271" t="s">
        <v>447</v>
      </c>
      <c r="Q1478" s="271" t="s">
        <v>447</v>
      </c>
      <c r="R1478" s="271" t="s">
        <v>447</v>
      </c>
      <c r="S1478" s="271" t="s">
        <v>447</v>
      </c>
      <c r="T1478" s="271" t="s">
        <v>447</v>
      </c>
    </row>
    <row r="1479" spans="1:20" x14ac:dyDescent="0.25">
      <c r="A1479" s="311" t="s">
        <v>331</v>
      </c>
      <c r="B1479" s="311" t="s">
        <v>560</v>
      </c>
      <c r="C1479" s="255" t="s">
        <v>561</v>
      </c>
      <c r="D1479" s="255" t="s">
        <v>489</v>
      </c>
      <c r="E1479" s="255" t="s">
        <v>446</v>
      </c>
      <c r="F1479" s="271" t="s">
        <v>447</v>
      </c>
      <c r="G1479" s="271" t="s">
        <v>447</v>
      </c>
      <c r="H1479" s="271" t="s">
        <v>447</v>
      </c>
      <c r="I1479" s="271" t="s">
        <v>447</v>
      </c>
      <c r="J1479" s="271" t="s">
        <v>447</v>
      </c>
      <c r="K1479" s="271" t="s">
        <v>447</v>
      </c>
      <c r="L1479" s="271" t="s">
        <v>447</v>
      </c>
      <c r="M1479" s="271" t="s">
        <v>447</v>
      </c>
      <c r="N1479" s="306" t="s">
        <v>447</v>
      </c>
      <c r="O1479" s="306" t="s">
        <v>447</v>
      </c>
      <c r="P1479" s="271" t="s">
        <v>447</v>
      </c>
      <c r="Q1479" s="271" t="s">
        <v>447</v>
      </c>
      <c r="R1479" s="271" t="s">
        <v>447</v>
      </c>
      <c r="S1479" s="271" t="s">
        <v>447</v>
      </c>
      <c r="T1479" s="271" t="s">
        <v>447</v>
      </c>
    </row>
    <row r="1480" spans="1:20" x14ac:dyDescent="0.25">
      <c r="A1480" s="311" t="s">
        <v>331</v>
      </c>
      <c r="B1480" s="311" t="s">
        <v>562</v>
      </c>
      <c r="C1480" s="255" t="s">
        <v>563</v>
      </c>
      <c r="D1480" s="255" t="s">
        <v>254</v>
      </c>
      <c r="E1480" s="255" t="s">
        <v>446</v>
      </c>
      <c r="F1480" s="271" t="s">
        <v>447</v>
      </c>
      <c r="G1480" s="271" t="s">
        <v>447</v>
      </c>
      <c r="H1480" s="271" t="s">
        <v>447</v>
      </c>
      <c r="I1480" s="271" t="s">
        <v>447</v>
      </c>
      <c r="J1480" s="271" t="s">
        <v>447</v>
      </c>
      <c r="K1480" s="271" t="s">
        <v>447</v>
      </c>
      <c r="L1480" s="271" t="s">
        <v>447</v>
      </c>
      <c r="M1480" s="271" t="s">
        <v>447</v>
      </c>
      <c r="N1480" s="306" t="s">
        <v>447</v>
      </c>
      <c r="O1480" s="306" t="s">
        <v>447</v>
      </c>
      <c r="P1480" s="271" t="s">
        <v>447</v>
      </c>
      <c r="Q1480" s="271" t="s">
        <v>447</v>
      </c>
      <c r="R1480" s="271" t="s">
        <v>447</v>
      </c>
      <c r="S1480" s="271" t="s">
        <v>447</v>
      </c>
      <c r="T1480" s="271" t="s">
        <v>447</v>
      </c>
    </row>
    <row r="1481" spans="1:20" x14ac:dyDescent="0.25">
      <c r="A1481" s="311" t="s">
        <v>331</v>
      </c>
      <c r="B1481" s="311" t="s">
        <v>564</v>
      </c>
      <c r="C1481" s="255" t="s">
        <v>565</v>
      </c>
      <c r="D1481" s="255" t="s">
        <v>489</v>
      </c>
      <c r="E1481" s="255" t="s">
        <v>446</v>
      </c>
      <c r="F1481" s="271" t="s">
        <v>447</v>
      </c>
      <c r="G1481" s="271" t="s">
        <v>447</v>
      </c>
      <c r="H1481" s="271" t="s">
        <v>447</v>
      </c>
      <c r="I1481" s="271" t="s">
        <v>447</v>
      </c>
      <c r="J1481" s="271" t="s">
        <v>447</v>
      </c>
      <c r="K1481" s="271" t="s">
        <v>447</v>
      </c>
      <c r="L1481" s="271" t="s">
        <v>447</v>
      </c>
      <c r="M1481" s="271" t="s">
        <v>447</v>
      </c>
      <c r="N1481" s="306" t="s">
        <v>447</v>
      </c>
      <c r="O1481" s="306" t="s">
        <v>447</v>
      </c>
      <c r="P1481" s="271" t="s">
        <v>447</v>
      </c>
      <c r="Q1481" s="271" t="s">
        <v>447</v>
      </c>
      <c r="R1481" s="271" t="s">
        <v>447</v>
      </c>
      <c r="S1481" s="271" t="s">
        <v>447</v>
      </c>
      <c r="T1481" s="271" t="s">
        <v>447</v>
      </c>
    </row>
    <row r="1482" spans="1:20" x14ac:dyDescent="0.25">
      <c r="A1482" s="311" t="s">
        <v>331</v>
      </c>
      <c r="B1482" s="311" t="s">
        <v>566</v>
      </c>
      <c r="C1482" s="255" t="s">
        <v>567</v>
      </c>
      <c r="D1482" s="255" t="s">
        <v>254</v>
      </c>
      <c r="E1482" s="255" t="s">
        <v>446</v>
      </c>
      <c r="F1482" s="271" t="s">
        <v>447</v>
      </c>
      <c r="G1482" s="271" t="s">
        <v>447</v>
      </c>
      <c r="H1482" s="271" t="s">
        <v>447</v>
      </c>
      <c r="I1482" s="271" t="s">
        <v>447</v>
      </c>
      <c r="J1482" s="271" t="s">
        <v>447</v>
      </c>
      <c r="K1482" s="271" t="s">
        <v>447</v>
      </c>
      <c r="L1482" s="271" t="s">
        <v>447</v>
      </c>
      <c r="M1482" s="271" t="s">
        <v>447</v>
      </c>
      <c r="N1482" s="306" t="s">
        <v>447</v>
      </c>
      <c r="O1482" s="306" t="s">
        <v>447</v>
      </c>
      <c r="P1482" s="271" t="s">
        <v>447</v>
      </c>
      <c r="Q1482" s="271" t="s">
        <v>447</v>
      </c>
      <c r="R1482" s="271" t="s">
        <v>447</v>
      </c>
      <c r="S1482" s="271" t="s">
        <v>447</v>
      </c>
      <c r="T1482" s="271" t="s">
        <v>447</v>
      </c>
    </row>
    <row r="1483" spans="1:20" x14ac:dyDescent="0.25">
      <c r="A1483" s="311" t="s">
        <v>331</v>
      </c>
      <c r="B1483" s="311" t="s">
        <v>568</v>
      </c>
      <c r="C1483" s="255" t="s">
        <v>513</v>
      </c>
      <c r="D1483" s="255" t="s">
        <v>489</v>
      </c>
      <c r="E1483" s="255" t="s">
        <v>446</v>
      </c>
      <c r="F1483" s="271" t="s">
        <v>447</v>
      </c>
      <c r="G1483" s="271" t="s">
        <v>447</v>
      </c>
      <c r="H1483" s="271" t="s">
        <v>447</v>
      </c>
      <c r="I1483" s="271" t="s">
        <v>447</v>
      </c>
      <c r="J1483" s="271" t="s">
        <v>447</v>
      </c>
      <c r="K1483" s="271" t="s">
        <v>447</v>
      </c>
      <c r="L1483" s="271" t="s">
        <v>447</v>
      </c>
      <c r="M1483" s="271" t="s">
        <v>447</v>
      </c>
      <c r="N1483" s="306" t="s">
        <v>447</v>
      </c>
      <c r="O1483" s="306" t="s">
        <v>447</v>
      </c>
      <c r="P1483" s="271" t="s">
        <v>447</v>
      </c>
      <c r="Q1483" s="271" t="s">
        <v>447</v>
      </c>
      <c r="R1483" s="271" t="s">
        <v>447</v>
      </c>
      <c r="S1483" s="271" t="s">
        <v>447</v>
      </c>
      <c r="T1483" s="271" t="s">
        <v>447</v>
      </c>
    </row>
    <row r="1484" spans="1:20" x14ac:dyDescent="0.25">
      <c r="A1484" s="311" t="s">
        <v>331</v>
      </c>
      <c r="B1484" s="311" t="s">
        <v>569</v>
      </c>
      <c r="C1484" s="255" t="s">
        <v>570</v>
      </c>
      <c r="D1484" s="255" t="s">
        <v>530</v>
      </c>
      <c r="E1484" s="255" t="s">
        <v>446</v>
      </c>
      <c r="F1484" s="271" t="s">
        <v>447</v>
      </c>
      <c r="G1484" s="271" t="s">
        <v>447</v>
      </c>
      <c r="H1484" s="271" t="s">
        <v>447</v>
      </c>
      <c r="I1484" s="271" t="s">
        <v>447</v>
      </c>
      <c r="J1484" s="271" t="s">
        <v>447</v>
      </c>
      <c r="K1484" s="271" t="s">
        <v>447</v>
      </c>
      <c r="L1484" s="271" t="s">
        <v>447</v>
      </c>
      <c r="M1484" s="271" t="s">
        <v>447</v>
      </c>
      <c r="N1484" s="306" t="s">
        <v>447</v>
      </c>
      <c r="O1484" s="306" t="s">
        <v>447</v>
      </c>
      <c r="P1484" s="271" t="s">
        <v>447</v>
      </c>
      <c r="Q1484" s="271" t="s">
        <v>447</v>
      </c>
      <c r="R1484" s="271" t="s">
        <v>447</v>
      </c>
      <c r="S1484" s="271" t="s">
        <v>447</v>
      </c>
      <c r="T1484" s="271" t="s">
        <v>447</v>
      </c>
    </row>
    <row r="1485" spans="1:20" x14ac:dyDescent="0.25">
      <c r="A1485" s="311" t="s">
        <v>331</v>
      </c>
      <c r="B1485" s="311" t="s">
        <v>571</v>
      </c>
      <c r="C1485" s="255" t="s">
        <v>532</v>
      </c>
      <c r="D1485" s="255" t="s">
        <v>533</v>
      </c>
      <c r="E1485" s="255" t="s">
        <v>446</v>
      </c>
      <c r="F1485" s="271" t="s">
        <v>447</v>
      </c>
      <c r="G1485" s="271" t="s">
        <v>447</v>
      </c>
      <c r="H1485" s="271" t="s">
        <v>447</v>
      </c>
      <c r="I1485" s="271" t="s">
        <v>447</v>
      </c>
      <c r="J1485" s="271" t="s">
        <v>447</v>
      </c>
      <c r="K1485" s="271" t="s">
        <v>447</v>
      </c>
      <c r="L1485" s="271" t="s">
        <v>447</v>
      </c>
      <c r="M1485" s="271" t="s">
        <v>447</v>
      </c>
      <c r="N1485" s="306" t="s">
        <v>447</v>
      </c>
      <c r="O1485" s="306" t="s">
        <v>447</v>
      </c>
      <c r="P1485" s="271" t="s">
        <v>447</v>
      </c>
      <c r="Q1485" s="271" t="s">
        <v>447</v>
      </c>
      <c r="R1485" s="271" t="s">
        <v>447</v>
      </c>
      <c r="S1485" s="271" t="s">
        <v>447</v>
      </c>
      <c r="T1485" s="271" t="s">
        <v>447</v>
      </c>
    </row>
    <row r="1486" spans="1:20" x14ac:dyDescent="0.25">
      <c r="A1486" s="311" t="s">
        <v>331</v>
      </c>
      <c r="B1486" s="311" t="s">
        <v>572</v>
      </c>
      <c r="C1486" s="255" t="s">
        <v>539</v>
      </c>
      <c r="D1486" s="255" t="s">
        <v>472</v>
      </c>
      <c r="E1486" s="255" t="s">
        <v>446</v>
      </c>
      <c r="F1486" s="271" t="s">
        <v>447</v>
      </c>
      <c r="G1486" s="271" t="s">
        <v>447</v>
      </c>
      <c r="H1486" s="271" t="s">
        <v>447</v>
      </c>
      <c r="I1486" s="271" t="s">
        <v>447</v>
      </c>
      <c r="J1486" s="271" t="s">
        <v>447</v>
      </c>
      <c r="K1486" s="271" t="s">
        <v>447</v>
      </c>
      <c r="L1486" s="271" t="s">
        <v>447</v>
      </c>
      <c r="M1486" s="271" t="s">
        <v>447</v>
      </c>
      <c r="N1486" s="306" t="s">
        <v>447</v>
      </c>
      <c r="O1486" s="306" t="s">
        <v>447</v>
      </c>
      <c r="P1486" s="271" t="s">
        <v>447</v>
      </c>
      <c r="Q1486" s="271" t="s">
        <v>447</v>
      </c>
      <c r="R1486" s="271" t="s">
        <v>447</v>
      </c>
      <c r="S1486" s="271" t="s">
        <v>447</v>
      </c>
      <c r="T1486" s="271" t="s">
        <v>447</v>
      </c>
    </row>
    <row r="1487" spans="1:20" x14ac:dyDescent="0.25">
      <c r="A1487" s="311" t="s">
        <v>331</v>
      </c>
      <c r="B1487" s="311" t="s">
        <v>573</v>
      </c>
      <c r="C1487" s="255" t="s">
        <v>541</v>
      </c>
      <c r="D1487" s="255" t="s">
        <v>472</v>
      </c>
      <c r="E1487" s="255" t="s">
        <v>446</v>
      </c>
      <c r="F1487" s="271" t="s">
        <v>447</v>
      </c>
      <c r="G1487" s="271" t="s">
        <v>447</v>
      </c>
      <c r="H1487" s="271" t="s">
        <v>447</v>
      </c>
      <c r="I1487" s="271" t="s">
        <v>447</v>
      </c>
      <c r="J1487" s="271" t="s">
        <v>447</v>
      </c>
      <c r="K1487" s="271" t="s">
        <v>447</v>
      </c>
      <c r="L1487" s="271" t="s">
        <v>447</v>
      </c>
      <c r="M1487" s="271" t="s">
        <v>447</v>
      </c>
      <c r="N1487" s="306" t="s">
        <v>447</v>
      </c>
      <c r="O1487" s="306" t="s">
        <v>447</v>
      </c>
      <c r="P1487" s="271" t="s">
        <v>447</v>
      </c>
      <c r="Q1487" s="271" t="s">
        <v>447</v>
      </c>
      <c r="R1487" s="271" t="s">
        <v>447</v>
      </c>
      <c r="S1487" s="271" t="s">
        <v>447</v>
      </c>
      <c r="T1487" s="271" t="s">
        <v>447</v>
      </c>
    </row>
    <row r="1488" spans="1:20" x14ac:dyDescent="0.25">
      <c r="A1488" s="311" t="s">
        <v>331</v>
      </c>
      <c r="B1488" s="311" t="s">
        <v>574</v>
      </c>
      <c r="C1488" s="255" t="s">
        <v>543</v>
      </c>
      <c r="D1488" s="255" t="s">
        <v>533</v>
      </c>
      <c r="E1488" s="255" t="s">
        <v>446</v>
      </c>
      <c r="F1488" s="271" t="s">
        <v>447</v>
      </c>
      <c r="G1488" s="271" t="s">
        <v>447</v>
      </c>
      <c r="H1488" s="271" t="s">
        <v>447</v>
      </c>
      <c r="I1488" s="271" t="s">
        <v>447</v>
      </c>
      <c r="J1488" s="271" t="s">
        <v>447</v>
      </c>
      <c r="K1488" s="271" t="s">
        <v>447</v>
      </c>
      <c r="L1488" s="271" t="s">
        <v>447</v>
      </c>
      <c r="M1488" s="271" t="s">
        <v>447</v>
      </c>
      <c r="N1488" s="306" t="s">
        <v>447</v>
      </c>
      <c r="O1488" s="306" t="s">
        <v>447</v>
      </c>
      <c r="P1488" s="271" t="s">
        <v>447</v>
      </c>
      <c r="Q1488" s="271" t="s">
        <v>447</v>
      </c>
      <c r="R1488" s="271" t="s">
        <v>447</v>
      </c>
      <c r="S1488" s="271" t="s">
        <v>447</v>
      </c>
      <c r="T1488" s="271" t="s">
        <v>447</v>
      </c>
    </row>
    <row r="1489" spans="1:20" x14ac:dyDescent="0.25">
      <c r="A1489" s="311" t="s">
        <v>331</v>
      </c>
      <c r="B1489" s="311" t="s">
        <v>575</v>
      </c>
      <c r="C1489" s="255" t="s">
        <v>545</v>
      </c>
      <c r="D1489" s="255" t="s">
        <v>533</v>
      </c>
      <c r="E1489" s="255" t="s">
        <v>446</v>
      </c>
      <c r="F1489" s="271" t="s">
        <v>447</v>
      </c>
      <c r="G1489" s="271" t="s">
        <v>447</v>
      </c>
      <c r="H1489" s="271" t="s">
        <v>447</v>
      </c>
      <c r="I1489" s="271" t="s">
        <v>447</v>
      </c>
      <c r="J1489" s="271" t="s">
        <v>447</v>
      </c>
      <c r="K1489" s="271" t="s">
        <v>447</v>
      </c>
      <c r="L1489" s="271" t="s">
        <v>447</v>
      </c>
      <c r="M1489" s="271" t="s">
        <v>447</v>
      </c>
      <c r="N1489" s="306" t="s">
        <v>447</v>
      </c>
      <c r="O1489" s="306" t="s">
        <v>447</v>
      </c>
      <c r="P1489" s="271" t="s">
        <v>447</v>
      </c>
      <c r="Q1489" s="271" t="s">
        <v>447</v>
      </c>
      <c r="R1489" s="271" t="s">
        <v>447</v>
      </c>
      <c r="S1489" s="271" t="s">
        <v>447</v>
      </c>
      <c r="T1489" s="271" t="s">
        <v>447</v>
      </c>
    </row>
    <row r="1490" spans="1:20" x14ac:dyDescent="0.25">
      <c r="A1490" s="311" t="s">
        <v>331</v>
      </c>
      <c r="B1490" s="311" t="s">
        <v>576</v>
      </c>
      <c r="C1490" s="255" t="s">
        <v>535</v>
      </c>
      <c r="D1490" s="255" t="s">
        <v>530</v>
      </c>
      <c r="E1490" s="255" t="s">
        <v>446</v>
      </c>
      <c r="F1490" s="271" t="s">
        <v>447</v>
      </c>
      <c r="G1490" s="271" t="s">
        <v>447</v>
      </c>
      <c r="H1490" s="271" t="s">
        <v>447</v>
      </c>
      <c r="I1490" s="271" t="s">
        <v>447</v>
      </c>
      <c r="J1490" s="271" t="s">
        <v>447</v>
      </c>
      <c r="K1490" s="271" t="s">
        <v>447</v>
      </c>
      <c r="L1490" s="271" t="s">
        <v>447</v>
      </c>
      <c r="M1490" s="271" t="s">
        <v>447</v>
      </c>
      <c r="N1490" s="306" t="s">
        <v>447</v>
      </c>
      <c r="O1490" s="306" t="s">
        <v>447</v>
      </c>
      <c r="P1490" s="271" t="s">
        <v>447</v>
      </c>
      <c r="Q1490" s="271" t="s">
        <v>447</v>
      </c>
      <c r="R1490" s="271" t="s">
        <v>447</v>
      </c>
      <c r="S1490" s="271" t="s">
        <v>447</v>
      </c>
      <c r="T1490" s="271" t="s">
        <v>447</v>
      </c>
    </row>
    <row r="1491" spans="1:20" x14ac:dyDescent="0.25">
      <c r="A1491" s="311" t="s">
        <v>331</v>
      </c>
      <c r="B1491" s="311" t="s">
        <v>577</v>
      </c>
      <c r="C1491" s="255" t="s">
        <v>537</v>
      </c>
      <c r="D1491" s="255" t="s">
        <v>530</v>
      </c>
      <c r="E1491" s="255" t="s">
        <v>446</v>
      </c>
      <c r="F1491" s="271" t="s">
        <v>447</v>
      </c>
      <c r="G1491" s="271" t="s">
        <v>447</v>
      </c>
      <c r="H1491" s="271" t="s">
        <v>447</v>
      </c>
      <c r="I1491" s="271" t="s">
        <v>447</v>
      </c>
      <c r="J1491" s="271" t="s">
        <v>447</v>
      </c>
      <c r="K1491" s="271" t="s">
        <v>447</v>
      </c>
      <c r="L1491" s="271" t="s">
        <v>447</v>
      </c>
      <c r="M1491" s="271" t="s">
        <v>447</v>
      </c>
      <c r="N1491" s="306" t="s">
        <v>447</v>
      </c>
      <c r="O1491" s="306" t="s">
        <v>447</v>
      </c>
      <c r="P1491" s="271" t="s">
        <v>447</v>
      </c>
      <c r="Q1491" s="271" t="s">
        <v>447</v>
      </c>
      <c r="R1491" s="271" t="s">
        <v>447</v>
      </c>
      <c r="S1491" s="271" t="s">
        <v>447</v>
      </c>
      <c r="T1491" s="271" t="s">
        <v>447</v>
      </c>
    </row>
    <row r="1492" spans="1:20" x14ac:dyDescent="0.25">
      <c r="A1492" s="311" t="s">
        <v>331</v>
      </c>
      <c r="B1492" s="311" t="s">
        <v>578</v>
      </c>
      <c r="C1492" s="255" t="s">
        <v>517</v>
      </c>
      <c r="D1492" s="255" t="s">
        <v>489</v>
      </c>
      <c r="E1492" s="255" t="s">
        <v>446</v>
      </c>
      <c r="F1492" s="271" t="s">
        <v>447</v>
      </c>
      <c r="G1492" s="271" t="s">
        <v>447</v>
      </c>
      <c r="H1492" s="271" t="s">
        <v>447</v>
      </c>
      <c r="I1492" s="271" t="s">
        <v>447</v>
      </c>
      <c r="J1492" s="271" t="s">
        <v>447</v>
      </c>
      <c r="K1492" s="271" t="s">
        <v>447</v>
      </c>
      <c r="L1492" s="271" t="s">
        <v>447</v>
      </c>
      <c r="M1492" s="271" t="s">
        <v>447</v>
      </c>
      <c r="N1492" s="306" t="s">
        <v>447</v>
      </c>
      <c r="O1492" s="306" t="s">
        <v>447</v>
      </c>
      <c r="P1492" s="271" t="s">
        <v>447</v>
      </c>
      <c r="Q1492" s="271" t="s">
        <v>447</v>
      </c>
      <c r="R1492" s="271" t="s">
        <v>447</v>
      </c>
      <c r="S1492" s="271" t="s">
        <v>447</v>
      </c>
      <c r="T1492" s="271" t="s">
        <v>447</v>
      </c>
    </row>
    <row r="1493" spans="1:20" x14ac:dyDescent="0.25">
      <c r="A1493" s="311" t="s">
        <v>331</v>
      </c>
      <c r="B1493" s="311" t="s">
        <v>579</v>
      </c>
      <c r="C1493" s="255" t="s">
        <v>580</v>
      </c>
      <c r="D1493" s="255" t="s">
        <v>254</v>
      </c>
      <c r="E1493" s="255" t="s">
        <v>446</v>
      </c>
      <c r="F1493" s="271" t="s">
        <v>447</v>
      </c>
      <c r="G1493" s="271" t="s">
        <v>447</v>
      </c>
      <c r="H1493" s="271" t="s">
        <v>447</v>
      </c>
      <c r="I1493" s="271" t="s">
        <v>447</v>
      </c>
      <c r="J1493" s="271" t="s">
        <v>447</v>
      </c>
      <c r="K1493" s="271" t="s">
        <v>447</v>
      </c>
      <c r="L1493" s="271" t="s">
        <v>447</v>
      </c>
      <c r="M1493" s="271" t="s">
        <v>447</v>
      </c>
      <c r="N1493" s="306" t="s">
        <v>447</v>
      </c>
      <c r="O1493" s="306" t="s">
        <v>447</v>
      </c>
      <c r="P1493" s="271" t="s">
        <v>447</v>
      </c>
      <c r="Q1493" s="271" t="s">
        <v>447</v>
      </c>
      <c r="R1493" s="271" t="s">
        <v>447</v>
      </c>
      <c r="S1493" s="271" t="s">
        <v>447</v>
      </c>
      <c r="T1493" s="271" t="s">
        <v>447</v>
      </c>
    </row>
    <row r="1494" spans="1:20" x14ac:dyDescent="0.25">
      <c r="A1494" s="311" t="s">
        <v>331</v>
      </c>
      <c r="B1494" s="311" t="s">
        <v>581</v>
      </c>
      <c r="C1494" s="255" t="s">
        <v>523</v>
      </c>
      <c r="D1494" s="255" t="s">
        <v>489</v>
      </c>
      <c r="E1494" s="255" t="s">
        <v>446</v>
      </c>
      <c r="F1494" s="271" t="s">
        <v>447</v>
      </c>
      <c r="G1494" s="271" t="s">
        <v>447</v>
      </c>
      <c r="H1494" s="271" t="s">
        <v>447</v>
      </c>
      <c r="I1494" s="271" t="s">
        <v>447</v>
      </c>
      <c r="J1494" s="271" t="s">
        <v>447</v>
      </c>
      <c r="K1494" s="271" t="s">
        <v>447</v>
      </c>
      <c r="L1494" s="271" t="s">
        <v>447</v>
      </c>
      <c r="M1494" s="271" t="s">
        <v>447</v>
      </c>
      <c r="N1494" s="306" t="s">
        <v>447</v>
      </c>
      <c r="O1494" s="306" t="s">
        <v>447</v>
      </c>
      <c r="P1494" s="271" t="s">
        <v>447</v>
      </c>
      <c r="Q1494" s="271" t="s">
        <v>447</v>
      </c>
      <c r="R1494" s="271" t="s">
        <v>447</v>
      </c>
      <c r="S1494" s="271" t="s">
        <v>447</v>
      </c>
      <c r="T1494" s="271" t="s">
        <v>447</v>
      </c>
    </row>
    <row r="1495" spans="1:20" x14ac:dyDescent="0.25">
      <c r="A1495" s="311" t="s">
        <v>331</v>
      </c>
      <c r="B1495" s="311" t="s">
        <v>582</v>
      </c>
      <c r="C1495" s="255" t="s">
        <v>583</v>
      </c>
      <c r="D1495" s="255" t="s">
        <v>254</v>
      </c>
      <c r="E1495" s="255" t="s">
        <v>446</v>
      </c>
      <c r="F1495" s="271" t="s">
        <v>447</v>
      </c>
      <c r="G1495" s="271" t="s">
        <v>447</v>
      </c>
      <c r="H1495" s="271" t="s">
        <v>447</v>
      </c>
      <c r="I1495" s="271" t="s">
        <v>447</v>
      </c>
      <c r="J1495" s="271" t="s">
        <v>447</v>
      </c>
      <c r="K1495" s="271" t="s">
        <v>447</v>
      </c>
      <c r="L1495" s="271" t="s">
        <v>447</v>
      </c>
      <c r="M1495" s="271" t="s">
        <v>447</v>
      </c>
      <c r="N1495" s="306" t="s">
        <v>447</v>
      </c>
      <c r="O1495" s="306" t="s">
        <v>447</v>
      </c>
      <c r="P1495" s="271" t="s">
        <v>447</v>
      </c>
      <c r="Q1495" s="271" t="s">
        <v>447</v>
      </c>
      <c r="R1495" s="271" t="s">
        <v>447</v>
      </c>
      <c r="S1495" s="271" t="s">
        <v>447</v>
      </c>
      <c r="T1495" s="271" t="s">
        <v>447</v>
      </c>
    </row>
    <row r="1496" spans="1:20" x14ac:dyDescent="0.25">
      <c r="A1496" s="311" t="s">
        <v>331</v>
      </c>
      <c r="B1496" s="311" t="s">
        <v>584</v>
      </c>
      <c r="C1496" s="255" t="s">
        <v>585</v>
      </c>
      <c r="D1496" s="255" t="s">
        <v>489</v>
      </c>
      <c r="E1496" s="255" t="s">
        <v>446</v>
      </c>
      <c r="F1496" s="271" t="s">
        <v>447</v>
      </c>
      <c r="G1496" s="271" t="s">
        <v>447</v>
      </c>
      <c r="H1496" s="271" t="s">
        <v>447</v>
      </c>
      <c r="I1496" s="271" t="s">
        <v>447</v>
      </c>
      <c r="J1496" s="271" t="s">
        <v>447</v>
      </c>
      <c r="K1496" s="271" t="s">
        <v>447</v>
      </c>
      <c r="L1496" s="271" t="s">
        <v>447</v>
      </c>
      <c r="M1496" s="271" t="s">
        <v>447</v>
      </c>
      <c r="N1496" s="306" t="s">
        <v>447</v>
      </c>
      <c r="O1496" s="306" t="s">
        <v>447</v>
      </c>
      <c r="P1496" s="271" t="s">
        <v>447</v>
      </c>
      <c r="Q1496" s="271" t="s">
        <v>447</v>
      </c>
      <c r="R1496" s="271" t="s">
        <v>447</v>
      </c>
      <c r="S1496" s="271" t="s">
        <v>447</v>
      </c>
      <c r="T1496" s="271" t="s">
        <v>447</v>
      </c>
    </row>
    <row r="1497" spans="1:20" x14ac:dyDescent="0.25">
      <c r="A1497" s="311" t="s">
        <v>331</v>
      </c>
      <c r="B1497" s="311" t="s">
        <v>586</v>
      </c>
      <c r="C1497" s="255" t="s">
        <v>587</v>
      </c>
      <c r="D1497" s="255" t="s">
        <v>489</v>
      </c>
      <c r="E1497" s="255" t="s">
        <v>446</v>
      </c>
      <c r="F1497" s="271" t="s">
        <v>447</v>
      </c>
      <c r="G1497" s="271" t="s">
        <v>447</v>
      </c>
      <c r="H1497" s="271" t="s">
        <v>447</v>
      </c>
      <c r="I1497" s="271" t="s">
        <v>447</v>
      </c>
      <c r="J1497" s="271" t="s">
        <v>447</v>
      </c>
      <c r="K1497" s="271" t="s">
        <v>447</v>
      </c>
      <c r="L1497" s="271" t="s">
        <v>447</v>
      </c>
      <c r="M1497" s="271" t="s">
        <v>447</v>
      </c>
      <c r="N1497" s="306" t="s">
        <v>447</v>
      </c>
      <c r="O1497" s="306" t="s">
        <v>447</v>
      </c>
      <c r="P1497" s="271" t="s">
        <v>447</v>
      </c>
      <c r="Q1497" s="271" t="s">
        <v>447</v>
      </c>
      <c r="R1497" s="271" t="s">
        <v>447</v>
      </c>
      <c r="S1497" s="271" t="s">
        <v>447</v>
      </c>
      <c r="T1497" s="271" t="s">
        <v>447</v>
      </c>
    </row>
    <row r="1498" spans="1:20" x14ac:dyDescent="0.25">
      <c r="A1498" s="311" t="s">
        <v>331</v>
      </c>
      <c r="B1498" s="311" t="s">
        <v>588</v>
      </c>
      <c r="C1498" s="255" t="s">
        <v>589</v>
      </c>
      <c r="D1498" s="255" t="s">
        <v>489</v>
      </c>
      <c r="E1498" s="255" t="s">
        <v>446</v>
      </c>
      <c r="F1498" s="271" t="s">
        <v>447</v>
      </c>
      <c r="G1498" s="271" t="s">
        <v>447</v>
      </c>
      <c r="H1498" s="271" t="s">
        <v>447</v>
      </c>
      <c r="I1498" s="271" t="s">
        <v>447</v>
      </c>
      <c r="J1498" s="271" t="s">
        <v>447</v>
      </c>
      <c r="K1498" s="271" t="s">
        <v>447</v>
      </c>
      <c r="L1498" s="271" t="s">
        <v>447</v>
      </c>
      <c r="M1498" s="271" t="s">
        <v>447</v>
      </c>
      <c r="N1498" s="306" t="s">
        <v>447</v>
      </c>
      <c r="O1498" s="306" t="s">
        <v>447</v>
      </c>
      <c r="P1498" s="271" t="s">
        <v>447</v>
      </c>
      <c r="Q1498" s="271" t="s">
        <v>447</v>
      </c>
      <c r="R1498" s="271" t="s">
        <v>447</v>
      </c>
      <c r="S1498" s="271" t="s">
        <v>447</v>
      </c>
      <c r="T1498" s="271" t="s">
        <v>447</v>
      </c>
    </row>
    <row r="1499" spans="1:20" x14ac:dyDescent="0.25">
      <c r="A1499" s="311" t="s">
        <v>331</v>
      </c>
      <c r="B1499" s="311" t="s">
        <v>590</v>
      </c>
      <c r="C1499" s="255" t="s">
        <v>591</v>
      </c>
      <c r="D1499" s="255" t="s">
        <v>489</v>
      </c>
      <c r="E1499" s="255" t="s">
        <v>446</v>
      </c>
      <c r="F1499" s="271" t="s">
        <v>447</v>
      </c>
      <c r="G1499" s="271" t="s">
        <v>447</v>
      </c>
      <c r="H1499" s="271" t="s">
        <v>447</v>
      </c>
      <c r="I1499" s="271" t="s">
        <v>447</v>
      </c>
      <c r="J1499" s="271" t="s">
        <v>447</v>
      </c>
      <c r="K1499" s="271" t="s">
        <v>447</v>
      </c>
      <c r="L1499" s="271" t="s">
        <v>447</v>
      </c>
      <c r="M1499" s="271" t="s">
        <v>447</v>
      </c>
      <c r="N1499" s="306" t="s">
        <v>447</v>
      </c>
      <c r="O1499" s="306" t="s">
        <v>447</v>
      </c>
      <c r="P1499" s="271" t="s">
        <v>447</v>
      </c>
      <c r="Q1499" s="271" t="s">
        <v>447</v>
      </c>
      <c r="R1499" s="271" t="s">
        <v>447</v>
      </c>
      <c r="S1499" s="271" t="s">
        <v>447</v>
      </c>
      <c r="T1499" s="271" t="s">
        <v>447</v>
      </c>
    </row>
    <row r="1500" spans="1:20" x14ac:dyDescent="0.25">
      <c r="A1500" s="311" t="s">
        <v>331</v>
      </c>
      <c r="B1500" s="311" t="s">
        <v>592</v>
      </c>
      <c r="C1500" s="255" t="s">
        <v>593</v>
      </c>
      <c r="D1500" s="255" t="s">
        <v>489</v>
      </c>
      <c r="E1500" s="255" t="s">
        <v>446</v>
      </c>
      <c r="F1500" s="271" t="s">
        <v>447</v>
      </c>
      <c r="G1500" s="271" t="s">
        <v>447</v>
      </c>
      <c r="H1500" s="271" t="s">
        <v>447</v>
      </c>
      <c r="I1500" s="271" t="s">
        <v>447</v>
      </c>
      <c r="J1500" s="271" t="s">
        <v>447</v>
      </c>
      <c r="K1500" s="271" t="s">
        <v>447</v>
      </c>
      <c r="L1500" s="271" t="s">
        <v>447</v>
      </c>
      <c r="M1500" s="271" t="s">
        <v>447</v>
      </c>
      <c r="N1500" s="306" t="s">
        <v>447</v>
      </c>
      <c r="O1500" s="306" t="s">
        <v>447</v>
      </c>
      <c r="P1500" s="271" t="s">
        <v>447</v>
      </c>
      <c r="Q1500" s="271" t="s">
        <v>447</v>
      </c>
      <c r="R1500" s="271" t="s">
        <v>447</v>
      </c>
      <c r="S1500" s="271" t="s">
        <v>447</v>
      </c>
      <c r="T1500" s="271" t="s">
        <v>447</v>
      </c>
    </row>
    <row r="1501" spans="1:20" x14ac:dyDescent="0.25">
      <c r="A1501" s="311" t="s">
        <v>331</v>
      </c>
      <c r="B1501" s="311" t="s">
        <v>594</v>
      </c>
      <c r="C1501" s="255" t="s">
        <v>595</v>
      </c>
      <c r="D1501" s="255" t="s">
        <v>489</v>
      </c>
      <c r="E1501" s="255" t="s">
        <v>446</v>
      </c>
      <c r="F1501" s="271" t="s">
        <v>447</v>
      </c>
      <c r="G1501" s="271" t="s">
        <v>447</v>
      </c>
      <c r="H1501" s="271" t="s">
        <v>447</v>
      </c>
      <c r="I1501" s="271" t="s">
        <v>447</v>
      </c>
      <c r="J1501" s="271" t="s">
        <v>447</v>
      </c>
      <c r="K1501" s="271" t="s">
        <v>447</v>
      </c>
      <c r="L1501" s="271" t="s">
        <v>447</v>
      </c>
      <c r="M1501" s="271" t="s">
        <v>447</v>
      </c>
      <c r="N1501" s="306" t="s">
        <v>447</v>
      </c>
      <c r="O1501" s="306" t="s">
        <v>447</v>
      </c>
      <c r="P1501" s="271" t="s">
        <v>447</v>
      </c>
      <c r="Q1501" s="271" t="s">
        <v>447</v>
      </c>
      <c r="R1501" s="271" t="s">
        <v>447</v>
      </c>
      <c r="S1501" s="271" t="s">
        <v>447</v>
      </c>
      <c r="T1501" s="271" t="s">
        <v>447</v>
      </c>
    </row>
    <row r="1502" spans="1:20" x14ac:dyDescent="0.25">
      <c r="A1502" s="311" t="s">
        <v>331</v>
      </c>
      <c r="B1502" s="311" t="s">
        <v>596</v>
      </c>
      <c r="C1502" s="255" t="s">
        <v>597</v>
      </c>
      <c r="D1502" s="255" t="s">
        <v>489</v>
      </c>
      <c r="E1502" s="255" t="s">
        <v>446</v>
      </c>
      <c r="F1502" s="271" t="s">
        <v>447</v>
      </c>
      <c r="G1502" s="271" t="s">
        <v>447</v>
      </c>
      <c r="H1502" s="271" t="s">
        <v>447</v>
      </c>
      <c r="I1502" s="271" t="s">
        <v>447</v>
      </c>
      <c r="J1502" s="271" t="s">
        <v>447</v>
      </c>
      <c r="K1502" s="271" t="s">
        <v>447</v>
      </c>
      <c r="L1502" s="271" t="s">
        <v>447</v>
      </c>
      <c r="M1502" s="271" t="s">
        <v>447</v>
      </c>
      <c r="N1502" s="306" t="s">
        <v>447</v>
      </c>
      <c r="O1502" s="306" t="s">
        <v>447</v>
      </c>
      <c r="P1502" s="271" t="s">
        <v>447</v>
      </c>
      <c r="Q1502" s="271" t="s">
        <v>447</v>
      </c>
      <c r="R1502" s="271" t="s">
        <v>447</v>
      </c>
      <c r="S1502" s="271" t="s">
        <v>447</v>
      </c>
      <c r="T1502" s="271" t="s">
        <v>447</v>
      </c>
    </row>
    <row r="1503" spans="1:20" x14ac:dyDescent="0.25">
      <c r="A1503" s="311" t="s">
        <v>331</v>
      </c>
      <c r="B1503" s="311" t="s">
        <v>598</v>
      </c>
      <c r="C1503" s="255" t="s">
        <v>599</v>
      </c>
      <c r="D1503" s="255" t="s">
        <v>489</v>
      </c>
      <c r="E1503" s="255" t="s">
        <v>446</v>
      </c>
      <c r="F1503" s="271" t="s">
        <v>447</v>
      </c>
      <c r="G1503" s="271" t="s">
        <v>447</v>
      </c>
      <c r="H1503" s="271" t="s">
        <v>447</v>
      </c>
      <c r="I1503" s="271" t="s">
        <v>447</v>
      </c>
      <c r="J1503" s="271" t="s">
        <v>447</v>
      </c>
      <c r="K1503" s="271" t="s">
        <v>447</v>
      </c>
      <c r="L1503" s="271" t="s">
        <v>447</v>
      </c>
      <c r="M1503" s="271" t="s">
        <v>447</v>
      </c>
      <c r="N1503" s="306" t="s">
        <v>447</v>
      </c>
      <c r="O1503" s="306" t="s">
        <v>447</v>
      </c>
      <c r="P1503" s="271" t="s">
        <v>447</v>
      </c>
      <c r="Q1503" s="271" t="s">
        <v>447</v>
      </c>
      <c r="R1503" s="271" t="s">
        <v>447</v>
      </c>
      <c r="S1503" s="271" t="s">
        <v>447</v>
      </c>
      <c r="T1503" s="271" t="s">
        <v>447</v>
      </c>
    </row>
    <row r="1504" spans="1:20" x14ac:dyDescent="0.25">
      <c r="A1504" s="311" t="s">
        <v>331</v>
      </c>
      <c r="B1504" s="311" t="s">
        <v>600</v>
      </c>
      <c r="C1504" s="255" t="s">
        <v>601</v>
      </c>
      <c r="D1504" s="255" t="s">
        <v>489</v>
      </c>
      <c r="E1504" s="255" t="s">
        <v>446</v>
      </c>
      <c r="F1504" s="271" t="s">
        <v>447</v>
      </c>
      <c r="G1504" s="271" t="s">
        <v>447</v>
      </c>
      <c r="H1504" s="271" t="s">
        <v>447</v>
      </c>
      <c r="I1504" s="271" t="s">
        <v>447</v>
      </c>
      <c r="J1504" s="271" t="s">
        <v>447</v>
      </c>
      <c r="K1504" s="271" t="s">
        <v>447</v>
      </c>
      <c r="L1504" s="271" t="s">
        <v>447</v>
      </c>
      <c r="M1504" s="271" t="s">
        <v>447</v>
      </c>
      <c r="N1504" s="306" t="s">
        <v>447</v>
      </c>
      <c r="O1504" s="306" t="s">
        <v>447</v>
      </c>
      <c r="P1504" s="271" t="s">
        <v>447</v>
      </c>
      <c r="Q1504" s="271" t="s">
        <v>447</v>
      </c>
      <c r="R1504" s="271" t="s">
        <v>447</v>
      </c>
      <c r="S1504" s="271" t="s">
        <v>447</v>
      </c>
      <c r="T1504" s="271" t="s">
        <v>447</v>
      </c>
    </row>
    <row r="1505" spans="1:20" x14ac:dyDescent="0.25">
      <c r="A1505" s="311" t="s">
        <v>331</v>
      </c>
      <c r="B1505" s="311" t="s">
        <v>602</v>
      </c>
      <c r="C1505" s="255" t="s">
        <v>603</v>
      </c>
      <c r="D1505" s="255" t="s">
        <v>489</v>
      </c>
      <c r="E1505" s="255" t="s">
        <v>446</v>
      </c>
      <c r="F1505" s="271" t="s">
        <v>447</v>
      </c>
      <c r="G1505" s="271" t="s">
        <v>447</v>
      </c>
      <c r="H1505" s="271" t="s">
        <v>447</v>
      </c>
      <c r="I1505" s="271" t="s">
        <v>447</v>
      </c>
      <c r="J1505" s="271" t="s">
        <v>447</v>
      </c>
      <c r="K1505" s="271" t="s">
        <v>447</v>
      </c>
      <c r="L1505" s="271" t="s">
        <v>447</v>
      </c>
      <c r="M1505" s="271" t="s">
        <v>447</v>
      </c>
      <c r="N1505" s="306" t="s">
        <v>447</v>
      </c>
      <c r="O1505" s="306" t="s">
        <v>447</v>
      </c>
      <c r="P1505" s="271" t="s">
        <v>447</v>
      </c>
      <c r="Q1505" s="271" t="s">
        <v>447</v>
      </c>
      <c r="R1505" s="271" t="s">
        <v>447</v>
      </c>
      <c r="S1505" s="271" t="s">
        <v>447</v>
      </c>
      <c r="T1505" s="271" t="s">
        <v>447</v>
      </c>
    </row>
    <row r="1506" spans="1:20" x14ac:dyDescent="0.25">
      <c r="A1506" s="311" t="s">
        <v>331</v>
      </c>
      <c r="B1506" s="311" t="s">
        <v>604</v>
      </c>
      <c r="C1506" s="255" t="s">
        <v>605</v>
      </c>
      <c r="D1506" s="255" t="s">
        <v>489</v>
      </c>
      <c r="E1506" s="255" t="s">
        <v>446</v>
      </c>
      <c r="F1506" s="271" t="s">
        <v>447</v>
      </c>
      <c r="G1506" s="271" t="s">
        <v>447</v>
      </c>
      <c r="H1506" s="271" t="s">
        <v>447</v>
      </c>
      <c r="I1506" s="271" t="s">
        <v>447</v>
      </c>
      <c r="J1506" s="271" t="s">
        <v>447</v>
      </c>
      <c r="K1506" s="271" t="s">
        <v>447</v>
      </c>
      <c r="L1506" s="271" t="s">
        <v>447</v>
      </c>
      <c r="M1506" s="271" t="s">
        <v>447</v>
      </c>
      <c r="N1506" s="306" t="s">
        <v>447</v>
      </c>
      <c r="O1506" s="306" t="s">
        <v>447</v>
      </c>
      <c r="P1506" s="271" t="s">
        <v>447</v>
      </c>
      <c r="Q1506" s="271" t="s">
        <v>447</v>
      </c>
      <c r="R1506" s="271" t="s">
        <v>447</v>
      </c>
      <c r="S1506" s="271" t="s">
        <v>447</v>
      </c>
      <c r="T1506" s="271" t="s">
        <v>447</v>
      </c>
    </row>
    <row r="1507" spans="1:20" x14ac:dyDescent="0.25">
      <c r="A1507" s="311" t="s">
        <v>331</v>
      </c>
      <c r="B1507" s="311" t="s">
        <v>606</v>
      </c>
      <c r="C1507" s="255" t="s">
        <v>607</v>
      </c>
      <c r="D1507" s="255" t="s">
        <v>489</v>
      </c>
      <c r="E1507" s="255" t="s">
        <v>446</v>
      </c>
      <c r="F1507" s="271" t="s">
        <v>447</v>
      </c>
      <c r="G1507" s="271" t="s">
        <v>447</v>
      </c>
      <c r="H1507" s="271" t="s">
        <v>447</v>
      </c>
      <c r="I1507" s="271" t="s">
        <v>447</v>
      </c>
      <c r="J1507" s="271" t="s">
        <v>447</v>
      </c>
      <c r="K1507" s="271" t="s">
        <v>447</v>
      </c>
      <c r="L1507" s="271" t="s">
        <v>447</v>
      </c>
      <c r="M1507" s="271" t="s">
        <v>447</v>
      </c>
      <c r="N1507" s="306" t="s">
        <v>447</v>
      </c>
      <c r="O1507" s="306" t="s">
        <v>447</v>
      </c>
      <c r="P1507" s="271" t="s">
        <v>447</v>
      </c>
      <c r="Q1507" s="271" t="s">
        <v>447</v>
      </c>
      <c r="R1507" s="271" t="s">
        <v>447</v>
      </c>
      <c r="S1507" s="271" t="s">
        <v>447</v>
      </c>
      <c r="T1507" s="271" t="s">
        <v>447</v>
      </c>
    </row>
    <row r="1508" spans="1:20" x14ac:dyDescent="0.25">
      <c r="A1508" s="311" t="s">
        <v>331</v>
      </c>
      <c r="B1508" s="311" t="s">
        <v>608</v>
      </c>
      <c r="C1508" s="255" t="s">
        <v>609</v>
      </c>
      <c r="D1508" s="255" t="s">
        <v>489</v>
      </c>
      <c r="E1508" s="255" t="s">
        <v>446</v>
      </c>
      <c r="F1508" s="271" t="s">
        <v>447</v>
      </c>
      <c r="G1508" s="271" t="s">
        <v>447</v>
      </c>
      <c r="H1508" s="271" t="s">
        <v>447</v>
      </c>
      <c r="I1508" s="271" t="s">
        <v>447</v>
      </c>
      <c r="J1508" s="271" t="s">
        <v>447</v>
      </c>
      <c r="K1508" s="271" t="s">
        <v>447</v>
      </c>
      <c r="L1508" s="271" t="s">
        <v>447</v>
      </c>
      <c r="M1508" s="271" t="s">
        <v>447</v>
      </c>
      <c r="N1508" s="306" t="s">
        <v>447</v>
      </c>
      <c r="O1508" s="306" t="s">
        <v>447</v>
      </c>
      <c r="P1508" s="271" t="s">
        <v>447</v>
      </c>
      <c r="Q1508" s="271" t="s">
        <v>447</v>
      </c>
      <c r="R1508" s="271" t="s">
        <v>447</v>
      </c>
      <c r="S1508" s="271" t="s">
        <v>447</v>
      </c>
      <c r="T1508" s="271" t="s">
        <v>447</v>
      </c>
    </row>
    <row r="1509" spans="1:20" x14ac:dyDescent="0.25">
      <c r="A1509" s="311" t="s">
        <v>331</v>
      </c>
      <c r="B1509" s="311" t="s">
        <v>610</v>
      </c>
      <c r="C1509" s="255" t="s">
        <v>611</v>
      </c>
      <c r="D1509" s="255" t="s">
        <v>489</v>
      </c>
      <c r="E1509" s="255" t="s">
        <v>446</v>
      </c>
      <c r="F1509" s="271" t="s">
        <v>447</v>
      </c>
      <c r="G1509" s="271" t="s">
        <v>447</v>
      </c>
      <c r="H1509" s="271" t="s">
        <v>447</v>
      </c>
      <c r="I1509" s="271" t="s">
        <v>447</v>
      </c>
      <c r="J1509" s="271" t="s">
        <v>447</v>
      </c>
      <c r="K1509" s="271" t="s">
        <v>447</v>
      </c>
      <c r="L1509" s="271" t="s">
        <v>447</v>
      </c>
      <c r="M1509" s="271" t="s">
        <v>447</v>
      </c>
      <c r="N1509" s="306" t="s">
        <v>447</v>
      </c>
      <c r="O1509" s="306" t="s">
        <v>447</v>
      </c>
      <c r="P1509" s="271" t="s">
        <v>447</v>
      </c>
      <c r="Q1509" s="271" t="s">
        <v>447</v>
      </c>
      <c r="R1509" s="271" t="s">
        <v>447</v>
      </c>
      <c r="S1509" s="271" t="s">
        <v>447</v>
      </c>
      <c r="T1509" s="271" t="s">
        <v>447</v>
      </c>
    </row>
    <row r="1510" spans="1:20" x14ac:dyDescent="0.25">
      <c r="A1510" s="311" t="s">
        <v>331</v>
      </c>
      <c r="B1510" s="311" t="s">
        <v>612</v>
      </c>
      <c r="C1510" s="255" t="s">
        <v>613</v>
      </c>
      <c r="D1510" s="255" t="s">
        <v>489</v>
      </c>
      <c r="E1510" s="255" t="s">
        <v>446</v>
      </c>
      <c r="F1510" s="271" t="s">
        <v>447</v>
      </c>
      <c r="G1510" s="271" t="s">
        <v>447</v>
      </c>
      <c r="H1510" s="271" t="s">
        <v>447</v>
      </c>
      <c r="I1510" s="271" t="s">
        <v>447</v>
      </c>
      <c r="J1510" s="271" t="s">
        <v>447</v>
      </c>
      <c r="K1510" s="271" t="s">
        <v>447</v>
      </c>
      <c r="L1510" s="271" t="s">
        <v>447</v>
      </c>
      <c r="M1510" s="271" t="s">
        <v>447</v>
      </c>
      <c r="N1510" s="306" t="s">
        <v>447</v>
      </c>
      <c r="O1510" s="306" t="s">
        <v>447</v>
      </c>
      <c r="P1510" s="271" t="s">
        <v>447</v>
      </c>
      <c r="Q1510" s="271" t="s">
        <v>447</v>
      </c>
      <c r="R1510" s="271" t="s">
        <v>447</v>
      </c>
      <c r="S1510" s="271" t="s">
        <v>447</v>
      </c>
      <c r="T1510" s="271" t="s">
        <v>447</v>
      </c>
    </row>
    <row r="1511" spans="1:20" x14ac:dyDescent="0.25">
      <c r="A1511" s="311" t="s">
        <v>331</v>
      </c>
      <c r="B1511" s="311" t="s">
        <v>614</v>
      </c>
      <c r="C1511" s="255" t="s">
        <v>615</v>
      </c>
      <c r="D1511" s="255" t="s">
        <v>489</v>
      </c>
      <c r="E1511" s="255" t="s">
        <v>446</v>
      </c>
      <c r="F1511" s="271" t="s">
        <v>447</v>
      </c>
      <c r="G1511" s="271" t="s">
        <v>447</v>
      </c>
      <c r="H1511" s="271" t="s">
        <v>447</v>
      </c>
      <c r="I1511" s="271" t="s">
        <v>447</v>
      </c>
      <c r="J1511" s="271" t="s">
        <v>447</v>
      </c>
      <c r="K1511" s="271" t="s">
        <v>447</v>
      </c>
      <c r="L1511" s="271" t="s">
        <v>447</v>
      </c>
      <c r="M1511" s="271" t="s">
        <v>447</v>
      </c>
      <c r="N1511" s="306" t="s">
        <v>447</v>
      </c>
      <c r="O1511" s="306" t="s">
        <v>447</v>
      </c>
      <c r="P1511" s="271" t="s">
        <v>447</v>
      </c>
      <c r="Q1511" s="271" t="s">
        <v>447</v>
      </c>
      <c r="R1511" s="271" t="s">
        <v>447</v>
      </c>
      <c r="S1511" s="271" t="s">
        <v>447</v>
      </c>
      <c r="T1511" s="271" t="s">
        <v>447</v>
      </c>
    </row>
    <row r="1512" spans="1:20" x14ac:dyDescent="0.25">
      <c r="A1512" s="311" t="s">
        <v>331</v>
      </c>
      <c r="B1512" s="311" t="s">
        <v>616</v>
      </c>
      <c r="C1512" s="255" t="s">
        <v>617</v>
      </c>
      <c r="D1512" s="255" t="s">
        <v>489</v>
      </c>
      <c r="E1512" s="255" t="s">
        <v>446</v>
      </c>
      <c r="F1512" s="271" t="s">
        <v>447</v>
      </c>
      <c r="G1512" s="271" t="s">
        <v>447</v>
      </c>
      <c r="H1512" s="271" t="s">
        <v>447</v>
      </c>
      <c r="I1512" s="271" t="s">
        <v>447</v>
      </c>
      <c r="J1512" s="271" t="s">
        <v>447</v>
      </c>
      <c r="K1512" s="271" t="s">
        <v>447</v>
      </c>
      <c r="L1512" s="271" t="s">
        <v>447</v>
      </c>
      <c r="M1512" s="271" t="s">
        <v>447</v>
      </c>
      <c r="N1512" s="306" t="s">
        <v>447</v>
      </c>
      <c r="O1512" s="306" t="s">
        <v>447</v>
      </c>
      <c r="P1512" s="271" t="s">
        <v>447</v>
      </c>
      <c r="Q1512" s="271" t="s">
        <v>447</v>
      </c>
      <c r="R1512" s="271" t="s">
        <v>447</v>
      </c>
      <c r="S1512" s="271" t="s">
        <v>447</v>
      </c>
      <c r="T1512" s="271" t="s">
        <v>447</v>
      </c>
    </row>
    <row r="1513" spans="1:20" x14ac:dyDescent="0.25">
      <c r="A1513" s="311" t="s">
        <v>331</v>
      </c>
      <c r="B1513" s="311" t="s">
        <v>618</v>
      </c>
      <c r="C1513" s="255" t="s">
        <v>619</v>
      </c>
      <c r="D1513" s="255" t="s">
        <v>489</v>
      </c>
      <c r="E1513" s="255" t="s">
        <v>446</v>
      </c>
      <c r="F1513" s="271" t="s">
        <v>447</v>
      </c>
      <c r="G1513" s="271" t="s">
        <v>447</v>
      </c>
      <c r="H1513" s="271" t="s">
        <v>447</v>
      </c>
      <c r="I1513" s="271" t="s">
        <v>447</v>
      </c>
      <c r="J1513" s="271" t="s">
        <v>447</v>
      </c>
      <c r="K1513" s="271" t="s">
        <v>447</v>
      </c>
      <c r="L1513" s="271" t="s">
        <v>447</v>
      </c>
      <c r="M1513" s="277">
        <v>0</v>
      </c>
      <c r="N1513" s="306" t="s">
        <v>447</v>
      </c>
      <c r="O1513" s="306" t="s">
        <v>447</v>
      </c>
      <c r="P1513" s="271" t="s">
        <v>447</v>
      </c>
      <c r="Q1513" s="271" t="s">
        <v>447</v>
      </c>
      <c r="R1513" s="271" t="s">
        <v>447</v>
      </c>
      <c r="S1513" s="271" t="s">
        <v>447</v>
      </c>
      <c r="T1513" s="271" t="s">
        <v>447</v>
      </c>
    </row>
    <row r="1514" spans="1:20" x14ac:dyDescent="0.25">
      <c r="A1514" s="311" t="s">
        <v>331</v>
      </c>
      <c r="B1514" s="311" t="s">
        <v>620</v>
      </c>
      <c r="C1514" s="255" t="s">
        <v>621</v>
      </c>
      <c r="D1514" s="255" t="s">
        <v>489</v>
      </c>
      <c r="E1514" s="255" t="s">
        <v>446</v>
      </c>
      <c r="F1514" s="271" t="s">
        <v>447</v>
      </c>
      <c r="G1514" s="271" t="s">
        <v>447</v>
      </c>
      <c r="H1514" s="271" t="s">
        <v>447</v>
      </c>
      <c r="I1514" s="271" t="s">
        <v>447</v>
      </c>
      <c r="J1514" s="271" t="s">
        <v>447</v>
      </c>
      <c r="K1514" s="271" t="s">
        <v>447</v>
      </c>
      <c r="L1514" s="271" t="s">
        <v>447</v>
      </c>
      <c r="M1514" s="277">
        <v>0</v>
      </c>
      <c r="N1514" s="306" t="s">
        <v>447</v>
      </c>
      <c r="O1514" s="306" t="s">
        <v>447</v>
      </c>
      <c r="P1514" s="271" t="s">
        <v>447</v>
      </c>
      <c r="Q1514" s="271" t="s">
        <v>447</v>
      </c>
      <c r="R1514" s="271" t="s">
        <v>447</v>
      </c>
      <c r="S1514" s="271" t="s">
        <v>447</v>
      </c>
      <c r="T1514" s="271" t="s">
        <v>447</v>
      </c>
    </row>
    <row r="1515" spans="1:20" x14ac:dyDescent="0.25">
      <c r="A1515" s="311" t="s">
        <v>331</v>
      </c>
      <c r="B1515" s="311" t="s">
        <v>622</v>
      </c>
      <c r="C1515" s="255" t="s">
        <v>623</v>
      </c>
      <c r="D1515" s="255" t="s">
        <v>489</v>
      </c>
      <c r="E1515" s="255" t="s">
        <v>446</v>
      </c>
      <c r="F1515" s="271" t="s">
        <v>447</v>
      </c>
      <c r="G1515" s="271" t="s">
        <v>447</v>
      </c>
      <c r="H1515" s="271" t="s">
        <v>447</v>
      </c>
      <c r="I1515" s="271" t="s">
        <v>447</v>
      </c>
      <c r="J1515" s="271" t="s">
        <v>447</v>
      </c>
      <c r="K1515" s="271" t="s">
        <v>447</v>
      </c>
      <c r="L1515" s="271" t="s">
        <v>447</v>
      </c>
      <c r="M1515" s="277">
        <v>0</v>
      </c>
      <c r="N1515" s="306" t="s">
        <v>447</v>
      </c>
      <c r="O1515" s="306" t="s">
        <v>447</v>
      </c>
      <c r="P1515" s="271" t="s">
        <v>447</v>
      </c>
      <c r="Q1515" s="271" t="s">
        <v>447</v>
      </c>
      <c r="R1515" s="271" t="s">
        <v>447</v>
      </c>
      <c r="S1515" s="271" t="s">
        <v>447</v>
      </c>
      <c r="T1515" s="271" t="s">
        <v>447</v>
      </c>
    </row>
    <row r="1516" spans="1:20" x14ac:dyDescent="0.25">
      <c r="A1516" s="311" t="s">
        <v>331</v>
      </c>
      <c r="B1516" s="311" t="s">
        <v>624</v>
      </c>
      <c r="C1516" s="255" t="s">
        <v>625</v>
      </c>
      <c r="D1516" s="255" t="s">
        <v>489</v>
      </c>
      <c r="E1516" s="255" t="s">
        <v>446</v>
      </c>
      <c r="F1516" s="271" t="s">
        <v>447</v>
      </c>
      <c r="G1516" s="271" t="s">
        <v>447</v>
      </c>
      <c r="H1516" s="271" t="s">
        <v>447</v>
      </c>
      <c r="I1516" s="271" t="s">
        <v>447</v>
      </c>
      <c r="J1516" s="271" t="s">
        <v>447</v>
      </c>
      <c r="K1516" s="271" t="s">
        <v>447</v>
      </c>
      <c r="L1516" s="271" t="s">
        <v>447</v>
      </c>
      <c r="M1516" s="277">
        <v>0</v>
      </c>
      <c r="N1516" s="306" t="s">
        <v>447</v>
      </c>
      <c r="O1516" s="306" t="s">
        <v>447</v>
      </c>
      <c r="P1516" s="271" t="s">
        <v>447</v>
      </c>
      <c r="Q1516" s="271" t="s">
        <v>447</v>
      </c>
      <c r="R1516" s="271" t="s">
        <v>447</v>
      </c>
      <c r="S1516" s="271" t="s">
        <v>447</v>
      </c>
      <c r="T1516" s="271" t="s">
        <v>447</v>
      </c>
    </row>
    <row r="1517" spans="1:20" x14ac:dyDescent="0.25">
      <c r="A1517" s="311" t="s">
        <v>331</v>
      </c>
      <c r="B1517" s="311" t="s">
        <v>626</v>
      </c>
      <c r="C1517" s="255" t="s">
        <v>627</v>
      </c>
      <c r="D1517" s="255" t="s">
        <v>489</v>
      </c>
      <c r="E1517" s="255" t="s">
        <v>446</v>
      </c>
      <c r="F1517" s="271" t="s">
        <v>447</v>
      </c>
      <c r="G1517" s="271" t="s">
        <v>447</v>
      </c>
      <c r="H1517" s="271" t="s">
        <v>447</v>
      </c>
      <c r="I1517" s="271" t="s">
        <v>447</v>
      </c>
      <c r="J1517" s="271" t="s">
        <v>447</v>
      </c>
      <c r="K1517" s="271" t="s">
        <v>447</v>
      </c>
      <c r="L1517" s="271" t="s">
        <v>447</v>
      </c>
      <c r="M1517" s="277">
        <v>0</v>
      </c>
      <c r="N1517" s="306" t="s">
        <v>447</v>
      </c>
      <c r="O1517" s="306" t="s">
        <v>447</v>
      </c>
      <c r="P1517" s="271" t="s">
        <v>447</v>
      </c>
      <c r="Q1517" s="271" t="s">
        <v>447</v>
      </c>
      <c r="R1517" s="271" t="s">
        <v>447</v>
      </c>
      <c r="S1517" s="271" t="s">
        <v>447</v>
      </c>
      <c r="T1517" s="271" t="s">
        <v>447</v>
      </c>
    </row>
    <row r="1518" spans="1:20" x14ac:dyDescent="0.25">
      <c r="A1518" s="311" t="s">
        <v>331</v>
      </c>
      <c r="B1518" s="311" t="s">
        <v>628</v>
      </c>
      <c r="C1518" s="255" t="s">
        <v>629</v>
      </c>
      <c r="D1518" s="255" t="s">
        <v>489</v>
      </c>
      <c r="E1518" s="255" t="s">
        <v>446</v>
      </c>
      <c r="F1518" s="271" t="s">
        <v>447</v>
      </c>
      <c r="G1518" s="271" t="s">
        <v>447</v>
      </c>
      <c r="H1518" s="271" t="s">
        <v>447</v>
      </c>
      <c r="I1518" s="271" t="s">
        <v>447</v>
      </c>
      <c r="J1518" s="271" t="s">
        <v>447</v>
      </c>
      <c r="K1518" s="271" t="s">
        <v>447</v>
      </c>
      <c r="L1518" s="271" t="s">
        <v>447</v>
      </c>
      <c r="M1518" s="277">
        <v>0</v>
      </c>
      <c r="N1518" s="306" t="s">
        <v>447</v>
      </c>
      <c r="O1518" s="306" t="s">
        <v>447</v>
      </c>
      <c r="P1518" s="271" t="s">
        <v>447</v>
      </c>
      <c r="Q1518" s="271" t="s">
        <v>447</v>
      </c>
      <c r="R1518" s="271" t="s">
        <v>447</v>
      </c>
      <c r="S1518" s="271" t="s">
        <v>447</v>
      </c>
      <c r="T1518" s="271" t="s">
        <v>447</v>
      </c>
    </row>
    <row r="1519" spans="1:20" x14ac:dyDescent="0.25">
      <c r="A1519" s="311" t="s">
        <v>331</v>
      </c>
      <c r="B1519" s="311" t="s">
        <v>630</v>
      </c>
      <c r="C1519" s="255" t="s">
        <v>631</v>
      </c>
      <c r="D1519" s="255" t="s">
        <v>489</v>
      </c>
      <c r="E1519" s="255" t="s">
        <v>446</v>
      </c>
      <c r="F1519" s="271" t="s">
        <v>447</v>
      </c>
      <c r="G1519" s="271" t="s">
        <v>447</v>
      </c>
      <c r="H1519" s="271" t="s">
        <v>447</v>
      </c>
      <c r="I1519" s="271" t="s">
        <v>447</v>
      </c>
      <c r="J1519" s="271" t="s">
        <v>447</v>
      </c>
      <c r="K1519" s="271" t="s">
        <v>447</v>
      </c>
      <c r="L1519" s="271" t="s">
        <v>447</v>
      </c>
      <c r="M1519" s="277">
        <v>0</v>
      </c>
      <c r="N1519" s="306" t="s">
        <v>447</v>
      </c>
      <c r="O1519" s="306" t="s">
        <v>447</v>
      </c>
      <c r="P1519" s="271" t="s">
        <v>447</v>
      </c>
      <c r="Q1519" s="271" t="s">
        <v>447</v>
      </c>
      <c r="R1519" s="271" t="s">
        <v>447</v>
      </c>
      <c r="S1519" s="271" t="s">
        <v>447</v>
      </c>
      <c r="T1519" s="271" t="s">
        <v>447</v>
      </c>
    </row>
    <row r="1520" spans="1:20" x14ac:dyDescent="0.25">
      <c r="A1520" s="311" t="s">
        <v>331</v>
      </c>
      <c r="B1520" s="311" t="s">
        <v>632</v>
      </c>
      <c r="C1520" s="255" t="s">
        <v>633</v>
      </c>
      <c r="D1520" s="255" t="s">
        <v>489</v>
      </c>
      <c r="E1520" s="255" t="s">
        <v>446</v>
      </c>
      <c r="F1520" s="271" t="s">
        <v>447</v>
      </c>
      <c r="G1520" s="271" t="s">
        <v>447</v>
      </c>
      <c r="H1520" s="271" t="s">
        <v>447</v>
      </c>
      <c r="I1520" s="271" t="s">
        <v>447</v>
      </c>
      <c r="J1520" s="271" t="s">
        <v>447</v>
      </c>
      <c r="K1520" s="271" t="s">
        <v>447</v>
      </c>
      <c r="L1520" s="271" t="s">
        <v>447</v>
      </c>
      <c r="M1520" s="277">
        <v>0</v>
      </c>
      <c r="N1520" s="306" t="s">
        <v>447</v>
      </c>
      <c r="O1520" s="306" t="s">
        <v>447</v>
      </c>
      <c r="P1520" s="271" t="s">
        <v>447</v>
      </c>
      <c r="Q1520" s="271" t="s">
        <v>447</v>
      </c>
      <c r="R1520" s="271" t="s">
        <v>447</v>
      </c>
      <c r="S1520" s="271" t="s">
        <v>447</v>
      </c>
      <c r="T1520" s="271" t="s">
        <v>447</v>
      </c>
    </row>
    <row r="1521" spans="1:20" x14ac:dyDescent="0.25">
      <c r="A1521" s="311" t="s">
        <v>331</v>
      </c>
      <c r="B1521" s="311" t="s">
        <v>634</v>
      </c>
      <c r="C1521" s="255" t="s">
        <v>635</v>
      </c>
      <c r="D1521" s="255" t="s">
        <v>489</v>
      </c>
      <c r="E1521" s="255" t="s">
        <v>446</v>
      </c>
      <c r="F1521" s="271" t="s">
        <v>447</v>
      </c>
      <c r="G1521" s="271" t="s">
        <v>447</v>
      </c>
      <c r="H1521" s="271" t="s">
        <v>447</v>
      </c>
      <c r="I1521" s="271" t="s">
        <v>447</v>
      </c>
      <c r="J1521" s="271" t="s">
        <v>447</v>
      </c>
      <c r="K1521" s="271" t="s">
        <v>447</v>
      </c>
      <c r="L1521" s="271" t="s">
        <v>447</v>
      </c>
      <c r="M1521" s="277">
        <v>0</v>
      </c>
      <c r="N1521" s="306" t="s">
        <v>447</v>
      </c>
      <c r="O1521" s="306" t="s">
        <v>447</v>
      </c>
      <c r="P1521" s="271" t="s">
        <v>447</v>
      </c>
      <c r="Q1521" s="271" t="s">
        <v>447</v>
      </c>
      <c r="R1521" s="271" t="s">
        <v>447</v>
      </c>
      <c r="S1521" s="271" t="s">
        <v>447</v>
      </c>
      <c r="T1521" s="271" t="s">
        <v>447</v>
      </c>
    </row>
    <row r="1522" spans="1:20" x14ac:dyDescent="0.25">
      <c r="A1522" s="311" t="s">
        <v>331</v>
      </c>
      <c r="B1522" s="311" t="s">
        <v>636</v>
      </c>
      <c r="C1522" s="255" t="s">
        <v>637</v>
      </c>
      <c r="D1522" s="255" t="s">
        <v>489</v>
      </c>
      <c r="E1522" s="255" t="s">
        <v>446</v>
      </c>
      <c r="F1522" s="271" t="s">
        <v>447</v>
      </c>
      <c r="G1522" s="271" t="s">
        <v>447</v>
      </c>
      <c r="H1522" s="271" t="s">
        <v>447</v>
      </c>
      <c r="I1522" s="271" t="s">
        <v>447</v>
      </c>
      <c r="J1522" s="271" t="s">
        <v>447</v>
      </c>
      <c r="K1522" s="271" t="s">
        <v>447</v>
      </c>
      <c r="L1522" s="271" t="s">
        <v>447</v>
      </c>
      <c r="M1522" s="277">
        <v>0</v>
      </c>
      <c r="N1522" s="306" t="s">
        <v>447</v>
      </c>
      <c r="O1522" s="306" t="s">
        <v>447</v>
      </c>
      <c r="P1522" s="271" t="s">
        <v>447</v>
      </c>
      <c r="Q1522" s="271" t="s">
        <v>447</v>
      </c>
      <c r="R1522" s="271" t="s">
        <v>447</v>
      </c>
      <c r="S1522" s="271" t="s">
        <v>447</v>
      </c>
      <c r="T1522" s="271" t="s">
        <v>447</v>
      </c>
    </row>
    <row r="1523" spans="1:20" x14ac:dyDescent="0.25">
      <c r="A1523" s="311" t="s">
        <v>331</v>
      </c>
      <c r="B1523" s="311" t="s">
        <v>638</v>
      </c>
      <c r="C1523" s="255" t="s">
        <v>639</v>
      </c>
      <c r="D1523" s="255" t="s">
        <v>489</v>
      </c>
      <c r="E1523" s="255" t="s">
        <v>446</v>
      </c>
      <c r="F1523" s="271" t="s">
        <v>447</v>
      </c>
      <c r="G1523" s="271" t="s">
        <v>447</v>
      </c>
      <c r="H1523" s="271" t="s">
        <v>447</v>
      </c>
      <c r="I1523" s="271" t="s">
        <v>447</v>
      </c>
      <c r="J1523" s="271" t="s">
        <v>447</v>
      </c>
      <c r="K1523" s="271" t="s">
        <v>447</v>
      </c>
      <c r="L1523" s="271" t="s">
        <v>447</v>
      </c>
      <c r="M1523" s="277">
        <v>0</v>
      </c>
      <c r="N1523" s="306" t="s">
        <v>447</v>
      </c>
      <c r="O1523" s="306" t="s">
        <v>447</v>
      </c>
      <c r="P1523" s="271" t="s">
        <v>447</v>
      </c>
      <c r="Q1523" s="271" t="s">
        <v>447</v>
      </c>
      <c r="R1523" s="271" t="s">
        <v>447</v>
      </c>
      <c r="S1523" s="271" t="s">
        <v>447</v>
      </c>
      <c r="T1523" s="271" t="s">
        <v>447</v>
      </c>
    </row>
    <row r="1524" spans="1:20" x14ac:dyDescent="0.25">
      <c r="A1524" s="311" t="s">
        <v>331</v>
      </c>
      <c r="B1524" s="311" t="s">
        <v>640</v>
      </c>
      <c r="C1524" s="255" t="s">
        <v>641</v>
      </c>
      <c r="D1524" s="255" t="s">
        <v>489</v>
      </c>
      <c r="E1524" s="255" t="s">
        <v>446</v>
      </c>
      <c r="F1524" s="271" t="s">
        <v>447</v>
      </c>
      <c r="G1524" s="271" t="s">
        <v>447</v>
      </c>
      <c r="H1524" s="271" t="s">
        <v>447</v>
      </c>
      <c r="I1524" s="271" t="s">
        <v>447</v>
      </c>
      <c r="J1524" s="271" t="s">
        <v>447</v>
      </c>
      <c r="K1524" s="271" t="s">
        <v>447</v>
      </c>
      <c r="L1524" s="271" t="s">
        <v>447</v>
      </c>
      <c r="M1524" s="277">
        <v>0</v>
      </c>
      <c r="N1524" s="306" t="s">
        <v>447</v>
      </c>
      <c r="O1524" s="306" t="s">
        <v>447</v>
      </c>
      <c r="P1524" s="271" t="s">
        <v>447</v>
      </c>
      <c r="Q1524" s="271" t="s">
        <v>447</v>
      </c>
      <c r="R1524" s="271" t="s">
        <v>447</v>
      </c>
      <c r="S1524" s="271" t="s">
        <v>447</v>
      </c>
      <c r="T1524" s="271" t="s">
        <v>447</v>
      </c>
    </row>
    <row r="1525" spans="1:20" x14ac:dyDescent="0.25">
      <c r="A1525" s="311" t="s">
        <v>331</v>
      </c>
      <c r="B1525" s="311" t="s">
        <v>642</v>
      </c>
      <c r="C1525" s="255" t="s">
        <v>643</v>
      </c>
      <c r="D1525" s="255" t="s">
        <v>489</v>
      </c>
      <c r="E1525" s="255" t="s">
        <v>446</v>
      </c>
      <c r="F1525" s="271" t="s">
        <v>447</v>
      </c>
      <c r="G1525" s="271" t="s">
        <v>447</v>
      </c>
      <c r="H1525" s="271" t="s">
        <v>447</v>
      </c>
      <c r="I1525" s="271" t="s">
        <v>447</v>
      </c>
      <c r="J1525" s="271" t="s">
        <v>447</v>
      </c>
      <c r="K1525" s="271" t="s">
        <v>447</v>
      </c>
      <c r="L1525" s="271" t="s">
        <v>447</v>
      </c>
      <c r="M1525" s="277">
        <v>0</v>
      </c>
      <c r="N1525" s="306" t="s">
        <v>447</v>
      </c>
      <c r="O1525" s="306" t="s">
        <v>447</v>
      </c>
      <c r="P1525" s="271" t="s">
        <v>447</v>
      </c>
      <c r="Q1525" s="271" t="s">
        <v>447</v>
      </c>
      <c r="R1525" s="271" t="s">
        <v>447</v>
      </c>
      <c r="S1525" s="271" t="s">
        <v>447</v>
      </c>
      <c r="T1525" s="271" t="s">
        <v>447</v>
      </c>
    </row>
    <row r="1526" spans="1:20" x14ac:dyDescent="0.25">
      <c r="A1526" s="311" t="s">
        <v>331</v>
      </c>
      <c r="B1526" s="311" t="s">
        <v>644</v>
      </c>
      <c r="C1526" s="255" t="s">
        <v>645</v>
      </c>
      <c r="D1526" s="255" t="s">
        <v>489</v>
      </c>
      <c r="E1526" s="255" t="s">
        <v>446</v>
      </c>
      <c r="F1526" s="271" t="s">
        <v>447</v>
      </c>
      <c r="G1526" s="271" t="s">
        <v>447</v>
      </c>
      <c r="H1526" s="271" t="s">
        <v>447</v>
      </c>
      <c r="I1526" s="271" t="s">
        <v>447</v>
      </c>
      <c r="J1526" s="271" t="s">
        <v>447</v>
      </c>
      <c r="K1526" s="271" t="s">
        <v>447</v>
      </c>
      <c r="L1526" s="271" t="s">
        <v>447</v>
      </c>
      <c r="M1526" s="277">
        <v>0</v>
      </c>
      <c r="N1526" s="306" t="s">
        <v>447</v>
      </c>
      <c r="O1526" s="306" t="s">
        <v>447</v>
      </c>
      <c r="P1526" s="271" t="s">
        <v>447</v>
      </c>
      <c r="Q1526" s="271" t="s">
        <v>447</v>
      </c>
      <c r="R1526" s="271" t="s">
        <v>447</v>
      </c>
      <c r="S1526" s="271" t="s">
        <v>447</v>
      </c>
      <c r="T1526" s="271" t="s">
        <v>447</v>
      </c>
    </row>
    <row r="1527" spans="1:20" x14ac:dyDescent="0.25">
      <c r="A1527" s="311" t="s">
        <v>331</v>
      </c>
      <c r="B1527" s="311" t="s">
        <v>646</v>
      </c>
      <c r="C1527" s="255" t="s">
        <v>647</v>
      </c>
      <c r="D1527" s="255" t="s">
        <v>489</v>
      </c>
      <c r="E1527" s="255" t="s">
        <v>446</v>
      </c>
      <c r="F1527" s="271" t="s">
        <v>447</v>
      </c>
      <c r="G1527" s="271" t="s">
        <v>447</v>
      </c>
      <c r="H1527" s="271" t="s">
        <v>447</v>
      </c>
      <c r="I1527" s="271" t="s">
        <v>447</v>
      </c>
      <c r="J1527" s="271" t="s">
        <v>447</v>
      </c>
      <c r="K1527" s="271" t="s">
        <v>447</v>
      </c>
      <c r="L1527" s="271" t="s">
        <v>447</v>
      </c>
      <c r="M1527" s="277">
        <v>0</v>
      </c>
      <c r="N1527" s="306" t="s">
        <v>447</v>
      </c>
      <c r="O1527" s="306" t="s">
        <v>447</v>
      </c>
      <c r="P1527" s="271" t="s">
        <v>447</v>
      </c>
      <c r="Q1527" s="271" t="s">
        <v>447</v>
      </c>
      <c r="R1527" s="271" t="s">
        <v>447</v>
      </c>
      <c r="S1527" s="271" t="s">
        <v>447</v>
      </c>
      <c r="T1527" s="271" t="s">
        <v>447</v>
      </c>
    </row>
    <row r="1528" spans="1:20" x14ac:dyDescent="0.25">
      <c r="A1528" s="311" t="s">
        <v>331</v>
      </c>
      <c r="B1528" s="311" t="s">
        <v>648</v>
      </c>
      <c r="C1528" s="255" t="s">
        <v>649</v>
      </c>
      <c r="D1528" s="255" t="s">
        <v>489</v>
      </c>
      <c r="E1528" s="255" t="s">
        <v>446</v>
      </c>
      <c r="F1528" s="271" t="s">
        <v>447</v>
      </c>
      <c r="G1528" s="271" t="s">
        <v>447</v>
      </c>
      <c r="H1528" s="271" t="s">
        <v>447</v>
      </c>
      <c r="I1528" s="271" t="s">
        <v>447</v>
      </c>
      <c r="J1528" s="271" t="s">
        <v>447</v>
      </c>
      <c r="K1528" s="271" t="s">
        <v>447</v>
      </c>
      <c r="L1528" s="271" t="s">
        <v>447</v>
      </c>
      <c r="M1528" s="277">
        <v>0</v>
      </c>
      <c r="N1528" s="306" t="s">
        <v>447</v>
      </c>
      <c r="O1528" s="306" t="s">
        <v>447</v>
      </c>
      <c r="P1528" s="271" t="s">
        <v>447</v>
      </c>
      <c r="Q1528" s="271" t="s">
        <v>447</v>
      </c>
      <c r="R1528" s="271" t="s">
        <v>447</v>
      </c>
      <c r="S1528" s="271" t="s">
        <v>447</v>
      </c>
      <c r="T1528" s="271" t="s">
        <v>447</v>
      </c>
    </row>
    <row r="1529" spans="1:20" x14ac:dyDescent="0.25">
      <c r="A1529" s="311" t="s">
        <v>331</v>
      </c>
      <c r="B1529" s="311" t="s">
        <v>650</v>
      </c>
      <c r="C1529" s="255" t="s">
        <v>651</v>
      </c>
      <c r="D1529" s="255" t="s">
        <v>489</v>
      </c>
      <c r="E1529" s="255" t="s">
        <v>446</v>
      </c>
      <c r="F1529" s="271" t="s">
        <v>447</v>
      </c>
      <c r="G1529" s="271" t="s">
        <v>447</v>
      </c>
      <c r="H1529" s="271" t="s">
        <v>447</v>
      </c>
      <c r="I1529" s="271" t="s">
        <v>447</v>
      </c>
      <c r="J1529" s="271" t="s">
        <v>447</v>
      </c>
      <c r="K1529" s="271" t="s">
        <v>447</v>
      </c>
      <c r="L1529" s="271" t="s">
        <v>447</v>
      </c>
      <c r="M1529" s="271" t="s">
        <v>447</v>
      </c>
      <c r="N1529" s="306" t="s">
        <v>447</v>
      </c>
      <c r="O1529" s="306" t="s">
        <v>447</v>
      </c>
      <c r="P1529" s="271" t="s">
        <v>447</v>
      </c>
      <c r="Q1529" s="271" t="s">
        <v>447</v>
      </c>
      <c r="R1529" s="271" t="s">
        <v>447</v>
      </c>
      <c r="S1529" s="271" t="s">
        <v>447</v>
      </c>
      <c r="T1529" s="271" t="s">
        <v>447</v>
      </c>
    </row>
    <row r="1530" spans="1:20" x14ac:dyDescent="0.25">
      <c r="A1530" s="311" t="s">
        <v>331</v>
      </c>
      <c r="B1530" s="311" t="s">
        <v>652</v>
      </c>
      <c r="C1530" s="255" t="s">
        <v>653</v>
      </c>
      <c r="D1530" s="255" t="s">
        <v>489</v>
      </c>
      <c r="E1530" s="255" t="s">
        <v>446</v>
      </c>
      <c r="F1530" s="271" t="s">
        <v>447</v>
      </c>
      <c r="G1530" s="271" t="s">
        <v>447</v>
      </c>
      <c r="H1530" s="271" t="s">
        <v>447</v>
      </c>
      <c r="I1530" s="271" t="s">
        <v>447</v>
      </c>
      <c r="J1530" s="271" t="s">
        <v>447</v>
      </c>
      <c r="K1530" s="271" t="s">
        <v>447</v>
      </c>
      <c r="L1530" s="271" t="s">
        <v>447</v>
      </c>
      <c r="M1530" s="271" t="s">
        <v>447</v>
      </c>
      <c r="N1530" s="306" t="s">
        <v>447</v>
      </c>
      <c r="O1530" s="306" t="s">
        <v>447</v>
      </c>
      <c r="P1530" s="271" t="s">
        <v>447</v>
      </c>
      <c r="Q1530" s="271" t="s">
        <v>447</v>
      </c>
      <c r="R1530" s="271" t="s">
        <v>447</v>
      </c>
      <c r="S1530" s="271" t="s">
        <v>447</v>
      </c>
      <c r="T1530" s="271" t="s">
        <v>447</v>
      </c>
    </row>
    <row r="1531" spans="1:20" x14ac:dyDescent="0.25">
      <c r="A1531" s="311" t="s">
        <v>331</v>
      </c>
      <c r="B1531" s="311" t="s">
        <v>654</v>
      </c>
      <c r="C1531" s="255" t="s">
        <v>655</v>
      </c>
      <c r="D1531" s="255" t="s">
        <v>489</v>
      </c>
      <c r="E1531" s="255" t="s">
        <v>446</v>
      </c>
      <c r="F1531" s="271" t="s">
        <v>447</v>
      </c>
      <c r="G1531" s="271" t="s">
        <v>447</v>
      </c>
      <c r="H1531" s="271" t="s">
        <v>447</v>
      </c>
      <c r="I1531" s="271" t="s">
        <v>447</v>
      </c>
      <c r="J1531" s="271" t="s">
        <v>447</v>
      </c>
      <c r="K1531" s="271" t="s">
        <v>447</v>
      </c>
      <c r="L1531" s="271" t="s">
        <v>447</v>
      </c>
      <c r="M1531" s="271" t="s">
        <v>447</v>
      </c>
      <c r="N1531" s="306" t="s">
        <v>447</v>
      </c>
      <c r="O1531" s="306" t="s">
        <v>447</v>
      </c>
      <c r="P1531" s="271" t="s">
        <v>447</v>
      </c>
      <c r="Q1531" s="271" t="s">
        <v>447</v>
      </c>
      <c r="R1531" s="271" t="s">
        <v>447</v>
      </c>
      <c r="S1531" s="271" t="s">
        <v>447</v>
      </c>
      <c r="T1531" s="271" t="s">
        <v>447</v>
      </c>
    </row>
    <row r="1532" spans="1:20" x14ac:dyDescent="0.25">
      <c r="A1532" s="311" t="s">
        <v>331</v>
      </c>
      <c r="B1532" s="311" t="s">
        <v>656</v>
      </c>
      <c r="C1532" s="255" t="s">
        <v>657</v>
      </c>
      <c r="D1532" s="255" t="s">
        <v>489</v>
      </c>
      <c r="E1532" s="255" t="s">
        <v>446</v>
      </c>
      <c r="F1532" s="271" t="s">
        <v>447</v>
      </c>
      <c r="G1532" s="271" t="s">
        <v>447</v>
      </c>
      <c r="H1532" s="271" t="s">
        <v>447</v>
      </c>
      <c r="I1532" s="271" t="s">
        <v>447</v>
      </c>
      <c r="J1532" s="271" t="s">
        <v>447</v>
      </c>
      <c r="K1532" s="271" t="s">
        <v>447</v>
      </c>
      <c r="L1532" s="271" t="s">
        <v>447</v>
      </c>
      <c r="M1532" s="271" t="s">
        <v>447</v>
      </c>
      <c r="N1532" s="306" t="s">
        <v>447</v>
      </c>
      <c r="O1532" s="306" t="s">
        <v>447</v>
      </c>
      <c r="P1532" s="271" t="s">
        <v>447</v>
      </c>
      <c r="Q1532" s="271" t="s">
        <v>447</v>
      </c>
      <c r="R1532" s="271" t="s">
        <v>447</v>
      </c>
      <c r="S1532" s="271" t="s">
        <v>447</v>
      </c>
      <c r="T1532" s="271" t="s">
        <v>447</v>
      </c>
    </row>
    <row r="1533" spans="1:20" x14ac:dyDescent="0.25">
      <c r="A1533" s="311" t="s">
        <v>331</v>
      </c>
      <c r="B1533" s="311" t="s">
        <v>658</v>
      </c>
      <c r="C1533" s="255" t="s">
        <v>659</v>
      </c>
      <c r="D1533" s="255" t="s">
        <v>489</v>
      </c>
      <c r="E1533" s="255" t="s">
        <v>446</v>
      </c>
      <c r="F1533" s="271" t="s">
        <v>447</v>
      </c>
      <c r="G1533" s="271" t="s">
        <v>447</v>
      </c>
      <c r="H1533" s="271" t="s">
        <v>447</v>
      </c>
      <c r="I1533" s="271" t="s">
        <v>447</v>
      </c>
      <c r="J1533" s="271" t="s">
        <v>447</v>
      </c>
      <c r="K1533" s="271" t="s">
        <v>447</v>
      </c>
      <c r="L1533" s="271" t="s">
        <v>447</v>
      </c>
      <c r="M1533" s="271" t="s">
        <v>447</v>
      </c>
      <c r="N1533" s="306" t="s">
        <v>447</v>
      </c>
      <c r="O1533" s="306" t="s">
        <v>447</v>
      </c>
      <c r="P1533" s="271" t="s">
        <v>447</v>
      </c>
      <c r="Q1533" s="271" t="s">
        <v>447</v>
      </c>
      <c r="R1533" s="271" t="s">
        <v>447</v>
      </c>
      <c r="S1533" s="271" t="s">
        <v>447</v>
      </c>
      <c r="T1533" s="271" t="s">
        <v>447</v>
      </c>
    </row>
    <row r="1534" spans="1:20" x14ac:dyDescent="0.25">
      <c r="A1534" s="311" t="s">
        <v>331</v>
      </c>
      <c r="B1534" s="311" t="s">
        <v>660</v>
      </c>
      <c r="C1534" s="255" t="s">
        <v>661</v>
      </c>
      <c r="D1534" s="255" t="s">
        <v>489</v>
      </c>
      <c r="E1534" s="255" t="s">
        <v>446</v>
      </c>
      <c r="F1534" s="271" t="s">
        <v>447</v>
      </c>
      <c r="G1534" s="271" t="s">
        <v>447</v>
      </c>
      <c r="H1534" s="271" t="s">
        <v>447</v>
      </c>
      <c r="I1534" s="271" t="s">
        <v>447</v>
      </c>
      <c r="J1534" s="271" t="s">
        <v>447</v>
      </c>
      <c r="K1534" s="271" t="s">
        <v>447</v>
      </c>
      <c r="L1534" s="271" t="s">
        <v>447</v>
      </c>
      <c r="M1534" s="271" t="s">
        <v>447</v>
      </c>
      <c r="N1534" s="306" t="s">
        <v>447</v>
      </c>
      <c r="O1534" s="306" t="s">
        <v>447</v>
      </c>
      <c r="P1534" s="271" t="s">
        <v>447</v>
      </c>
      <c r="Q1534" s="271" t="s">
        <v>447</v>
      </c>
      <c r="R1534" s="271" t="s">
        <v>447</v>
      </c>
      <c r="S1534" s="271" t="s">
        <v>447</v>
      </c>
      <c r="T1534" s="271" t="s">
        <v>447</v>
      </c>
    </row>
    <row r="1535" spans="1:20" x14ac:dyDescent="0.25">
      <c r="A1535" s="311" t="s">
        <v>331</v>
      </c>
      <c r="B1535" s="311" t="s">
        <v>662</v>
      </c>
      <c r="C1535" s="255" t="s">
        <v>663</v>
      </c>
      <c r="D1535" s="255" t="s">
        <v>489</v>
      </c>
      <c r="E1535" s="255" t="s">
        <v>446</v>
      </c>
      <c r="F1535" s="271" t="s">
        <v>447</v>
      </c>
      <c r="G1535" s="271" t="s">
        <v>447</v>
      </c>
      <c r="H1535" s="271" t="s">
        <v>447</v>
      </c>
      <c r="I1535" s="271" t="s">
        <v>447</v>
      </c>
      <c r="J1535" s="271" t="s">
        <v>447</v>
      </c>
      <c r="K1535" s="271" t="s">
        <v>447</v>
      </c>
      <c r="L1535" s="271" t="s">
        <v>447</v>
      </c>
      <c r="M1535" s="271" t="s">
        <v>447</v>
      </c>
      <c r="N1535" s="306" t="s">
        <v>447</v>
      </c>
      <c r="O1535" s="306" t="s">
        <v>447</v>
      </c>
      <c r="P1535" s="271" t="s">
        <v>447</v>
      </c>
      <c r="Q1535" s="271" t="s">
        <v>447</v>
      </c>
      <c r="R1535" s="271" t="s">
        <v>447</v>
      </c>
      <c r="S1535" s="271" t="s">
        <v>447</v>
      </c>
      <c r="T1535" s="271" t="s">
        <v>447</v>
      </c>
    </row>
    <row r="1536" spans="1:20" x14ac:dyDescent="0.25">
      <c r="A1536" s="311" t="s">
        <v>331</v>
      </c>
      <c r="B1536" s="311" t="s">
        <v>664</v>
      </c>
      <c r="C1536" s="255" t="s">
        <v>665</v>
      </c>
      <c r="D1536" s="255" t="s">
        <v>489</v>
      </c>
      <c r="E1536" s="255" t="s">
        <v>446</v>
      </c>
      <c r="F1536" s="271" t="s">
        <v>447</v>
      </c>
      <c r="G1536" s="271" t="s">
        <v>447</v>
      </c>
      <c r="H1536" s="271" t="s">
        <v>447</v>
      </c>
      <c r="I1536" s="271" t="s">
        <v>447</v>
      </c>
      <c r="J1536" s="271" t="s">
        <v>447</v>
      </c>
      <c r="K1536" s="271" t="s">
        <v>447</v>
      </c>
      <c r="L1536" s="271" t="s">
        <v>447</v>
      </c>
      <c r="M1536" s="271" t="s">
        <v>447</v>
      </c>
      <c r="N1536" s="306" t="s">
        <v>447</v>
      </c>
      <c r="O1536" s="306" t="s">
        <v>447</v>
      </c>
      <c r="P1536" s="271" t="s">
        <v>447</v>
      </c>
      <c r="Q1536" s="271" t="s">
        <v>447</v>
      </c>
      <c r="R1536" s="271" t="s">
        <v>447</v>
      </c>
      <c r="S1536" s="271" t="s">
        <v>447</v>
      </c>
      <c r="T1536" s="271" t="s">
        <v>447</v>
      </c>
    </row>
    <row r="1537" spans="1:20" x14ac:dyDescent="0.25">
      <c r="A1537" s="311" t="s">
        <v>331</v>
      </c>
      <c r="B1537" s="311" t="s">
        <v>666</v>
      </c>
      <c r="C1537" s="255" t="s">
        <v>667</v>
      </c>
      <c r="D1537" s="255" t="s">
        <v>489</v>
      </c>
      <c r="E1537" s="255" t="s">
        <v>446</v>
      </c>
      <c r="F1537" s="271" t="s">
        <v>447</v>
      </c>
      <c r="G1537" s="271" t="s">
        <v>447</v>
      </c>
      <c r="H1537" s="271" t="s">
        <v>447</v>
      </c>
      <c r="I1537" s="271" t="s">
        <v>447</v>
      </c>
      <c r="J1537" s="271" t="s">
        <v>447</v>
      </c>
      <c r="K1537" s="271" t="s">
        <v>447</v>
      </c>
      <c r="L1537" s="271" t="s">
        <v>447</v>
      </c>
      <c r="M1537" s="271" t="s">
        <v>447</v>
      </c>
      <c r="N1537" s="306" t="s">
        <v>447</v>
      </c>
      <c r="O1537" s="306" t="s">
        <v>447</v>
      </c>
      <c r="P1537" s="271" t="s">
        <v>447</v>
      </c>
      <c r="Q1537" s="271" t="s">
        <v>447</v>
      </c>
      <c r="R1537" s="271" t="s">
        <v>447</v>
      </c>
      <c r="S1537" s="271" t="s">
        <v>447</v>
      </c>
      <c r="T1537" s="271" t="s">
        <v>447</v>
      </c>
    </row>
    <row r="1538" spans="1:20" x14ac:dyDescent="0.25">
      <c r="A1538" s="311" t="s">
        <v>331</v>
      </c>
      <c r="B1538" s="311" t="s">
        <v>668</v>
      </c>
      <c r="C1538" s="255" t="s">
        <v>669</v>
      </c>
      <c r="D1538" s="255" t="s">
        <v>489</v>
      </c>
      <c r="E1538" s="255" t="s">
        <v>446</v>
      </c>
      <c r="F1538" s="271" t="s">
        <v>447</v>
      </c>
      <c r="G1538" s="271" t="s">
        <v>447</v>
      </c>
      <c r="H1538" s="271" t="s">
        <v>447</v>
      </c>
      <c r="I1538" s="271" t="s">
        <v>447</v>
      </c>
      <c r="J1538" s="271" t="s">
        <v>447</v>
      </c>
      <c r="K1538" s="271" t="s">
        <v>447</v>
      </c>
      <c r="L1538" s="271" t="s">
        <v>447</v>
      </c>
      <c r="M1538" s="271" t="s">
        <v>447</v>
      </c>
      <c r="N1538" s="306" t="s">
        <v>447</v>
      </c>
      <c r="O1538" s="306" t="s">
        <v>447</v>
      </c>
      <c r="P1538" s="271" t="s">
        <v>447</v>
      </c>
      <c r="Q1538" s="271" t="s">
        <v>447</v>
      </c>
      <c r="R1538" s="271" t="s">
        <v>447</v>
      </c>
      <c r="S1538" s="271" t="s">
        <v>447</v>
      </c>
      <c r="T1538" s="271" t="s">
        <v>447</v>
      </c>
    </row>
    <row r="1539" spans="1:20" x14ac:dyDescent="0.25">
      <c r="A1539" s="311" t="s">
        <v>331</v>
      </c>
      <c r="B1539" s="311" t="s">
        <v>670</v>
      </c>
      <c r="C1539" s="255" t="s">
        <v>671</v>
      </c>
      <c r="D1539" s="255" t="s">
        <v>489</v>
      </c>
      <c r="E1539" s="255" t="s">
        <v>446</v>
      </c>
      <c r="F1539" s="271" t="s">
        <v>447</v>
      </c>
      <c r="G1539" s="271" t="s">
        <v>447</v>
      </c>
      <c r="H1539" s="271" t="s">
        <v>447</v>
      </c>
      <c r="I1539" s="271" t="s">
        <v>447</v>
      </c>
      <c r="J1539" s="271" t="s">
        <v>447</v>
      </c>
      <c r="K1539" s="271" t="s">
        <v>447</v>
      </c>
      <c r="L1539" s="271" t="s">
        <v>447</v>
      </c>
      <c r="M1539" s="271" t="s">
        <v>447</v>
      </c>
      <c r="N1539" s="306" t="s">
        <v>447</v>
      </c>
      <c r="O1539" s="306" t="s">
        <v>447</v>
      </c>
      <c r="P1539" s="271" t="s">
        <v>447</v>
      </c>
      <c r="Q1539" s="271" t="s">
        <v>447</v>
      </c>
      <c r="R1539" s="271" t="s">
        <v>447</v>
      </c>
      <c r="S1539" s="271" t="s">
        <v>447</v>
      </c>
      <c r="T1539" s="271" t="s">
        <v>447</v>
      </c>
    </row>
    <row r="1540" spans="1:20" x14ac:dyDescent="0.25">
      <c r="A1540" s="311" t="s">
        <v>331</v>
      </c>
      <c r="B1540" s="311" t="s">
        <v>672</v>
      </c>
      <c r="C1540" s="255" t="s">
        <v>673</v>
      </c>
      <c r="D1540" s="255" t="s">
        <v>489</v>
      </c>
      <c r="E1540" s="255" t="s">
        <v>446</v>
      </c>
      <c r="F1540" s="271" t="s">
        <v>447</v>
      </c>
      <c r="G1540" s="271" t="s">
        <v>447</v>
      </c>
      <c r="H1540" s="271" t="s">
        <v>447</v>
      </c>
      <c r="I1540" s="271" t="s">
        <v>447</v>
      </c>
      <c r="J1540" s="271" t="s">
        <v>447</v>
      </c>
      <c r="K1540" s="271" t="s">
        <v>447</v>
      </c>
      <c r="L1540" s="271" t="s">
        <v>447</v>
      </c>
      <c r="M1540" s="271" t="s">
        <v>447</v>
      </c>
      <c r="N1540" s="306" t="s">
        <v>447</v>
      </c>
      <c r="O1540" s="306" t="s">
        <v>447</v>
      </c>
      <c r="P1540" s="271" t="s">
        <v>447</v>
      </c>
      <c r="Q1540" s="271" t="s">
        <v>447</v>
      </c>
      <c r="R1540" s="271" t="s">
        <v>447</v>
      </c>
      <c r="S1540" s="271" t="s">
        <v>447</v>
      </c>
      <c r="T1540" s="271" t="s">
        <v>447</v>
      </c>
    </row>
    <row r="1541" spans="1:20" x14ac:dyDescent="0.25">
      <c r="A1541" s="311" t="s">
        <v>331</v>
      </c>
      <c r="B1541" s="311" t="s">
        <v>674</v>
      </c>
      <c r="C1541" s="255" t="s">
        <v>675</v>
      </c>
      <c r="D1541" s="255" t="s">
        <v>489</v>
      </c>
      <c r="E1541" s="255" t="s">
        <v>446</v>
      </c>
      <c r="F1541" s="271" t="s">
        <v>447</v>
      </c>
      <c r="G1541" s="271" t="s">
        <v>447</v>
      </c>
      <c r="H1541" s="271" t="s">
        <v>447</v>
      </c>
      <c r="I1541" s="271" t="s">
        <v>447</v>
      </c>
      <c r="J1541" s="271" t="s">
        <v>447</v>
      </c>
      <c r="K1541" s="271" t="s">
        <v>447</v>
      </c>
      <c r="L1541" s="271" t="s">
        <v>447</v>
      </c>
      <c r="M1541" s="274">
        <v>0.3062533746775899</v>
      </c>
      <c r="N1541" s="306" t="s">
        <v>447</v>
      </c>
      <c r="O1541" s="306" t="s">
        <v>447</v>
      </c>
      <c r="P1541" s="271" t="s">
        <v>447</v>
      </c>
      <c r="Q1541" s="271" t="s">
        <v>447</v>
      </c>
      <c r="R1541" s="271" t="s">
        <v>447</v>
      </c>
      <c r="S1541" s="271" t="s">
        <v>447</v>
      </c>
      <c r="T1541" s="271" t="s">
        <v>447</v>
      </c>
    </row>
    <row r="1542" spans="1:20" x14ac:dyDescent="0.25">
      <c r="A1542" s="311" t="s">
        <v>331</v>
      </c>
      <c r="B1542" s="311" t="s">
        <v>676</v>
      </c>
      <c r="C1542" s="255" t="s">
        <v>677</v>
      </c>
      <c r="D1542" s="255" t="s">
        <v>489</v>
      </c>
      <c r="E1542" s="255" t="s">
        <v>446</v>
      </c>
      <c r="F1542" s="271" t="s">
        <v>447</v>
      </c>
      <c r="G1542" s="271" t="s">
        <v>447</v>
      </c>
      <c r="H1542" s="271" t="s">
        <v>447</v>
      </c>
      <c r="I1542" s="271" t="s">
        <v>447</v>
      </c>
      <c r="J1542" s="271" t="s">
        <v>447</v>
      </c>
      <c r="K1542" s="271" t="s">
        <v>447</v>
      </c>
      <c r="L1542" s="271" t="s">
        <v>447</v>
      </c>
      <c r="M1542" s="279">
        <v>0.3062533746775899</v>
      </c>
      <c r="N1542" s="306" t="s">
        <v>447</v>
      </c>
      <c r="O1542" s="306" t="s">
        <v>447</v>
      </c>
      <c r="P1542" s="271" t="s">
        <v>447</v>
      </c>
      <c r="Q1542" s="271" t="s">
        <v>447</v>
      </c>
      <c r="R1542" s="271" t="s">
        <v>447</v>
      </c>
      <c r="S1542" s="271" t="s">
        <v>447</v>
      </c>
      <c r="T1542" s="271" t="s">
        <v>447</v>
      </c>
    </row>
    <row r="1543" spans="1:20" x14ac:dyDescent="0.25">
      <c r="A1543" s="311" t="s">
        <v>331</v>
      </c>
      <c r="B1543" s="311" t="s">
        <v>678</v>
      </c>
      <c r="C1543" s="255" t="s">
        <v>679</v>
      </c>
      <c r="D1543" s="255" t="s">
        <v>489</v>
      </c>
      <c r="E1543" s="255" t="s">
        <v>446</v>
      </c>
      <c r="F1543" s="271" t="s">
        <v>447</v>
      </c>
      <c r="G1543" s="271" t="s">
        <v>447</v>
      </c>
      <c r="H1543" s="271" t="s">
        <v>447</v>
      </c>
      <c r="I1543" s="271" t="s">
        <v>447</v>
      </c>
      <c r="J1543" s="271" t="s">
        <v>447</v>
      </c>
      <c r="K1543" s="271" t="s">
        <v>447</v>
      </c>
      <c r="L1543" s="271" t="s">
        <v>447</v>
      </c>
      <c r="M1543" s="278">
        <v>0</v>
      </c>
      <c r="N1543" s="306" t="s">
        <v>447</v>
      </c>
      <c r="O1543" s="306" t="s">
        <v>447</v>
      </c>
      <c r="P1543" s="271" t="s">
        <v>447</v>
      </c>
      <c r="Q1543" s="271" t="s">
        <v>447</v>
      </c>
      <c r="R1543" s="271" t="s">
        <v>447</v>
      </c>
      <c r="S1543" s="271" t="s">
        <v>447</v>
      </c>
      <c r="T1543" s="271" t="s">
        <v>447</v>
      </c>
    </row>
    <row r="1544" spans="1:20" x14ac:dyDescent="0.25">
      <c r="A1544" s="311" t="s">
        <v>331</v>
      </c>
      <c r="B1544" s="311" t="s">
        <v>680</v>
      </c>
      <c r="C1544" s="255" t="s">
        <v>681</v>
      </c>
      <c r="D1544" s="255" t="s">
        <v>489</v>
      </c>
      <c r="E1544" s="255" t="s">
        <v>446</v>
      </c>
      <c r="F1544" s="271" t="s">
        <v>447</v>
      </c>
      <c r="G1544" s="271" t="s">
        <v>447</v>
      </c>
      <c r="H1544" s="271" t="s">
        <v>447</v>
      </c>
      <c r="I1544" s="271" t="s">
        <v>447</v>
      </c>
      <c r="J1544" s="271" t="s">
        <v>447</v>
      </c>
      <c r="K1544" s="271" t="s">
        <v>447</v>
      </c>
      <c r="L1544" s="271" t="s">
        <v>447</v>
      </c>
      <c r="M1544" s="274">
        <v>0</v>
      </c>
      <c r="N1544" s="306" t="s">
        <v>447</v>
      </c>
      <c r="O1544" s="306" t="s">
        <v>447</v>
      </c>
      <c r="P1544" s="271" t="s">
        <v>447</v>
      </c>
      <c r="Q1544" s="271" t="s">
        <v>447</v>
      </c>
      <c r="R1544" s="271" t="s">
        <v>447</v>
      </c>
      <c r="S1544" s="271" t="s">
        <v>447</v>
      </c>
      <c r="T1544" s="271" t="s">
        <v>447</v>
      </c>
    </row>
    <row r="1545" spans="1:20" x14ac:dyDescent="0.25">
      <c r="A1545" s="311" t="s">
        <v>331</v>
      </c>
      <c r="B1545" s="311" t="s">
        <v>682</v>
      </c>
      <c r="C1545" s="255" t="s">
        <v>683</v>
      </c>
      <c r="D1545" s="255" t="s">
        <v>489</v>
      </c>
      <c r="E1545" s="255" t="s">
        <v>446</v>
      </c>
      <c r="F1545" s="271" t="s">
        <v>447</v>
      </c>
      <c r="G1545" s="271" t="s">
        <v>447</v>
      </c>
      <c r="H1545" s="271" t="s">
        <v>447</v>
      </c>
      <c r="I1545" s="271" t="s">
        <v>447</v>
      </c>
      <c r="J1545" s="271" t="s">
        <v>447</v>
      </c>
      <c r="K1545" s="271" t="s">
        <v>447</v>
      </c>
      <c r="L1545" s="271" t="s">
        <v>447</v>
      </c>
      <c r="M1545" s="274">
        <v>0</v>
      </c>
      <c r="N1545" s="306" t="s">
        <v>447</v>
      </c>
      <c r="O1545" s="306" t="s">
        <v>447</v>
      </c>
      <c r="P1545" s="271" t="s">
        <v>447</v>
      </c>
      <c r="Q1545" s="271" t="s">
        <v>447</v>
      </c>
      <c r="R1545" s="271" t="s">
        <v>447</v>
      </c>
      <c r="S1545" s="271" t="s">
        <v>447</v>
      </c>
      <c r="T1545" s="271" t="s">
        <v>447</v>
      </c>
    </row>
    <row r="1546" spans="1:20" x14ac:dyDescent="0.25">
      <c r="A1546" s="311" t="s">
        <v>331</v>
      </c>
      <c r="B1546" s="311" t="s">
        <v>684</v>
      </c>
      <c r="C1546" s="255" t="s">
        <v>685</v>
      </c>
      <c r="D1546" s="255" t="s">
        <v>489</v>
      </c>
      <c r="E1546" s="255" t="s">
        <v>446</v>
      </c>
      <c r="F1546" s="271" t="s">
        <v>447</v>
      </c>
      <c r="G1546" s="271" t="s">
        <v>447</v>
      </c>
      <c r="H1546" s="271" t="s">
        <v>447</v>
      </c>
      <c r="I1546" s="271" t="s">
        <v>447</v>
      </c>
      <c r="J1546" s="271" t="s">
        <v>447</v>
      </c>
      <c r="K1546" s="271" t="s">
        <v>447</v>
      </c>
      <c r="L1546" s="271" t="s">
        <v>447</v>
      </c>
      <c r="M1546" s="274">
        <v>0</v>
      </c>
      <c r="N1546" s="306" t="s">
        <v>447</v>
      </c>
      <c r="O1546" s="306" t="s">
        <v>447</v>
      </c>
      <c r="P1546" s="271" t="s">
        <v>447</v>
      </c>
      <c r="Q1546" s="271" t="s">
        <v>447</v>
      </c>
      <c r="R1546" s="271" t="s">
        <v>447</v>
      </c>
      <c r="S1546" s="271" t="s">
        <v>447</v>
      </c>
      <c r="T1546" s="271" t="s">
        <v>447</v>
      </c>
    </row>
    <row r="1547" spans="1:20" x14ac:dyDescent="0.25">
      <c r="A1547" s="311" t="s">
        <v>331</v>
      </c>
      <c r="B1547" s="311" t="s">
        <v>686</v>
      </c>
      <c r="C1547" s="255" t="s">
        <v>603</v>
      </c>
      <c r="D1547" s="255" t="s">
        <v>489</v>
      </c>
      <c r="E1547" s="255" t="s">
        <v>446</v>
      </c>
      <c r="F1547" s="271" t="s">
        <v>447</v>
      </c>
      <c r="G1547" s="271" t="s">
        <v>447</v>
      </c>
      <c r="H1547" s="271" t="s">
        <v>447</v>
      </c>
      <c r="I1547" s="271" t="s">
        <v>447</v>
      </c>
      <c r="J1547" s="271" t="s">
        <v>447</v>
      </c>
      <c r="K1547" s="271" t="s">
        <v>447</v>
      </c>
      <c r="L1547" s="271" t="s">
        <v>447</v>
      </c>
      <c r="M1547" s="274">
        <v>0</v>
      </c>
      <c r="N1547" s="306" t="s">
        <v>447</v>
      </c>
      <c r="O1547" s="306" t="s">
        <v>447</v>
      </c>
      <c r="P1547" s="271" t="s">
        <v>447</v>
      </c>
      <c r="Q1547" s="271" t="s">
        <v>447</v>
      </c>
      <c r="R1547" s="271" t="s">
        <v>447</v>
      </c>
      <c r="S1547" s="271" t="s">
        <v>447</v>
      </c>
      <c r="T1547" s="271" t="s">
        <v>447</v>
      </c>
    </row>
    <row r="1548" spans="1:20" x14ac:dyDescent="0.25">
      <c r="A1548" s="311" t="s">
        <v>331</v>
      </c>
      <c r="B1548" s="311" t="s">
        <v>687</v>
      </c>
      <c r="C1548" s="255" t="s">
        <v>605</v>
      </c>
      <c r="D1548" s="255" t="s">
        <v>489</v>
      </c>
      <c r="E1548" s="255" t="s">
        <v>446</v>
      </c>
      <c r="F1548" s="271" t="s">
        <v>447</v>
      </c>
      <c r="G1548" s="271" t="s">
        <v>447</v>
      </c>
      <c r="H1548" s="271" t="s">
        <v>447</v>
      </c>
      <c r="I1548" s="271" t="s">
        <v>447</v>
      </c>
      <c r="J1548" s="271" t="s">
        <v>447</v>
      </c>
      <c r="K1548" s="271" t="s">
        <v>447</v>
      </c>
      <c r="L1548" s="271" t="s">
        <v>447</v>
      </c>
      <c r="M1548" s="274">
        <v>0</v>
      </c>
      <c r="N1548" s="306" t="s">
        <v>447</v>
      </c>
      <c r="O1548" s="306" t="s">
        <v>447</v>
      </c>
      <c r="P1548" s="271" t="s">
        <v>447</v>
      </c>
      <c r="Q1548" s="271" t="s">
        <v>447</v>
      </c>
      <c r="R1548" s="271" t="s">
        <v>447</v>
      </c>
      <c r="S1548" s="271" t="s">
        <v>447</v>
      </c>
      <c r="T1548" s="271" t="s">
        <v>447</v>
      </c>
    </row>
    <row r="1549" spans="1:20" x14ac:dyDescent="0.25">
      <c r="A1549" s="311" t="s">
        <v>331</v>
      </c>
      <c r="B1549" s="311" t="s">
        <v>688</v>
      </c>
      <c r="C1549" s="255" t="s">
        <v>607</v>
      </c>
      <c r="D1549" s="255" t="s">
        <v>489</v>
      </c>
      <c r="E1549" s="255" t="s">
        <v>446</v>
      </c>
      <c r="F1549" s="271" t="s">
        <v>447</v>
      </c>
      <c r="G1549" s="271" t="s">
        <v>447</v>
      </c>
      <c r="H1549" s="271" t="s">
        <v>447</v>
      </c>
      <c r="I1549" s="271" t="s">
        <v>447</v>
      </c>
      <c r="J1549" s="271" t="s">
        <v>447</v>
      </c>
      <c r="K1549" s="271" t="s">
        <v>447</v>
      </c>
      <c r="L1549" s="271" t="s">
        <v>447</v>
      </c>
      <c r="M1549" s="274">
        <v>0</v>
      </c>
      <c r="N1549" s="306" t="s">
        <v>447</v>
      </c>
      <c r="O1549" s="306" t="s">
        <v>447</v>
      </c>
      <c r="P1549" s="271" t="s">
        <v>447</v>
      </c>
      <c r="Q1549" s="271" t="s">
        <v>447</v>
      </c>
      <c r="R1549" s="271" t="s">
        <v>447</v>
      </c>
      <c r="S1549" s="271" t="s">
        <v>447</v>
      </c>
      <c r="T1549" s="271" t="s">
        <v>447</v>
      </c>
    </row>
    <row r="1550" spans="1:20" x14ac:dyDescent="0.25">
      <c r="A1550" s="311" t="s">
        <v>331</v>
      </c>
      <c r="B1550" s="311" t="s">
        <v>689</v>
      </c>
      <c r="C1550" s="255" t="s">
        <v>609</v>
      </c>
      <c r="D1550" s="255" t="s">
        <v>489</v>
      </c>
      <c r="E1550" s="255" t="s">
        <v>446</v>
      </c>
      <c r="F1550" s="271" t="s">
        <v>447</v>
      </c>
      <c r="G1550" s="271" t="s">
        <v>447</v>
      </c>
      <c r="H1550" s="271" t="s">
        <v>447</v>
      </c>
      <c r="I1550" s="271" t="s">
        <v>447</v>
      </c>
      <c r="J1550" s="271" t="s">
        <v>447</v>
      </c>
      <c r="K1550" s="271" t="s">
        <v>447</v>
      </c>
      <c r="L1550" s="271" t="s">
        <v>447</v>
      </c>
      <c r="M1550" s="274">
        <v>0</v>
      </c>
      <c r="N1550" s="306" t="s">
        <v>447</v>
      </c>
      <c r="O1550" s="306" t="s">
        <v>447</v>
      </c>
      <c r="P1550" s="271" t="s">
        <v>447</v>
      </c>
      <c r="Q1550" s="271" t="s">
        <v>447</v>
      </c>
      <c r="R1550" s="271" t="s">
        <v>447</v>
      </c>
      <c r="S1550" s="271" t="s">
        <v>447</v>
      </c>
      <c r="T1550" s="271" t="s">
        <v>447</v>
      </c>
    </row>
    <row r="1551" spans="1:20" x14ac:dyDescent="0.25">
      <c r="A1551" s="311" t="s">
        <v>331</v>
      </c>
      <c r="B1551" s="311" t="s">
        <v>690</v>
      </c>
      <c r="C1551" s="255" t="s">
        <v>611</v>
      </c>
      <c r="D1551" s="255" t="s">
        <v>489</v>
      </c>
      <c r="E1551" s="255" t="s">
        <v>446</v>
      </c>
      <c r="F1551" s="271" t="s">
        <v>447</v>
      </c>
      <c r="G1551" s="271" t="s">
        <v>447</v>
      </c>
      <c r="H1551" s="271" t="s">
        <v>447</v>
      </c>
      <c r="I1551" s="271" t="s">
        <v>447</v>
      </c>
      <c r="J1551" s="271" t="s">
        <v>447</v>
      </c>
      <c r="K1551" s="271" t="s">
        <v>447</v>
      </c>
      <c r="L1551" s="271" t="s">
        <v>447</v>
      </c>
      <c r="M1551" s="274">
        <v>0</v>
      </c>
      <c r="N1551" s="306" t="s">
        <v>447</v>
      </c>
      <c r="O1551" s="306" t="s">
        <v>447</v>
      </c>
      <c r="P1551" s="271" t="s">
        <v>447</v>
      </c>
      <c r="Q1551" s="271" t="s">
        <v>447</v>
      </c>
      <c r="R1551" s="271" t="s">
        <v>447</v>
      </c>
      <c r="S1551" s="271" t="s">
        <v>447</v>
      </c>
      <c r="T1551" s="271" t="s">
        <v>447</v>
      </c>
    </row>
    <row r="1552" spans="1:20" x14ac:dyDescent="0.25">
      <c r="A1552" s="311" t="s">
        <v>331</v>
      </c>
      <c r="B1552" s="311" t="s">
        <v>691</v>
      </c>
      <c r="C1552" s="255" t="s">
        <v>613</v>
      </c>
      <c r="D1552" s="255" t="s">
        <v>489</v>
      </c>
      <c r="E1552" s="255" t="s">
        <v>446</v>
      </c>
      <c r="F1552" s="271" t="s">
        <v>447</v>
      </c>
      <c r="G1552" s="271" t="s">
        <v>447</v>
      </c>
      <c r="H1552" s="271" t="s">
        <v>447</v>
      </c>
      <c r="I1552" s="271" t="s">
        <v>447</v>
      </c>
      <c r="J1552" s="271" t="s">
        <v>447</v>
      </c>
      <c r="K1552" s="271" t="s">
        <v>447</v>
      </c>
      <c r="L1552" s="271" t="s">
        <v>447</v>
      </c>
      <c r="M1552" s="274">
        <v>0</v>
      </c>
      <c r="N1552" s="306" t="s">
        <v>447</v>
      </c>
      <c r="O1552" s="306" t="s">
        <v>447</v>
      </c>
      <c r="P1552" s="271" t="s">
        <v>447</v>
      </c>
      <c r="Q1552" s="271" t="s">
        <v>447</v>
      </c>
      <c r="R1552" s="271" t="s">
        <v>447</v>
      </c>
      <c r="S1552" s="271" t="s">
        <v>447</v>
      </c>
      <c r="T1552" s="271" t="s">
        <v>447</v>
      </c>
    </row>
    <row r="1553" spans="1:20" x14ac:dyDescent="0.25">
      <c r="A1553" s="311" t="s">
        <v>331</v>
      </c>
      <c r="B1553" s="311" t="s">
        <v>692</v>
      </c>
      <c r="C1553" s="255" t="s">
        <v>615</v>
      </c>
      <c r="D1553" s="255" t="s">
        <v>489</v>
      </c>
      <c r="E1553" s="255" t="s">
        <v>446</v>
      </c>
      <c r="F1553" s="271" t="s">
        <v>447</v>
      </c>
      <c r="G1553" s="271" t="s">
        <v>447</v>
      </c>
      <c r="H1553" s="271" t="s">
        <v>447</v>
      </c>
      <c r="I1553" s="271" t="s">
        <v>447</v>
      </c>
      <c r="J1553" s="271" t="s">
        <v>447</v>
      </c>
      <c r="K1553" s="271" t="s">
        <v>447</v>
      </c>
      <c r="L1553" s="271" t="s">
        <v>447</v>
      </c>
      <c r="M1553" s="274">
        <v>0</v>
      </c>
      <c r="N1553" s="306" t="s">
        <v>447</v>
      </c>
      <c r="O1553" s="306" t="s">
        <v>447</v>
      </c>
      <c r="P1553" s="271" t="s">
        <v>447</v>
      </c>
      <c r="Q1553" s="271" t="s">
        <v>447</v>
      </c>
      <c r="R1553" s="271" t="s">
        <v>447</v>
      </c>
      <c r="S1553" s="271" t="s">
        <v>447</v>
      </c>
      <c r="T1553" s="271" t="s">
        <v>447</v>
      </c>
    </row>
    <row r="1554" spans="1:20" x14ac:dyDescent="0.25">
      <c r="A1554" s="311" t="s">
        <v>331</v>
      </c>
      <c r="B1554" s="311" t="s">
        <v>693</v>
      </c>
      <c r="C1554" s="255" t="s">
        <v>617</v>
      </c>
      <c r="D1554" s="255" t="s">
        <v>489</v>
      </c>
      <c r="E1554" s="255" t="s">
        <v>446</v>
      </c>
      <c r="F1554" s="271" t="s">
        <v>447</v>
      </c>
      <c r="G1554" s="271" t="s">
        <v>447</v>
      </c>
      <c r="H1554" s="271" t="s">
        <v>447</v>
      </c>
      <c r="I1554" s="271" t="s">
        <v>447</v>
      </c>
      <c r="J1554" s="271" t="s">
        <v>447</v>
      </c>
      <c r="K1554" s="271" t="s">
        <v>447</v>
      </c>
      <c r="L1554" s="271" t="s">
        <v>447</v>
      </c>
      <c r="M1554" s="274">
        <v>0</v>
      </c>
      <c r="N1554" s="306" t="s">
        <v>447</v>
      </c>
      <c r="O1554" s="306" t="s">
        <v>447</v>
      </c>
      <c r="P1554" s="271" t="s">
        <v>447</v>
      </c>
      <c r="Q1554" s="271" t="s">
        <v>447</v>
      </c>
      <c r="R1554" s="271" t="s">
        <v>447</v>
      </c>
      <c r="S1554" s="271" t="s">
        <v>447</v>
      </c>
      <c r="T1554" s="271" t="s">
        <v>447</v>
      </c>
    </row>
    <row r="1555" spans="1:20" x14ac:dyDescent="0.25">
      <c r="A1555" s="311" t="s">
        <v>331</v>
      </c>
      <c r="B1555" s="311" t="s">
        <v>694</v>
      </c>
      <c r="C1555" s="255" t="s">
        <v>619</v>
      </c>
      <c r="D1555" s="255" t="s">
        <v>489</v>
      </c>
      <c r="E1555" s="255" t="s">
        <v>446</v>
      </c>
      <c r="F1555" s="271" t="s">
        <v>447</v>
      </c>
      <c r="G1555" s="271" t="s">
        <v>447</v>
      </c>
      <c r="H1555" s="271" t="s">
        <v>447</v>
      </c>
      <c r="I1555" s="271" t="s">
        <v>447</v>
      </c>
      <c r="J1555" s="271" t="s">
        <v>447</v>
      </c>
      <c r="K1555" s="271" t="s">
        <v>447</v>
      </c>
      <c r="L1555" s="271" t="s">
        <v>447</v>
      </c>
      <c r="M1555" s="274">
        <v>0</v>
      </c>
      <c r="N1555" s="306" t="s">
        <v>447</v>
      </c>
      <c r="O1555" s="306" t="s">
        <v>447</v>
      </c>
      <c r="P1555" s="271" t="s">
        <v>447</v>
      </c>
      <c r="Q1555" s="271" t="s">
        <v>447</v>
      </c>
      <c r="R1555" s="271" t="s">
        <v>447</v>
      </c>
      <c r="S1555" s="271" t="s">
        <v>447</v>
      </c>
      <c r="T1555" s="271" t="s">
        <v>447</v>
      </c>
    </row>
    <row r="1556" spans="1:20" x14ac:dyDescent="0.25">
      <c r="A1556" s="311" t="s">
        <v>331</v>
      </c>
      <c r="B1556" s="311" t="s">
        <v>695</v>
      </c>
      <c r="C1556" s="255" t="s">
        <v>621</v>
      </c>
      <c r="D1556" s="255" t="s">
        <v>489</v>
      </c>
      <c r="E1556" s="255" t="s">
        <v>446</v>
      </c>
      <c r="F1556" s="271" t="s">
        <v>447</v>
      </c>
      <c r="G1556" s="271" t="s">
        <v>447</v>
      </c>
      <c r="H1556" s="271" t="s">
        <v>447</v>
      </c>
      <c r="I1556" s="271" t="s">
        <v>447</v>
      </c>
      <c r="J1556" s="271" t="s">
        <v>447</v>
      </c>
      <c r="K1556" s="271" t="s">
        <v>447</v>
      </c>
      <c r="L1556" s="271" t="s">
        <v>447</v>
      </c>
      <c r="M1556" s="274">
        <v>0</v>
      </c>
      <c r="N1556" s="306" t="s">
        <v>447</v>
      </c>
      <c r="O1556" s="306" t="s">
        <v>447</v>
      </c>
      <c r="P1556" s="271" t="s">
        <v>447</v>
      </c>
      <c r="Q1556" s="271" t="s">
        <v>447</v>
      </c>
      <c r="R1556" s="271" t="s">
        <v>447</v>
      </c>
      <c r="S1556" s="271" t="s">
        <v>447</v>
      </c>
      <c r="T1556" s="271" t="s">
        <v>447</v>
      </c>
    </row>
    <row r="1557" spans="1:20" x14ac:dyDescent="0.25">
      <c r="A1557" s="311" t="s">
        <v>331</v>
      </c>
      <c r="B1557" s="311" t="s">
        <v>696</v>
      </c>
      <c r="C1557" s="255" t="s">
        <v>623</v>
      </c>
      <c r="D1557" s="255" t="s">
        <v>489</v>
      </c>
      <c r="E1557" s="255" t="s">
        <v>446</v>
      </c>
      <c r="F1557" s="271" t="s">
        <v>447</v>
      </c>
      <c r="G1557" s="271" t="s">
        <v>447</v>
      </c>
      <c r="H1557" s="271" t="s">
        <v>447</v>
      </c>
      <c r="I1557" s="271" t="s">
        <v>447</v>
      </c>
      <c r="J1557" s="271" t="s">
        <v>447</v>
      </c>
      <c r="K1557" s="271" t="s">
        <v>447</v>
      </c>
      <c r="L1557" s="271" t="s">
        <v>447</v>
      </c>
      <c r="M1557" s="274">
        <v>0</v>
      </c>
      <c r="N1557" s="306" t="s">
        <v>447</v>
      </c>
      <c r="O1557" s="306" t="s">
        <v>447</v>
      </c>
      <c r="P1557" s="271" t="s">
        <v>447</v>
      </c>
      <c r="Q1557" s="271" t="s">
        <v>447</v>
      </c>
      <c r="R1557" s="271" t="s">
        <v>447</v>
      </c>
      <c r="S1557" s="271" t="s">
        <v>447</v>
      </c>
      <c r="T1557" s="271" t="s">
        <v>447</v>
      </c>
    </row>
    <row r="1558" spans="1:20" x14ac:dyDescent="0.25">
      <c r="A1558" s="311" t="s">
        <v>331</v>
      </c>
      <c r="B1558" s="311" t="s">
        <v>697</v>
      </c>
      <c r="C1558" s="255" t="s">
        <v>625</v>
      </c>
      <c r="D1558" s="255" t="s">
        <v>489</v>
      </c>
      <c r="E1558" s="255" t="s">
        <v>446</v>
      </c>
      <c r="F1558" s="271" t="s">
        <v>447</v>
      </c>
      <c r="G1558" s="271" t="s">
        <v>447</v>
      </c>
      <c r="H1558" s="271" t="s">
        <v>447</v>
      </c>
      <c r="I1558" s="271" t="s">
        <v>447</v>
      </c>
      <c r="J1558" s="271" t="s">
        <v>447</v>
      </c>
      <c r="K1558" s="271" t="s">
        <v>447</v>
      </c>
      <c r="L1558" s="271" t="s">
        <v>447</v>
      </c>
      <c r="M1558" s="274">
        <v>0</v>
      </c>
      <c r="N1558" s="306" t="s">
        <v>447</v>
      </c>
      <c r="O1558" s="306" t="s">
        <v>447</v>
      </c>
      <c r="P1558" s="271" t="s">
        <v>447</v>
      </c>
      <c r="Q1558" s="271" t="s">
        <v>447</v>
      </c>
      <c r="R1558" s="271" t="s">
        <v>447</v>
      </c>
      <c r="S1558" s="271" t="s">
        <v>447</v>
      </c>
      <c r="T1558" s="271" t="s">
        <v>447</v>
      </c>
    </row>
    <row r="1559" spans="1:20" x14ac:dyDescent="0.25">
      <c r="A1559" s="311" t="s">
        <v>331</v>
      </c>
      <c r="B1559" s="311" t="s">
        <v>698</v>
      </c>
      <c r="C1559" s="255" t="s">
        <v>627</v>
      </c>
      <c r="D1559" s="255" t="s">
        <v>489</v>
      </c>
      <c r="E1559" s="255" t="s">
        <v>446</v>
      </c>
      <c r="F1559" s="271" t="s">
        <v>447</v>
      </c>
      <c r="G1559" s="271" t="s">
        <v>447</v>
      </c>
      <c r="H1559" s="271" t="s">
        <v>447</v>
      </c>
      <c r="I1559" s="271" t="s">
        <v>447</v>
      </c>
      <c r="J1559" s="271" t="s">
        <v>447</v>
      </c>
      <c r="K1559" s="271" t="s">
        <v>447</v>
      </c>
      <c r="L1559" s="271" t="s">
        <v>447</v>
      </c>
      <c r="M1559" s="274">
        <v>0</v>
      </c>
      <c r="N1559" s="306" t="s">
        <v>447</v>
      </c>
      <c r="O1559" s="306" t="s">
        <v>447</v>
      </c>
      <c r="P1559" s="271" t="s">
        <v>447</v>
      </c>
      <c r="Q1559" s="271" t="s">
        <v>447</v>
      </c>
      <c r="R1559" s="271" t="s">
        <v>447</v>
      </c>
      <c r="S1559" s="271" t="s">
        <v>447</v>
      </c>
      <c r="T1559" s="271" t="s">
        <v>447</v>
      </c>
    </row>
    <row r="1560" spans="1:20" x14ac:dyDescent="0.25">
      <c r="A1560" s="311" t="s">
        <v>331</v>
      </c>
      <c r="B1560" s="311" t="s">
        <v>699</v>
      </c>
      <c r="C1560" s="255" t="s">
        <v>629</v>
      </c>
      <c r="D1560" s="255" t="s">
        <v>489</v>
      </c>
      <c r="E1560" s="255" t="s">
        <v>446</v>
      </c>
      <c r="F1560" s="271" t="s">
        <v>447</v>
      </c>
      <c r="G1560" s="271" t="s">
        <v>447</v>
      </c>
      <c r="H1560" s="271" t="s">
        <v>447</v>
      </c>
      <c r="I1560" s="271" t="s">
        <v>447</v>
      </c>
      <c r="J1560" s="271" t="s">
        <v>447</v>
      </c>
      <c r="K1560" s="271" t="s">
        <v>447</v>
      </c>
      <c r="L1560" s="271" t="s">
        <v>447</v>
      </c>
      <c r="M1560" s="274">
        <v>0</v>
      </c>
      <c r="N1560" s="306" t="s">
        <v>447</v>
      </c>
      <c r="O1560" s="306" t="s">
        <v>447</v>
      </c>
      <c r="P1560" s="271" t="s">
        <v>447</v>
      </c>
      <c r="Q1560" s="271" t="s">
        <v>447</v>
      </c>
      <c r="R1560" s="271" t="s">
        <v>447</v>
      </c>
      <c r="S1560" s="271" t="s">
        <v>447</v>
      </c>
      <c r="T1560" s="271" t="s">
        <v>447</v>
      </c>
    </row>
    <row r="1561" spans="1:20" x14ac:dyDescent="0.25">
      <c r="A1561" s="311" t="s">
        <v>331</v>
      </c>
      <c r="B1561" s="311" t="s">
        <v>700</v>
      </c>
      <c r="C1561" s="255" t="s">
        <v>631</v>
      </c>
      <c r="D1561" s="255" t="s">
        <v>489</v>
      </c>
      <c r="E1561" s="255" t="s">
        <v>446</v>
      </c>
      <c r="F1561" s="271" t="s">
        <v>447</v>
      </c>
      <c r="G1561" s="271" t="s">
        <v>447</v>
      </c>
      <c r="H1561" s="271" t="s">
        <v>447</v>
      </c>
      <c r="I1561" s="271" t="s">
        <v>447</v>
      </c>
      <c r="J1561" s="271" t="s">
        <v>447</v>
      </c>
      <c r="K1561" s="271" t="s">
        <v>447</v>
      </c>
      <c r="L1561" s="271" t="s">
        <v>447</v>
      </c>
      <c r="M1561" s="274">
        <v>0</v>
      </c>
      <c r="N1561" s="306" t="s">
        <v>447</v>
      </c>
      <c r="O1561" s="306" t="s">
        <v>447</v>
      </c>
      <c r="P1561" s="271" t="s">
        <v>447</v>
      </c>
      <c r="Q1561" s="271" t="s">
        <v>447</v>
      </c>
      <c r="R1561" s="271" t="s">
        <v>447</v>
      </c>
      <c r="S1561" s="271" t="s">
        <v>447</v>
      </c>
      <c r="T1561" s="271" t="s">
        <v>447</v>
      </c>
    </row>
    <row r="1562" spans="1:20" x14ac:dyDescent="0.25">
      <c r="A1562" s="311" t="s">
        <v>331</v>
      </c>
      <c r="B1562" s="311" t="s">
        <v>701</v>
      </c>
      <c r="C1562" s="255" t="s">
        <v>633</v>
      </c>
      <c r="D1562" s="255" t="s">
        <v>489</v>
      </c>
      <c r="E1562" s="255" t="s">
        <v>446</v>
      </c>
      <c r="F1562" s="271" t="s">
        <v>447</v>
      </c>
      <c r="G1562" s="271" t="s">
        <v>447</v>
      </c>
      <c r="H1562" s="271" t="s">
        <v>447</v>
      </c>
      <c r="I1562" s="271" t="s">
        <v>447</v>
      </c>
      <c r="J1562" s="271" t="s">
        <v>447</v>
      </c>
      <c r="K1562" s="271" t="s">
        <v>447</v>
      </c>
      <c r="L1562" s="271" t="s">
        <v>447</v>
      </c>
      <c r="M1562" s="274">
        <v>0</v>
      </c>
      <c r="N1562" s="306" t="s">
        <v>447</v>
      </c>
      <c r="O1562" s="306" t="s">
        <v>447</v>
      </c>
      <c r="P1562" s="271" t="s">
        <v>447</v>
      </c>
      <c r="Q1562" s="271" t="s">
        <v>447</v>
      </c>
      <c r="R1562" s="271" t="s">
        <v>447</v>
      </c>
      <c r="S1562" s="271" t="s">
        <v>447</v>
      </c>
      <c r="T1562" s="271" t="s">
        <v>447</v>
      </c>
    </row>
    <row r="1563" spans="1:20" x14ac:dyDescent="0.25">
      <c r="A1563" s="311" t="s">
        <v>331</v>
      </c>
      <c r="B1563" s="311" t="s">
        <v>702</v>
      </c>
      <c r="C1563" s="255" t="s">
        <v>635</v>
      </c>
      <c r="D1563" s="255" t="s">
        <v>489</v>
      </c>
      <c r="E1563" s="255" t="s">
        <v>446</v>
      </c>
      <c r="F1563" s="271" t="s">
        <v>447</v>
      </c>
      <c r="G1563" s="271" t="s">
        <v>447</v>
      </c>
      <c r="H1563" s="271" t="s">
        <v>447</v>
      </c>
      <c r="I1563" s="271" t="s">
        <v>447</v>
      </c>
      <c r="J1563" s="271" t="s">
        <v>447</v>
      </c>
      <c r="K1563" s="271" t="s">
        <v>447</v>
      </c>
      <c r="L1563" s="271" t="s">
        <v>447</v>
      </c>
      <c r="M1563" s="274">
        <v>0</v>
      </c>
      <c r="N1563" s="306" t="s">
        <v>447</v>
      </c>
      <c r="O1563" s="306" t="s">
        <v>447</v>
      </c>
      <c r="P1563" s="271" t="s">
        <v>447</v>
      </c>
      <c r="Q1563" s="271" t="s">
        <v>447</v>
      </c>
      <c r="R1563" s="271" t="s">
        <v>447</v>
      </c>
      <c r="S1563" s="271" t="s">
        <v>447</v>
      </c>
      <c r="T1563" s="271" t="s">
        <v>447</v>
      </c>
    </row>
    <row r="1564" spans="1:20" x14ac:dyDescent="0.25">
      <c r="A1564" s="311" t="s">
        <v>331</v>
      </c>
      <c r="B1564" s="311" t="s">
        <v>703</v>
      </c>
      <c r="C1564" s="255" t="s">
        <v>637</v>
      </c>
      <c r="D1564" s="255" t="s">
        <v>489</v>
      </c>
      <c r="E1564" s="255" t="s">
        <v>446</v>
      </c>
      <c r="F1564" s="271" t="s">
        <v>447</v>
      </c>
      <c r="G1564" s="271" t="s">
        <v>447</v>
      </c>
      <c r="H1564" s="271" t="s">
        <v>447</v>
      </c>
      <c r="I1564" s="271" t="s">
        <v>447</v>
      </c>
      <c r="J1564" s="271" t="s">
        <v>447</v>
      </c>
      <c r="K1564" s="271" t="s">
        <v>447</v>
      </c>
      <c r="L1564" s="271" t="s">
        <v>447</v>
      </c>
      <c r="M1564" s="274">
        <v>0</v>
      </c>
      <c r="N1564" s="306" t="s">
        <v>447</v>
      </c>
      <c r="O1564" s="306" t="s">
        <v>447</v>
      </c>
      <c r="P1564" s="271" t="s">
        <v>447</v>
      </c>
      <c r="Q1564" s="271" t="s">
        <v>447</v>
      </c>
      <c r="R1564" s="271" t="s">
        <v>447</v>
      </c>
      <c r="S1564" s="271" t="s">
        <v>447</v>
      </c>
      <c r="T1564" s="271" t="s">
        <v>447</v>
      </c>
    </row>
    <row r="1565" spans="1:20" x14ac:dyDescent="0.25">
      <c r="A1565" s="311" t="s">
        <v>331</v>
      </c>
      <c r="B1565" s="311" t="s">
        <v>704</v>
      </c>
      <c r="C1565" s="255" t="s">
        <v>639</v>
      </c>
      <c r="D1565" s="255" t="s">
        <v>489</v>
      </c>
      <c r="E1565" s="255" t="s">
        <v>446</v>
      </c>
      <c r="F1565" s="271" t="s">
        <v>447</v>
      </c>
      <c r="G1565" s="271" t="s">
        <v>447</v>
      </c>
      <c r="H1565" s="271" t="s">
        <v>447</v>
      </c>
      <c r="I1565" s="271" t="s">
        <v>447</v>
      </c>
      <c r="J1565" s="271" t="s">
        <v>447</v>
      </c>
      <c r="K1565" s="271" t="s">
        <v>447</v>
      </c>
      <c r="L1565" s="271" t="s">
        <v>447</v>
      </c>
      <c r="M1565" s="274">
        <v>0</v>
      </c>
      <c r="N1565" s="306" t="s">
        <v>447</v>
      </c>
      <c r="O1565" s="306" t="s">
        <v>447</v>
      </c>
      <c r="P1565" s="271" t="s">
        <v>447</v>
      </c>
      <c r="Q1565" s="271" t="s">
        <v>447</v>
      </c>
      <c r="R1565" s="271" t="s">
        <v>447</v>
      </c>
      <c r="S1565" s="271" t="s">
        <v>447</v>
      </c>
      <c r="T1565" s="271" t="s">
        <v>447</v>
      </c>
    </row>
    <row r="1566" spans="1:20" x14ac:dyDescent="0.25">
      <c r="A1566" s="311" t="s">
        <v>331</v>
      </c>
      <c r="B1566" s="311" t="s">
        <v>705</v>
      </c>
      <c r="C1566" s="255" t="s">
        <v>641</v>
      </c>
      <c r="D1566" s="255" t="s">
        <v>489</v>
      </c>
      <c r="E1566" s="255" t="s">
        <v>446</v>
      </c>
      <c r="F1566" s="271" t="s">
        <v>447</v>
      </c>
      <c r="G1566" s="271" t="s">
        <v>447</v>
      </c>
      <c r="H1566" s="271" t="s">
        <v>447</v>
      </c>
      <c r="I1566" s="271" t="s">
        <v>447</v>
      </c>
      <c r="J1566" s="271" t="s">
        <v>447</v>
      </c>
      <c r="K1566" s="271" t="s">
        <v>447</v>
      </c>
      <c r="L1566" s="271" t="s">
        <v>447</v>
      </c>
      <c r="M1566" s="274">
        <v>0</v>
      </c>
      <c r="N1566" s="306" t="s">
        <v>447</v>
      </c>
      <c r="O1566" s="306" t="s">
        <v>447</v>
      </c>
      <c r="P1566" s="271" t="s">
        <v>447</v>
      </c>
      <c r="Q1566" s="271" t="s">
        <v>447</v>
      </c>
      <c r="R1566" s="271" t="s">
        <v>447</v>
      </c>
      <c r="S1566" s="271" t="s">
        <v>447</v>
      </c>
      <c r="T1566" s="271" t="s">
        <v>447</v>
      </c>
    </row>
    <row r="1567" spans="1:20" x14ac:dyDescent="0.25">
      <c r="A1567" s="311" t="s">
        <v>331</v>
      </c>
      <c r="B1567" s="311" t="s">
        <v>706</v>
      </c>
      <c r="C1567" s="255" t="s">
        <v>643</v>
      </c>
      <c r="D1567" s="255" t="s">
        <v>489</v>
      </c>
      <c r="E1567" s="255" t="s">
        <v>446</v>
      </c>
      <c r="F1567" s="271" t="s">
        <v>447</v>
      </c>
      <c r="G1567" s="271" t="s">
        <v>447</v>
      </c>
      <c r="H1567" s="271" t="s">
        <v>447</v>
      </c>
      <c r="I1567" s="271" t="s">
        <v>447</v>
      </c>
      <c r="J1567" s="271" t="s">
        <v>447</v>
      </c>
      <c r="K1567" s="271" t="s">
        <v>447</v>
      </c>
      <c r="L1567" s="271" t="s">
        <v>447</v>
      </c>
      <c r="M1567" s="274">
        <v>0</v>
      </c>
      <c r="N1567" s="306" t="s">
        <v>447</v>
      </c>
      <c r="O1567" s="306" t="s">
        <v>447</v>
      </c>
      <c r="P1567" s="271" t="s">
        <v>447</v>
      </c>
      <c r="Q1567" s="271" t="s">
        <v>447</v>
      </c>
      <c r="R1567" s="271" t="s">
        <v>447</v>
      </c>
      <c r="S1567" s="271" t="s">
        <v>447</v>
      </c>
      <c r="T1567" s="271" t="s">
        <v>447</v>
      </c>
    </row>
    <row r="1568" spans="1:20" x14ac:dyDescent="0.25">
      <c r="A1568" s="311" t="s">
        <v>331</v>
      </c>
      <c r="B1568" s="311" t="s">
        <v>707</v>
      </c>
      <c r="C1568" s="255" t="s">
        <v>645</v>
      </c>
      <c r="D1568" s="255" t="s">
        <v>489</v>
      </c>
      <c r="E1568" s="255" t="s">
        <v>446</v>
      </c>
      <c r="F1568" s="271" t="s">
        <v>447</v>
      </c>
      <c r="G1568" s="271" t="s">
        <v>447</v>
      </c>
      <c r="H1568" s="271" t="s">
        <v>447</v>
      </c>
      <c r="I1568" s="271" t="s">
        <v>447</v>
      </c>
      <c r="J1568" s="271" t="s">
        <v>447</v>
      </c>
      <c r="K1568" s="271" t="s">
        <v>447</v>
      </c>
      <c r="L1568" s="271" t="s">
        <v>447</v>
      </c>
      <c r="M1568" s="274">
        <v>0</v>
      </c>
      <c r="N1568" s="306" t="s">
        <v>447</v>
      </c>
      <c r="O1568" s="306" t="s">
        <v>447</v>
      </c>
      <c r="P1568" s="271" t="s">
        <v>447</v>
      </c>
      <c r="Q1568" s="271" t="s">
        <v>447</v>
      </c>
      <c r="R1568" s="271" t="s">
        <v>447</v>
      </c>
      <c r="S1568" s="271" t="s">
        <v>447</v>
      </c>
      <c r="T1568" s="271" t="s">
        <v>447</v>
      </c>
    </row>
    <row r="1569" spans="1:20" x14ac:dyDescent="0.25">
      <c r="A1569" s="311" t="s">
        <v>331</v>
      </c>
      <c r="B1569" s="311" t="s">
        <v>708</v>
      </c>
      <c r="C1569" s="255" t="s">
        <v>647</v>
      </c>
      <c r="D1569" s="255" t="s">
        <v>489</v>
      </c>
      <c r="E1569" s="255" t="s">
        <v>446</v>
      </c>
      <c r="F1569" s="271" t="s">
        <v>447</v>
      </c>
      <c r="G1569" s="271" t="s">
        <v>447</v>
      </c>
      <c r="H1569" s="271" t="s">
        <v>447</v>
      </c>
      <c r="I1569" s="271" t="s">
        <v>447</v>
      </c>
      <c r="J1569" s="271" t="s">
        <v>447</v>
      </c>
      <c r="K1569" s="271" t="s">
        <v>447</v>
      </c>
      <c r="L1569" s="271" t="s">
        <v>447</v>
      </c>
      <c r="M1569" s="274">
        <v>0</v>
      </c>
      <c r="N1569" s="306" t="s">
        <v>447</v>
      </c>
      <c r="O1569" s="306" t="s">
        <v>447</v>
      </c>
      <c r="P1569" s="271" t="s">
        <v>447</v>
      </c>
      <c r="Q1569" s="271" t="s">
        <v>447</v>
      </c>
      <c r="R1569" s="271" t="s">
        <v>447</v>
      </c>
      <c r="S1569" s="271" t="s">
        <v>447</v>
      </c>
      <c r="T1569" s="271" t="s">
        <v>447</v>
      </c>
    </row>
    <row r="1570" spans="1:20" x14ac:dyDescent="0.25">
      <c r="A1570" s="311" t="s">
        <v>331</v>
      </c>
      <c r="B1570" s="311" t="s">
        <v>709</v>
      </c>
      <c r="C1570" s="255" t="s">
        <v>649</v>
      </c>
      <c r="D1570" s="255" t="s">
        <v>489</v>
      </c>
      <c r="E1570" s="255" t="s">
        <v>446</v>
      </c>
      <c r="F1570" s="271" t="s">
        <v>447</v>
      </c>
      <c r="G1570" s="271" t="s">
        <v>447</v>
      </c>
      <c r="H1570" s="271" t="s">
        <v>447</v>
      </c>
      <c r="I1570" s="271" t="s">
        <v>447</v>
      </c>
      <c r="J1570" s="271" t="s">
        <v>447</v>
      </c>
      <c r="K1570" s="271" t="s">
        <v>447</v>
      </c>
      <c r="L1570" s="271" t="s">
        <v>447</v>
      </c>
      <c r="M1570" s="274">
        <v>0</v>
      </c>
      <c r="N1570" s="306" t="s">
        <v>447</v>
      </c>
      <c r="O1570" s="306" t="s">
        <v>447</v>
      </c>
      <c r="P1570" s="271" t="s">
        <v>447</v>
      </c>
      <c r="Q1570" s="271" t="s">
        <v>447</v>
      </c>
      <c r="R1570" s="271" t="s">
        <v>447</v>
      </c>
      <c r="S1570" s="271" t="s">
        <v>447</v>
      </c>
      <c r="T1570" s="271" t="s">
        <v>447</v>
      </c>
    </row>
    <row r="1571" spans="1:20" x14ac:dyDescent="0.25">
      <c r="A1571" s="311" t="s">
        <v>331</v>
      </c>
      <c r="B1571" s="311" t="s">
        <v>710</v>
      </c>
      <c r="C1571" s="255" t="s">
        <v>651</v>
      </c>
      <c r="D1571" s="255" t="s">
        <v>489</v>
      </c>
      <c r="E1571" s="255" t="s">
        <v>446</v>
      </c>
      <c r="F1571" s="271" t="s">
        <v>447</v>
      </c>
      <c r="G1571" s="271" t="s">
        <v>447</v>
      </c>
      <c r="H1571" s="271" t="s">
        <v>447</v>
      </c>
      <c r="I1571" s="271" t="s">
        <v>447</v>
      </c>
      <c r="J1571" s="271" t="s">
        <v>447</v>
      </c>
      <c r="K1571" s="271" t="s">
        <v>447</v>
      </c>
      <c r="L1571" s="271" t="s">
        <v>447</v>
      </c>
      <c r="M1571" s="277">
        <v>0</v>
      </c>
      <c r="N1571" s="306" t="s">
        <v>447</v>
      </c>
      <c r="O1571" s="306" t="s">
        <v>447</v>
      </c>
      <c r="P1571" s="271" t="s">
        <v>447</v>
      </c>
      <c r="Q1571" s="271" t="s">
        <v>447</v>
      </c>
      <c r="R1571" s="271" t="s">
        <v>447</v>
      </c>
      <c r="S1571" s="271" t="s">
        <v>447</v>
      </c>
      <c r="T1571" s="271" t="s">
        <v>447</v>
      </c>
    </row>
    <row r="1572" spans="1:20" x14ac:dyDescent="0.25">
      <c r="A1572" s="311" t="s">
        <v>331</v>
      </c>
      <c r="B1572" s="311" t="s">
        <v>711</v>
      </c>
      <c r="C1572" s="255" t="s">
        <v>653</v>
      </c>
      <c r="D1572" s="255" t="s">
        <v>489</v>
      </c>
      <c r="E1572" s="255" t="s">
        <v>446</v>
      </c>
      <c r="F1572" s="271" t="s">
        <v>447</v>
      </c>
      <c r="G1572" s="271" t="s">
        <v>447</v>
      </c>
      <c r="H1572" s="271" t="s">
        <v>447</v>
      </c>
      <c r="I1572" s="271" t="s">
        <v>447</v>
      </c>
      <c r="J1572" s="271" t="s">
        <v>447</v>
      </c>
      <c r="K1572" s="271" t="s">
        <v>447</v>
      </c>
      <c r="L1572" s="271" t="s">
        <v>447</v>
      </c>
      <c r="M1572" s="277">
        <v>-8.3864230626135433E-2</v>
      </c>
      <c r="N1572" s="306" t="s">
        <v>447</v>
      </c>
      <c r="O1572" s="306" t="s">
        <v>447</v>
      </c>
      <c r="P1572" s="271" t="s">
        <v>447</v>
      </c>
      <c r="Q1572" s="271" t="s">
        <v>447</v>
      </c>
      <c r="R1572" s="271" t="s">
        <v>447</v>
      </c>
      <c r="S1572" s="271" t="s">
        <v>447</v>
      </c>
      <c r="T1572" s="271" t="s">
        <v>447</v>
      </c>
    </row>
    <row r="1573" spans="1:20" x14ac:dyDescent="0.25">
      <c r="A1573" s="311" t="s">
        <v>331</v>
      </c>
      <c r="B1573" s="311" t="s">
        <v>712</v>
      </c>
      <c r="C1573" s="255" t="s">
        <v>655</v>
      </c>
      <c r="D1573" s="255" t="s">
        <v>489</v>
      </c>
      <c r="E1573" s="255" t="s">
        <v>446</v>
      </c>
      <c r="F1573" s="271" t="s">
        <v>447</v>
      </c>
      <c r="G1573" s="271" t="s">
        <v>447</v>
      </c>
      <c r="H1573" s="271" t="s">
        <v>447</v>
      </c>
      <c r="I1573" s="271" t="s">
        <v>447</v>
      </c>
      <c r="J1573" s="271" t="s">
        <v>447</v>
      </c>
      <c r="K1573" s="271" t="s">
        <v>447</v>
      </c>
      <c r="L1573" s="271" t="s">
        <v>447</v>
      </c>
      <c r="M1573" s="277">
        <v>0</v>
      </c>
      <c r="N1573" s="306" t="s">
        <v>447</v>
      </c>
      <c r="O1573" s="306" t="s">
        <v>447</v>
      </c>
      <c r="P1573" s="271" t="s">
        <v>447</v>
      </c>
      <c r="Q1573" s="271" t="s">
        <v>447</v>
      </c>
      <c r="R1573" s="271" t="s">
        <v>447</v>
      </c>
      <c r="S1573" s="271" t="s">
        <v>447</v>
      </c>
      <c r="T1573" s="271" t="s">
        <v>447</v>
      </c>
    </row>
    <row r="1574" spans="1:20" x14ac:dyDescent="0.25">
      <c r="A1574" s="311" t="s">
        <v>331</v>
      </c>
      <c r="B1574" s="311" t="s">
        <v>713</v>
      </c>
      <c r="C1574" s="255" t="s">
        <v>657</v>
      </c>
      <c r="D1574" s="255" t="s">
        <v>489</v>
      </c>
      <c r="E1574" s="255" t="s">
        <v>446</v>
      </c>
      <c r="F1574" s="271" t="s">
        <v>447</v>
      </c>
      <c r="G1574" s="271" t="s">
        <v>447</v>
      </c>
      <c r="H1574" s="271" t="s">
        <v>447</v>
      </c>
      <c r="I1574" s="271" t="s">
        <v>447</v>
      </c>
      <c r="J1574" s="271" t="s">
        <v>447</v>
      </c>
      <c r="K1574" s="271" t="s">
        <v>447</v>
      </c>
      <c r="L1574" s="271" t="s">
        <v>447</v>
      </c>
      <c r="M1574" s="277">
        <v>0</v>
      </c>
      <c r="N1574" s="306" t="s">
        <v>447</v>
      </c>
      <c r="O1574" s="306" t="s">
        <v>447</v>
      </c>
      <c r="P1574" s="271" t="s">
        <v>447</v>
      </c>
      <c r="Q1574" s="271" t="s">
        <v>447</v>
      </c>
      <c r="R1574" s="271" t="s">
        <v>447</v>
      </c>
      <c r="S1574" s="271" t="s">
        <v>447</v>
      </c>
      <c r="T1574" s="271" t="s">
        <v>447</v>
      </c>
    </row>
    <row r="1575" spans="1:20" x14ac:dyDescent="0.25">
      <c r="A1575" s="311" t="s">
        <v>331</v>
      </c>
      <c r="B1575" s="311" t="s">
        <v>714</v>
      </c>
      <c r="C1575" s="255" t="s">
        <v>659</v>
      </c>
      <c r="D1575" s="255" t="s">
        <v>489</v>
      </c>
      <c r="E1575" s="255" t="s">
        <v>446</v>
      </c>
      <c r="F1575" s="271" t="s">
        <v>447</v>
      </c>
      <c r="G1575" s="271" t="s">
        <v>447</v>
      </c>
      <c r="H1575" s="271" t="s">
        <v>447</v>
      </c>
      <c r="I1575" s="271" t="s">
        <v>447</v>
      </c>
      <c r="J1575" s="271" t="s">
        <v>447</v>
      </c>
      <c r="K1575" s="271" t="s">
        <v>447</v>
      </c>
      <c r="L1575" s="271" t="s">
        <v>447</v>
      </c>
      <c r="M1575" s="277">
        <v>0</v>
      </c>
      <c r="N1575" s="306" t="s">
        <v>447</v>
      </c>
      <c r="O1575" s="306" t="s">
        <v>447</v>
      </c>
      <c r="P1575" s="271" t="s">
        <v>447</v>
      </c>
      <c r="Q1575" s="271" t="s">
        <v>447</v>
      </c>
      <c r="R1575" s="271" t="s">
        <v>447</v>
      </c>
      <c r="S1575" s="271" t="s">
        <v>447</v>
      </c>
      <c r="T1575" s="271" t="s">
        <v>447</v>
      </c>
    </row>
    <row r="1576" spans="1:20" x14ac:dyDescent="0.25">
      <c r="A1576" s="311" t="s">
        <v>331</v>
      </c>
      <c r="B1576" s="311" t="s">
        <v>715</v>
      </c>
      <c r="C1576" s="255" t="s">
        <v>661</v>
      </c>
      <c r="D1576" s="255" t="s">
        <v>489</v>
      </c>
      <c r="E1576" s="255" t="s">
        <v>446</v>
      </c>
      <c r="F1576" s="271" t="s">
        <v>447</v>
      </c>
      <c r="G1576" s="271" t="s">
        <v>447</v>
      </c>
      <c r="H1576" s="271" t="s">
        <v>447</v>
      </c>
      <c r="I1576" s="271" t="s">
        <v>447</v>
      </c>
      <c r="J1576" s="271" t="s">
        <v>447</v>
      </c>
      <c r="K1576" s="271" t="s">
        <v>447</v>
      </c>
      <c r="L1576" s="271" t="s">
        <v>447</v>
      </c>
      <c r="M1576" s="277">
        <v>0</v>
      </c>
      <c r="N1576" s="306" t="s">
        <v>447</v>
      </c>
      <c r="O1576" s="306" t="s">
        <v>447</v>
      </c>
      <c r="P1576" s="271" t="s">
        <v>447</v>
      </c>
      <c r="Q1576" s="271" t="s">
        <v>447</v>
      </c>
      <c r="R1576" s="271" t="s">
        <v>447</v>
      </c>
      <c r="S1576" s="271" t="s">
        <v>447</v>
      </c>
      <c r="T1576" s="271" t="s">
        <v>447</v>
      </c>
    </row>
    <row r="1577" spans="1:20" x14ac:dyDescent="0.25">
      <c r="A1577" s="311" t="s">
        <v>331</v>
      </c>
      <c r="B1577" s="311" t="s">
        <v>716</v>
      </c>
      <c r="C1577" s="255" t="s">
        <v>663</v>
      </c>
      <c r="D1577" s="255" t="s">
        <v>489</v>
      </c>
      <c r="E1577" s="255" t="s">
        <v>446</v>
      </c>
      <c r="F1577" s="271" t="s">
        <v>447</v>
      </c>
      <c r="G1577" s="271" t="s">
        <v>447</v>
      </c>
      <c r="H1577" s="271" t="s">
        <v>447</v>
      </c>
      <c r="I1577" s="271" t="s">
        <v>447</v>
      </c>
      <c r="J1577" s="271" t="s">
        <v>447</v>
      </c>
      <c r="K1577" s="271" t="s">
        <v>447</v>
      </c>
      <c r="L1577" s="271" t="s">
        <v>447</v>
      </c>
      <c r="M1577" s="277">
        <v>0</v>
      </c>
      <c r="N1577" s="306" t="s">
        <v>447</v>
      </c>
      <c r="O1577" s="306" t="s">
        <v>447</v>
      </c>
      <c r="P1577" s="271" t="s">
        <v>447</v>
      </c>
      <c r="Q1577" s="271" t="s">
        <v>447</v>
      </c>
      <c r="R1577" s="271" t="s">
        <v>447</v>
      </c>
      <c r="S1577" s="271" t="s">
        <v>447</v>
      </c>
      <c r="T1577" s="271" t="s">
        <v>447</v>
      </c>
    </row>
    <row r="1578" spans="1:20" x14ac:dyDescent="0.25">
      <c r="A1578" s="311" t="s">
        <v>331</v>
      </c>
      <c r="B1578" s="311" t="s">
        <v>717</v>
      </c>
      <c r="C1578" s="255" t="s">
        <v>665</v>
      </c>
      <c r="D1578" s="255" t="s">
        <v>489</v>
      </c>
      <c r="E1578" s="255" t="s">
        <v>446</v>
      </c>
      <c r="F1578" s="271" t="s">
        <v>447</v>
      </c>
      <c r="G1578" s="271" t="s">
        <v>447</v>
      </c>
      <c r="H1578" s="271" t="s">
        <v>447</v>
      </c>
      <c r="I1578" s="271" t="s">
        <v>447</v>
      </c>
      <c r="J1578" s="271" t="s">
        <v>447</v>
      </c>
      <c r="K1578" s="271" t="s">
        <v>447</v>
      </c>
      <c r="L1578" s="271" t="s">
        <v>447</v>
      </c>
      <c r="M1578" s="277">
        <v>0</v>
      </c>
      <c r="N1578" s="306" t="s">
        <v>447</v>
      </c>
      <c r="O1578" s="306" t="s">
        <v>447</v>
      </c>
      <c r="P1578" s="271" t="s">
        <v>447</v>
      </c>
      <c r="Q1578" s="271" t="s">
        <v>447</v>
      </c>
      <c r="R1578" s="271" t="s">
        <v>447</v>
      </c>
      <c r="S1578" s="271" t="s">
        <v>447</v>
      </c>
      <c r="T1578" s="271" t="s">
        <v>447</v>
      </c>
    </row>
    <row r="1579" spans="1:20" x14ac:dyDescent="0.25">
      <c r="A1579" s="311" t="s">
        <v>331</v>
      </c>
      <c r="B1579" s="311" t="s">
        <v>718</v>
      </c>
      <c r="C1579" s="255" t="s">
        <v>719</v>
      </c>
      <c r="D1579" s="255" t="s">
        <v>472</v>
      </c>
      <c r="E1579" s="255" t="s">
        <v>446</v>
      </c>
      <c r="F1579" s="271" t="s">
        <v>447</v>
      </c>
      <c r="G1579" s="271" t="s">
        <v>447</v>
      </c>
      <c r="H1579" s="271" t="s">
        <v>447</v>
      </c>
      <c r="I1579" s="271" t="s">
        <v>447</v>
      </c>
      <c r="J1579" s="271" t="s">
        <v>447</v>
      </c>
      <c r="K1579" s="271" t="s">
        <v>447</v>
      </c>
      <c r="L1579" s="273">
        <v>0.25</v>
      </c>
      <c r="M1579" s="273">
        <v>0.25</v>
      </c>
      <c r="N1579" s="305">
        <v>0</v>
      </c>
      <c r="O1579" s="305">
        <v>0</v>
      </c>
      <c r="P1579" s="273">
        <v>0</v>
      </c>
      <c r="Q1579" s="273">
        <v>0</v>
      </c>
      <c r="R1579" s="273">
        <v>0</v>
      </c>
      <c r="S1579" s="271" t="s">
        <v>447</v>
      </c>
      <c r="T1579" s="271" t="s">
        <v>447</v>
      </c>
    </row>
    <row r="1580" spans="1:20" x14ac:dyDescent="0.25">
      <c r="A1580" s="311" t="s">
        <v>331</v>
      </c>
      <c r="B1580" s="311" t="s">
        <v>720</v>
      </c>
      <c r="C1580" s="255" t="s">
        <v>721</v>
      </c>
      <c r="D1580" s="255" t="s">
        <v>254</v>
      </c>
      <c r="E1580" s="255" t="s">
        <v>446</v>
      </c>
      <c r="F1580" s="272">
        <v>103.2</v>
      </c>
      <c r="G1580" s="272">
        <v>105.5</v>
      </c>
      <c r="H1580" s="272">
        <v>107.6</v>
      </c>
      <c r="I1580" s="272">
        <v>108.6</v>
      </c>
      <c r="J1580" s="272">
        <v>110.4</v>
      </c>
      <c r="K1580" s="272">
        <v>119</v>
      </c>
      <c r="L1580" s="272">
        <v>128.30000000000001</v>
      </c>
      <c r="M1580" s="272">
        <v>132.20000000000002</v>
      </c>
      <c r="N1580" s="304">
        <v>137.69999999999999</v>
      </c>
      <c r="O1580" s="306" t="s">
        <v>447</v>
      </c>
      <c r="P1580" s="272">
        <v>140.29169759999999</v>
      </c>
      <c r="Q1580" s="272">
        <v>143.09753155199999</v>
      </c>
      <c r="R1580" s="272">
        <v>145.95948218304</v>
      </c>
      <c r="S1580" s="271" t="s">
        <v>447</v>
      </c>
      <c r="T1580" s="271" t="s">
        <v>447</v>
      </c>
    </row>
    <row r="1581" spans="1:20" x14ac:dyDescent="0.25">
      <c r="A1581" s="311" t="s">
        <v>331</v>
      </c>
      <c r="B1581" s="311" t="s">
        <v>722</v>
      </c>
      <c r="C1581" s="255" t="s">
        <v>723</v>
      </c>
      <c r="D1581" s="255" t="s">
        <v>254</v>
      </c>
      <c r="E1581" s="255" t="s">
        <v>446</v>
      </c>
      <c r="F1581" s="272">
        <v>103.5</v>
      </c>
      <c r="G1581" s="272">
        <v>105.9</v>
      </c>
      <c r="H1581" s="272">
        <v>107.9</v>
      </c>
      <c r="I1581" s="272">
        <v>108.6</v>
      </c>
      <c r="J1581" s="272">
        <v>111</v>
      </c>
      <c r="K1581" s="272">
        <v>119.7</v>
      </c>
      <c r="L1581" s="272">
        <v>129.1</v>
      </c>
      <c r="M1581" s="272">
        <v>132.69999999999999</v>
      </c>
      <c r="N1581" s="304">
        <v>138</v>
      </c>
      <c r="O1581" s="306" t="s">
        <v>447</v>
      </c>
      <c r="P1581" s="272">
        <v>140.8223016</v>
      </c>
      <c r="Q1581" s="272">
        <v>143.63874763199999</v>
      </c>
      <c r="R1581" s="272">
        <v>146.51152258464001</v>
      </c>
      <c r="S1581" s="271" t="s">
        <v>447</v>
      </c>
      <c r="T1581" s="271" t="s">
        <v>447</v>
      </c>
    </row>
    <row r="1582" spans="1:20" x14ac:dyDescent="0.25">
      <c r="A1582" s="311" t="s">
        <v>331</v>
      </c>
      <c r="B1582" s="311" t="s">
        <v>724</v>
      </c>
      <c r="C1582" s="255" t="s">
        <v>725</v>
      </c>
      <c r="D1582" s="255" t="s">
        <v>254</v>
      </c>
      <c r="E1582" s="255" t="s">
        <v>446</v>
      </c>
      <c r="F1582" s="272">
        <v>103.5</v>
      </c>
      <c r="G1582" s="272">
        <v>105.9</v>
      </c>
      <c r="H1582" s="272">
        <v>107.9</v>
      </c>
      <c r="I1582" s="272">
        <v>108.8</v>
      </c>
      <c r="J1582" s="272">
        <v>111.4</v>
      </c>
      <c r="K1582" s="272">
        <v>120.5</v>
      </c>
      <c r="L1582" s="272">
        <v>129.4</v>
      </c>
      <c r="M1582" s="272">
        <v>133</v>
      </c>
      <c r="N1582" s="304">
        <v>138.4</v>
      </c>
      <c r="O1582" s="306" t="s">
        <v>447</v>
      </c>
      <c r="P1582" s="272">
        <v>141.43992465599999</v>
      </c>
      <c r="Q1582" s="272">
        <v>144.26872314912001</v>
      </c>
      <c r="R1582" s="272">
        <v>147.15409761210239</v>
      </c>
      <c r="S1582" s="271" t="s">
        <v>447</v>
      </c>
      <c r="T1582" s="271" t="s">
        <v>447</v>
      </c>
    </row>
    <row r="1583" spans="1:20" x14ac:dyDescent="0.25">
      <c r="A1583" s="311" t="s">
        <v>331</v>
      </c>
      <c r="B1583" s="311" t="s">
        <v>726</v>
      </c>
      <c r="C1583" s="255" t="s">
        <v>727</v>
      </c>
      <c r="D1583" s="255" t="s">
        <v>254</v>
      </c>
      <c r="E1583" s="255" t="s">
        <v>446</v>
      </c>
      <c r="F1583" s="272">
        <v>103.5</v>
      </c>
      <c r="G1583" s="272">
        <v>105.9</v>
      </c>
      <c r="H1583" s="272">
        <v>108</v>
      </c>
      <c r="I1583" s="272">
        <v>109.2</v>
      </c>
      <c r="J1583" s="272">
        <v>111.4</v>
      </c>
      <c r="K1583" s="272">
        <v>121.2</v>
      </c>
      <c r="L1583" s="272">
        <v>129</v>
      </c>
      <c r="M1583" s="272">
        <v>132.9</v>
      </c>
      <c r="N1583" s="304">
        <v>138.5</v>
      </c>
      <c r="O1583" s="306" t="s">
        <v>447</v>
      </c>
      <c r="P1583" s="272">
        <v>140.31822779999999</v>
      </c>
      <c r="Q1583" s="272">
        <v>143.12459235599999</v>
      </c>
      <c r="R1583" s="272">
        <v>145.98708420311999</v>
      </c>
      <c r="S1583" s="271" t="s">
        <v>447</v>
      </c>
      <c r="T1583" s="271" t="s">
        <v>447</v>
      </c>
    </row>
    <row r="1584" spans="1:20" x14ac:dyDescent="0.25">
      <c r="A1584" s="311" t="s">
        <v>331</v>
      </c>
      <c r="B1584" s="311" t="s">
        <v>728</v>
      </c>
      <c r="C1584" s="255" t="s">
        <v>729</v>
      </c>
      <c r="D1584" s="255" t="s">
        <v>254</v>
      </c>
      <c r="E1584" s="255" t="s">
        <v>446</v>
      </c>
      <c r="F1584" s="272">
        <v>104</v>
      </c>
      <c r="G1584" s="272">
        <v>106.5</v>
      </c>
      <c r="H1584" s="272">
        <v>108.3</v>
      </c>
      <c r="I1584" s="272">
        <v>108.8</v>
      </c>
      <c r="J1584" s="272">
        <v>112.1</v>
      </c>
      <c r="K1584" s="272">
        <v>121.8</v>
      </c>
      <c r="L1584" s="272">
        <v>129.4</v>
      </c>
      <c r="M1584" s="272">
        <v>133.4</v>
      </c>
      <c r="N1584" s="304">
        <v>138.9</v>
      </c>
      <c r="O1584" s="306" t="s">
        <v>447</v>
      </c>
      <c r="P1584" s="272">
        <v>140.75332308</v>
      </c>
      <c r="Q1584" s="272">
        <v>143.5683895416</v>
      </c>
      <c r="R1584" s="272">
        <v>146.43975733243201</v>
      </c>
      <c r="S1584" s="271" t="s">
        <v>447</v>
      </c>
      <c r="T1584" s="271" t="s">
        <v>447</v>
      </c>
    </row>
    <row r="1585" spans="1:20" x14ac:dyDescent="0.25">
      <c r="A1585" s="311" t="s">
        <v>331</v>
      </c>
      <c r="B1585" s="311" t="s">
        <v>730</v>
      </c>
      <c r="C1585" s="255" t="s">
        <v>731</v>
      </c>
      <c r="D1585" s="255" t="s">
        <v>254</v>
      </c>
      <c r="E1585" s="255" t="s">
        <v>446</v>
      </c>
      <c r="F1585" s="272">
        <v>104.3</v>
      </c>
      <c r="G1585" s="272">
        <v>106.6</v>
      </c>
      <c r="H1585" s="272">
        <v>108.4</v>
      </c>
      <c r="I1585" s="272">
        <v>109.2</v>
      </c>
      <c r="J1585" s="272">
        <v>112.4</v>
      </c>
      <c r="K1585" s="272">
        <v>122.3</v>
      </c>
      <c r="L1585" s="272">
        <v>130.1</v>
      </c>
      <c r="M1585" s="272">
        <v>133.5</v>
      </c>
      <c r="N1585" s="304">
        <v>138.9</v>
      </c>
      <c r="O1585" s="306" t="s">
        <v>447</v>
      </c>
      <c r="P1585" s="272">
        <v>141.51473981999999</v>
      </c>
      <c r="Q1585" s="272">
        <v>144.3450346164</v>
      </c>
      <c r="R1585" s="272">
        <v>147.231935308728</v>
      </c>
      <c r="S1585" s="271" t="s">
        <v>447</v>
      </c>
      <c r="T1585" s="271" t="s">
        <v>447</v>
      </c>
    </row>
    <row r="1586" spans="1:20" x14ac:dyDescent="0.25">
      <c r="A1586" s="311" t="s">
        <v>331</v>
      </c>
      <c r="B1586" s="311" t="s">
        <v>732</v>
      </c>
      <c r="C1586" s="255" t="s">
        <v>733</v>
      </c>
      <c r="D1586" s="255" t="s">
        <v>254</v>
      </c>
      <c r="E1586" s="255" t="s">
        <v>446</v>
      </c>
      <c r="F1586" s="272">
        <v>104.4</v>
      </c>
      <c r="G1586" s="272">
        <v>106.7</v>
      </c>
      <c r="H1586" s="272">
        <v>108.3</v>
      </c>
      <c r="I1586" s="272">
        <v>109.2</v>
      </c>
      <c r="J1586" s="272">
        <v>113.4</v>
      </c>
      <c r="K1586" s="272">
        <v>124.3</v>
      </c>
      <c r="L1586" s="272">
        <v>130.19999999999999</v>
      </c>
      <c r="M1586" s="272">
        <v>134.30000000000001</v>
      </c>
      <c r="N1586" s="306" t="s">
        <v>447</v>
      </c>
      <c r="O1586" s="306" t="s">
        <v>447</v>
      </c>
      <c r="P1586" s="272">
        <v>141.62351364</v>
      </c>
      <c r="Q1586" s="272">
        <v>144.45598391280001</v>
      </c>
      <c r="R1586" s="272">
        <v>147.34510359105599</v>
      </c>
      <c r="S1586" s="271" t="s">
        <v>447</v>
      </c>
      <c r="T1586" s="271" t="s">
        <v>447</v>
      </c>
    </row>
    <row r="1587" spans="1:20" x14ac:dyDescent="0.25">
      <c r="A1587" s="311" t="s">
        <v>331</v>
      </c>
      <c r="B1587" s="311" t="s">
        <v>734</v>
      </c>
      <c r="C1587" s="255" t="s">
        <v>735</v>
      </c>
      <c r="D1587" s="255" t="s">
        <v>254</v>
      </c>
      <c r="E1587" s="255" t="s">
        <v>446</v>
      </c>
      <c r="F1587" s="272">
        <v>104.7</v>
      </c>
      <c r="G1587" s="272">
        <v>106.9</v>
      </c>
      <c r="H1587" s="272">
        <v>108.5</v>
      </c>
      <c r="I1587" s="272">
        <v>109.1</v>
      </c>
      <c r="J1587" s="272">
        <v>114.1</v>
      </c>
      <c r="K1587" s="272">
        <v>124.8</v>
      </c>
      <c r="L1587" s="272">
        <v>130</v>
      </c>
      <c r="M1587" s="272">
        <v>134.6</v>
      </c>
      <c r="N1587" s="304">
        <v>139.7148</v>
      </c>
      <c r="O1587" s="306" t="s">
        <v>447</v>
      </c>
      <c r="P1587" s="272">
        <v>141.40596600000001</v>
      </c>
      <c r="Q1587" s="272">
        <v>144.23408531999999</v>
      </c>
      <c r="R1587" s="272">
        <v>147.11876702640001</v>
      </c>
      <c r="S1587" s="271" t="s">
        <v>447</v>
      </c>
      <c r="T1587" s="271" t="s">
        <v>447</v>
      </c>
    </row>
    <row r="1588" spans="1:20" x14ac:dyDescent="0.25">
      <c r="A1588" s="311" t="s">
        <v>331</v>
      </c>
      <c r="B1588" s="311" t="s">
        <v>736</v>
      </c>
      <c r="C1588" s="255" t="s">
        <v>737</v>
      </c>
      <c r="D1588" s="255" t="s">
        <v>254</v>
      </c>
      <c r="E1588" s="255" t="s">
        <v>446</v>
      </c>
      <c r="F1588" s="272">
        <v>105</v>
      </c>
      <c r="G1588" s="272">
        <v>107.1</v>
      </c>
      <c r="H1588" s="272">
        <v>108.5</v>
      </c>
      <c r="I1588" s="272">
        <v>109.4</v>
      </c>
      <c r="J1588" s="272">
        <v>114.7</v>
      </c>
      <c r="K1588" s="272">
        <v>125.3</v>
      </c>
      <c r="L1588" s="272">
        <v>130.5</v>
      </c>
      <c r="M1588" s="272">
        <v>135.1</v>
      </c>
      <c r="N1588" s="306" t="s">
        <v>447</v>
      </c>
      <c r="O1588" s="306" t="s">
        <v>447</v>
      </c>
      <c r="P1588" s="272">
        <v>141.9498351</v>
      </c>
      <c r="Q1588" s="272">
        <v>144.788831802</v>
      </c>
      <c r="R1588" s="272">
        <v>147.68460843803999</v>
      </c>
      <c r="S1588" s="271" t="s">
        <v>447</v>
      </c>
      <c r="T1588" s="271" t="s">
        <v>447</v>
      </c>
    </row>
    <row r="1589" spans="1:20" x14ac:dyDescent="0.25">
      <c r="A1589" s="311" t="s">
        <v>331</v>
      </c>
      <c r="B1589" s="311" t="s">
        <v>738</v>
      </c>
      <c r="C1589" s="255" t="s">
        <v>739</v>
      </c>
      <c r="D1589" s="255" t="s">
        <v>254</v>
      </c>
      <c r="E1589" s="255" t="s">
        <v>446</v>
      </c>
      <c r="F1589" s="272">
        <v>104.5</v>
      </c>
      <c r="G1589" s="272">
        <v>106.4</v>
      </c>
      <c r="H1589" s="272">
        <v>108.3</v>
      </c>
      <c r="I1589" s="272">
        <v>109.3</v>
      </c>
      <c r="J1589" s="272">
        <v>114.6</v>
      </c>
      <c r="K1589" s="272">
        <v>124.8</v>
      </c>
      <c r="L1589" s="272">
        <v>130</v>
      </c>
      <c r="M1589" s="272">
        <v>135.1</v>
      </c>
      <c r="N1589" s="306" t="s">
        <v>447</v>
      </c>
      <c r="O1589" s="306" t="s">
        <v>447</v>
      </c>
      <c r="P1589" s="272">
        <v>141.40596600000001</v>
      </c>
      <c r="Q1589" s="272">
        <v>144.23408531999999</v>
      </c>
      <c r="R1589" s="272">
        <v>147.11876702640001</v>
      </c>
      <c r="S1589" s="271" t="s">
        <v>447</v>
      </c>
      <c r="T1589" s="271" t="s">
        <v>447</v>
      </c>
    </row>
    <row r="1590" spans="1:20" x14ac:dyDescent="0.25">
      <c r="A1590" s="311" t="s">
        <v>331</v>
      </c>
      <c r="B1590" s="311" t="s">
        <v>740</v>
      </c>
      <c r="C1590" s="255" t="s">
        <v>741</v>
      </c>
      <c r="D1590" s="255" t="s">
        <v>254</v>
      </c>
      <c r="E1590" s="255" t="s">
        <v>446</v>
      </c>
      <c r="F1590" s="272">
        <v>104.9</v>
      </c>
      <c r="G1590" s="272">
        <v>106.8</v>
      </c>
      <c r="H1590" s="272">
        <v>108.6</v>
      </c>
      <c r="I1590" s="272">
        <v>109.4</v>
      </c>
      <c r="J1590" s="272">
        <v>115.4</v>
      </c>
      <c r="K1590" s="272">
        <v>126</v>
      </c>
      <c r="L1590" s="272">
        <v>130.80000000000001</v>
      </c>
      <c r="M1590" s="272">
        <v>135.6</v>
      </c>
      <c r="N1590" s="306" t="s">
        <v>447</v>
      </c>
      <c r="O1590" s="306" t="s">
        <v>447</v>
      </c>
      <c r="P1590" s="272">
        <v>142.27615656</v>
      </c>
      <c r="Q1590" s="272">
        <v>145.1216796912</v>
      </c>
      <c r="R1590" s="272">
        <v>148.02411328502399</v>
      </c>
      <c r="S1590" s="271" t="s">
        <v>447</v>
      </c>
      <c r="T1590" s="271" t="s">
        <v>447</v>
      </c>
    </row>
    <row r="1591" spans="1:20" x14ac:dyDescent="0.25">
      <c r="A1591" s="311" t="s">
        <v>331</v>
      </c>
      <c r="B1591" s="311" t="s">
        <v>742</v>
      </c>
      <c r="C1591" s="255" t="s">
        <v>743</v>
      </c>
      <c r="D1591" s="255" t="s">
        <v>254</v>
      </c>
      <c r="E1591" s="255" t="s">
        <v>446</v>
      </c>
      <c r="F1591" s="272">
        <v>105.1</v>
      </c>
      <c r="G1591" s="272">
        <v>107</v>
      </c>
      <c r="H1591" s="272">
        <v>108.6</v>
      </c>
      <c r="I1591" s="272">
        <v>109.7</v>
      </c>
      <c r="J1591" s="272">
        <v>116.5</v>
      </c>
      <c r="K1591" s="272">
        <v>126.8</v>
      </c>
      <c r="L1591" s="272">
        <v>131.6</v>
      </c>
      <c r="M1591" s="272">
        <v>136.1</v>
      </c>
      <c r="N1591" s="306" t="s">
        <v>447</v>
      </c>
      <c r="O1591" s="306" t="s">
        <v>447</v>
      </c>
      <c r="P1591" s="272">
        <v>143.14634712</v>
      </c>
      <c r="Q1591" s="272">
        <v>146.00927406240001</v>
      </c>
      <c r="R1591" s="272">
        <v>148.92945954364799</v>
      </c>
      <c r="S1591" s="271" t="s">
        <v>447</v>
      </c>
      <c r="T1591" s="271" t="s">
        <v>447</v>
      </c>
    </row>
    <row r="1592" spans="1:20" x14ac:dyDescent="0.25">
      <c r="A1592" s="311" t="s">
        <v>331</v>
      </c>
      <c r="B1592" s="311" t="s">
        <v>744</v>
      </c>
      <c r="C1592" s="255" t="s">
        <v>585</v>
      </c>
      <c r="D1592" s="255" t="s">
        <v>489</v>
      </c>
      <c r="E1592" s="255" t="s">
        <v>446</v>
      </c>
      <c r="F1592" s="271" t="s">
        <v>447</v>
      </c>
      <c r="G1592" s="271" t="s">
        <v>447</v>
      </c>
      <c r="H1592" s="271" t="s">
        <v>447</v>
      </c>
      <c r="I1592" s="271" t="s">
        <v>447</v>
      </c>
      <c r="J1592" s="271" t="s">
        <v>447</v>
      </c>
      <c r="K1592" s="271" t="s">
        <v>447</v>
      </c>
      <c r="L1592" s="271" t="s">
        <v>447</v>
      </c>
      <c r="M1592" s="278">
        <v>1.3399999999999995E-2</v>
      </c>
      <c r="N1592" s="306" t="s">
        <v>447</v>
      </c>
      <c r="O1592" s="306" t="s">
        <v>447</v>
      </c>
      <c r="P1592" s="271" t="s">
        <v>447</v>
      </c>
      <c r="Q1592" s="271" t="s">
        <v>447</v>
      </c>
      <c r="R1592" s="271" t="s">
        <v>447</v>
      </c>
      <c r="S1592" s="271" t="s">
        <v>447</v>
      </c>
      <c r="T1592" s="271" t="s">
        <v>447</v>
      </c>
    </row>
    <row r="1593" spans="1:20" x14ac:dyDescent="0.25">
      <c r="A1593" s="311" t="s">
        <v>331</v>
      </c>
      <c r="B1593" s="311" t="s">
        <v>745</v>
      </c>
      <c r="C1593" s="255" t="s">
        <v>587</v>
      </c>
      <c r="D1593" s="255" t="s">
        <v>489</v>
      </c>
      <c r="E1593" s="255" t="s">
        <v>446</v>
      </c>
      <c r="F1593" s="271" t="s">
        <v>447</v>
      </c>
      <c r="G1593" s="271" t="s">
        <v>447</v>
      </c>
      <c r="H1593" s="271" t="s">
        <v>447</v>
      </c>
      <c r="I1593" s="271" t="s">
        <v>447</v>
      </c>
      <c r="J1593" s="271" t="s">
        <v>447</v>
      </c>
      <c r="K1593" s="271" t="s">
        <v>447</v>
      </c>
      <c r="L1593" s="271" t="s">
        <v>447</v>
      </c>
      <c r="M1593" s="278">
        <v>-0.30959941696552207</v>
      </c>
      <c r="N1593" s="306" t="s">
        <v>447</v>
      </c>
      <c r="O1593" s="306" t="s">
        <v>447</v>
      </c>
      <c r="P1593" s="271" t="s">
        <v>447</v>
      </c>
      <c r="Q1593" s="271" t="s">
        <v>447</v>
      </c>
      <c r="R1593" s="271" t="s">
        <v>447</v>
      </c>
      <c r="S1593" s="271" t="s">
        <v>447</v>
      </c>
      <c r="T1593" s="271" t="s">
        <v>447</v>
      </c>
    </row>
    <row r="1594" spans="1:20" x14ac:dyDescent="0.25">
      <c r="A1594" s="311" t="s">
        <v>331</v>
      </c>
      <c r="B1594" s="311" t="s">
        <v>746</v>
      </c>
      <c r="C1594" s="255" t="s">
        <v>589</v>
      </c>
      <c r="D1594" s="255" t="s">
        <v>489</v>
      </c>
      <c r="E1594" s="255" t="s">
        <v>446</v>
      </c>
      <c r="F1594" s="271" t="s">
        <v>447</v>
      </c>
      <c r="G1594" s="271" t="s">
        <v>447</v>
      </c>
      <c r="H1594" s="271" t="s">
        <v>447</v>
      </c>
      <c r="I1594" s="271" t="s">
        <v>447</v>
      </c>
      <c r="J1594" s="271" t="s">
        <v>447</v>
      </c>
      <c r="K1594" s="271" t="s">
        <v>447</v>
      </c>
      <c r="L1594" s="271" t="s">
        <v>447</v>
      </c>
      <c r="M1594" s="278">
        <v>0</v>
      </c>
      <c r="N1594" s="306" t="s">
        <v>447</v>
      </c>
      <c r="O1594" s="306" t="s">
        <v>447</v>
      </c>
      <c r="P1594" s="271" t="s">
        <v>447</v>
      </c>
      <c r="Q1594" s="271" t="s">
        <v>447</v>
      </c>
      <c r="R1594" s="271" t="s">
        <v>447</v>
      </c>
      <c r="S1594" s="271" t="s">
        <v>447</v>
      </c>
      <c r="T1594" s="271" t="s">
        <v>447</v>
      </c>
    </row>
    <row r="1595" spans="1:20" x14ac:dyDescent="0.25">
      <c r="A1595" s="311" t="s">
        <v>331</v>
      </c>
      <c r="B1595" s="311" t="s">
        <v>747</v>
      </c>
      <c r="C1595" s="255" t="s">
        <v>591</v>
      </c>
      <c r="D1595" s="255" t="s">
        <v>489</v>
      </c>
      <c r="E1595" s="255" t="s">
        <v>446</v>
      </c>
      <c r="F1595" s="271" t="s">
        <v>447</v>
      </c>
      <c r="G1595" s="271" t="s">
        <v>447</v>
      </c>
      <c r="H1595" s="271" t="s">
        <v>447</v>
      </c>
      <c r="I1595" s="271" t="s">
        <v>447</v>
      </c>
      <c r="J1595" s="271" t="s">
        <v>447</v>
      </c>
      <c r="K1595" s="271" t="s">
        <v>447</v>
      </c>
      <c r="L1595" s="271" t="s">
        <v>447</v>
      </c>
      <c r="M1595" s="278">
        <v>0</v>
      </c>
      <c r="N1595" s="306" t="s">
        <v>447</v>
      </c>
      <c r="O1595" s="306" t="s">
        <v>447</v>
      </c>
      <c r="P1595" s="271" t="s">
        <v>447</v>
      </c>
      <c r="Q1595" s="271" t="s">
        <v>447</v>
      </c>
      <c r="R1595" s="271" t="s">
        <v>447</v>
      </c>
      <c r="S1595" s="271" t="s">
        <v>447</v>
      </c>
      <c r="T1595" s="271" t="s">
        <v>447</v>
      </c>
    </row>
    <row r="1596" spans="1:20" x14ac:dyDescent="0.25">
      <c r="A1596" s="311" t="s">
        <v>331</v>
      </c>
      <c r="B1596" s="311" t="s">
        <v>748</v>
      </c>
      <c r="C1596" s="255" t="s">
        <v>593</v>
      </c>
      <c r="D1596" s="255" t="s">
        <v>489</v>
      </c>
      <c r="E1596" s="255" t="s">
        <v>446</v>
      </c>
      <c r="F1596" s="271" t="s">
        <v>447</v>
      </c>
      <c r="G1596" s="271" t="s">
        <v>447</v>
      </c>
      <c r="H1596" s="271" t="s">
        <v>447</v>
      </c>
      <c r="I1596" s="271" t="s">
        <v>447</v>
      </c>
      <c r="J1596" s="271" t="s">
        <v>447</v>
      </c>
      <c r="K1596" s="271" t="s">
        <v>447</v>
      </c>
      <c r="L1596" s="271" t="s">
        <v>447</v>
      </c>
      <c r="M1596" s="278">
        <v>2.5379999999999951E-2</v>
      </c>
      <c r="N1596" s="306" t="s">
        <v>447</v>
      </c>
      <c r="O1596" s="306" t="s">
        <v>447</v>
      </c>
      <c r="P1596" s="271" t="s">
        <v>447</v>
      </c>
      <c r="Q1596" s="271" t="s">
        <v>447</v>
      </c>
      <c r="R1596" s="271" t="s">
        <v>447</v>
      </c>
      <c r="S1596" s="271" t="s">
        <v>447</v>
      </c>
      <c r="T1596" s="271" t="s">
        <v>447</v>
      </c>
    </row>
    <row r="1597" spans="1:20" x14ac:dyDescent="0.25">
      <c r="A1597" s="311" t="s">
        <v>331</v>
      </c>
      <c r="B1597" s="311" t="s">
        <v>749</v>
      </c>
      <c r="C1597" s="255" t="s">
        <v>595</v>
      </c>
      <c r="D1597" s="255" t="s">
        <v>489</v>
      </c>
      <c r="E1597" s="255" t="s">
        <v>446</v>
      </c>
      <c r="F1597" s="271" t="s">
        <v>447</v>
      </c>
      <c r="G1597" s="271" t="s">
        <v>447</v>
      </c>
      <c r="H1597" s="271" t="s">
        <v>447</v>
      </c>
      <c r="I1597" s="271" t="s">
        <v>447</v>
      </c>
      <c r="J1597" s="271" t="s">
        <v>447</v>
      </c>
      <c r="K1597" s="271" t="s">
        <v>447</v>
      </c>
      <c r="L1597" s="271" t="s">
        <v>447</v>
      </c>
      <c r="M1597" s="278">
        <v>0</v>
      </c>
      <c r="N1597" s="306" t="s">
        <v>447</v>
      </c>
      <c r="O1597" s="306" t="s">
        <v>447</v>
      </c>
      <c r="P1597" s="271" t="s">
        <v>447</v>
      </c>
      <c r="Q1597" s="271" t="s">
        <v>447</v>
      </c>
      <c r="R1597" s="271" t="s">
        <v>447</v>
      </c>
      <c r="S1597" s="271" t="s">
        <v>447</v>
      </c>
      <c r="T1597" s="271" t="s">
        <v>447</v>
      </c>
    </row>
    <row r="1598" spans="1:20" x14ac:dyDescent="0.25">
      <c r="A1598" s="311" t="s">
        <v>331</v>
      </c>
      <c r="B1598" s="311" t="s">
        <v>750</v>
      </c>
      <c r="C1598" s="255" t="s">
        <v>597</v>
      </c>
      <c r="D1598" s="255" t="s">
        <v>489</v>
      </c>
      <c r="E1598" s="255" t="s">
        <v>446</v>
      </c>
      <c r="F1598" s="271" t="s">
        <v>447</v>
      </c>
      <c r="G1598" s="271" t="s">
        <v>447</v>
      </c>
      <c r="H1598" s="271" t="s">
        <v>447</v>
      </c>
      <c r="I1598" s="271" t="s">
        <v>447</v>
      </c>
      <c r="J1598" s="271" t="s">
        <v>447</v>
      </c>
      <c r="K1598" s="271" t="s">
        <v>447</v>
      </c>
      <c r="L1598" s="271" t="s">
        <v>447</v>
      </c>
      <c r="M1598" s="278">
        <v>0</v>
      </c>
      <c r="N1598" s="306" t="s">
        <v>447</v>
      </c>
      <c r="O1598" s="306" t="s">
        <v>447</v>
      </c>
      <c r="P1598" s="271" t="s">
        <v>447</v>
      </c>
      <c r="Q1598" s="271" t="s">
        <v>447</v>
      </c>
      <c r="R1598" s="271" t="s">
        <v>447</v>
      </c>
      <c r="S1598" s="271" t="s">
        <v>447</v>
      </c>
      <c r="T1598" s="271" t="s">
        <v>447</v>
      </c>
    </row>
    <row r="1599" spans="1:20" x14ac:dyDescent="0.25">
      <c r="A1599" s="311" t="s">
        <v>331</v>
      </c>
      <c r="B1599" s="311" t="s">
        <v>751</v>
      </c>
      <c r="C1599" s="255" t="s">
        <v>599</v>
      </c>
      <c r="D1599" s="255" t="s">
        <v>489</v>
      </c>
      <c r="E1599" s="255" t="s">
        <v>446</v>
      </c>
      <c r="F1599" s="271" t="s">
        <v>447</v>
      </c>
      <c r="G1599" s="271" t="s">
        <v>447</v>
      </c>
      <c r="H1599" s="271" t="s">
        <v>447</v>
      </c>
      <c r="I1599" s="271" t="s">
        <v>447</v>
      </c>
      <c r="J1599" s="271" t="s">
        <v>447</v>
      </c>
      <c r="K1599" s="271" t="s">
        <v>447</v>
      </c>
      <c r="L1599" s="271" t="s">
        <v>447</v>
      </c>
      <c r="M1599" s="278">
        <v>0</v>
      </c>
      <c r="N1599" s="306" t="s">
        <v>447</v>
      </c>
      <c r="O1599" s="306" t="s">
        <v>447</v>
      </c>
      <c r="P1599" s="271" t="s">
        <v>447</v>
      </c>
      <c r="Q1599" s="271" t="s">
        <v>447</v>
      </c>
      <c r="R1599" s="271" t="s">
        <v>447</v>
      </c>
      <c r="S1599" s="271" t="s">
        <v>447</v>
      </c>
      <c r="T1599" s="271" t="s">
        <v>447</v>
      </c>
    </row>
    <row r="1600" spans="1:20" x14ac:dyDescent="0.25">
      <c r="A1600" s="311" t="s">
        <v>331</v>
      </c>
      <c r="B1600" s="311" t="s">
        <v>752</v>
      </c>
      <c r="C1600" s="255" t="s">
        <v>601</v>
      </c>
      <c r="D1600" s="255" t="s">
        <v>489</v>
      </c>
      <c r="E1600" s="255" t="s">
        <v>446</v>
      </c>
      <c r="F1600" s="271" t="s">
        <v>447</v>
      </c>
      <c r="G1600" s="271" t="s">
        <v>447</v>
      </c>
      <c r="H1600" s="271" t="s">
        <v>447</v>
      </c>
      <c r="I1600" s="271" t="s">
        <v>447</v>
      </c>
      <c r="J1600" s="271" t="s">
        <v>447</v>
      </c>
      <c r="K1600" s="271" t="s">
        <v>447</v>
      </c>
      <c r="L1600" s="271" t="s">
        <v>447</v>
      </c>
      <c r="M1600" s="278">
        <v>-0.27081941696552214</v>
      </c>
      <c r="N1600" s="306" t="s">
        <v>447</v>
      </c>
      <c r="O1600" s="306" t="s">
        <v>447</v>
      </c>
      <c r="P1600" s="271" t="s">
        <v>447</v>
      </c>
      <c r="Q1600" s="271" t="s">
        <v>447</v>
      </c>
      <c r="R1600" s="271" t="s">
        <v>447</v>
      </c>
      <c r="S1600" s="271" t="s">
        <v>447</v>
      </c>
      <c r="T1600" s="271" t="s">
        <v>447</v>
      </c>
    </row>
    <row r="1601" spans="1:20" x14ac:dyDescent="0.25">
      <c r="A1601" s="311" t="s">
        <v>331</v>
      </c>
      <c r="B1601" s="311" t="s">
        <v>753</v>
      </c>
      <c r="C1601" s="255" t="s">
        <v>754</v>
      </c>
      <c r="D1601" s="255" t="s">
        <v>254</v>
      </c>
      <c r="E1601" s="255" t="s">
        <v>446</v>
      </c>
      <c r="F1601" s="271" t="s">
        <v>447</v>
      </c>
      <c r="G1601" s="271" t="s">
        <v>447</v>
      </c>
      <c r="H1601" s="271" t="s">
        <v>447</v>
      </c>
      <c r="I1601" s="271" t="s">
        <v>447</v>
      </c>
      <c r="J1601" s="271" t="s">
        <v>447</v>
      </c>
      <c r="K1601" s="271" t="s">
        <v>447</v>
      </c>
      <c r="L1601" s="271" t="s">
        <v>447</v>
      </c>
      <c r="M1601" s="271" t="s">
        <v>447</v>
      </c>
      <c r="N1601" s="306" t="s">
        <v>447</v>
      </c>
      <c r="O1601" s="306" t="s">
        <v>447</v>
      </c>
      <c r="P1601" s="271" t="s">
        <v>447</v>
      </c>
      <c r="Q1601" s="271" t="s">
        <v>447</v>
      </c>
      <c r="R1601" s="271" t="s">
        <v>447</v>
      </c>
      <c r="S1601" s="271" t="s">
        <v>447</v>
      </c>
      <c r="T1601" s="271" t="s">
        <v>447</v>
      </c>
    </row>
    <row r="1602" spans="1:20" x14ac:dyDescent="0.25">
      <c r="A1602" s="311" t="s">
        <v>331</v>
      </c>
      <c r="B1602" s="311" t="s">
        <v>755</v>
      </c>
      <c r="C1602" s="255" t="s">
        <v>756</v>
      </c>
      <c r="D1602" s="255" t="s">
        <v>254</v>
      </c>
      <c r="E1602" s="255" t="s">
        <v>446</v>
      </c>
      <c r="F1602" s="271" t="s">
        <v>447</v>
      </c>
      <c r="G1602" s="271" t="s">
        <v>447</v>
      </c>
      <c r="H1602" s="271" t="s">
        <v>447</v>
      </c>
      <c r="I1602" s="271" t="s">
        <v>447</v>
      </c>
      <c r="J1602" s="271" t="s">
        <v>447</v>
      </c>
      <c r="K1602" s="271" t="s">
        <v>447</v>
      </c>
      <c r="L1602" s="271" t="s">
        <v>447</v>
      </c>
      <c r="M1602" s="271" t="s">
        <v>447</v>
      </c>
      <c r="N1602" s="306" t="s">
        <v>447</v>
      </c>
      <c r="O1602" s="306" t="s">
        <v>447</v>
      </c>
      <c r="P1602" s="271" t="s">
        <v>447</v>
      </c>
      <c r="Q1602" s="271" t="s">
        <v>447</v>
      </c>
      <c r="R1602" s="271" t="s">
        <v>447</v>
      </c>
      <c r="S1602" s="271" t="s">
        <v>447</v>
      </c>
      <c r="T1602" s="271" t="s">
        <v>447</v>
      </c>
    </row>
    <row r="1603" spans="1:20" x14ac:dyDescent="0.25">
      <c r="A1603" s="311" t="s">
        <v>331</v>
      </c>
      <c r="B1603" s="311" t="s">
        <v>757</v>
      </c>
      <c r="C1603" s="255" t="s">
        <v>758</v>
      </c>
      <c r="D1603" s="255" t="s">
        <v>254</v>
      </c>
      <c r="E1603" s="255" t="s">
        <v>446</v>
      </c>
      <c r="F1603" s="271" t="s">
        <v>447</v>
      </c>
      <c r="G1603" s="271" t="s">
        <v>447</v>
      </c>
      <c r="H1603" s="271" t="s">
        <v>447</v>
      </c>
      <c r="I1603" s="271" t="s">
        <v>447</v>
      </c>
      <c r="J1603" s="271" t="s">
        <v>447</v>
      </c>
      <c r="K1603" s="271" t="s">
        <v>447</v>
      </c>
      <c r="L1603" s="271" t="s">
        <v>447</v>
      </c>
      <c r="M1603" s="271" t="s">
        <v>447</v>
      </c>
      <c r="N1603" s="306" t="s">
        <v>447</v>
      </c>
      <c r="O1603" s="306" t="s">
        <v>447</v>
      </c>
      <c r="P1603" s="271" t="s">
        <v>447</v>
      </c>
      <c r="Q1603" s="271" t="s">
        <v>447</v>
      </c>
      <c r="R1603" s="271" t="s">
        <v>447</v>
      </c>
      <c r="S1603" s="271" t="s">
        <v>447</v>
      </c>
      <c r="T1603" s="271" t="s">
        <v>447</v>
      </c>
    </row>
    <row r="1604" spans="1:20" x14ac:dyDescent="0.25">
      <c r="A1604" s="311" t="s">
        <v>331</v>
      </c>
      <c r="B1604" s="311" t="s">
        <v>759</v>
      </c>
      <c r="C1604" s="255" t="s">
        <v>760</v>
      </c>
      <c r="D1604" s="255" t="s">
        <v>254</v>
      </c>
      <c r="E1604" s="255" t="s">
        <v>446</v>
      </c>
      <c r="F1604" s="271" t="s">
        <v>447</v>
      </c>
      <c r="G1604" s="271" t="s">
        <v>447</v>
      </c>
      <c r="H1604" s="271" t="s">
        <v>447</v>
      </c>
      <c r="I1604" s="271" t="s">
        <v>447</v>
      </c>
      <c r="J1604" s="271" t="s">
        <v>447</v>
      </c>
      <c r="K1604" s="271" t="s">
        <v>447</v>
      </c>
      <c r="L1604" s="271" t="s">
        <v>447</v>
      </c>
      <c r="M1604" s="271" t="s">
        <v>447</v>
      </c>
      <c r="N1604" s="306" t="s">
        <v>447</v>
      </c>
      <c r="O1604" s="306" t="s">
        <v>447</v>
      </c>
      <c r="P1604" s="271" t="s">
        <v>447</v>
      </c>
      <c r="Q1604" s="271" t="s">
        <v>447</v>
      </c>
      <c r="R1604" s="271" t="s">
        <v>447</v>
      </c>
      <c r="S1604" s="271" t="s">
        <v>447</v>
      </c>
      <c r="T1604" s="271" t="s">
        <v>447</v>
      </c>
    </row>
    <row r="1605" spans="1:20" x14ac:dyDescent="0.25">
      <c r="A1605" s="311" t="s">
        <v>331</v>
      </c>
      <c r="B1605" s="311" t="s">
        <v>761</v>
      </c>
      <c r="C1605" s="255" t="s">
        <v>762</v>
      </c>
      <c r="D1605" s="255" t="s">
        <v>254</v>
      </c>
      <c r="E1605" s="255" t="s">
        <v>446</v>
      </c>
      <c r="F1605" s="271" t="s">
        <v>447</v>
      </c>
      <c r="G1605" s="271" t="s">
        <v>447</v>
      </c>
      <c r="H1605" s="271" t="s">
        <v>447</v>
      </c>
      <c r="I1605" s="271" t="s">
        <v>447</v>
      </c>
      <c r="J1605" s="271" t="s">
        <v>447</v>
      </c>
      <c r="K1605" s="271" t="s">
        <v>447</v>
      </c>
      <c r="L1605" s="271" t="s">
        <v>447</v>
      </c>
      <c r="M1605" s="271" t="s">
        <v>447</v>
      </c>
      <c r="N1605" s="306" t="s">
        <v>447</v>
      </c>
      <c r="O1605" s="306" t="s">
        <v>447</v>
      </c>
      <c r="P1605" s="271" t="s">
        <v>447</v>
      </c>
      <c r="Q1605" s="271" t="s">
        <v>447</v>
      </c>
      <c r="R1605" s="271" t="s">
        <v>447</v>
      </c>
      <c r="S1605" s="271" t="s">
        <v>447</v>
      </c>
      <c r="T1605" s="271" t="s">
        <v>447</v>
      </c>
    </row>
    <row r="1606" spans="1:20" x14ac:dyDescent="0.25">
      <c r="A1606" s="311" t="s">
        <v>331</v>
      </c>
      <c r="B1606" s="311" t="s">
        <v>763</v>
      </c>
      <c r="C1606" s="255" t="s">
        <v>764</v>
      </c>
      <c r="D1606" s="255" t="s">
        <v>489</v>
      </c>
      <c r="E1606" s="255" t="s">
        <v>446</v>
      </c>
      <c r="F1606" s="271" t="s">
        <v>447</v>
      </c>
      <c r="G1606" s="271" t="s">
        <v>447</v>
      </c>
      <c r="H1606" s="271" t="s">
        <v>447</v>
      </c>
      <c r="I1606" s="271" t="s">
        <v>447</v>
      </c>
      <c r="J1606" s="271" t="s">
        <v>447</v>
      </c>
      <c r="K1606" s="271" t="s">
        <v>447</v>
      </c>
      <c r="L1606" s="271" t="s">
        <v>447</v>
      </c>
      <c r="M1606" s="271" t="s">
        <v>447</v>
      </c>
      <c r="N1606" s="306" t="s">
        <v>447</v>
      </c>
      <c r="O1606" s="306" t="s">
        <v>447</v>
      </c>
      <c r="P1606" s="271" t="s">
        <v>447</v>
      </c>
      <c r="Q1606" s="271" t="s">
        <v>447</v>
      </c>
      <c r="R1606" s="271" t="s">
        <v>447</v>
      </c>
      <c r="S1606" s="271" t="s">
        <v>447</v>
      </c>
      <c r="T1606" s="271" t="s">
        <v>447</v>
      </c>
    </row>
    <row r="1607" spans="1:20" x14ac:dyDescent="0.25">
      <c r="A1607" s="311" t="s">
        <v>331</v>
      </c>
      <c r="B1607" s="311" t="s">
        <v>765</v>
      </c>
      <c r="C1607" s="255" t="s">
        <v>766</v>
      </c>
      <c r="D1607" s="255" t="s">
        <v>530</v>
      </c>
      <c r="E1607" s="255" t="s">
        <v>446</v>
      </c>
      <c r="F1607" s="271" t="s">
        <v>447</v>
      </c>
      <c r="G1607" s="271" t="s">
        <v>447</v>
      </c>
      <c r="H1607" s="271" t="s">
        <v>447</v>
      </c>
      <c r="I1607" s="271" t="s">
        <v>447</v>
      </c>
      <c r="J1607" s="271" t="s">
        <v>447</v>
      </c>
      <c r="K1607" s="271" t="s">
        <v>447</v>
      </c>
      <c r="L1607" s="271" t="s">
        <v>447</v>
      </c>
      <c r="M1607" s="271" t="s">
        <v>447</v>
      </c>
      <c r="N1607" s="306" t="s">
        <v>447</v>
      </c>
      <c r="O1607" s="306" t="s">
        <v>447</v>
      </c>
      <c r="P1607" s="271" t="s">
        <v>447</v>
      </c>
      <c r="Q1607" s="271" t="s">
        <v>447</v>
      </c>
      <c r="R1607" s="271" t="s">
        <v>447</v>
      </c>
      <c r="S1607" s="271" t="s">
        <v>447</v>
      </c>
      <c r="T1607" s="271" t="s">
        <v>447</v>
      </c>
    </row>
    <row r="1608" spans="1:20" x14ac:dyDescent="0.25">
      <c r="A1608" s="311" t="s">
        <v>331</v>
      </c>
      <c r="B1608" s="311" t="s">
        <v>767</v>
      </c>
      <c r="C1608" s="255" t="s">
        <v>768</v>
      </c>
      <c r="D1608" s="255" t="s">
        <v>530</v>
      </c>
      <c r="E1608" s="255" t="s">
        <v>446</v>
      </c>
      <c r="F1608" s="271" t="s">
        <v>447</v>
      </c>
      <c r="G1608" s="271" t="s">
        <v>447</v>
      </c>
      <c r="H1608" s="271" t="s">
        <v>447</v>
      </c>
      <c r="I1608" s="271" t="s">
        <v>447</v>
      </c>
      <c r="J1608" s="271" t="s">
        <v>447</v>
      </c>
      <c r="K1608" s="271" t="s">
        <v>447</v>
      </c>
      <c r="L1608" s="271" t="s">
        <v>447</v>
      </c>
      <c r="M1608" s="271" t="s">
        <v>447</v>
      </c>
      <c r="N1608" s="306" t="s">
        <v>447</v>
      </c>
      <c r="O1608" s="306" t="s">
        <v>447</v>
      </c>
      <c r="P1608" s="271" t="s">
        <v>447</v>
      </c>
      <c r="Q1608" s="271" t="s">
        <v>447</v>
      </c>
      <c r="R1608" s="271" t="s">
        <v>447</v>
      </c>
      <c r="S1608" s="271" t="s">
        <v>447</v>
      </c>
      <c r="T1608" s="271" t="s">
        <v>447</v>
      </c>
    </row>
    <row r="1609" spans="1:20" x14ac:dyDescent="0.25">
      <c r="A1609" s="311" t="s">
        <v>331</v>
      </c>
      <c r="B1609" s="311" t="s">
        <v>769</v>
      </c>
      <c r="C1609" s="255" t="s">
        <v>770</v>
      </c>
      <c r="D1609" s="255" t="s">
        <v>530</v>
      </c>
      <c r="E1609" s="255" t="s">
        <v>446</v>
      </c>
      <c r="F1609" s="271" t="s">
        <v>447</v>
      </c>
      <c r="G1609" s="271" t="s">
        <v>447</v>
      </c>
      <c r="H1609" s="271" t="s">
        <v>447</v>
      </c>
      <c r="I1609" s="271" t="s">
        <v>447</v>
      </c>
      <c r="J1609" s="271" t="s">
        <v>447</v>
      </c>
      <c r="K1609" s="271" t="s">
        <v>447</v>
      </c>
      <c r="L1609" s="271" t="s">
        <v>447</v>
      </c>
      <c r="M1609" s="271" t="s">
        <v>447</v>
      </c>
      <c r="N1609" s="306" t="s">
        <v>447</v>
      </c>
      <c r="O1609" s="306" t="s">
        <v>447</v>
      </c>
      <c r="P1609" s="271" t="s">
        <v>447</v>
      </c>
      <c r="Q1609" s="271" t="s">
        <v>447</v>
      </c>
      <c r="R1609" s="271" t="s">
        <v>447</v>
      </c>
      <c r="S1609" s="271" t="s">
        <v>447</v>
      </c>
      <c r="T1609" s="271" t="s">
        <v>447</v>
      </c>
    </row>
    <row r="1610" spans="1:20" x14ac:dyDescent="0.25">
      <c r="A1610" s="311" t="s">
        <v>331</v>
      </c>
      <c r="B1610" s="311" t="s">
        <v>771</v>
      </c>
      <c r="C1610" s="255" t="s">
        <v>772</v>
      </c>
      <c r="D1610" s="255" t="s">
        <v>489</v>
      </c>
      <c r="E1610" s="255" t="s">
        <v>446</v>
      </c>
      <c r="F1610" s="271" t="s">
        <v>447</v>
      </c>
      <c r="G1610" s="271" t="s">
        <v>447</v>
      </c>
      <c r="H1610" s="271" t="s">
        <v>447</v>
      </c>
      <c r="I1610" s="271" t="s">
        <v>447</v>
      </c>
      <c r="J1610" s="271" t="s">
        <v>447</v>
      </c>
      <c r="K1610" s="271" t="s">
        <v>447</v>
      </c>
      <c r="L1610" s="274">
        <v>0</v>
      </c>
      <c r="M1610" s="274">
        <v>0</v>
      </c>
      <c r="N1610" s="306" t="s">
        <v>447</v>
      </c>
      <c r="O1610" s="306" t="s">
        <v>447</v>
      </c>
      <c r="P1610" s="271" t="s">
        <v>447</v>
      </c>
      <c r="Q1610" s="271" t="s">
        <v>447</v>
      </c>
      <c r="R1610" s="271" t="s">
        <v>447</v>
      </c>
      <c r="S1610" s="271" t="s">
        <v>447</v>
      </c>
      <c r="T1610" s="271" t="s">
        <v>447</v>
      </c>
    </row>
    <row r="1611" spans="1:20" x14ac:dyDescent="0.25">
      <c r="A1611" s="311" t="s">
        <v>331</v>
      </c>
      <c r="B1611" s="311" t="s">
        <v>773</v>
      </c>
      <c r="C1611" s="255" t="s">
        <v>774</v>
      </c>
      <c r="D1611" s="255" t="s">
        <v>489</v>
      </c>
      <c r="E1611" s="255" t="s">
        <v>446</v>
      </c>
      <c r="F1611" s="271" t="s">
        <v>447</v>
      </c>
      <c r="G1611" s="271" t="s">
        <v>447</v>
      </c>
      <c r="H1611" s="271" t="s">
        <v>447</v>
      </c>
      <c r="I1611" s="271" t="s">
        <v>447</v>
      </c>
      <c r="J1611" s="271" t="s">
        <v>447</v>
      </c>
      <c r="K1611" s="271" t="s">
        <v>447</v>
      </c>
      <c r="L1611" s="274">
        <v>0</v>
      </c>
      <c r="M1611" s="274">
        <v>0</v>
      </c>
      <c r="N1611" s="306" t="s">
        <v>447</v>
      </c>
      <c r="O1611" s="306" t="s">
        <v>447</v>
      </c>
      <c r="P1611" s="271" t="s">
        <v>447</v>
      </c>
      <c r="Q1611" s="271" t="s">
        <v>447</v>
      </c>
      <c r="R1611" s="271" t="s">
        <v>447</v>
      </c>
      <c r="S1611" s="271" t="s">
        <v>447</v>
      </c>
      <c r="T1611" s="271" t="s">
        <v>447</v>
      </c>
    </row>
    <row r="1612" spans="1:20" x14ac:dyDescent="0.25">
      <c r="A1612" s="311" t="s">
        <v>331</v>
      </c>
      <c r="B1612" s="311" t="s">
        <v>775</v>
      </c>
      <c r="C1612" s="255" t="s">
        <v>776</v>
      </c>
      <c r="D1612" s="255" t="s">
        <v>489</v>
      </c>
      <c r="E1612" s="255" t="s">
        <v>446</v>
      </c>
      <c r="F1612" s="271" t="s">
        <v>447</v>
      </c>
      <c r="G1612" s="271" t="s">
        <v>447</v>
      </c>
      <c r="H1612" s="271" t="s">
        <v>447</v>
      </c>
      <c r="I1612" s="271" t="s">
        <v>447</v>
      </c>
      <c r="J1612" s="271" t="s">
        <v>447</v>
      </c>
      <c r="K1612" s="271" t="s">
        <v>447</v>
      </c>
      <c r="L1612" s="274">
        <v>0</v>
      </c>
      <c r="M1612" s="274">
        <v>0</v>
      </c>
      <c r="N1612" s="306" t="s">
        <v>447</v>
      </c>
      <c r="O1612" s="306" t="s">
        <v>447</v>
      </c>
      <c r="P1612" s="271" t="s">
        <v>447</v>
      </c>
      <c r="Q1612" s="271" t="s">
        <v>447</v>
      </c>
      <c r="R1612" s="271" t="s">
        <v>447</v>
      </c>
      <c r="S1612" s="271" t="s">
        <v>447</v>
      </c>
      <c r="T1612" s="271" t="s">
        <v>447</v>
      </c>
    </row>
    <row r="1613" spans="1:20" x14ac:dyDescent="0.25">
      <c r="A1613" s="311" t="s">
        <v>331</v>
      </c>
      <c r="B1613" s="311" t="s">
        <v>777</v>
      </c>
      <c r="C1613" s="255" t="s">
        <v>778</v>
      </c>
      <c r="D1613" s="255" t="s">
        <v>489</v>
      </c>
      <c r="E1613" s="255" t="s">
        <v>446</v>
      </c>
      <c r="F1613" s="271" t="s">
        <v>447</v>
      </c>
      <c r="G1613" s="271" t="s">
        <v>447</v>
      </c>
      <c r="H1613" s="271" t="s">
        <v>447</v>
      </c>
      <c r="I1613" s="271" t="s">
        <v>447</v>
      </c>
      <c r="J1613" s="271" t="s">
        <v>447</v>
      </c>
      <c r="K1613" s="271" t="s">
        <v>447</v>
      </c>
      <c r="L1613" s="274">
        <v>0</v>
      </c>
      <c r="M1613" s="274">
        <v>0</v>
      </c>
      <c r="N1613" s="306" t="s">
        <v>447</v>
      </c>
      <c r="O1613" s="306" t="s">
        <v>447</v>
      </c>
      <c r="P1613" s="271" t="s">
        <v>447</v>
      </c>
      <c r="Q1613" s="271" t="s">
        <v>447</v>
      </c>
      <c r="R1613" s="271" t="s">
        <v>447</v>
      </c>
      <c r="S1613" s="271" t="s">
        <v>447</v>
      </c>
      <c r="T1613" s="271" t="s">
        <v>447</v>
      </c>
    </row>
    <row r="1614" spans="1:20" x14ac:dyDescent="0.25">
      <c r="A1614" s="311" t="s">
        <v>331</v>
      </c>
      <c r="B1614" s="311" t="s">
        <v>779</v>
      </c>
      <c r="C1614" s="255" t="s">
        <v>780</v>
      </c>
      <c r="D1614" s="255" t="s">
        <v>489</v>
      </c>
      <c r="E1614" s="255" t="s">
        <v>446</v>
      </c>
      <c r="F1614" s="271" t="s">
        <v>447</v>
      </c>
      <c r="G1614" s="271" t="s">
        <v>447</v>
      </c>
      <c r="H1614" s="271" t="s">
        <v>447</v>
      </c>
      <c r="I1614" s="271" t="s">
        <v>447</v>
      </c>
      <c r="J1614" s="271" t="s">
        <v>447</v>
      </c>
      <c r="K1614" s="271" t="s">
        <v>447</v>
      </c>
      <c r="L1614" s="274">
        <v>0</v>
      </c>
      <c r="M1614" s="274">
        <v>0</v>
      </c>
      <c r="N1614" s="306" t="s">
        <v>447</v>
      </c>
      <c r="O1614" s="306" t="s">
        <v>447</v>
      </c>
      <c r="P1614" s="271" t="s">
        <v>447</v>
      </c>
      <c r="Q1614" s="271" t="s">
        <v>447</v>
      </c>
      <c r="R1614" s="271" t="s">
        <v>447</v>
      </c>
      <c r="S1614" s="271" t="s">
        <v>447</v>
      </c>
      <c r="T1614" s="271" t="s">
        <v>447</v>
      </c>
    </row>
    <row r="1615" spans="1:20" x14ac:dyDescent="0.25">
      <c r="A1615" s="311" t="s">
        <v>331</v>
      </c>
      <c r="B1615" s="311" t="s">
        <v>781</v>
      </c>
      <c r="C1615" s="255" t="s">
        <v>782</v>
      </c>
      <c r="D1615" s="255" t="s">
        <v>489</v>
      </c>
      <c r="E1615" s="255" t="s">
        <v>446</v>
      </c>
      <c r="F1615" s="271" t="s">
        <v>447</v>
      </c>
      <c r="G1615" s="271" t="s">
        <v>447</v>
      </c>
      <c r="H1615" s="271" t="s">
        <v>447</v>
      </c>
      <c r="I1615" s="271" t="s">
        <v>447</v>
      </c>
      <c r="J1615" s="271" t="s">
        <v>447</v>
      </c>
      <c r="K1615" s="271" t="s">
        <v>447</v>
      </c>
      <c r="L1615" s="274">
        <v>0</v>
      </c>
      <c r="M1615" s="274">
        <v>0</v>
      </c>
      <c r="N1615" s="306" t="s">
        <v>447</v>
      </c>
      <c r="O1615" s="306" t="s">
        <v>447</v>
      </c>
      <c r="P1615" s="271" t="s">
        <v>447</v>
      </c>
      <c r="Q1615" s="271" t="s">
        <v>447</v>
      </c>
      <c r="R1615" s="271" t="s">
        <v>447</v>
      </c>
      <c r="S1615" s="271" t="s">
        <v>447</v>
      </c>
      <c r="T1615" s="271" t="s">
        <v>447</v>
      </c>
    </row>
    <row r="1616" spans="1:20" x14ac:dyDescent="0.25">
      <c r="A1616" s="311" t="s">
        <v>331</v>
      </c>
      <c r="B1616" s="311" t="s">
        <v>783</v>
      </c>
      <c r="C1616" s="255" t="s">
        <v>784</v>
      </c>
      <c r="D1616" s="255" t="s">
        <v>489</v>
      </c>
      <c r="E1616" s="255" t="s">
        <v>446</v>
      </c>
      <c r="F1616" s="271" t="s">
        <v>447</v>
      </c>
      <c r="G1616" s="271" t="s">
        <v>447</v>
      </c>
      <c r="H1616" s="271" t="s">
        <v>447</v>
      </c>
      <c r="I1616" s="271" t="s">
        <v>447</v>
      </c>
      <c r="J1616" s="271" t="s">
        <v>447</v>
      </c>
      <c r="K1616" s="271" t="s">
        <v>447</v>
      </c>
      <c r="L1616" s="271" t="s">
        <v>447</v>
      </c>
      <c r="M1616" s="271" t="s">
        <v>447</v>
      </c>
      <c r="N1616" s="306" t="s">
        <v>447</v>
      </c>
      <c r="O1616" s="306" t="s">
        <v>447</v>
      </c>
      <c r="P1616" s="271" t="s">
        <v>447</v>
      </c>
      <c r="Q1616" s="271" t="s">
        <v>447</v>
      </c>
      <c r="R1616" s="271" t="s">
        <v>447</v>
      </c>
      <c r="S1616" s="271" t="s">
        <v>447</v>
      </c>
      <c r="T1616" s="271" t="s">
        <v>447</v>
      </c>
    </row>
    <row r="1617" spans="1:20" x14ac:dyDescent="0.25">
      <c r="A1617" s="311" t="s">
        <v>331</v>
      </c>
      <c r="B1617" s="311" t="s">
        <v>785</v>
      </c>
      <c r="C1617" s="255" t="s">
        <v>786</v>
      </c>
      <c r="D1617" s="255" t="s">
        <v>489</v>
      </c>
      <c r="E1617" s="255" t="s">
        <v>446</v>
      </c>
      <c r="F1617" s="271" t="s">
        <v>447</v>
      </c>
      <c r="G1617" s="271" t="s">
        <v>447</v>
      </c>
      <c r="H1617" s="271" t="s">
        <v>447</v>
      </c>
      <c r="I1617" s="271" t="s">
        <v>447</v>
      </c>
      <c r="J1617" s="271" t="s">
        <v>447</v>
      </c>
      <c r="K1617" s="271" t="s">
        <v>447</v>
      </c>
      <c r="L1617" s="271" t="s">
        <v>447</v>
      </c>
      <c r="M1617" s="271" t="s">
        <v>447</v>
      </c>
      <c r="N1617" s="306" t="s">
        <v>447</v>
      </c>
      <c r="O1617" s="306" t="s">
        <v>447</v>
      </c>
      <c r="P1617" s="271" t="s">
        <v>447</v>
      </c>
      <c r="Q1617" s="271" t="s">
        <v>447</v>
      </c>
      <c r="R1617" s="271" t="s">
        <v>447</v>
      </c>
      <c r="S1617" s="271" t="s">
        <v>447</v>
      </c>
      <c r="T1617" s="271" t="s">
        <v>447</v>
      </c>
    </row>
    <row r="1618" spans="1:20" x14ac:dyDescent="0.25">
      <c r="A1618" s="311" t="s">
        <v>331</v>
      </c>
      <c r="B1618" s="311" t="s">
        <v>787</v>
      </c>
      <c r="C1618" s="255" t="s">
        <v>788</v>
      </c>
      <c r="D1618" s="255" t="s">
        <v>489</v>
      </c>
      <c r="E1618" s="255" t="s">
        <v>446</v>
      </c>
      <c r="F1618" s="271" t="s">
        <v>447</v>
      </c>
      <c r="G1618" s="271" t="s">
        <v>447</v>
      </c>
      <c r="H1618" s="271" t="s">
        <v>447</v>
      </c>
      <c r="I1618" s="271" t="s">
        <v>447</v>
      </c>
      <c r="J1618" s="271" t="s">
        <v>447</v>
      </c>
      <c r="K1618" s="271" t="s">
        <v>447</v>
      </c>
      <c r="L1618" s="274">
        <v>0</v>
      </c>
      <c r="M1618" s="274">
        <v>0</v>
      </c>
      <c r="N1618" s="306" t="s">
        <v>447</v>
      </c>
      <c r="O1618" s="306" t="s">
        <v>447</v>
      </c>
      <c r="P1618" s="271" t="s">
        <v>447</v>
      </c>
      <c r="Q1618" s="271" t="s">
        <v>447</v>
      </c>
      <c r="R1618" s="271" t="s">
        <v>447</v>
      </c>
      <c r="S1618" s="271" t="s">
        <v>447</v>
      </c>
      <c r="T1618" s="271" t="s">
        <v>447</v>
      </c>
    </row>
    <row r="1619" spans="1:20" x14ac:dyDescent="0.25">
      <c r="A1619" s="311" t="s">
        <v>331</v>
      </c>
      <c r="B1619" s="311" t="s">
        <v>789</v>
      </c>
      <c r="C1619" s="255" t="s">
        <v>790</v>
      </c>
      <c r="D1619" s="255" t="s">
        <v>489</v>
      </c>
      <c r="E1619" s="255" t="s">
        <v>446</v>
      </c>
      <c r="F1619" s="271" t="s">
        <v>447</v>
      </c>
      <c r="G1619" s="271" t="s">
        <v>447</v>
      </c>
      <c r="H1619" s="271" t="s">
        <v>447</v>
      </c>
      <c r="I1619" s="271" t="s">
        <v>447</v>
      </c>
      <c r="J1619" s="271" t="s">
        <v>447</v>
      </c>
      <c r="K1619" s="271" t="s">
        <v>447</v>
      </c>
      <c r="L1619" s="271" t="s">
        <v>447</v>
      </c>
      <c r="M1619" s="271" t="s">
        <v>447</v>
      </c>
      <c r="N1619" s="306" t="s">
        <v>447</v>
      </c>
      <c r="O1619" s="306" t="s">
        <v>447</v>
      </c>
      <c r="P1619" s="271" t="s">
        <v>447</v>
      </c>
      <c r="Q1619" s="271" t="s">
        <v>447</v>
      </c>
      <c r="R1619" s="271" t="s">
        <v>447</v>
      </c>
      <c r="S1619" s="271" t="s">
        <v>447</v>
      </c>
      <c r="T1619" s="271" t="s">
        <v>447</v>
      </c>
    </row>
    <row r="1620" spans="1:20" x14ac:dyDescent="0.25">
      <c r="A1620" s="311" t="s">
        <v>331</v>
      </c>
      <c r="B1620" s="311" t="s">
        <v>791</v>
      </c>
      <c r="C1620" s="255" t="s">
        <v>792</v>
      </c>
      <c r="D1620" s="255" t="s">
        <v>489</v>
      </c>
      <c r="E1620" s="255" t="s">
        <v>446</v>
      </c>
      <c r="F1620" s="271" t="s">
        <v>447</v>
      </c>
      <c r="G1620" s="271" t="s">
        <v>447</v>
      </c>
      <c r="H1620" s="271" t="s">
        <v>447</v>
      </c>
      <c r="I1620" s="271" t="s">
        <v>447</v>
      </c>
      <c r="J1620" s="271" t="s">
        <v>447</v>
      </c>
      <c r="K1620" s="271" t="s">
        <v>447</v>
      </c>
      <c r="L1620" s="271" t="s">
        <v>447</v>
      </c>
      <c r="M1620" s="271" t="s">
        <v>447</v>
      </c>
      <c r="N1620" s="306" t="s">
        <v>447</v>
      </c>
      <c r="O1620" s="306" t="s">
        <v>447</v>
      </c>
      <c r="P1620" s="271" t="s">
        <v>447</v>
      </c>
      <c r="Q1620" s="271" t="s">
        <v>447</v>
      </c>
      <c r="R1620" s="271" t="s">
        <v>447</v>
      </c>
      <c r="S1620" s="271" t="s">
        <v>447</v>
      </c>
      <c r="T1620" s="271" t="s">
        <v>447</v>
      </c>
    </row>
    <row r="1621" spans="1:20" x14ac:dyDescent="0.25">
      <c r="A1621" s="311" t="s">
        <v>331</v>
      </c>
      <c r="B1621" s="311" t="s">
        <v>793</v>
      </c>
      <c r="C1621" s="255" t="s">
        <v>794</v>
      </c>
      <c r="D1621" s="255" t="s">
        <v>489</v>
      </c>
      <c r="E1621" s="255" t="s">
        <v>446</v>
      </c>
      <c r="F1621" s="271" t="s">
        <v>447</v>
      </c>
      <c r="G1621" s="271" t="s">
        <v>447</v>
      </c>
      <c r="H1621" s="271" t="s">
        <v>447</v>
      </c>
      <c r="I1621" s="271" t="s">
        <v>447</v>
      </c>
      <c r="J1621" s="271" t="s">
        <v>447</v>
      </c>
      <c r="K1621" s="271" t="s">
        <v>447</v>
      </c>
      <c r="L1621" s="271" t="s">
        <v>447</v>
      </c>
      <c r="M1621" s="271" t="s">
        <v>447</v>
      </c>
      <c r="N1621" s="306" t="s">
        <v>447</v>
      </c>
      <c r="O1621" s="306" t="s">
        <v>447</v>
      </c>
      <c r="P1621" s="271" t="s">
        <v>447</v>
      </c>
      <c r="Q1621" s="271" t="s">
        <v>447</v>
      </c>
      <c r="R1621" s="271" t="s">
        <v>447</v>
      </c>
      <c r="S1621" s="271" t="s">
        <v>447</v>
      </c>
      <c r="T1621" s="271" t="s">
        <v>447</v>
      </c>
    </row>
    <row r="1622" spans="1:20" x14ac:dyDescent="0.25">
      <c r="A1622" s="311" t="s">
        <v>331</v>
      </c>
      <c r="B1622" s="311" t="s">
        <v>795</v>
      </c>
      <c r="C1622" s="255" t="s">
        <v>796</v>
      </c>
      <c r="D1622" s="255" t="s">
        <v>489</v>
      </c>
      <c r="E1622" s="255" t="s">
        <v>446</v>
      </c>
      <c r="F1622" s="271" t="s">
        <v>447</v>
      </c>
      <c r="G1622" s="271" t="s">
        <v>447</v>
      </c>
      <c r="H1622" s="271" t="s">
        <v>447</v>
      </c>
      <c r="I1622" s="271" t="s">
        <v>447</v>
      </c>
      <c r="J1622" s="271" t="s">
        <v>447</v>
      </c>
      <c r="K1622" s="271" t="s">
        <v>447</v>
      </c>
      <c r="L1622" s="271" t="s">
        <v>447</v>
      </c>
      <c r="M1622" s="271" t="s">
        <v>447</v>
      </c>
      <c r="N1622" s="306" t="s">
        <v>447</v>
      </c>
      <c r="O1622" s="306" t="s">
        <v>447</v>
      </c>
      <c r="P1622" s="271" t="s">
        <v>447</v>
      </c>
      <c r="Q1622" s="271" t="s">
        <v>447</v>
      </c>
      <c r="R1622" s="271" t="s">
        <v>447</v>
      </c>
      <c r="S1622" s="271" t="s">
        <v>447</v>
      </c>
      <c r="T1622" s="271" t="s">
        <v>447</v>
      </c>
    </row>
    <row r="1623" spans="1:20" x14ac:dyDescent="0.25">
      <c r="A1623" s="311" t="s">
        <v>331</v>
      </c>
      <c r="B1623" s="311" t="s">
        <v>797</v>
      </c>
      <c r="C1623" s="255" t="s">
        <v>798</v>
      </c>
      <c r="D1623" s="255" t="s">
        <v>489</v>
      </c>
      <c r="E1623" s="255" t="s">
        <v>446</v>
      </c>
      <c r="F1623" s="271" t="s">
        <v>447</v>
      </c>
      <c r="G1623" s="271" t="s">
        <v>447</v>
      </c>
      <c r="H1623" s="271" t="s">
        <v>447</v>
      </c>
      <c r="I1623" s="271" t="s">
        <v>447</v>
      </c>
      <c r="J1623" s="271" t="s">
        <v>447</v>
      </c>
      <c r="K1623" s="271" t="s">
        <v>447</v>
      </c>
      <c r="L1623" s="271" t="s">
        <v>447</v>
      </c>
      <c r="M1623" s="271" t="s">
        <v>447</v>
      </c>
      <c r="N1623" s="306" t="s">
        <v>447</v>
      </c>
      <c r="O1623" s="306" t="s">
        <v>447</v>
      </c>
      <c r="P1623" s="271" t="s">
        <v>447</v>
      </c>
      <c r="Q1623" s="271" t="s">
        <v>447</v>
      </c>
      <c r="R1623" s="271" t="s">
        <v>447</v>
      </c>
      <c r="S1623" s="271" t="s">
        <v>447</v>
      </c>
      <c r="T1623" s="271" t="s">
        <v>447</v>
      </c>
    </row>
    <row r="1624" spans="1:20" x14ac:dyDescent="0.25">
      <c r="A1624" s="311" t="s">
        <v>331</v>
      </c>
      <c r="B1624" s="311" t="s">
        <v>799</v>
      </c>
      <c r="C1624" s="255" t="s">
        <v>800</v>
      </c>
      <c r="D1624" s="255" t="s">
        <v>489</v>
      </c>
      <c r="E1624" s="255" t="s">
        <v>446</v>
      </c>
      <c r="F1624" s="271" t="s">
        <v>447</v>
      </c>
      <c r="G1624" s="271" t="s">
        <v>447</v>
      </c>
      <c r="H1624" s="271" t="s">
        <v>447</v>
      </c>
      <c r="I1624" s="271" t="s">
        <v>447</v>
      </c>
      <c r="J1624" s="271" t="s">
        <v>447</v>
      </c>
      <c r="K1624" s="271" t="s">
        <v>447</v>
      </c>
      <c r="L1624" s="271" t="s">
        <v>447</v>
      </c>
      <c r="M1624" s="271" t="s">
        <v>447</v>
      </c>
      <c r="N1624" s="306" t="s">
        <v>447</v>
      </c>
      <c r="O1624" s="306" t="s">
        <v>447</v>
      </c>
      <c r="P1624" s="271" t="s">
        <v>447</v>
      </c>
      <c r="Q1624" s="271" t="s">
        <v>447</v>
      </c>
      <c r="R1624" s="271" t="s">
        <v>447</v>
      </c>
      <c r="S1624" s="271" t="s">
        <v>447</v>
      </c>
      <c r="T1624" s="271" t="s">
        <v>447</v>
      </c>
    </row>
    <row r="1625" spans="1:20" x14ac:dyDescent="0.25">
      <c r="A1625" s="311" t="s">
        <v>331</v>
      </c>
      <c r="B1625" s="311" t="s">
        <v>801</v>
      </c>
      <c r="C1625" s="255" t="s">
        <v>802</v>
      </c>
      <c r="D1625" s="255" t="s">
        <v>489</v>
      </c>
      <c r="E1625" s="255" t="s">
        <v>446</v>
      </c>
      <c r="F1625" s="271" t="s">
        <v>447</v>
      </c>
      <c r="G1625" s="271" t="s">
        <v>447</v>
      </c>
      <c r="H1625" s="271" t="s">
        <v>447</v>
      </c>
      <c r="I1625" s="271" t="s">
        <v>447</v>
      </c>
      <c r="J1625" s="271" t="s">
        <v>447</v>
      </c>
      <c r="K1625" s="271" t="s">
        <v>447</v>
      </c>
      <c r="L1625" s="271" t="s">
        <v>447</v>
      </c>
      <c r="M1625" s="271" t="s">
        <v>447</v>
      </c>
      <c r="N1625" s="306" t="s">
        <v>447</v>
      </c>
      <c r="O1625" s="306" t="s">
        <v>447</v>
      </c>
      <c r="P1625" s="271" t="s">
        <v>447</v>
      </c>
      <c r="Q1625" s="271" t="s">
        <v>447</v>
      </c>
      <c r="R1625" s="271" t="s">
        <v>447</v>
      </c>
      <c r="S1625" s="271" t="s">
        <v>447</v>
      </c>
      <c r="T1625" s="271" t="s">
        <v>447</v>
      </c>
    </row>
    <row r="1626" spans="1:20" x14ac:dyDescent="0.25">
      <c r="A1626" s="311" t="s">
        <v>331</v>
      </c>
      <c r="B1626" s="311" t="s">
        <v>803</v>
      </c>
      <c r="C1626" s="255" t="s">
        <v>804</v>
      </c>
      <c r="D1626" s="255" t="s">
        <v>489</v>
      </c>
      <c r="E1626" s="255" t="s">
        <v>446</v>
      </c>
      <c r="F1626" s="271" t="s">
        <v>447</v>
      </c>
      <c r="G1626" s="271" t="s">
        <v>447</v>
      </c>
      <c r="H1626" s="271" t="s">
        <v>447</v>
      </c>
      <c r="I1626" s="271" t="s">
        <v>447</v>
      </c>
      <c r="J1626" s="271" t="s">
        <v>447</v>
      </c>
      <c r="K1626" s="271" t="s">
        <v>447</v>
      </c>
      <c r="L1626" s="271" t="s">
        <v>447</v>
      </c>
      <c r="M1626" s="271" t="s">
        <v>447</v>
      </c>
      <c r="N1626" s="306" t="s">
        <v>447</v>
      </c>
      <c r="O1626" s="306" t="s">
        <v>447</v>
      </c>
      <c r="P1626" s="271" t="s">
        <v>447</v>
      </c>
      <c r="Q1626" s="271" t="s">
        <v>447</v>
      </c>
      <c r="R1626" s="271" t="s">
        <v>447</v>
      </c>
      <c r="S1626" s="271" t="s">
        <v>447</v>
      </c>
      <c r="T1626" s="271" t="s">
        <v>447</v>
      </c>
    </row>
    <row r="1627" spans="1:20" x14ac:dyDescent="0.25">
      <c r="A1627" s="311" t="s">
        <v>331</v>
      </c>
      <c r="B1627" s="311" t="s">
        <v>805</v>
      </c>
      <c r="C1627" s="255" t="s">
        <v>806</v>
      </c>
      <c r="D1627" s="255" t="s">
        <v>489</v>
      </c>
      <c r="E1627" s="255" t="s">
        <v>446</v>
      </c>
      <c r="F1627" s="271" t="s">
        <v>447</v>
      </c>
      <c r="G1627" s="271" t="s">
        <v>447</v>
      </c>
      <c r="H1627" s="271" t="s">
        <v>447</v>
      </c>
      <c r="I1627" s="271" t="s">
        <v>447</v>
      </c>
      <c r="J1627" s="271" t="s">
        <v>447</v>
      </c>
      <c r="K1627" s="271" t="s">
        <v>447</v>
      </c>
      <c r="L1627" s="271" t="s">
        <v>447</v>
      </c>
      <c r="M1627" s="271" t="s">
        <v>447</v>
      </c>
      <c r="N1627" s="306" t="s">
        <v>447</v>
      </c>
      <c r="O1627" s="306" t="s">
        <v>447</v>
      </c>
      <c r="P1627" s="271" t="s">
        <v>447</v>
      </c>
      <c r="Q1627" s="271" t="s">
        <v>447</v>
      </c>
      <c r="R1627" s="271" t="s">
        <v>447</v>
      </c>
      <c r="S1627" s="271" t="s">
        <v>447</v>
      </c>
      <c r="T1627" s="271" t="s">
        <v>447</v>
      </c>
    </row>
    <row r="1628" spans="1:20" x14ac:dyDescent="0.25">
      <c r="A1628" s="311" t="s">
        <v>315</v>
      </c>
      <c r="B1628" s="311" t="s">
        <v>444</v>
      </c>
      <c r="C1628" s="255" t="s">
        <v>445</v>
      </c>
      <c r="D1628" s="255" t="s">
        <v>254</v>
      </c>
      <c r="E1628" s="255" t="s">
        <v>446</v>
      </c>
      <c r="F1628" s="272">
        <v>103.2</v>
      </c>
      <c r="G1628" s="272">
        <v>105.5</v>
      </c>
      <c r="H1628" s="272">
        <v>107.6</v>
      </c>
      <c r="I1628" s="272">
        <v>108.6</v>
      </c>
      <c r="J1628" s="272">
        <v>110.4</v>
      </c>
      <c r="K1628" s="272">
        <v>119</v>
      </c>
      <c r="L1628" s="272">
        <v>128.30000000000001</v>
      </c>
      <c r="M1628" s="272">
        <v>132.19999999999999</v>
      </c>
      <c r="N1628" s="304">
        <v>137.69999999999999</v>
      </c>
      <c r="O1628" s="304">
        <v>138.50746679309398</v>
      </c>
      <c r="P1628" s="272">
        <v>141.64715319362401</v>
      </c>
      <c r="Q1628" s="272">
        <v>144.99938071750634</v>
      </c>
      <c r="R1628" s="272">
        <v>148.189075167835</v>
      </c>
      <c r="S1628" s="271" t="s">
        <v>447</v>
      </c>
      <c r="T1628" s="271" t="s">
        <v>447</v>
      </c>
    </row>
    <row r="1629" spans="1:20" x14ac:dyDescent="0.25">
      <c r="A1629" s="311" t="s">
        <v>315</v>
      </c>
      <c r="B1629" s="311" t="s">
        <v>448</v>
      </c>
      <c r="C1629" s="255" t="s">
        <v>449</v>
      </c>
      <c r="D1629" s="255" t="s">
        <v>254</v>
      </c>
      <c r="E1629" s="255" t="s">
        <v>446</v>
      </c>
      <c r="F1629" s="272">
        <v>103.5</v>
      </c>
      <c r="G1629" s="272">
        <v>105.9</v>
      </c>
      <c r="H1629" s="272">
        <v>107.9</v>
      </c>
      <c r="I1629" s="272">
        <v>108.6</v>
      </c>
      <c r="J1629" s="272">
        <v>111</v>
      </c>
      <c r="K1629" s="272">
        <v>119.7</v>
      </c>
      <c r="L1629" s="272">
        <v>129.1</v>
      </c>
      <c r="M1629" s="272">
        <v>132.69999999999999</v>
      </c>
      <c r="N1629" s="304">
        <v>138</v>
      </c>
      <c r="O1629" s="304">
        <v>138.75890195898864</v>
      </c>
      <c r="P1629" s="272">
        <v>141.92737827193238</v>
      </c>
      <c r="Q1629" s="272">
        <v>145.27439044919433</v>
      </c>
      <c r="R1629" s="272">
        <v>148.43382151644283</v>
      </c>
      <c r="S1629" s="271" t="s">
        <v>447</v>
      </c>
      <c r="T1629" s="271" t="s">
        <v>447</v>
      </c>
    </row>
    <row r="1630" spans="1:20" x14ac:dyDescent="0.25">
      <c r="A1630" s="311" t="s">
        <v>315</v>
      </c>
      <c r="B1630" s="311" t="s">
        <v>450</v>
      </c>
      <c r="C1630" s="255" t="s">
        <v>451</v>
      </c>
      <c r="D1630" s="255" t="s">
        <v>254</v>
      </c>
      <c r="E1630" s="255" t="s">
        <v>446</v>
      </c>
      <c r="F1630" s="272">
        <v>103.5</v>
      </c>
      <c r="G1630" s="272">
        <v>105.9</v>
      </c>
      <c r="H1630" s="272">
        <v>107.9</v>
      </c>
      <c r="I1630" s="272">
        <v>108.8</v>
      </c>
      <c r="J1630" s="272">
        <v>111.4</v>
      </c>
      <c r="K1630" s="272">
        <v>120.5</v>
      </c>
      <c r="L1630" s="272">
        <v>129.4</v>
      </c>
      <c r="M1630" s="272">
        <v>133</v>
      </c>
      <c r="N1630" s="304">
        <v>138.4</v>
      </c>
      <c r="O1630" s="304">
        <v>139.01079355978976</v>
      </c>
      <c r="P1630" s="272">
        <v>142.20815772844563</v>
      </c>
      <c r="Q1630" s="272">
        <v>145.54992177174807</v>
      </c>
      <c r="R1630" s="272">
        <v>148.67897208361461</v>
      </c>
      <c r="S1630" s="271" t="s">
        <v>447</v>
      </c>
      <c r="T1630" s="271" t="s">
        <v>447</v>
      </c>
    </row>
    <row r="1631" spans="1:20" x14ac:dyDescent="0.25">
      <c r="A1631" s="311" t="s">
        <v>315</v>
      </c>
      <c r="B1631" s="311" t="s">
        <v>452</v>
      </c>
      <c r="C1631" s="255" t="s">
        <v>453</v>
      </c>
      <c r="D1631" s="255" t="s">
        <v>254</v>
      </c>
      <c r="E1631" s="255" t="s">
        <v>446</v>
      </c>
      <c r="F1631" s="272">
        <v>103.5</v>
      </c>
      <c r="G1631" s="272">
        <v>105.9</v>
      </c>
      <c r="H1631" s="272">
        <v>108</v>
      </c>
      <c r="I1631" s="272">
        <v>109.2</v>
      </c>
      <c r="J1631" s="272">
        <v>111.4</v>
      </c>
      <c r="K1631" s="272">
        <v>121.2</v>
      </c>
      <c r="L1631" s="272">
        <v>129</v>
      </c>
      <c r="M1631" s="272">
        <v>132.9</v>
      </c>
      <c r="N1631" s="304">
        <v>138.5</v>
      </c>
      <c r="O1631" s="304">
        <v>139.26314242407204</v>
      </c>
      <c r="P1631" s="272">
        <v>142.48949265990782</v>
      </c>
      <c r="Q1631" s="272">
        <v>145.82597567443085</v>
      </c>
      <c r="R1631" s="272">
        <v>148.92452753695028</v>
      </c>
      <c r="S1631" s="271" t="s">
        <v>447</v>
      </c>
      <c r="T1631" s="271" t="s">
        <v>447</v>
      </c>
    </row>
    <row r="1632" spans="1:20" x14ac:dyDescent="0.25">
      <c r="A1632" s="311" t="s">
        <v>315</v>
      </c>
      <c r="B1632" s="311" t="s">
        <v>454</v>
      </c>
      <c r="C1632" s="255" t="s">
        <v>455</v>
      </c>
      <c r="D1632" s="255" t="s">
        <v>254</v>
      </c>
      <c r="E1632" s="255" t="s">
        <v>446</v>
      </c>
      <c r="F1632" s="272">
        <v>104</v>
      </c>
      <c r="G1632" s="272">
        <v>106.5</v>
      </c>
      <c r="H1632" s="272">
        <v>108.3</v>
      </c>
      <c r="I1632" s="272">
        <v>108.8</v>
      </c>
      <c r="J1632" s="272">
        <v>112.1</v>
      </c>
      <c r="K1632" s="272">
        <v>121.8</v>
      </c>
      <c r="L1632" s="272">
        <v>129.4</v>
      </c>
      <c r="M1632" s="272">
        <v>133.4</v>
      </c>
      <c r="N1632" s="304">
        <v>138.9</v>
      </c>
      <c r="O1632" s="304">
        <v>139.51594938191437</v>
      </c>
      <c r="P1632" s="272">
        <v>142.77138416523275</v>
      </c>
      <c r="Q1632" s="272">
        <v>146.10255314838224</v>
      </c>
      <c r="R1632" s="272">
        <v>149.17048854515238</v>
      </c>
      <c r="S1632" s="271" t="s">
        <v>447</v>
      </c>
      <c r="T1632" s="271" t="s">
        <v>447</v>
      </c>
    </row>
    <row r="1633" spans="1:20" x14ac:dyDescent="0.25">
      <c r="A1633" s="311" t="s">
        <v>315</v>
      </c>
      <c r="B1633" s="311" t="s">
        <v>456</v>
      </c>
      <c r="C1633" s="255" t="s">
        <v>457</v>
      </c>
      <c r="D1633" s="255" t="s">
        <v>254</v>
      </c>
      <c r="E1633" s="255" t="s">
        <v>446</v>
      </c>
      <c r="F1633" s="272">
        <v>104.3</v>
      </c>
      <c r="G1633" s="272">
        <v>106.6</v>
      </c>
      <c r="H1633" s="272">
        <v>108.4</v>
      </c>
      <c r="I1633" s="272">
        <v>109.2</v>
      </c>
      <c r="J1633" s="272">
        <v>112.4</v>
      </c>
      <c r="K1633" s="272">
        <v>122.3</v>
      </c>
      <c r="L1633" s="272">
        <v>130.1</v>
      </c>
      <c r="M1633" s="272">
        <v>133.5</v>
      </c>
      <c r="N1633" s="304">
        <v>138.9</v>
      </c>
      <c r="O1633" s="304">
        <v>139.76921526490241</v>
      </c>
      <c r="P1633" s="272">
        <v>143.05383334550822</v>
      </c>
      <c r="Q1633" s="272">
        <v>146.37965518662159</v>
      </c>
      <c r="R1633" s="272">
        <v>149.41685577802784</v>
      </c>
      <c r="S1633" s="271" t="s">
        <v>447</v>
      </c>
      <c r="T1633" s="271" t="s">
        <v>447</v>
      </c>
    </row>
    <row r="1634" spans="1:20" x14ac:dyDescent="0.25">
      <c r="A1634" s="311" t="s">
        <v>315</v>
      </c>
      <c r="B1634" s="311" t="s">
        <v>458</v>
      </c>
      <c r="C1634" s="255" t="s">
        <v>459</v>
      </c>
      <c r="D1634" s="255" t="s">
        <v>254</v>
      </c>
      <c r="E1634" s="255" t="s">
        <v>446</v>
      </c>
      <c r="F1634" s="272">
        <v>104.4</v>
      </c>
      <c r="G1634" s="272">
        <v>106.7</v>
      </c>
      <c r="H1634" s="272">
        <v>108.3</v>
      </c>
      <c r="I1634" s="272">
        <v>109.2</v>
      </c>
      <c r="J1634" s="272">
        <v>113.4</v>
      </c>
      <c r="K1634" s="272">
        <v>124.3</v>
      </c>
      <c r="L1634" s="272">
        <v>130.19999999999999</v>
      </c>
      <c r="M1634" s="272">
        <v>134.30000000000001</v>
      </c>
      <c r="N1634" s="304">
        <v>139.30680428718171</v>
      </c>
      <c r="O1634" s="304">
        <v>140.02294090613151</v>
      </c>
      <c r="P1634" s="272">
        <v>143.33684130400042</v>
      </c>
      <c r="Q1634" s="272">
        <v>146.65728278405169</v>
      </c>
      <c r="R1634" s="272">
        <v>149.66362990648986</v>
      </c>
      <c r="S1634" s="271" t="s">
        <v>447</v>
      </c>
      <c r="T1634" s="271" t="s">
        <v>447</v>
      </c>
    </row>
    <row r="1635" spans="1:20" x14ac:dyDescent="0.25">
      <c r="A1635" s="311" t="s">
        <v>315</v>
      </c>
      <c r="B1635" s="311" t="s">
        <v>460</v>
      </c>
      <c r="C1635" s="255" t="s">
        <v>461</v>
      </c>
      <c r="D1635" s="255" t="s">
        <v>254</v>
      </c>
      <c r="E1635" s="255" t="s">
        <v>446</v>
      </c>
      <c r="F1635" s="272">
        <v>104.7</v>
      </c>
      <c r="G1635" s="272">
        <v>106.9</v>
      </c>
      <c r="H1635" s="272">
        <v>108.5</v>
      </c>
      <c r="I1635" s="272">
        <v>109.1</v>
      </c>
      <c r="J1635" s="272">
        <v>114.1</v>
      </c>
      <c r="K1635" s="272">
        <v>124.8</v>
      </c>
      <c r="L1635" s="272">
        <v>130</v>
      </c>
      <c r="M1635" s="272">
        <v>134.6</v>
      </c>
      <c r="N1635" s="304">
        <v>139.71480000509106</v>
      </c>
      <c r="O1635" s="304">
        <v>140.2771271402093</v>
      </c>
      <c r="P1635" s="272">
        <v>143.62040914615804</v>
      </c>
      <c r="Q1635" s="272">
        <v>146.93543693746221</v>
      </c>
      <c r="R1635" s="272">
        <v>149.9108116025597</v>
      </c>
      <c r="S1635" s="271" t="s">
        <v>447</v>
      </c>
      <c r="T1635" s="271" t="s">
        <v>447</v>
      </c>
    </row>
    <row r="1636" spans="1:20" x14ac:dyDescent="0.25">
      <c r="A1636" s="311" t="s">
        <v>315</v>
      </c>
      <c r="B1636" s="311" t="s">
        <v>462</v>
      </c>
      <c r="C1636" s="255" t="s">
        <v>463</v>
      </c>
      <c r="D1636" s="255" t="s">
        <v>254</v>
      </c>
      <c r="E1636" s="255" t="s">
        <v>446</v>
      </c>
      <c r="F1636" s="272">
        <v>105</v>
      </c>
      <c r="G1636" s="272">
        <v>107.1</v>
      </c>
      <c r="H1636" s="272">
        <v>108.5</v>
      </c>
      <c r="I1636" s="272">
        <v>109.4</v>
      </c>
      <c r="J1636" s="272">
        <v>114.7</v>
      </c>
      <c r="K1636" s="272">
        <v>125.3</v>
      </c>
      <c r="L1636" s="272">
        <v>130.5</v>
      </c>
      <c r="M1636" s="272">
        <v>135.1</v>
      </c>
      <c r="N1636" s="304">
        <v>137.50627395957733</v>
      </c>
      <c r="O1636" s="304">
        <v>140.53177480325849</v>
      </c>
      <c r="P1636" s="272">
        <v>143.9045379796168</v>
      </c>
      <c r="Q1636" s="272">
        <v>147.21411864553346</v>
      </c>
      <c r="R1636" s="272">
        <v>150.15840153936853</v>
      </c>
      <c r="S1636" s="271" t="s">
        <v>447</v>
      </c>
      <c r="T1636" s="271" t="s">
        <v>447</v>
      </c>
    </row>
    <row r="1637" spans="1:20" x14ac:dyDescent="0.25">
      <c r="A1637" s="311" t="s">
        <v>315</v>
      </c>
      <c r="B1637" s="311" t="s">
        <v>464</v>
      </c>
      <c r="C1637" s="255" t="s">
        <v>465</v>
      </c>
      <c r="D1637" s="255" t="s">
        <v>254</v>
      </c>
      <c r="E1637" s="255" t="s">
        <v>446</v>
      </c>
      <c r="F1637" s="272">
        <v>104.5</v>
      </c>
      <c r="G1637" s="272">
        <v>106.4</v>
      </c>
      <c r="H1637" s="272">
        <v>108.3</v>
      </c>
      <c r="I1637" s="272">
        <v>109.3</v>
      </c>
      <c r="J1637" s="272">
        <v>114.6</v>
      </c>
      <c r="K1637" s="272">
        <v>124.8</v>
      </c>
      <c r="L1637" s="272">
        <v>130</v>
      </c>
      <c r="M1637" s="272">
        <v>135.1</v>
      </c>
      <c r="N1637" s="304">
        <v>137.75589164160618</v>
      </c>
      <c r="O1637" s="304">
        <v>140.80979329294337</v>
      </c>
      <c r="P1637" s="272">
        <v>144.17747120307351</v>
      </c>
      <c r="Q1637" s="272">
        <v>147.45725477389655</v>
      </c>
      <c r="R1637" s="272">
        <v>150.40640034767716</v>
      </c>
      <c r="S1637" s="271" t="s">
        <v>447</v>
      </c>
      <c r="T1637" s="271" t="s">
        <v>447</v>
      </c>
    </row>
    <row r="1638" spans="1:20" x14ac:dyDescent="0.25">
      <c r="A1638" s="311" t="s">
        <v>315</v>
      </c>
      <c r="B1638" s="311" t="s">
        <v>466</v>
      </c>
      <c r="C1638" s="255" t="s">
        <v>467</v>
      </c>
      <c r="D1638" s="255" t="s">
        <v>254</v>
      </c>
      <c r="E1638" s="255" t="s">
        <v>446</v>
      </c>
      <c r="F1638" s="272">
        <v>104.9</v>
      </c>
      <c r="G1638" s="272">
        <v>106.8</v>
      </c>
      <c r="H1638" s="272">
        <v>108.6</v>
      </c>
      <c r="I1638" s="272">
        <v>109.4</v>
      </c>
      <c r="J1638" s="272">
        <v>115.4</v>
      </c>
      <c r="K1638" s="272">
        <v>126</v>
      </c>
      <c r="L1638" s="272">
        <v>130.80000000000001</v>
      </c>
      <c r="M1638" s="272">
        <v>135.6</v>
      </c>
      <c r="N1638" s="304">
        <v>138.00596245922944</v>
      </c>
      <c r="O1638" s="304">
        <v>141.08836179546853</v>
      </c>
      <c r="P1638" s="272">
        <v>144.45092207903454</v>
      </c>
      <c r="Q1638" s="272">
        <v>147.70079246141347</v>
      </c>
      <c r="R1638" s="272">
        <v>150.65480874618052</v>
      </c>
      <c r="S1638" s="271" t="s">
        <v>447</v>
      </c>
      <c r="T1638" s="271" t="s">
        <v>447</v>
      </c>
    </row>
    <row r="1639" spans="1:20" x14ac:dyDescent="0.25">
      <c r="A1639" s="311" t="s">
        <v>315</v>
      </c>
      <c r="B1639" s="311" t="s">
        <v>468</v>
      </c>
      <c r="C1639" s="255" t="s">
        <v>469</v>
      </c>
      <c r="D1639" s="255" t="s">
        <v>254</v>
      </c>
      <c r="E1639" s="255" t="s">
        <v>446</v>
      </c>
      <c r="F1639" s="272">
        <v>105.1</v>
      </c>
      <c r="G1639" s="272">
        <v>107</v>
      </c>
      <c r="H1639" s="272">
        <v>108.6</v>
      </c>
      <c r="I1639" s="272">
        <v>109.7</v>
      </c>
      <c r="J1639" s="272">
        <v>116.5</v>
      </c>
      <c r="K1639" s="272">
        <v>126.8</v>
      </c>
      <c r="L1639" s="272">
        <v>131.6</v>
      </c>
      <c r="M1639" s="272">
        <v>136.1</v>
      </c>
      <c r="N1639" s="304">
        <v>138.25648723503247</v>
      </c>
      <c r="O1639" s="304">
        <v>141.36748139894189</v>
      </c>
      <c r="P1639" s="272">
        <v>144.72489158929355</v>
      </c>
      <c r="Q1639" s="272">
        <v>147.94473237129193</v>
      </c>
      <c r="R1639" s="272">
        <v>150.90362741135007</v>
      </c>
      <c r="S1639" s="271" t="s">
        <v>447</v>
      </c>
      <c r="T1639" s="271" t="s">
        <v>447</v>
      </c>
    </row>
    <row r="1640" spans="1:20" x14ac:dyDescent="0.25">
      <c r="A1640" s="311" t="s">
        <v>315</v>
      </c>
      <c r="B1640" s="311" t="s">
        <v>470</v>
      </c>
      <c r="C1640" s="255" t="s">
        <v>471</v>
      </c>
      <c r="D1640" s="255" t="s">
        <v>472</v>
      </c>
      <c r="E1640" s="255" t="s">
        <v>446</v>
      </c>
      <c r="F1640" s="271" t="s">
        <v>447</v>
      </c>
      <c r="G1640" s="271" t="s">
        <v>447</v>
      </c>
      <c r="H1640" s="271" t="s">
        <v>447</v>
      </c>
      <c r="I1640" s="271" t="s">
        <v>447</v>
      </c>
      <c r="J1640" s="271" t="s">
        <v>447</v>
      </c>
      <c r="K1640" s="271" t="s">
        <v>447</v>
      </c>
      <c r="L1640" s="271" t="s">
        <v>447</v>
      </c>
      <c r="M1640" s="271" t="s">
        <v>447</v>
      </c>
      <c r="N1640" s="305">
        <v>3.9667564280523281E-2</v>
      </c>
      <c r="O1640" s="305">
        <v>3.9667564280523281E-2</v>
      </c>
      <c r="P1640" s="273">
        <v>3.9667564280523281E-2</v>
      </c>
      <c r="Q1640" s="273">
        <v>3.9667564280523281E-2</v>
      </c>
      <c r="R1640" s="273">
        <v>3.9667564280523281E-2</v>
      </c>
      <c r="S1640" s="271" t="s">
        <v>447</v>
      </c>
      <c r="T1640" s="271" t="s">
        <v>447</v>
      </c>
    </row>
    <row r="1641" spans="1:20" x14ac:dyDescent="0.25">
      <c r="A1641" s="311" t="s">
        <v>315</v>
      </c>
      <c r="B1641" s="311" t="s">
        <v>473</v>
      </c>
      <c r="C1641" s="255" t="s">
        <v>474</v>
      </c>
      <c r="D1641" s="255" t="s">
        <v>472</v>
      </c>
      <c r="E1641" s="255" t="s">
        <v>446</v>
      </c>
      <c r="F1641" s="271" t="s">
        <v>447</v>
      </c>
      <c r="G1641" s="271" t="s">
        <v>447</v>
      </c>
      <c r="H1641" s="271" t="s">
        <v>447</v>
      </c>
      <c r="I1641" s="271" t="s">
        <v>447</v>
      </c>
      <c r="J1641" s="271" t="s">
        <v>447</v>
      </c>
      <c r="K1641" s="271" t="s">
        <v>447</v>
      </c>
      <c r="L1641" s="271" t="s">
        <v>447</v>
      </c>
      <c r="M1641" s="271" t="s">
        <v>447</v>
      </c>
      <c r="N1641" s="305">
        <v>3.9667564280523281E-2</v>
      </c>
      <c r="O1641" s="305">
        <v>3.9667564280523281E-2</v>
      </c>
      <c r="P1641" s="273">
        <v>3.9667564280523281E-2</v>
      </c>
      <c r="Q1641" s="273">
        <v>3.9667564280523281E-2</v>
      </c>
      <c r="R1641" s="273">
        <v>3.9667564280523281E-2</v>
      </c>
      <c r="S1641" s="271" t="s">
        <v>447</v>
      </c>
      <c r="T1641" s="271" t="s">
        <v>447</v>
      </c>
    </row>
    <row r="1642" spans="1:20" x14ac:dyDescent="0.25">
      <c r="A1642" s="311" t="s">
        <v>315</v>
      </c>
      <c r="B1642" s="311" t="s">
        <v>475</v>
      </c>
      <c r="C1642" s="255" t="s">
        <v>476</v>
      </c>
      <c r="D1642" s="255" t="s">
        <v>472</v>
      </c>
      <c r="E1642" s="255" t="s">
        <v>446</v>
      </c>
      <c r="F1642" s="271" t="s">
        <v>447</v>
      </c>
      <c r="G1642" s="271" t="s">
        <v>447</v>
      </c>
      <c r="H1642" s="271" t="s">
        <v>447</v>
      </c>
      <c r="I1642" s="271" t="s">
        <v>447</v>
      </c>
      <c r="J1642" s="271" t="s">
        <v>447</v>
      </c>
      <c r="K1642" s="271" t="s">
        <v>447</v>
      </c>
      <c r="L1642" s="271" t="s">
        <v>447</v>
      </c>
      <c r="M1642" s="271" t="s">
        <v>447</v>
      </c>
      <c r="N1642" s="305">
        <v>3.9667564280523281E-2</v>
      </c>
      <c r="O1642" s="305">
        <v>3.9667564280523281E-2</v>
      </c>
      <c r="P1642" s="273">
        <v>3.9667564280523281E-2</v>
      </c>
      <c r="Q1642" s="273">
        <v>3.9667564280523281E-2</v>
      </c>
      <c r="R1642" s="273">
        <v>3.9667564280523281E-2</v>
      </c>
      <c r="S1642" s="271" t="s">
        <v>447</v>
      </c>
      <c r="T1642" s="271" t="s">
        <v>447</v>
      </c>
    </row>
    <row r="1643" spans="1:20" x14ac:dyDescent="0.25">
      <c r="A1643" s="311" t="s">
        <v>315</v>
      </c>
      <c r="B1643" s="311" t="s">
        <v>477</v>
      </c>
      <c r="C1643" s="255" t="s">
        <v>478</v>
      </c>
      <c r="D1643" s="255" t="s">
        <v>472</v>
      </c>
      <c r="E1643" s="255" t="s">
        <v>446</v>
      </c>
      <c r="F1643" s="271" t="s">
        <v>447</v>
      </c>
      <c r="G1643" s="271" t="s">
        <v>447</v>
      </c>
      <c r="H1643" s="271" t="s">
        <v>447</v>
      </c>
      <c r="I1643" s="271" t="s">
        <v>447</v>
      </c>
      <c r="J1643" s="271" t="s">
        <v>447</v>
      </c>
      <c r="K1643" s="271" t="s">
        <v>447</v>
      </c>
      <c r="L1643" s="271" t="s">
        <v>447</v>
      </c>
      <c r="M1643" s="271" t="s">
        <v>447</v>
      </c>
      <c r="N1643" s="305">
        <v>3.9667564280523281E-2</v>
      </c>
      <c r="O1643" s="305">
        <v>3.9667564280523281E-2</v>
      </c>
      <c r="P1643" s="273">
        <v>3.9667564280523281E-2</v>
      </c>
      <c r="Q1643" s="273">
        <v>3.9667564280523281E-2</v>
      </c>
      <c r="R1643" s="273">
        <v>3.9667564280523281E-2</v>
      </c>
      <c r="S1643" s="271" t="s">
        <v>447</v>
      </c>
      <c r="T1643" s="271" t="s">
        <v>447</v>
      </c>
    </row>
    <row r="1644" spans="1:20" x14ac:dyDescent="0.25">
      <c r="A1644" s="311" t="s">
        <v>315</v>
      </c>
      <c r="B1644" s="311" t="s">
        <v>479</v>
      </c>
      <c r="C1644" s="255" t="s">
        <v>480</v>
      </c>
      <c r="D1644" s="255" t="s">
        <v>472</v>
      </c>
      <c r="E1644" s="255" t="s">
        <v>446</v>
      </c>
      <c r="F1644" s="271" t="s">
        <v>447</v>
      </c>
      <c r="G1644" s="271" t="s">
        <v>447</v>
      </c>
      <c r="H1644" s="271" t="s">
        <v>447</v>
      </c>
      <c r="I1644" s="271" t="s">
        <v>447</v>
      </c>
      <c r="J1644" s="271" t="s">
        <v>447</v>
      </c>
      <c r="K1644" s="271" t="s">
        <v>447</v>
      </c>
      <c r="L1644" s="271" t="s">
        <v>447</v>
      </c>
      <c r="M1644" s="271" t="s">
        <v>447</v>
      </c>
      <c r="N1644" s="305">
        <v>3.9667564280523281E-2</v>
      </c>
      <c r="O1644" s="305">
        <v>3.9667564280523281E-2</v>
      </c>
      <c r="P1644" s="273">
        <v>3.9667564280523281E-2</v>
      </c>
      <c r="Q1644" s="273">
        <v>3.9667564280523281E-2</v>
      </c>
      <c r="R1644" s="273">
        <v>3.9667564280523281E-2</v>
      </c>
      <c r="S1644" s="271" t="s">
        <v>447</v>
      </c>
      <c r="T1644" s="271" t="s">
        <v>447</v>
      </c>
    </row>
    <row r="1645" spans="1:20" x14ac:dyDescent="0.25">
      <c r="A1645" s="311" t="s">
        <v>315</v>
      </c>
      <c r="B1645" s="311" t="s">
        <v>481</v>
      </c>
      <c r="C1645" s="255" t="s">
        <v>482</v>
      </c>
      <c r="D1645" s="255" t="s">
        <v>472</v>
      </c>
      <c r="E1645" s="255" t="s">
        <v>446</v>
      </c>
      <c r="F1645" s="271" t="s">
        <v>447</v>
      </c>
      <c r="G1645" s="271" t="s">
        <v>447</v>
      </c>
      <c r="H1645" s="271" t="s">
        <v>447</v>
      </c>
      <c r="I1645" s="271" t="s">
        <v>447</v>
      </c>
      <c r="J1645" s="271" t="s">
        <v>447</v>
      </c>
      <c r="K1645" s="271" t="s">
        <v>447</v>
      </c>
      <c r="L1645" s="271" t="s">
        <v>447</v>
      </c>
      <c r="M1645" s="271" t="s">
        <v>447</v>
      </c>
      <c r="N1645" s="305">
        <v>3.9667564280523281E-2</v>
      </c>
      <c r="O1645" s="305">
        <v>3.9667564280523281E-2</v>
      </c>
      <c r="P1645" s="273">
        <v>3.9667564280523281E-2</v>
      </c>
      <c r="Q1645" s="273">
        <v>3.9667564280523281E-2</v>
      </c>
      <c r="R1645" s="273">
        <v>3.9667564280523281E-2</v>
      </c>
      <c r="S1645" s="271" t="s">
        <v>447</v>
      </c>
      <c r="T1645" s="271" t="s">
        <v>447</v>
      </c>
    </row>
    <row r="1646" spans="1:20" x14ac:dyDescent="0.25">
      <c r="A1646" s="311" t="s">
        <v>315</v>
      </c>
      <c r="B1646" s="311" t="s">
        <v>483</v>
      </c>
      <c r="C1646" s="255" t="s">
        <v>484</v>
      </c>
      <c r="D1646" s="255" t="s">
        <v>472</v>
      </c>
      <c r="E1646" s="255" t="s">
        <v>446</v>
      </c>
      <c r="F1646" s="271" t="s">
        <v>447</v>
      </c>
      <c r="G1646" s="271" t="s">
        <v>447</v>
      </c>
      <c r="H1646" s="271" t="s">
        <v>447</v>
      </c>
      <c r="I1646" s="271" t="s">
        <v>447</v>
      </c>
      <c r="J1646" s="271" t="s">
        <v>447</v>
      </c>
      <c r="K1646" s="271" t="s">
        <v>447</v>
      </c>
      <c r="L1646" s="271" t="s">
        <v>447</v>
      </c>
      <c r="M1646" s="271" t="s">
        <v>447</v>
      </c>
      <c r="N1646" s="306" t="s">
        <v>447</v>
      </c>
      <c r="O1646" s="306" t="s">
        <v>447</v>
      </c>
      <c r="P1646" s="271" t="s">
        <v>447</v>
      </c>
      <c r="Q1646" s="271" t="s">
        <v>447</v>
      </c>
      <c r="R1646" s="271" t="s">
        <v>447</v>
      </c>
      <c r="S1646" s="271" t="s">
        <v>447</v>
      </c>
      <c r="T1646" s="273">
        <v>3.9667564280523281E-2</v>
      </c>
    </row>
    <row r="1647" spans="1:20" x14ac:dyDescent="0.25">
      <c r="A1647" s="311" t="s">
        <v>315</v>
      </c>
      <c r="B1647" s="311" t="s">
        <v>485</v>
      </c>
      <c r="C1647" s="255" t="s">
        <v>486</v>
      </c>
      <c r="D1647" s="255" t="s">
        <v>472</v>
      </c>
      <c r="E1647" s="255" t="s">
        <v>446</v>
      </c>
      <c r="F1647" s="271" t="s">
        <v>447</v>
      </c>
      <c r="G1647" s="271" t="s">
        <v>447</v>
      </c>
      <c r="H1647" s="271" t="s">
        <v>447</v>
      </c>
      <c r="I1647" s="271" t="s">
        <v>447</v>
      </c>
      <c r="J1647" s="271" t="s">
        <v>447</v>
      </c>
      <c r="K1647" s="271" t="s">
        <v>447</v>
      </c>
      <c r="L1647" s="271" t="s">
        <v>447</v>
      </c>
      <c r="M1647" s="271" t="s">
        <v>447</v>
      </c>
      <c r="N1647" s="305">
        <v>4.0270150250515294E-2</v>
      </c>
      <c r="O1647" s="305">
        <v>4.0270150250515294E-2</v>
      </c>
      <c r="P1647" s="273">
        <v>4.0270150250515294E-2</v>
      </c>
      <c r="Q1647" s="273">
        <v>4.0270150250515294E-2</v>
      </c>
      <c r="R1647" s="273">
        <v>4.0270150250515294E-2</v>
      </c>
      <c r="S1647" s="271" t="s">
        <v>447</v>
      </c>
      <c r="T1647" s="273">
        <v>4.0270150250515294E-2</v>
      </c>
    </row>
    <row r="1648" spans="1:20" x14ac:dyDescent="0.25">
      <c r="A1648" s="311" t="s">
        <v>315</v>
      </c>
      <c r="B1648" s="311" t="s">
        <v>487</v>
      </c>
      <c r="C1648" s="255" t="s">
        <v>488</v>
      </c>
      <c r="D1648" s="255" t="s">
        <v>489</v>
      </c>
      <c r="E1648" s="255" t="s">
        <v>446</v>
      </c>
      <c r="F1648" s="271" t="s">
        <v>447</v>
      </c>
      <c r="G1648" s="271" t="s">
        <v>447</v>
      </c>
      <c r="H1648" s="271" t="s">
        <v>447</v>
      </c>
      <c r="I1648" s="271" t="s">
        <v>447</v>
      </c>
      <c r="J1648" s="271" t="s">
        <v>447</v>
      </c>
      <c r="K1648" s="271" t="s">
        <v>447</v>
      </c>
      <c r="L1648" s="271" t="s">
        <v>447</v>
      </c>
      <c r="M1648" s="274">
        <v>33.486504796025251</v>
      </c>
      <c r="N1648" s="306" t="s">
        <v>447</v>
      </c>
      <c r="O1648" s="306" t="s">
        <v>447</v>
      </c>
      <c r="P1648" s="271" t="s">
        <v>447</v>
      </c>
      <c r="Q1648" s="271" t="s">
        <v>447</v>
      </c>
      <c r="R1648" s="271" t="s">
        <v>447</v>
      </c>
      <c r="S1648" s="271" t="s">
        <v>447</v>
      </c>
      <c r="T1648" s="271" t="s">
        <v>447</v>
      </c>
    </row>
    <row r="1649" spans="1:20" x14ac:dyDescent="0.25">
      <c r="A1649" s="311" t="s">
        <v>315</v>
      </c>
      <c r="B1649" s="311" t="s">
        <v>490</v>
      </c>
      <c r="C1649" s="255" t="s">
        <v>491</v>
      </c>
      <c r="D1649" s="255" t="s">
        <v>489</v>
      </c>
      <c r="E1649" s="255" t="s">
        <v>446</v>
      </c>
      <c r="F1649" s="271" t="s">
        <v>447</v>
      </c>
      <c r="G1649" s="271" t="s">
        <v>447</v>
      </c>
      <c r="H1649" s="271" t="s">
        <v>447</v>
      </c>
      <c r="I1649" s="271" t="s">
        <v>447</v>
      </c>
      <c r="J1649" s="271" t="s">
        <v>447</v>
      </c>
      <c r="K1649" s="271" t="s">
        <v>447</v>
      </c>
      <c r="L1649" s="271" t="s">
        <v>447</v>
      </c>
      <c r="M1649" s="271" t="s">
        <v>447</v>
      </c>
      <c r="N1649" s="307">
        <v>43.400629312031462</v>
      </c>
      <c r="O1649" s="307">
        <v>65.97788648634716</v>
      </c>
      <c r="P1649" s="274">
        <v>54.885710287522969</v>
      </c>
      <c r="Q1649" s="274">
        <v>58.115486719634937</v>
      </c>
      <c r="R1649" s="274">
        <v>61.718145805373922</v>
      </c>
      <c r="S1649" s="271" t="s">
        <v>447</v>
      </c>
      <c r="T1649" s="274">
        <v>284.09785861091046</v>
      </c>
    </row>
    <row r="1650" spans="1:20" x14ac:dyDescent="0.25">
      <c r="A1650" s="311" t="s">
        <v>315</v>
      </c>
      <c r="B1650" s="311" t="s">
        <v>492</v>
      </c>
      <c r="C1650" s="255" t="s">
        <v>493</v>
      </c>
      <c r="D1650" s="255" t="s">
        <v>472</v>
      </c>
      <c r="E1650" s="255" t="s">
        <v>446</v>
      </c>
      <c r="F1650" s="271" t="s">
        <v>447</v>
      </c>
      <c r="G1650" s="271" t="s">
        <v>447</v>
      </c>
      <c r="H1650" s="271" t="s">
        <v>447</v>
      </c>
      <c r="I1650" s="271" t="s">
        <v>447</v>
      </c>
      <c r="J1650" s="271" t="s">
        <v>447</v>
      </c>
      <c r="K1650" s="271" t="s">
        <v>447</v>
      </c>
      <c r="L1650" s="271" t="s">
        <v>447</v>
      </c>
      <c r="M1650" s="271" t="s">
        <v>447</v>
      </c>
      <c r="N1650" s="305">
        <v>0.40920000000000001</v>
      </c>
      <c r="O1650" s="305">
        <v>0.53149999999999997</v>
      </c>
      <c r="P1650" s="273">
        <v>-0.17059999999999997</v>
      </c>
      <c r="Q1650" s="273">
        <v>5.9500000000000004E-2</v>
      </c>
      <c r="R1650" s="273">
        <v>6.1000000000000006E-2</v>
      </c>
      <c r="S1650" s="271" t="s">
        <v>447</v>
      </c>
      <c r="T1650" s="271" t="s">
        <v>447</v>
      </c>
    </row>
    <row r="1651" spans="1:20" x14ac:dyDescent="0.25">
      <c r="A1651" s="311" t="s">
        <v>315</v>
      </c>
      <c r="B1651" s="311" t="s">
        <v>494</v>
      </c>
      <c r="C1651" s="255" t="s">
        <v>495</v>
      </c>
      <c r="D1651" s="255" t="s">
        <v>489</v>
      </c>
      <c r="E1651" s="255" t="s">
        <v>446</v>
      </c>
      <c r="F1651" s="271" t="s">
        <v>447</v>
      </c>
      <c r="G1651" s="271" t="s">
        <v>447</v>
      </c>
      <c r="H1651" s="271" t="s">
        <v>447</v>
      </c>
      <c r="I1651" s="271" t="s">
        <v>447</v>
      </c>
      <c r="J1651" s="271" t="s">
        <v>447</v>
      </c>
      <c r="K1651" s="271" t="s">
        <v>447</v>
      </c>
      <c r="L1651" s="271" t="s">
        <v>447</v>
      </c>
      <c r="M1651" s="274">
        <v>208.0839473352863</v>
      </c>
      <c r="N1651" s="306" t="s">
        <v>447</v>
      </c>
      <c r="O1651" s="306" t="s">
        <v>447</v>
      </c>
      <c r="P1651" s="271" t="s">
        <v>447</v>
      </c>
      <c r="Q1651" s="271" t="s">
        <v>447</v>
      </c>
      <c r="R1651" s="271" t="s">
        <v>447</v>
      </c>
      <c r="S1651" s="271" t="s">
        <v>447</v>
      </c>
      <c r="T1651" s="271" t="s">
        <v>447</v>
      </c>
    </row>
    <row r="1652" spans="1:20" x14ac:dyDescent="0.25">
      <c r="A1652" s="311" t="s">
        <v>315</v>
      </c>
      <c r="B1652" s="311" t="s">
        <v>496</v>
      </c>
      <c r="C1652" s="255" t="s">
        <v>497</v>
      </c>
      <c r="D1652" s="255" t="s">
        <v>489</v>
      </c>
      <c r="E1652" s="255" t="s">
        <v>446</v>
      </c>
      <c r="F1652" s="271" t="s">
        <v>447</v>
      </c>
      <c r="G1652" s="271" t="s">
        <v>447</v>
      </c>
      <c r="H1652" s="271" t="s">
        <v>447</v>
      </c>
      <c r="I1652" s="271" t="s">
        <v>447</v>
      </c>
      <c r="J1652" s="271" t="s">
        <v>447</v>
      </c>
      <c r="K1652" s="271" t="s">
        <v>447</v>
      </c>
      <c r="L1652" s="271" t="s">
        <v>447</v>
      </c>
      <c r="M1652" s="271" t="s">
        <v>447</v>
      </c>
      <c r="N1652" s="307">
        <v>294.21648817455571</v>
      </c>
      <c r="O1652" s="307">
        <v>325.32515494841459</v>
      </c>
      <c r="P1652" s="274">
        <v>345.67145123363497</v>
      </c>
      <c r="Q1652" s="274">
        <v>364.10314514872175</v>
      </c>
      <c r="R1652" s="274">
        <v>370.97623569657753</v>
      </c>
      <c r="S1652" s="271" t="s">
        <v>447</v>
      </c>
      <c r="T1652" s="274">
        <v>1700.2924752019046</v>
      </c>
    </row>
    <row r="1653" spans="1:20" x14ac:dyDescent="0.25">
      <c r="A1653" s="311" t="s">
        <v>315</v>
      </c>
      <c r="B1653" s="311" t="s">
        <v>498</v>
      </c>
      <c r="C1653" s="255" t="s">
        <v>499</v>
      </c>
      <c r="D1653" s="255" t="s">
        <v>472</v>
      </c>
      <c r="E1653" s="255" t="s">
        <v>446</v>
      </c>
      <c r="F1653" s="271" t="s">
        <v>447</v>
      </c>
      <c r="G1653" s="271" t="s">
        <v>447</v>
      </c>
      <c r="H1653" s="271" t="s">
        <v>447</v>
      </c>
      <c r="I1653" s="271" t="s">
        <v>447</v>
      </c>
      <c r="J1653" s="271" t="s">
        <v>447</v>
      </c>
      <c r="K1653" s="271" t="s">
        <v>447</v>
      </c>
      <c r="L1653" s="271" t="s">
        <v>447</v>
      </c>
      <c r="M1653" s="271" t="s">
        <v>447</v>
      </c>
      <c r="N1653" s="305">
        <v>0.5403</v>
      </c>
      <c r="O1653" s="305">
        <v>0.10790000000000001</v>
      </c>
      <c r="P1653" s="273">
        <v>6.5500000000000003E-2</v>
      </c>
      <c r="Q1653" s="273">
        <v>5.3900000000000003E-2</v>
      </c>
      <c r="R1653" s="273">
        <v>1.6999999999999998E-2</v>
      </c>
      <c r="S1653" s="271" t="s">
        <v>447</v>
      </c>
      <c r="T1653" s="271" t="s">
        <v>447</v>
      </c>
    </row>
    <row r="1654" spans="1:20" x14ac:dyDescent="0.25">
      <c r="A1654" s="311" t="s">
        <v>315</v>
      </c>
      <c r="B1654" s="311" t="s">
        <v>500</v>
      </c>
      <c r="C1654" s="255" t="s">
        <v>501</v>
      </c>
      <c r="D1654" s="255" t="s">
        <v>489</v>
      </c>
      <c r="E1654" s="255" t="s">
        <v>446</v>
      </c>
      <c r="F1654" s="271" t="s">
        <v>447</v>
      </c>
      <c r="G1654" s="271" t="s">
        <v>447</v>
      </c>
      <c r="H1654" s="271" t="s">
        <v>447</v>
      </c>
      <c r="I1654" s="271" t="s">
        <v>447</v>
      </c>
      <c r="J1654" s="271" t="s">
        <v>447</v>
      </c>
      <c r="K1654" s="271" t="s">
        <v>447</v>
      </c>
      <c r="L1654" s="271" t="s">
        <v>447</v>
      </c>
      <c r="M1654" s="274">
        <v>534.56367185173451</v>
      </c>
      <c r="N1654" s="306" t="s">
        <v>447</v>
      </c>
      <c r="O1654" s="306" t="s">
        <v>447</v>
      </c>
      <c r="P1654" s="271" t="s">
        <v>447</v>
      </c>
      <c r="Q1654" s="271" t="s">
        <v>447</v>
      </c>
      <c r="R1654" s="271" t="s">
        <v>447</v>
      </c>
      <c r="S1654" s="271" t="s">
        <v>447</v>
      </c>
      <c r="T1654" s="271" t="s">
        <v>447</v>
      </c>
    </row>
    <row r="1655" spans="1:20" x14ac:dyDescent="0.25">
      <c r="A1655" s="311" t="s">
        <v>315</v>
      </c>
      <c r="B1655" s="311" t="s">
        <v>502</v>
      </c>
      <c r="C1655" s="255" t="s">
        <v>503</v>
      </c>
      <c r="D1655" s="255" t="s">
        <v>489</v>
      </c>
      <c r="E1655" s="255" t="s">
        <v>446</v>
      </c>
      <c r="F1655" s="271" t="s">
        <v>447</v>
      </c>
      <c r="G1655" s="271" t="s">
        <v>447</v>
      </c>
      <c r="H1655" s="271" t="s">
        <v>447</v>
      </c>
      <c r="I1655" s="271" t="s">
        <v>447</v>
      </c>
      <c r="J1655" s="271" t="s">
        <v>447</v>
      </c>
      <c r="K1655" s="271" t="s">
        <v>447</v>
      </c>
      <c r="L1655" s="271" t="s">
        <v>447</v>
      </c>
      <c r="M1655" s="271" t="s">
        <v>447</v>
      </c>
      <c r="N1655" s="307">
        <v>785.40481244045077</v>
      </c>
      <c r="O1655" s="307">
        <v>721.51769959443675</v>
      </c>
      <c r="P1655" s="274">
        <v>730.21181510113922</v>
      </c>
      <c r="Q1655" s="274">
        <v>758.77125955317285</v>
      </c>
      <c r="R1655" s="274">
        <v>800.33958196178003</v>
      </c>
      <c r="S1655" s="271" t="s">
        <v>447</v>
      </c>
      <c r="T1655" s="274">
        <v>3796.2451686509794</v>
      </c>
    </row>
    <row r="1656" spans="1:20" x14ac:dyDescent="0.25">
      <c r="A1656" s="311" t="s">
        <v>315</v>
      </c>
      <c r="B1656" s="311" t="s">
        <v>504</v>
      </c>
      <c r="C1656" s="255" t="s">
        <v>505</v>
      </c>
      <c r="D1656" s="255" t="s">
        <v>472</v>
      </c>
      <c r="E1656" s="255" t="s">
        <v>446</v>
      </c>
      <c r="F1656" s="271" t="s">
        <v>447</v>
      </c>
      <c r="G1656" s="271" t="s">
        <v>447</v>
      </c>
      <c r="H1656" s="271" t="s">
        <v>447</v>
      </c>
      <c r="I1656" s="271" t="s">
        <v>447</v>
      </c>
      <c r="J1656" s="271" t="s">
        <v>447</v>
      </c>
      <c r="K1656" s="271" t="s">
        <v>447</v>
      </c>
      <c r="L1656" s="271" t="s">
        <v>447</v>
      </c>
      <c r="M1656" s="271" t="s">
        <v>447</v>
      </c>
      <c r="N1656" s="305">
        <v>0.60189999999999999</v>
      </c>
      <c r="O1656" s="305">
        <v>-8.3299999999999999E-2</v>
      </c>
      <c r="P1656" s="273">
        <v>1.38E-2</v>
      </c>
      <c r="Q1656" s="273">
        <v>3.9300000000000002E-2</v>
      </c>
      <c r="R1656" s="273">
        <v>5.3600000000000002E-2</v>
      </c>
      <c r="S1656" s="271" t="s">
        <v>447</v>
      </c>
      <c r="T1656" s="271" t="s">
        <v>447</v>
      </c>
    </row>
    <row r="1657" spans="1:20" x14ac:dyDescent="0.25">
      <c r="A1657" s="311" t="s">
        <v>315</v>
      </c>
      <c r="B1657" s="311" t="s">
        <v>506</v>
      </c>
      <c r="C1657" s="255" t="s">
        <v>507</v>
      </c>
      <c r="D1657" s="255" t="s">
        <v>508</v>
      </c>
      <c r="E1657" s="255" t="s">
        <v>446</v>
      </c>
      <c r="F1657" s="271" t="s">
        <v>447</v>
      </c>
      <c r="G1657" s="271" t="s">
        <v>447</v>
      </c>
      <c r="H1657" s="271" t="s">
        <v>447</v>
      </c>
      <c r="I1657" s="271" t="s">
        <v>447</v>
      </c>
      <c r="J1657" s="271" t="s">
        <v>447</v>
      </c>
      <c r="K1657" s="271" t="s">
        <v>447</v>
      </c>
      <c r="L1657" s="271" t="s">
        <v>447</v>
      </c>
      <c r="M1657" s="271" t="s">
        <v>447</v>
      </c>
      <c r="N1657" s="308">
        <v>117508</v>
      </c>
      <c r="O1657" s="308">
        <v>118336</v>
      </c>
      <c r="P1657" s="275">
        <v>119292</v>
      </c>
      <c r="Q1657" s="275">
        <v>120011</v>
      </c>
      <c r="R1657" s="275">
        <v>122853</v>
      </c>
      <c r="S1657" s="271" t="s">
        <v>447</v>
      </c>
      <c r="T1657" s="275">
        <v>598001</v>
      </c>
    </row>
    <row r="1658" spans="1:20" x14ac:dyDescent="0.25">
      <c r="A1658" s="311" t="s">
        <v>315</v>
      </c>
      <c r="B1658" s="311" t="s">
        <v>509</v>
      </c>
      <c r="C1658" s="255" t="s">
        <v>510</v>
      </c>
      <c r="D1658" s="255" t="s">
        <v>511</v>
      </c>
      <c r="E1658" s="255" t="s">
        <v>446</v>
      </c>
      <c r="F1658" s="271" t="s">
        <v>447</v>
      </c>
      <c r="G1658" s="271" t="s">
        <v>447</v>
      </c>
      <c r="H1658" s="271" t="s">
        <v>447</v>
      </c>
      <c r="I1658" s="271" t="s">
        <v>447</v>
      </c>
      <c r="J1658" s="271" t="s">
        <v>447</v>
      </c>
      <c r="K1658" s="271" t="s">
        <v>447</v>
      </c>
      <c r="L1658" s="271" t="s">
        <v>447</v>
      </c>
      <c r="M1658" s="271" t="s">
        <v>447</v>
      </c>
      <c r="N1658" s="309">
        <v>589.6613285220094</v>
      </c>
      <c r="O1658" s="309">
        <v>589.6613285220094</v>
      </c>
      <c r="P1658" s="276">
        <v>589.6613285220094</v>
      </c>
      <c r="Q1658" s="276">
        <v>589.6613285220094</v>
      </c>
      <c r="R1658" s="276">
        <v>589.6613285220094</v>
      </c>
      <c r="S1658" s="271" t="s">
        <v>447</v>
      </c>
      <c r="T1658" s="276">
        <v>589.6613285220094</v>
      </c>
    </row>
    <row r="1659" spans="1:20" x14ac:dyDescent="0.25">
      <c r="A1659" s="311" t="s">
        <v>315</v>
      </c>
      <c r="B1659" s="311" t="s">
        <v>512</v>
      </c>
      <c r="C1659" s="255" t="s">
        <v>513</v>
      </c>
      <c r="D1659" s="255" t="s">
        <v>489</v>
      </c>
      <c r="E1659" s="255" t="s">
        <v>446</v>
      </c>
      <c r="F1659" s="271" t="s">
        <v>447</v>
      </c>
      <c r="G1659" s="271" t="s">
        <v>447</v>
      </c>
      <c r="H1659" s="271" t="s">
        <v>447</v>
      </c>
      <c r="I1659" s="271" t="s">
        <v>447</v>
      </c>
      <c r="J1659" s="271" t="s">
        <v>447</v>
      </c>
      <c r="K1659" s="271" t="s">
        <v>447</v>
      </c>
      <c r="L1659" s="271" t="s">
        <v>447</v>
      </c>
      <c r="M1659" s="271" t="s">
        <v>447</v>
      </c>
      <c r="N1659" s="307">
        <v>67.064999999999998</v>
      </c>
      <c r="O1659" s="307">
        <v>67.537999999999997</v>
      </c>
      <c r="P1659" s="274">
        <v>68.082999999999998</v>
      </c>
      <c r="Q1659" s="274">
        <v>68.494</v>
      </c>
      <c r="R1659" s="274">
        <v>70.116</v>
      </c>
      <c r="S1659" s="271" t="s">
        <v>447</v>
      </c>
      <c r="T1659" s="274">
        <v>341.29500000000002</v>
      </c>
    </row>
    <row r="1660" spans="1:20" x14ac:dyDescent="0.25">
      <c r="A1660" s="311" t="s">
        <v>315</v>
      </c>
      <c r="B1660" s="311" t="s">
        <v>514</v>
      </c>
      <c r="C1660" s="255" t="s">
        <v>515</v>
      </c>
      <c r="D1660" s="255" t="s">
        <v>489</v>
      </c>
      <c r="E1660" s="255" t="s">
        <v>446</v>
      </c>
      <c r="F1660" s="271" t="s">
        <v>447</v>
      </c>
      <c r="G1660" s="271" t="s">
        <v>447</v>
      </c>
      <c r="H1660" s="271" t="s">
        <v>447</v>
      </c>
      <c r="I1660" s="271" t="s">
        <v>447</v>
      </c>
      <c r="J1660" s="271" t="s">
        <v>447</v>
      </c>
      <c r="K1660" s="271" t="s">
        <v>447</v>
      </c>
      <c r="L1660" s="271" t="s">
        <v>447</v>
      </c>
      <c r="M1660" s="271" t="s">
        <v>447</v>
      </c>
      <c r="N1660" s="307">
        <v>62.539780840284557</v>
      </c>
      <c r="O1660" s="307">
        <v>68.417388991110585</v>
      </c>
      <c r="P1660" s="274">
        <v>71.343138493557817</v>
      </c>
      <c r="Q1660" s="274">
        <v>74.046552307688472</v>
      </c>
      <c r="R1660" s="274">
        <v>77.364987141631516</v>
      </c>
      <c r="S1660" s="271" t="s">
        <v>447</v>
      </c>
      <c r="T1660" s="274">
        <v>353.71184777427294</v>
      </c>
    </row>
    <row r="1661" spans="1:20" x14ac:dyDescent="0.25">
      <c r="A1661" s="311" t="s">
        <v>315</v>
      </c>
      <c r="B1661" s="311" t="s">
        <v>516</v>
      </c>
      <c r="C1661" s="255" t="s">
        <v>517</v>
      </c>
      <c r="D1661" s="255" t="s">
        <v>489</v>
      </c>
      <c r="E1661" s="255" t="s">
        <v>446</v>
      </c>
      <c r="F1661" s="271" t="s">
        <v>447</v>
      </c>
      <c r="G1661" s="271" t="s">
        <v>447</v>
      </c>
      <c r="H1661" s="271" t="s">
        <v>447</v>
      </c>
      <c r="I1661" s="271" t="s">
        <v>447</v>
      </c>
      <c r="J1661" s="271" t="s">
        <v>447</v>
      </c>
      <c r="K1661" s="271" t="s">
        <v>447</v>
      </c>
      <c r="L1661" s="271" t="s">
        <v>447</v>
      </c>
      <c r="M1661" s="274">
        <v>0</v>
      </c>
      <c r="N1661" s="306" t="s">
        <v>447</v>
      </c>
      <c r="O1661" s="306" t="s">
        <v>447</v>
      </c>
      <c r="P1661" s="271" t="s">
        <v>447</v>
      </c>
      <c r="Q1661" s="271" t="s">
        <v>447</v>
      </c>
      <c r="R1661" s="271" t="s">
        <v>447</v>
      </c>
      <c r="S1661" s="271" t="s">
        <v>447</v>
      </c>
      <c r="T1661" s="271" t="s">
        <v>447</v>
      </c>
    </row>
    <row r="1662" spans="1:20" x14ac:dyDescent="0.25">
      <c r="A1662" s="311" t="s">
        <v>315</v>
      </c>
      <c r="B1662" s="311" t="s">
        <v>518</v>
      </c>
      <c r="C1662" s="255" t="s">
        <v>519</v>
      </c>
      <c r="D1662" s="255" t="s">
        <v>489</v>
      </c>
      <c r="E1662" s="255" t="s">
        <v>446</v>
      </c>
      <c r="F1662" s="271" t="s">
        <v>447</v>
      </c>
      <c r="G1662" s="271" t="s">
        <v>447</v>
      </c>
      <c r="H1662" s="271" t="s">
        <v>447</v>
      </c>
      <c r="I1662" s="271" t="s">
        <v>447</v>
      </c>
      <c r="J1662" s="271" t="s">
        <v>447</v>
      </c>
      <c r="K1662" s="271" t="s">
        <v>447</v>
      </c>
      <c r="L1662" s="271" t="s">
        <v>447</v>
      </c>
      <c r="M1662" s="271" t="s">
        <v>447</v>
      </c>
      <c r="N1662" s="307">
        <v>0</v>
      </c>
      <c r="O1662" s="307">
        <v>0</v>
      </c>
      <c r="P1662" s="274">
        <v>0</v>
      </c>
      <c r="Q1662" s="274">
        <v>0</v>
      </c>
      <c r="R1662" s="274">
        <v>0</v>
      </c>
      <c r="S1662" s="271" t="s">
        <v>447</v>
      </c>
      <c r="T1662" s="274">
        <v>0</v>
      </c>
    </row>
    <row r="1663" spans="1:20" x14ac:dyDescent="0.25">
      <c r="A1663" s="311" t="s">
        <v>315</v>
      </c>
      <c r="B1663" s="311" t="s">
        <v>520</v>
      </c>
      <c r="C1663" s="255" t="s">
        <v>521</v>
      </c>
      <c r="D1663" s="255" t="s">
        <v>472</v>
      </c>
      <c r="E1663" s="255" t="s">
        <v>446</v>
      </c>
      <c r="F1663" s="271" t="s">
        <v>447</v>
      </c>
      <c r="G1663" s="271" t="s">
        <v>447</v>
      </c>
      <c r="H1663" s="271" t="s">
        <v>447</v>
      </c>
      <c r="I1663" s="271" t="s">
        <v>447</v>
      </c>
      <c r="J1663" s="271" t="s">
        <v>447</v>
      </c>
      <c r="K1663" s="271" t="s">
        <v>447</v>
      </c>
      <c r="L1663" s="271" t="s">
        <v>447</v>
      </c>
      <c r="M1663" s="271" t="s">
        <v>447</v>
      </c>
      <c r="N1663" s="305">
        <v>0</v>
      </c>
      <c r="O1663" s="305">
        <v>0</v>
      </c>
      <c r="P1663" s="273">
        <v>0</v>
      </c>
      <c r="Q1663" s="273">
        <v>0</v>
      </c>
      <c r="R1663" s="273">
        <v>0</v>
      </c>
      <c r="S1663" s="271" t="s">
        <v>447</v>
      </c>
      <c r="T1663" s="271" t="s">
        <v>447</v>
      </c>
    </row>
    <row r="1664" spans="1:20" x14ac:dyDescent="0.25">
      <c r="A1664" s="311" t="s">
        <v>315</v>
      </c>
      <c r="B1664" s="311" t="s">
        <v>522</v>
      </c>
      <c r="C1664" s="255" t="s">
        <v>523</v>
      </c>
      <c r="D1664" s="255" t="s">
        <v>489</v>
      </c>
      <c r="E1664" s="255" t="s">
        <v>446</v>
      </c>
      <c r="F1664" s="271" t="s">
        <v>447</v>
      </c>
      <c r="G1664" s="271" t="s">
        <v>447</v>
      </c>
      <c r="H1664" s="271" t="s">
        <v>447</v>
      </c>
      <c r="I1664" s="271" t="s">
        <v>447</v>
      </c>
      <c r="J1664" s="271" t="s">
        <v>447</v>
      </c>
      <c r="K1664" s="271" t="s">
        <v>447</v>
      </c>
      <c r="L1664" s="271" t="s">
        <v>447</v>
      </c>
      <c r="M1664" s="274">
        <v>0</v>
      </c>
      <c r="N1664" s="306" t="s">
        <v>447</v>
      </c>
      <c r="O1664" s="306" t="s">
        <v>447</v>
      </c>
      <c r="P1664" s="271" t="s">
        <v>447</v>
      </c>
      <c r="Q1664" s="271" t="s">
        <v>447</v>
      </c>
      <c r="R1664" s="271" t="s">
        <v>447</v>
      </c>
      <c r="S1664" s="271" t="s">
        <v>447</v>
      </c>
      <c r="T1664" s="271" t="s">
        <v>447</v>
      </c>
    </row>
    <row r="1665" spans="1:20" x14ac:dyDescent="0.25">
      <c r="A1665" s="311" t="s">
        <v>315</v>
      </c>
      <c r="B1665" s="311" t="s">
        <v>524</v>
      </c>
      <c r="C1665" s="255" t="s">
        <v>525</v>
      </c>
      <c r="D1665" s="255" t="s">
        <v>489</v>
      </c>
      <c r="E1665" s="255" t="s">
        <v>446</v>
      </c>
      <c r="F1665" s="271" t="s">
        <v>447</v>
      </c>
      <c r="G1665" s="271" t="s">
        <v>447</v>
      </c>
      <c r="H1665" s="271" t="s">
        <v>447</v>
      </c>
      <c r="I1665" s="271" t="s">
        <v>447</v>
      </c>
      <c r="J1665" s="271" t="s">
        <v>447</v>
      </c>
      <c r="K1665" s="271" t="s">
        <v>447</v>
      </c>
      <c r="L1665" s="271" t="s">
        <v>447</v>
      </c>
      <c r="M1665" s="271" t="s">
        <v>447</v>
      </c>
      <c r="N1665" s="307">
        <v>0</v>
      </c>
      <c r="O1665" s="307">
        <v>0</v>
      </c>
      <c r="P1665" s="274">
        <v>0</v>
      </c>
      <c r="Q1665" s="274">
        <v>0</v>
      </c>
      <c r="R1665" s="274">
        <v>0</v>
      </c>
      <c r="S1665" s="271" t="s">
        <v>447</v>
      </c>
      <c r="T1665" s="274">
        <v>0</v>
      </c>
    </row>
    <row r="1666" spans="1:20" x14ac:dyDescent="0.25">
      <c r="A1666" s="311" t="s">
        <v>315</v>
      </c>
      <c r="B1666" s="311" t="s">
        <v>526</v>
      </c>
      <c r="C1666" s="255" t="s">
        <v>527</v>
      </c>
      <c r="D1666" s="255" t="s">
        <v>472</v>
      </c>
      <c r="E1666" s="255" t="s">
        <v>446</v>
      </c>
      <c r="F1666" s="271" t="s">
        <v>447</v>
      </c>
      <c r="G1666" s="271" t="s">
        <v>447</v>
      </c>
      <c r="H1666" s="271" t="s">
        <v>447</v>
      </c>
      <c r="I1666" s="271" t="s">
        <v>447</v>
      </c>
      <c r="J1666" s="271" t="s">
        <v>447</v>
      </c>
      <c r="K1666" s="271" t="s">
        <v>447</v>
      </c>
      <c r="L1666" s="271" t="s">
        <v>447</v>
      </c>
      <c r="M1666" s="271" t="s">
        <v>447</v>
      </c>
      <c r="N1666" s="305">
        <v>0</v>
      </c>
      <c r="O1666" s="305">
        <v>0</v>
      </c>
      <c r="P1666" s="273">
        <v>0</v>
      </c>
      <c r="Q1666" s="273">
        <v>0</v>
      </c>
      <c r="R1666" s="273">
        <v>0</v>
      </c>
      <c r="S1666" s="271" t="s">
        <v>447</v>
      </c>
      <c r="T1666" s="271" t="s">
        <v>447</v>
      </c>
    </row>
    <row r="1667" spans="1:20" x14ac:dyDescent="0.25">
      <c r="A1667" s="311" t="s">
        <v>315</v>
      </c>
      <c r="B1667" s="311" t="s">
        <v>528</v>
      </c>
      <c r="C1667" s="255" t="s">
        <v>529</v>
      </c>
      <c r="D1667" s="255" t="s">
        <v>530</v>
      </c>
      <c r="E1667" s="255" t="s">
        <v>446</v>
      </c>
      <c r="F1667" s="271" t="s">
        <v>447</v>
      </c>
      <c r="G1667" s="271" t="s">
        <v>447</v>
      </c>
      <c r="H1667" s="271" t="s">
        <v>447</v>
      </c>
      <c r="I1667" s="271" t="s">
        <v>447</v>
      </c>
      <c r="J1667" s="276">
        <v>0</v>
      </c>
      <c r="K1667" s="276">
        <v>0</v>
      </c>
      <c r="L1667" s="276">
        <v>0</v>
      </c>
      <c r="M1667" s="276">
        <v>0</v>
      </c>
      <c r="N1667" s="309">
        <v>38.842744988287173</v>
      </c>
      <c r="O1667" s="309">
        <v>47.435037995192651</v>
      </c>
      <c r="P1667" s="276">
        <v>49.373648873670575</v>
      </c>
      <c r="Q1667" s="276">
        <v>50.382360845238502</v>
      </c>
      <c r="R1667" s="276">
        <v>51.494261723754661</v>
      </c>
      <c r="S1667" s="271" t="s">
        <v>447</v>
      </c>
      <c r="T1667" s="271" t="s">
        <v>447</v>
      </c>
    </row>
    <row r="1668" spans="1:20" x14ac:dyDescent="0.25">
      <c r="A1668" s="311" t="s">
        <v>315</v>
      </c>
      <c r="B1668" s="311" t="s">
        <v>531</v>
      </c>
      <c r="C1668" s="255" t="s">
        <v>532</v>
      </c>
      <c r="D1668" s="255" t="s">
        <v>533</v>
      </c>
      <c r="E1668" s="255" t="s">
        <v>446</v>
      </c>
      <c r="F1668" s="271" t="s">
        <v>447</v>
      </c>
      <c r="G1668" s="271" t="s">
        <v>447</v>
      </c>
      <c r="H1668" s="271" t="s">
        <v>447</v>
      </c>
      <c r="I1668" s="271" t="s">
        <v>447</v>
      </c>
      <c r="J1668" s="271" t="s">
        <v>447</v>
      </c>
      <c r="K1668" s="271" t="s">
        <v>447</v>
      </c>
      <c r="L1668" s="271" t="s">
        <v>447</v>
      </c>
      <c r="M1668" s="271" t="s">
        <v>447</v>
      </c>
      <c r="N1668" s="307">
        <v>2046.9099999999999</v>
      </c>
      <c r="O1668" s="307">
        <v>2059.83</v>
      </c>
      <c r="P1668" s="274">
        <v>2073.2799999999997</v>
      </c>
      <c r="Q1668" s="274">
        <v>2086.3999999999996</v>
      </c>
      <c r="R1668" s="274">
        <v>2099.2800000000002</v>
      </c>
      <c r="S1668" s="271" t="s">
        <v>447</v>
      </c>
      <c r="T1668" s="274">
        <v>10365.699999999999</v>
      </c>
    </row>
    <row r="1669" spans="1:20" x14ac:dyDescent="0.25">
      <c r="A1669" s="311" t="s">
        <v>315</v>
      </c>
      <c r="B1669" s="311" t="s">
        <v>534</v>
      </c>
      <c r="C1669" s="255" t="s">
        <v>535</v>
      </c>
      <c r="D1669" s="255" t="s">
        <v>530</v>
      </c>
      <c r="E1669" s="255" t="s">
        <v>446</v>
      </c>
      <c r="F1669" s="271" t="s">
        <v>447</v>
      </c>
      <c r="G1669" s="271" t="s">
        <v>447</v>
      </c>
      <c r="H1669" s="271" t="s">
        <v>447</v>
      </c>
      <c r="I1669" s="271" t="s">
        <v>447</v>
      </c>
      <c r="J1669" s="276">
        <v>0</v>
      </c>
      <c r="K1669" s="276">
        <v>0</v>
      </c>
      <c r="L1669" s="276">
        <v>0</v>
      </c>
      <c r="M1669" s="276">
        <v>0</v>
      </c>
      <c r="N1669" s="309">
        <v>0</v>
      </c>
      <c r="O1669" s="309">
        <v>0</v>
      </c>
      <c r="P1669" s="276">
        <v>0</v>
      </c>
      <c r="Q1669" s="276">
        <v>0</v>
      </c>
      <c r="R1669" s="276">
        <v>0</v>
      </c>
      <c r="S1669" s="271" t="s">
        <v>447</v>
      </c>
      <c r="T1669" s="271" t="s">
        <v>447</v>
      </c>
    </row>
    <row r="1670" spans="1:20" x14ac:dyDescent="0.25">
      <c r="A1670" s="311" t="s">
        <v>315</v>
      </c>
      <c r="B1670" s="311" t="s">
        <v>536</v>
      </c>
      <c r="C1670" s="255" t="s">
        <v>537</v>
      </c>
      <c r="D1670" s="255" t="s">
        <v>530</v>
      </c>
      <c r="E1670" s="255" t="s">
        <v>446</v>
      </c>
      <c r="F1670" s="271" t="s">
        <v>447</v>
      </c>
      <c r="G1670" s="271" t="s">
        <v>447</v>
      </c>
      <c r="H1670" s="271" t="s">
        <v>447</v>
      </c>
      <c r="I1670" s="271" t="s">
        <v>447</v>
      </c>
      <c r="J1670" s="276">
        <v>0</v>
      </c>
      <c r="K1670" s="276">
        <v>0</v>
      </c>
      <c r="L1670" s="276">
        <v>0</v>
      </c>
      <c r="M1670" s="276">
        <v>0</v>
      </c>
      <c r="N1670" s="309">
        <v>0</v>
      </c>
      <c r="O1670" s="309">
        <v>0</v>
      </c>
      <c r="P1670" s="276">
        <v>0</v>
      </c>
      <c r="Q1670" s="276">
        <v>0</v>
      </c>
      <c r="R1670" s="276">
        <v>0</v>
      </c>
      <c r="S1670" s="271" t="s">
        <v>447</v>
      </c>
      <c r="T1670" s="271" t="s">
        <v>447</v>
      </c>
    </row>
    <row r="1671" spans="1:20" x14ac:dyDescent="0.25">
      <c r="A1671" s="311" t="s">
        <v>315</v>
      </c>
      <c r="B1671" s="311" t="s">
        <v>538</v>
      </c>
      <c r="C1671" s="255" t="s">
        <v>539</v>
      </c>
      <c r="D1671" s="255" t="s">
        <v>472</v>
      </c>
      <c r="E1671" s="255" t="s">
        <v>446</v>
      </c>
      <c r="F1671" s="271" t="s">
        <v>447</v>
      </c>
      <c r="G1671" s="271" t="s">
        <v>447</v>
      </c>
      <c r="H1671" s="271" t="s">
        <v>447</v>
      </c>
      <c r="I1671" s="271" t="s">
        <v>447</v>
      </c>
      <c r="J1671" s="271" t="s">
        <v>447</v>
      </c>
      <c r="K1671" s="271" t="s">
        <v>447</v>
      </c>
      <c r="L1671" s="271" t="s">
        <v>447</v>
      </c>
      <c r="M1671" s="271" t="s">
        <v>447</v>
      </c>
      <c r="N1671" s="306" t="s">
        <v>447</v>
      </c>
      <c r="O1671" s="306" t="s">
        <v>447</v>
      </c>
      <c r="P1671" s="271" t="s">
        <v>447</v>
      </c>
      <c r="Q1671" s="271" t="s">
        <v>447</v>
      </c>
      <c r="R1671" s="271" t="s">
        <v>447</v>
      </c>
      <c r="S1671" s="271" t="s">
        <v>447</v>
      </c>
      <c r="T1671" s="271" t="s">
        <v>447</v>
      </c>
    </row>
    <row r="1672" spans="1:20" x14ac:dyDescent="0.25">
      <c r="A1672" s="311" t="s">
        <v>315</v>
      </c>
      <c r="B1672" s="311" t="s">
        <v>540</v>
      </c>
      <c r="C1672" s="255" t="s">
        <v>541</v>
      </c>
      <c r="D1672" s="255" t="s">
        <v>472</v>
      </c>
      <c r="E1672" s="255" t="s">
        <v>446</v>
      </c>
      <c r="F1672" s="271" t="s">
        <v>447</v>
      </c>
      <c r="G1672" s="271" t="s">
        <v>447</v>
      </c>
      <c r="H1672" s="271" t="s">
        <v>447</v>
      </c>
      <c r="I1672" s="271" t="s">
        <v>447</v>
      </c>
      <c r="J1672" s="271" t="s">
        <v>447</v>
      </c>
      <c r="K1672" s="271" t="s">
        <v>447</v>
      </c>
      <c r="L1672" s="271" t="s">
        <v>447</v>
      </c>
      <c r="M1672" s="271" t="s">
        <v>447</v>
      </c>
      <c r="N1672" s="306" t="s">
        <v>447</v>
      </c>
      <c r="O1672" s="306" t="s">
        <v>447</v>
      </c>
      <c r="P1672" s="271" t="s">
        <v>447</v>
      </c>
      <c r="Q1672" s="271" t="s">
        <v>447</v>
      </c>
      <c r="R1672" s="271" t="s">
        <v>447</v>
      </c>
      <c r="S1672" s="271" t="s">
        <v>447</v>
      </c>
      <c r="T1672" s="271" t="s">
        <v>447</v>
      </c>
    </row>
    <row r="1673" spans="1:20" x14ac:dyDescent="0.25">
      <c r="A1673" s="311" t="s">
        <v>315</v>
      </c>
      <c r="B1673" s="311" t="s">
        <v>542</v>
      </c>
      <c r="C1673" s="255" t="s">
        <v>543</v>
      </c>
      <c r="D1673" s="255" t="s">
        <v>533</v>
      </c>
      <c r="E1673" s="255" t="s">
        <v>446</v>
      </c>
      <c r="F1673" s="271" t="s">
        <v>447</v>
      </c>
      <c r="G1673" s="271" t="s">
        <v>447</v>
      </c>
      <c r="H1673" s="271" t="s">
        <v>447</v>
      </c>
      <c r="I1673" s="271" t="s">
        <v>447</v>
      </c>
      <c r="J1673" s="271" t="s">
        <v>447</v>
      </c>
      <c r="K1673" s="271" t="s">
        <v>447</v>
      </c>
      <c r="L1673" s="271" t="s">
        <v>447</v>
      </c>
      <c r="M1673" s="271" t="s">
        <v>447</v>
      </c>
      <c r="N1673" s="306" t="s">
        <v>447</v>
      </c>
      <c r="O1673" s="306" t="s">
        <v>447</v>
      </c>
      <c r="P1673" s="271" t="s">
        <v>447</v>
      </c>
      <c r="Q1673" s="271" t="s">
        <v>447</v>
      </c>
      <c r="R1673" s="271" t="s">
        <v>447</v>
      </c>
      <c r="S1673" s="271" t="s">
        <v>447</v>
      </c>
      <c r="T1673" s="271" t="s">
        <v>447</v>
      </c>
    </row>
    <row r="1674" spans="1:20" x14ac:dyDescent="0.25">
      <c r="A1674" s="311" t="s">
        <v>315</v>
      </c>
      <c r="B1674" s="311" t="s">
        <v>544</v>
      </c>
      <c r="C1674" s="255" t="s">
        <v>545</v>
      </c>
      <c r="D1674" s="255" t="s">
        <v>533</v>
      </c>
      <c r="E1674" s="255" t="s">
        <v>446</v>
      </c>
      <c r="F1674" s="271" t="s">
        <v>447</v>
      </c>
      <c r="G1674" s="271" t="s">
        <v>447</v>
      </c>
      <c r="H1674" s="271" t="s">
        <v>447</v>
      </c>
      <c r="I1674" s="271" t="s">
        <v>447</v>
      </c>
      <c r="J1674" s="271" t="s">
        <v>447</v>
      </c>
      <c r="K1674" s="271" t="s">
        <v>447</v>
      </c>
      <c r="L1674" s="271" t="s">
        <v>447</v>
      </c>
      <c r="M1674" s="271" t="s">
        <v>447</v>
      </c>
      <c r="N1674" s="306" t="s">
        <v>447</v>
      </c>
      <c r="O1674" s="306" t="s">
        <v>447</v>
      </c>
      <c r="P1674" s="271" t="s">
        <v>447</v>
      </c>
      <c r="Q1674" s="271" t="s">
        <v>447</v>
      </c>
      <c r="R1674" s="271" t="s">
        <v>447</v>
      </c>
      <c r="S1674" s="271" t="s">
        <v>447</v>
      </c>
      <c r="T1674" s="271" t="s">
        <v>447</v>
      </c>
    </row>
    <row r="1675" spans="1:20" x14ac:dyDescent="0.25">
      <c r="A1675" s="311" t="s">
        <v>315</v>
      </c>
      <c r="B1675" s="311" t="s">
        <v>546</v>
      </c>
      <c r="C1675" s="255" t="s">
        <v>547</v>
      </c>
      <c r="D1675" s="255" t="s">
        <v>472</v>
      </c>
      <c r="E1675" s="255" t="s">
        <v>446</v>
      </c>
      <c r="F1675" s="271" t="s">
        <v>447</v>
      </c>
      <c r="G1675" s="271" t="s">
        <v>447</v>
      </c>
      <c r="H1675" s="271" t="s">
        <v>447</v>
      </c>
      <c r="I1675" s="271" t="s">
        <v>447</v>
      </c>
      <c r="J1675" s="271" t="s">
        <v>447</v>
      </c>
      <c r="K1675" s="271" t="s">
        <v>447</v>
      </c>
      <c r="L1675" s="271" t="s">
        <v>447</v>
      </c>
      <c r="M1675" s="273">
        <v>3.9699999999999999E-2</v>
      </c>
      <c r="N1675" s="306" t="s">
        <v>447</v>
      </c>
      <c r="O1675" s="306" t="s">
        <v>447</v>
      </c>
      <c r="P1675" s="271" t="s">
        <v>447</v>
      </c>
      <c r="Q1675" s="271" t="s">
        <v>447</v>
      </c>
      <c r="R1675" s="271" t="s">
        <v>447</v>
      </c>
      <c r="S1675" s="271" t="s">
        <v>447</v>
      </c>
      <c r="T1675" s="271" t="s">
        <v>447</v>
      </c>
    </row>
    <row r="1676" spans="1:20" x14ac:dyDescent="0.25">
      <c r="A1676" s="311" t="s">
        <v>315</v>
      </c>
      <c r="B1676" s="311" t="s">
        <v>548</v>
      </c>
      <c r="C1676" s="255" t="s">
        <v>549</v>
      </c>
      <c r="D1676" s="255" t="s">
        <v>472</v>
      </c>
      <c r="E1676" s="255" t="s">
        <v>446</v>
      </c>
      <c r="F1676" s="271" t="s">
        <v>447</v>
      </c>
      <c r="G1676" s="271" t="s">
        <v>447</v>
      </c>
      <c r="H1676" s="271" t="s">
        <v>447</v>
      </c>
      <c r="I1676" s="271" t="s">
        <v>447</v>
      </c>
      <c r="J1676" s="271" t="s">
        <v>447</v>
      </c>
      <c r="K1676" s="271" t="s">
        <v>447</v>
      </c>
      <c r="L1676" s="271" t="s">
        <v>447</v>
      </c>
      <c r="M1676" s="273">
        <v>3.9699999999999999E-2</v>
      </c>
      <c r="N1676" s="306" t="s">
        <v>447</v>
      </c>
      <c r="O1676" s="306" t="s">
        <v>447</v>
      </c>
      <c r="P1676" s="271" t="s">
        <v>447</v>
      </c>
      <c r="Q1676" s="271" t="s">
        <v>447</v>
      </c>
      <c r="R1676" s="271" t="s">
        <v>447</v>
      </c>
      <c r="S1676" s="271" t="s">
        <v>447</v>
      </c>
      <c r="T1676" s="271" t="s">
        <v>447</v>
      </c>
    </row>
    <row r="1677" spans="1:20" x14ac:dyDescent="0.25">
      <c r="A1677" s="311" t="s">
        <v>315</v>
      </c>
      <c r="B1677" s="311" t="s">
        <v>550</v>
      </c>
      <c r="C1677" s="255" t="s">
        <v>551</v>
      </c>
      <c r="D1677" s="255" t="s">
        <v>254</v>
      </c>
      <c r="E1677" s="255" t="s">
        <v>446</v>
      </c>
      <c r="F1677" s="271" t="s">
        <v>447</v>
      </c>
      <c r="G1677" s="271" t="s">
        <v>447</v>
      </c>
      <c r="H1677" s="271" t="s">
        <v>447</v>
      </c>
      <c r="I1677" s="271" t="s">
        <v>447</v>
      </c>
      <c r="J1677" s="271" t="s">
        <v>447</v>
      </c>
      <c r="K1677" s="271" t="s">
        <v>447</v>
      </c>
      <c r="L1677" s="271" t="s">
        <v>447</v>
      </c>
      <c r="M1677" s="272">
        <v>1</v>
      </c>
      <c r="N1677" s="306" t="s">
        <v>447</v>
      </c>
      <c r="O1677" s="306" t="s">
        <v>447</v>
      </c>
      <c r="P1677" s="271" t="s">
        <v>447</v>
      </c>
      <c r="Q1677" s="271" t="s">
        <v>447</v>
      </c>
      <c r="R1677" s="271" t="s">
        <v>447</v>
      </c>
      <c r="S1677" s="271" t="s">
        <v>447</v>
      </c>
      <c r="T1677" s="271" t="s">
        <v>447</v>
      </c>
    </row>
    <row r="1678" spans="1:20" x14ac:dyDescent="0.25">
      <c r="A1678" s="311" t="s">
        <v>315</v>
      </c>
      <c r="B1678" s="311" t="s">
        <v>552</v>
      </c>
      <c r="C1678" s="255" t="s">
        <v>553</v>
      </c>
      <c r="D1678" s="255" t="s">
        <v>472</v>
      </c>
      <c r="E1678" s="255" t="s">
        <v>446</v>
      </c>
      <c r="F1678" s="271" t="s">
        <v>447</v>
      </c>
      <c r="G1678" s="271" t="s">
        <v>447</v>
      </c>
      <c r="H1678" s="271" t="s">
        <v>447</v>
      </c>
      <c r="I1678" s="271" t="s">
        <v>447</v>
      </c>
      <c r="J1678" s="271" t="s">
        <v>447</v>
      </c>
      <c r="K1678" s="273">
        <v>0</v>
      </c>
      <c r="L1678" s="273">
        <v>0</v>
      </c>
      <c r="M1678" s="273">
        <v>0</v>
      </c>
      <c r="N1678" s="305">
        <v>0</v>
      </c>
      <c r="O1678" s="305">
        <v>0</v>
      </c>
      <c r="P1678" s="273">
        <v>0</v>
      </c>
      <c r="Q1678" s="273">
        <v>0</v>
      </c>
      <c r="R1678" s="273">
        <v>0</v>
      </c>
      <c r="S1678" s="271" t="s">
        <v>447</v>
      </c>
      <c r="T1678" s="271" t="s">
        <v>447</v>
      </c>
    </row>
    <row r="1679" spans="1:20" x14ac:dyDescent="0.25">
      <c r="A1679" s="311" t="s">
        <v>315</v>
      </c>
      <c r="B1679" s="311" t="s">
        <v>554</v>
      </c>
      <c r="C1679" s="255" t="s">
        <v>555</v>
      </c>
      <c r="D1679" s="255" t="s">
        <v>254</v>
      </c>
      <c r="E1679" s="255" t="s">
        <v>446</v>
      </c>
      <c r="F1679" s="276">
        <v>104.7</v>
      </c>
      <c r="G1679" s="276">
        <v>106.9</v>
      </c>
      <c r="H1679" s="276">
        <v>108.5</v>
      </c>
      <c r="I1679" s="276">
        <v>109.1</v>
      </c>
      <c r="J1679" s="276">
        <v>114.1</v>
      </c>
      <c r="K1679" s="276">
        <v>124.8</v>
      </c>
      <c r="L1679" s="276">
        <v>130</v>
      </c>
      <c r="M1679" s="276">
        <v>134.6</v>
      </c>
      <c r="N1679" s="309">
        <v>0</v>
      </c>
      <c r="O1679" s="309">
        <v>0</v>
      </c>
      <c r="P1679" s="276">
        <v>0</v>
      </c>
      <c r="Q1679" s="276">
        <v>0</v>
      </c>
      <c r="R1679" s="276">
        <v>0</v>
      </c>
      <c r="S1679" s="271" t="s">
        <v>447</v>
      </c>
      <c r="T1679" s="271" t="s">
        <v>447</v>
      </c>
    </row>
    <row r="1680" spans="1:20" x14ac:dyDescent="0.25">
      <c r="A1680" s="311" t="s">
        <v>315</v>
      </c>
      <c r="B1680" s="311" t="s">
        <v>556</v>
      </c>
      <c r="C1680" s="255" t="s">
        <v>557</v>
      </c>
      <c r="D1680" s="255" t="s">
        <v>489</v>
      </c>
      <c r="E1680" s="255" t="s">
        <v>446</v>
      </c>
      <c r="F1680" s="271" t="s">
        <v>447</v>
      </c>
      <c r="G1680" s="271" t="s">
        <v>447</v>
      </c>
      <c r="H1680" s="271" t="s">
        <v>447</v>
      </c>
      <c r="I1680" s="271" t="s">
        <v>447</v>
      </c>
      <c r="J1680" s="271" t="s">
        <v>447</v>
      </c>
      <c r="K1680" s="271" t="s">
        <v>447</v>
      </c>
      <c r="L1680" s="271" t="s">
        <v>447</v>
      </c>
      <c r="M1680" s="277">
        <v>33.486504796025251</v>
      </c>
      <c r="N1680" s="306" t="s">
        <v>447</v>
      </c>
      <c r="O1680" s="306" t="s">
        <v>447</v>
      </c>
      <c r="P1680" s="271" t="s">
        <v>447</v>
      </c>
      <c r="Q1680" s="271" t="s">
        <v>447</v>
      </c>
      <c r="R1680" s="271" t="s">
        <v>447</v>
      </c>
      <c r="S1680" s="271" t="s">
        <v>447</v>
      </c>
      <c r="T1680" s="271" t="s">
        <v>447</v>
      </c>
    </row>
    <row r="1681" spans="1:20" x14ac:dyDescent="0.25">
      <c r="A1681" s="311" t="s">
        <v>315</v>
      </c>
      <c r="B1681" s="311" t="s">
        <v>558</v>
      </c>
      <c r="C1681" s="255" t="s">
        <v>559</v>
      </c>
      <c r="D1681" s="255" t="s">
        <v>254</v>
      </c>
      <c r="E1681" s="255" t="s">
        <v>446</v>
      </c>
      <c r="F1681" s="271" t="s">
        <v>447</v>
      </c>
      <c r="G1681" s="271" t="s">
        <v>447</v>
      </c>
      <c r="H1681" s="271" t="s">
        <v>447</v>
      </c>
      <c r="I1681" s="271" t="s">
        <v>447</v>
      </c>
      <c r="J1681" s="271" t="s">
        <v>447</v>
      </c>
      <c r="K1681" s="271" t="s">
        <v>447</v>
      </c>
      <c r="L1681" s="271" t="s">
        <v>447</v>
      </c>
      <c r="M1681" s="271" t="s">
        <v>447</v>
      </c>
      <c r="N1681" s="309">
        <v>41.26</v>
      </c>
      <c r="O1681" s="309">
        <v>53.53</v>
      </c>
      <c r="P1681" s="276">
        <v>-17.7</v>
      </c>
      <c r="Q1681" s="276">
        <v>5.98</v>
      </c>
      <c r="R1681" s="276">
        <v>6.12</v>
      </c>
      <c r="S1681" s="271" t="s">
        <v>447</v>
      </c>
      <c r="T1681" s="271" t="s">
        <v>447</v>
      </c>
    </row>
    <row r="1682" spans="1:20" x14ac:dyDescent="0.25">
      <c r="A1682" s="311" t="s">
        <v>315</v>
      </c>
      <c r="B1682" s="311" t="s">
        <v>560</v>
      </c>
      <c r="C1682" s="255" t="s">
        <v>561</v>
      </c>
      <c r="D1682" s="255" t="s">
        <v>489</v>
      </c>
      <c r="E1682" s="255" t="s">
        <v>446</v>
      </c>
      <c r="F1682" s="271" t="s">
        <v>447</v>
      </c>
      <c r="G1682" s="271" t="s">
        <v>447</v>
      </c>
      <c r="H1682" s="271" t="s">
        <v>447</v>
      </c>
      <c r="I1682" s="271" t="s">
        <v>447</v>
      </c>
      <c r="J1682" s="271" t="s">
        <v>447</v>
      </c>
      <c r="K1682" s="271" t="s">
        <v>447</v>
      </c>
      <c r="L1682" s="271" t="s">
        <v>447</v>
      </c>
      <c r="M1682" s="277">
        <v>208.0839473352863</v>
      </c>
      <c r="N1682" s="306" t="s">
        <v>447</v>
      </c>
      <c r="O1682" s="306" t="s">
        <v>447</v>
      </c>
      <c r="P1682" s="271" t="s">
        <v>447</v>
      </c>
      <c r="Q1682" s="271" t="s">
        <v>447</v>
      </c>
      <c r="R1682" s="271" t="s">
        <v>447</v>
      </c>
      <c r="S1682" s="271" t="s">
        <v>447</v>
      </c>
      <c r="T1682" s="271" t="s">
        <v>447</v>
      </c>
    </row>
    <row r="1683" spans="1:20" x14ac:dyDescent="0.25">
      <c r="A1683" s="311" t="s">
        <v>315</v>
      </c>
      <c r="B1683" s="311" t="s">
        <v>562</v>
      </c>
      <c r="C1683" s="255" t="s">
        <v>563</v>
      </c>
      <c r="D1683" s="255" t="s">
        <v>254</v>
      </c>
      <c r="E1683" s="255" t="s">
        <v>446</v>
      </c>
      <c r="F1683" s="271" t="s">
        <v>447</v>
      </c>
      <c r="G1683" s="271" t="s">
        <v>447</v>
      </c>
      <c r="H1683" s="271" t="s">
        <v>447</v>
      </c>
      <c r="I1683" s="271" t="s">
        <v>447</v>
      </c>
      <c r="J1683" s="271" t="s">
        <v>447</v>
      </c>
      <c r="K1683" s="271" t="s">
        <v>447</v>
      </c>
      <c r="L1683" s="271" t="s">
        <v>447</v>
      </c>
      <c r="M1683" s="271" t="s">
        <v>447</v>
      </c>
      <c r="N1683" s="309">
        <v>54.07</v>
      </c>
      <c r="O1683" s="309">
        <v>11.14</v>
      </c>
      <c r="P1683" s="276">
        <v>6.04</v>
      </c>
      <c r="Q1683" s="276">
        <v>5.4</v>
      </c>
      <c r="R1683" s="276">
        <v>1.7</v>
      </c>
      <c r="S1683" s="271" t="s">
        <v>447</v>
      </c>
      <c r="T1683" s="271" t="s">
        <v>447</v>
      </c>
    </row>
    <row r="1684" spans="1:20" x14ac:dyDescent="0.25">
      <c r="A1684" s="311" t="s">
        <v>315</v>
      </c>
      <c r="B1684" s="311" t="s">
        <v>564</v>
      </c>
      <c r="C1684" s="255" t="s">
        <v>565</v>
      </c>
      <c r="D1684" s="255" t="s">
        <v>489</v>
      </c>
      <c r="E1684" s="255" t="s">
        <v>446</v>
      </c>
      <c r="F1684" s="271" t="s">
        <v>447</v>
      </c>
      <c r="G1684" s="271" t="s">
        <v>447</v>
      </c>
      <c r="H1684" s="271" t="s">
        <v>447</v>
      </c>
      <c r="I1684" s="271" t="s">
        <v>447</v>
      </c>
      <c r="J1684" s="271" t="s">
        <v>447</v>
      </c>
      <c r="K1684" s="271" t="s">
        <v>447</v>
      </c>
      <c r="L1684" s="271" t="s">
        <v>447</v>
      </c>
      <c r="M1684" s="277">
        <v>534.56367185173451</v>
      </c>
      <c r="N1684" s="306" t="s">
        <v>447</v>
      </c>
      <c r="O1684" s="306" t="s">
        <v>447</v>
      </c>
      <c r="P1684" s="271" t="s">
        <v>447</v>
      </c>
      <c r="Q1684" s="271" t="s">
        <v>447</v>
      </c>
      <c r="R1684" s="271" t="s">
        <v>447</v>
      </c>
      <c r="S1684" s="271" t="s">
        <v>447</v>
      </c>
      <c r="T1684" s="271" t="s">
        <v>447</v>
      </c>
    </row>
    <row r="1685" spans="1:20" x14ac:dyDescent="0.25">
      <c r="A1685" s="311" t="s">
        <v>315</v>
      </c>
      <c r="B1685" s="311" t="s">
        <v>566</v>
      </c>
      <c r="C1685" s="255" t="s">
        <v>567</v>
      </c>
      <c r="D1685" s="255" t="s">
        <v>254</v>
      </c>
      <c r="E1685" s="255" t="s">
        <v>446</v>
      </c>
      <c r="F1685" s="271" t="s">
        <v>447</v>
      </c>
      <c r="G1685" s="271" t="s">
        <v>447</v>
      </c>
      <c r="H1685" s="271" t="s">
        <v>447</v>
      </c>
      <c r="I1685" s="271" t="s">
        <v>447</v>
      </c>
      <c r="J1685" s="271" t="s">
        <v>447</v>
      </c>
      <c r="K1685" s="271" t="s">
        <v>447</v>
      </c>
      <c r="L1685" s="271" t="s">
        <v>447</v>
      </c>
      <c r="M1685" s="271" t="s">
        <v>447</v>
      </c>
      <c r="N1685" s="309">
        <v>60.13</v>
      </c>
      <c r="O1685" s="309">
        <v>-8.5399999999999991</v>
      </c>
      <c r="P1685" s="276">
        <v>0.31</v>
      </c>
      <c r="Q1685" s="276">
        <v>2.19</v>
      </c>
      <c r="R1685" s="276">
        <v>2.46</v>
      </c>
      <c r="S1685" s="271" t="s">
        <v>447</v>
      </c>
      <c r="T1685" s="271" t="s">
        <v>447</v>
      </c>
    </row>
    <row r="1686" spans="1:20" x14ac:dyDescent="0.25">
      <c r="A1686" s="311" t="s">
        <v>315</v>
      </c>
      <c r="B1686" s="311" t="s">
        <v>568</v>
      </c>
      <c r="C1686" s="255" t="s">
        <v>513</v>
      </c>
      <c r="D1686" s="255" t="s">
        <v>489</v>
      </c>
      <c r="E1686" s="255" t="s">
        <v>446</v>
      </c>
      <c r="F1686" s="271" t="s">
        <v>447</v>
      </c>
      <c r="G1686" s="271" t="s">
        <v>447</v>
      </c>
      <c r="H1686" s="271" t="s">
        <v>447</v>
      </c>
      <c r="I1686" s="271" t="s">
        <v>447</v>
      </c>
      <c r="J1686" s="271" t="s">
        <v>447</v>
      </c>
      <c r="K1686" s="271" t="s">
        <v>447</v>
      </c>
      <c r="L1686" s="271" t="s">
        <v>447</v>
      </c>
      <c r="M1686" s="271" t="s">
        <v>447</v>
      </c>
      <c r="N1686" s="310">
        <v>67.064999999999998</v>
      </c>
      <c r="O1686" s="310">
        <v>67.537999999999997</v>
      </c>
      <c r="P1686" s="277">
        <v>68.082999999999998</v>
      </c>
      <c r="Q1686" s="277">
        <v>68.494</v>
      </c>
      <c r="R1686" s="277">
        <v>70.116</v>
      </c>
      <c r="S1686" s="271" t="s">
        <v>447</v>
      </c>
      <c r="T1686" s="271" t="s">
        <v>447</v>
      </c>
    </row>
    <row r="1687" spans="1:20" x14ac:dyDescent="0.25">
      <c r="A1687" s="311" t="s">
        <v>315</v>
      </c>
      <c r="B1687" s="311" t="s">
        <v>569</v>
      </c>
      <c r="C1687" s="255" t="s">
        <v>570</v>
      </c>
      <c r="D1687" s="255" t="s">
        <v>530</v>
      </c>
      <c r="E1687" s="255" t="s">
        <v>446</v>
      </c>
      <c r="F1687" s="271" t="s">
        <v>447</v>
      </c>
      <c r="G1687" s="271" t="s">
        <v>447</v>
      </c>
      <c r="H1687" s="271" t="s">
        <v>447</v>
      </c>
      <c r="I1687" s="271" t="s">
        <v>447</v>
      </c>
      <c r="J1687" s="271" t="s">
        <v>447</v>
      </c>
      <c r="K1687" s="271" t="s">
        <v>447</v>
      </c>
      <c r="L1687" s="271" t="s">
        <v>447</v>
      </c>
      <c r="M1687" s="271" t="s">
        <v>447</v>
      </c>
      <c r="N1687" s="309">
        <v>38.840000000000003</v>
      </c>
      <c r="O1687" s="309">
        <v>47.43</v>
      </c>
      <c r="P1687" s="276">
        <v>49.29</v>
      </c>
      <c r="Q1687" s="276">
        <v>50.2</v>
      </c>
      <c r="R1687" s="276">
        <v>51.15</v>
      </c>
      <c r="S1687" s="271" t="s">
        <v>447</v>
      </c>
      <c r="T1687" s="271" t="s">
        <v>447</v>
      </c>
    </row>
    <row r="1688" spans="1:20" x14ac:dyDescent="0.25">
      <c r="A1688" s="311" t="s">
        <v>315</v>
      </c>
      <c r="B1688" s="311" t="s">
        <v>571</v>
      </c>
      <c r="C1688" s="255" t="s">
        <v>532</v>
      </c>
      <c r="D1688" s="255" t="s">
        <v>533</v>
      </c>
      <c r="E1688" s="255" t="s">
        <v>446</v>
      </c>
      <c r="F1688" s="271" t="s">
        <v>447</v>
      </c>
      <c r="G1688" s="271" t="s">
        <v>447</v>
      </c>
      <c r="H1688" s="271" t="s">
        <v>447</v>
      </c>
      <c r="I1688" s="271" t="s">
        <v>447</v>
      </c>
      <c r="J1688" s="271" t="s">
        <v>447</v>
      </c>
      <c r="K1688" s="271" t="s">
        <v>447</v>
      </c>
      <c r="L1688" s="271" t="s">
        <v>447</v>
      </c>
      <c r="M1688" s="271" t="s">
        <v>447</v>
      </c>
      <c r="N1688" s="307">
        <v>0</v>
      </c>
      <c r="O1688" s="307">
        <v>0</v>
      </c>
      <c r="P1688" s="274">
        <v>0</v>
      </c>
      <c r="Q1688" s="274">
        <v>0</v>
      </c>
      <c r="R1688" s="274">
        <v>0</v>
      </c>
      <c r="S1688" s="271" t="s">
        <v>447</v>
      </c>
      <c r="T1688" s="271" t="s">
        <v>447</v>
      </c>
    </row>
    <row r="1689" spans="1:20" x14ac:dyDescent="0.25">
      <c r="A1689" s="311" t="s">
        <v>315</v>
      </c>
      <c r="B1689" s="311" t="s">
        <v>572</v>
      </c>
      <c r="C1689" s="255" t="s">
        <v>539</v>
      </c>
      <c r="D1689" s="255" t="s">
        <v>472</v>
      </c>
      <c r="E1689" s="255" t="s">
        <v>446</v>
      </c>
      <c r="F1689" s="271" t="s">
        <v>447</v>
      </c>
      <c r="G1689" s="271" t="s">
        <v>447</v>
      </c>
      <c r="H1689" s="271" t="s">
        <v>447</v>
      </c>
      <c r="I1689" s="271" t="s">
        <v>447</v>
      </c>
      <c r="J1689" s="271" t="s">
        <v>447</v>
      </c>
      <c r="K1689" s="271" t="s">
        <v>447</v>
      </c>
      <c r="L1689" s="271" t="s">
        <v>447</v>
      </c>
      <c r="M1689" s="271" t="s">
        <v>447</v>
      </c>
      <c r="N1689" s="305">
        <v>0</v>
      </c>
      <c r="O1689" s="305">
        <v>0</v>
      </c>
      <c r="P1689" s="273">
        <v>0</v>
      </c>
      <c r="Q1689" s="273">
        <v>0</v>
      </c>
      <c r="R1689" s="273">
        <v>0</v>
      </c>
      <c r="S1689" s="271" t="s">
        <v>447</v>
      </c>
      <c r="T1689" s="271" t="s">
        <v>447</v>
      </c>
    </row>
    <row r="1690" spans="1:20" x14ac:dyDescent="0.25">
      <c r="A1690" s="311" t="s">
        <v>315</v>
      </c>
      <c r="B1690" s="311" t="s">
        <v>573</v>
      </c>
      <c r="C1690" s="255" t="s">
        <v>541</v>
      </c>
      <c r="D1690" s="255" t="s">
        <v>472</v>
      </c>
      <c r="E1690" s="255" t="s">
        <v>446</v>
      </c>
      <c r="F1690" s="271" t="s">
        <v>447</v>
      </c>
      <c r="G1690" s="271" t="s">
        <v>447</v>
      </c>
      <c r="H1690" s="271" t="s">
        <v>447</v>
      </c>
      <c r="I1690" s="271" t="s">
        <v>447</v>
      </c>
      <c r="J1690" s="271" t="s">
        <v>447</v>
      </c>
      <c r="K1690" s="271" t="s">
        <v>447</v>
      </c>
      <c r="L1690" s="271" t="s">
        <v>447</v>
      </c>
      <c r="M1690" s="271" t="s">
        <v>447</v>
      </c>
      <c r="N1690" s="305">
        <v>0</v>
      </c>
      <c r="O1690" s="305">
        <v>0</v>
      </c>
      <c r="P1690" s="273">
        <v>0</v>
      </c>
      <c r="Q1690" s="273">
        <v>0</v>
      </c>
      <c r="R1690" s="273">
        <v>0</v>
      </c>
      <c r="S1690" s="271" t="s">
        <v>447</v>
      </c>
      <c r="T1690" s="271" t="s">
        <v>447</v>
      </c>
    </row>
    <row r="1691" spans="1:20" x14ac:dyDescent="0.25">
      <c r="A1691" s="311" t="s">
        <v>315</v>
      </c>
      <c r="B1691" s="311" t="s">
        <v>574</v>
      </c>
      <c r="C1691" s="255" t="s">
        <v>543</v>
      </c>
      <c r="D1691" s="255" t="s">
        <v>533</v>
      </c>
      <c r="E1691" s="255" t="s">
        <v>446</v>
      </c>
      <c r="F1691" s="271" t="s">
        <v>447</v>
      </c>
      <c r="G1691" s="271" t="s">
        <v>447</v>
      </c>
      <c r="H1691" s="271" t="s">
        <v>447</v>
      </c>
      <c r="I1691" s="271" t="s">
        <v>447</v>
      </c>
      <c r="J1691" s="271" t="s">
        <v>447</v>
      </c>
      <c r="K1691" s="271" t="s">
        <v>447</v>
      </c>
      <c r="L1691" s="271" t="s">
        <v>447</v>
      </c>
      <c r="M1691" s="271" t="s">
        <v>447</v>
      </c>
      <c r="N1691" s="307">
        <v>0</v>
      </c>
      <c r="O1691" s="307">
        <v>0</v>
      </c>
      <c r="P1691" s="274">
        <v>0</v>
      </c>
      <c r="Q1691" s="274">
        <v>0</v>
      </c>
      <c r="R1691" s="274">
        <v>0</v>
      </c>
      <c r="S1691" s="271" t="s">
        <v>447</v>
      </c>
      <c r="T1691" s="271" t="s">
        <v>447</v>
      </c>
    </row>
    <row r="1692" spans="1:20" x14ac:dyDescent="0.25">
      <c r="A1692" s="311" t="s">
        <v>315</v>
      </c>
      <c r="B1692" s="311" t="s">
        <v>575</v>
      </c>
      <c r="C1692" s="255" t="s">
        <v>545</v>
      </c>
      <c r="D1692" s="255" t="s">
        <v>533</v>
      </c>
      <c r="E1692" s="255" t="s">
        <v>446</v>
      </c>
      <c r="F1692" s="271" t="s">
        <v>447</v>
      </c>
      <c r="G1692" s="271" t="s">
        <v>447</v>
      </c>
      <c r="H1692" s="271" t="s">
        <v>447</v>
      </c>
      <c r="I1692" s="271" t="s">
        <v>447</v>
      </c>
      <c r="J1692" s="271" t="s">
        <v>447</v>
      </c>
      <c r="K1692" s="271" t="s">
        <v>447</v>
      </c>
      <c r="L1692" s="271" t="s">
        <v>447</v>
      </c>
      <c r="M1692" s="271" t="s">
        <v>447</v>
      </c>
      <c r="N1692" s="307">
        <v>0</v>
      </c>
      <c r="O1692" s="307">
        <v>0</v>
      </c>
      <c r="P1692" s="274">
        <v>0</v>
      </c>
      <c r="Q1692" s="274">
        <v>0</v>
      </c>
      <c r="R1692" s="274">
        <v>0</v>
      </c>
      <c r="S1692" s="271" t="s">
        <v>447</v>
      </c>
      <c r="T1692" s="271" t="s">
        <v>447</v>
      </c>
    </row>
    <row r="1693" spans="1:20" x14ac:dyDescent="0.25">
      <c r="A1693" s="311" t="s">
        <v>315</v>
      </c>
      <c r="B1693" s="311" t="s">
        <v>576</v>
      </c>
      <c r="C1693" s="255" t="s">
        <v>535</v>
      </c>
      <c r="D1693" s="255" t="s">
        <v>530</v>
      </c>
      <c r="E1693" s="255" t="s">
        <v>446</v>
      </c>
      <c r="F1693" s="271" t="s">
        <v>447</v>
      </c>
      <c r="G1693" s="271" t="s">
        <v>447</v>
      </c>
      <c r="H1693" s="271" t="s">
        <v>447</v>
      </c>
      <c r="I1693" s="271" t="s">
        <v>447</v>
      </c>
      <c r="J1693" s="271" t="s">
        <v>447</v>
      </c>
      <c r="K1693" s="271" t="s">
        <v>447</v>
      </c>
      <c r="L1693" s="271" t="s">
        <v>447</v>
      </c>
      <c r="M1693" s="271" t="s">
        <v>447</v>
      </c>
      <c r="N1693" s="309">
        <v>0</v>
      </c>
      <c r="O1693" s="309">
        <v>0</v>
      </c>
      <c r="P1693" s="276">
        <v>0</v>
      </c>
      <c r="Q1693" s="276">
        <v>0</v>
      </c>
      <c r="R1693" s="276">
        <v>0</v>
      </c>
      <c r="S1693" s="271" t="s">
        <v>447</v>
      </c>
      <c r="T1693" s="271" t="s">
        <v>447</v>
      </c>
    </row>
    <row r="1694" spans="1:20" x14ac:dyDescent="0.25">
      <c r="A1694" s="311" t="s">
        <v>315</v>
      </c>
      <c r="B1694" s="311" t="s">
        <v>577</v>
      </c>
      <c r="C1694" s="255" t="s">
        <v>537</v>
      </c>
      <c r="D1694" s="255" t="s">
        <v>530</v>
      </c>
      <c r="E1694" s="255" t="s">
        <v>446</v>
      </c>
      <c r="F1694" s="271" t="s">
        <v>447</v>
      </c>
      <c r="G1694" s="271" t="s">
        <v>447</v>
      </c>
      <c r="H1694" s="271" t="s">
        <v>447</v>
      </c>
      <c r="I1694" s="271" t="s">
        <v>447</v>
      </c>
      <c r="J1694" s="271" t="s">
        <v>447</v>
      </c>
      <c r="K1694" s="271" t="s">
        <v>447</v>
      </c>
      <c r="L1694" s="271" t="s">
        <v>447</v>
      </c>
      <c r="M1694" s="271" t="s">
        <v>447</v>
      </c>
      <c r="N1694" s="309">
        <v>0</v>
      </c>
      <c r="O1694" s="309">
        <v>0</v>
      </c>
      <c r="P1694" s="276">
        <v>0</v>
      </c>
      <c r="Q1694" s="276">
        <v>0</v>
      </c>
      <c r="R1694" s="276">
        <v>0</v>
      </c>
      <c r="S1694" s="271" t="s">
        <v>447</v>
      </c>
      <c r="T1694" s="271" t="s">
        <v>447</v>
      </c>
    </row>
    <row r="1695" spans="1:20" x14ac:dyDescent="0.25">
      <c r="A1695" s="311" t="s">
        <v>315</v>
      </c>
      <c r="B1695" s="311" t="s">
        <v>578</v>
      </c>
      <c r="C1695" s="255" t="s">
        <v>517</v>
      </c>
      <c r="D1695" s="255" t="s">
        <v>489</v>
      </c>
      <c r="E1695" s="255" t="s">
        <v>446</v>
      </c>
      <c r="F1695" s="271" t="s">
        <v>447</v>
      </c>
      <c r="G1695" s="271" t="s">
        <v>447</v>
      </c>
      <c r="H1695" s="271" t="s">
        <v>447</v>
      </c>
      <c r="I1695" s="271" t="s">
        <v>447</v>
      </c>
      <c r="J1695" s="271" t="s">
        <v>447</v>
      </c>
      <c r="K1695" s="271" t="s">
        <v>447</v>
      </c>
      <c r="L1695" s="271" t="s">
        <v>447</v>
      </c>
      <c r="M1695" s="277">
        <v>0</v>
      </c>
      <c r="N1695" s="306" t="s">
        <v>447</v>
      </c>
      <c r="O1695" s="306" t="s">
        <v>447</v>
      </c>
      <c r="P1695" s="271" t="s">
        <v>447</v>
      </c>
      <c r="Q1695" s="271" t="s">
        <v>447</v>
      </c>
      <c r="R1695" s="271" t="s">
        <v>447</v>
      </c>
      <c r="S1695" s="271" t="s">
        <v>447</v>
      </c>
      <c r="T1695" s="271" t="s">
        <v>447</v>
      </c>
    </row>
    <row r="1696" spans="1:20" x14ac:dyDescent="0.25">
      <c r="A1696" s="311" t="s">
        <v>315</v>
      </c>
      <c r="B1696" s="311" t="s">
        <v>579</v>
      </c>
      <c r="C1696" s="255" t="s">
        <v>580</v>
      </c>
      <c r="D1696" s="255" t="s">
        <v>254</v>
      </c>
      <c r="E1696" s="255" t="s">
        <v>446</v>
      </c>
      <c r="F1696" s="271" t="s">
        <v>447</v>
      </c>
      <c r="G1696" s="271" t="s">
        <v>447</v>
      </c>
      <c r="H1696" s="271" t="s">
        <v>447</v>
      </c>
      <c r="I1696" s="271" t="s">
        <v>447</v>
      </c>
      <c r="J1696" s="271" t="s">
        <v>447</v>
      </c>
      <c r="K1696" s="271" t="s">
        <v>447</v>
      </c>
      <c r="L1696" s="271" t="s">
        <v>447</v>
      </c>
      <c r="M1696" s="271" t="s">
        <v>447</v>
      </c>
      <c r="N1696" s="309">
        <v>0</v>
      </c>
      <c r="O1696" s="309">
        <v>0</v>
      </c>
      <c r="P1696" s="276">
        <v>0</v>
      </c>
      <c r="Q1696" s="276">
        <v>0</v>
      </c>
      <c r="R1696" s="276">
        <v>0</v>
      </c>
      <c r="S1696" s="271" t="s">
        <v>447</v>
      </c>
      <c r="T1696" s="271" t="s">
        <v>447</v>
      </c>
    </row>
    <row r="1697" spans="1:20" x14ac:dyDescent="0.25">
      <c r="A1697" s="311" t="s">
        <v>315</v>
      </c>
      <c r="B1697" s="311" t="s">
        <v>581</v>
      </c>
      <c r="C1697" s="255" t="s">
        <v>523</v>
      </c>
      <c r="D1697" s="255" t="s">
        <v>489</v>
      </c>
      <c r="E1697" s="255" t="s">
        <v>446</v>
      </c>
      <c r="F1697" s="271" t="s">
        <v>447</v>
      </c>
      <c r="G1697" s="271" t="s">
        <v>447</v>
      </c>
      <c r="H1697" s="271" t="s">
        <v>447</v>
      </c>
      <c r="I1697" s="271" t="s">
        <v>447</v>
      </c>
      <c r="J1697" s="271" t="s">
        <v>447</v>
      </c>
      <c r="K1697" s="271" t="s">
        <v>447</v>
      </c>
      <c r="L1697" s="271" t="s">
        <v>447</v>
      </c>
      <c r="M1697" s="278">
        <v>0</v>
      </c>
      <c r="N1697" s="306" t="s">
        <v>447</v>
      </c>
      <c r="O1697" s="306" t="s">
        <v>447</v>
      </c>
      <c r="P1697" s="271" t="s">
        <v>447</v>
      </c>
      <c r="Q1697" s="271" t="s">
        <v>447</v>
      </c>
      <c r="R1697" s="271" t="s">
        <v>447</v>
      </c>
      <c r="S1697" s="271" t="s">
        <v>447</v>
      </c>
      <c r="T1697" s="271" t="s">
        <v>447</v>
      </c>
    </row>
    <row r="1698" spans="1:20" x14ac:dyDescent="0.25">
      <c r="A1698" s="311" t="s">
        <v>315</v>
      </c>
      <c r="B1698" s="311" t="s">
        <v>582</v>
      </c>
      <c r="C1698" s="255" t="s">
        <v>583</v>
      </c>
      <c r="D1698" s="255" t="s">
        <v>254</v>
      </c>
      <c r="E1698" s="255" t="s">
        <v>446</v>
      </c>
      <c r="F1698" s="271" t="s">
        <v>447</v>
      </c>
      <c r="G1698" s="271" t="s">
        <v>447</v>
      </c>
      <c r="H1698" s="271" t="s">
        <v>447</v>
      </c>
      <c r="I1698" s="271" t="s">
        <v>447</v>
      </c>
      <c r="J1698" s="271" t="s">
        <v>447</v>
      </c>
      <c r="K1698" s="271" t="s">
        <v>447</v>
      </c>
      <c r="L1698" s="271" t="s">
        <v>447</v>
      </c>
      <c r="M1698" s="271" t="s">
        <v>447</v>
      </c>
      <c r="N1698" s="309">
        <v>0</v>
      </c>
      <c r="O1698" s="309">
        <v>0</v>
      </c>
      <c r="P1698" s="276">
        <v>0</v>
      </c>
      <c r="Q1698" s="276">
        <v>0</v>
      </c>
      <c r="R1698" s="276">
        <v>0</v>
      </c>
      <c r="S1698" s="271" t="s">
        <v>447</v>
      </c>
      <c r="T1698" s="271" t="s">
        <v>447</v>
      </c>
    </row>
    <row r="1699" spans="1:20" x14ac:dyDescent="0.25">
      <c r="A1699" s="311" t="s">
        <v>315</v>
      </c>
      <c r="B1699" s="311" t="s">
        <v>584</v>
      </c>
      <c r="C1699" s="255" t="s">
        <v>585</v>
      </c>
      <c r="D1699" s="255" t="s">
        <v>489</v>
      </c>
      <c r="E1699" s="255" t="s">
        <v>446</v>
      </c>
      <c r="F1699" s="271" t="s">
        <v>447</v>
      </c>
      <c r="G1699" s="271" t="s">
        <v>447</v>
      </c>
      <c r="H1699" s="271" t="s">
        <v>447</v>
      </c>
      <c r="I1699" s="271" t="s">
        <v>447</v>
      </c>
      <c r="J1699" s="271" t="s">
        <v>447</v>
      </c>
      <c r="K1699" s="271" t="s">
        <v>447</v>
      </c>
      <c r="L1699" s="271" t="s">
        <v>447</v>
      </c>
      <c r="M1699" s="278">
        <v>0.10527199999999737</v>
      </c>
      <c r="N1699" s="306" t="s">
        <v>447</v>
      </c>
      <c r="O1699" s="306" t="s">
        <v>447</v>
      </c>
      <c r="P1699" s="271" t="s">
        <v>447</v>
      </c>
      <c r="Q1699" s="271" t="s">
        <v>447</v>
      </c>
      <c r="R1699" s="271" t="s">
        <v>447</v>
      </c>
      <c r="S1699" s="271" t="s">
        <v>447</v>
      </c>
      <c r="T1699" s="271" t="s">
        <v>447</v>
      </c>
    </row>
    <row r="1700" spans="1:20" x14ac:dyDescent="0.25">
      <c r="A1700" s="311" t="s">
        <v>315</v>
      </c>
      <c r="B1700" s="311" t="s">
        <v>586</v>
      </c>
      <c r="C1700" s="255" t="s">
        <v>587</v>
      </c>
      <c r="D1700" s="255" t="s">
        <v>489</v>
      </c>
      <c r="E1700" s="255" t="s">
        <v>446</v>
      </c>
      <c r="F1700" s="271" t="s">
        <v>447</v>
      </c>
      <c r="G1700" s="271" t="s">
        <v>447</v>
      </c>
      <c r="H1700" s="271" t="s">
        <v>447</v>
      </c>
      <c r="I1700" s="271" t="s">
        <v>447</v>
      </c>
      <c r="J1700" s="271" t="s">
        <v>447</v>
      </c>
      <c r="K1700" s="271" t="s">
        <v>447</v>
      </c>
      <c r="L1700" s="271" t="s">
        <v>447</v>
      </c>
      <c r="M1700" s="278">
        <v>2.1678872602739894</v>
      </c>
      <c r="N1700" s="306" t="s">
        <v>447</v>
      </c>
      <c r="O1700" s="306" t="s">
        <v>447</v>
      </c>
      <c r="P1700" s="271" t="s">
        <v>447</v>
      </c>
      <c r="Q1700" s="271" t="s">
        <v>447</v>
      </c>
      <c r="R1700" s="271" t="s">
        <v>447</v>
      </c>
      <c r="S1700" s="271" t="s">
        <v>447</v>
      </c>
      <c r="T1700" s="271" t="s">
        <v>447</v>
      </c>
    </row>
    <row r="1701" spans="1:20" x14ac:dyDescent="0.25">
      <c r="A1701" s="311" t="s">
        <v>315</v>
      </c>
      <c r="B1701" s="311" t="s">
        <v>588</v>
      </c>
      <c r="C1701" s="255" t="s">
        <v>589</v>
      </c>
      <c r="D1701" s="255" t="s">
        <v>489</v>
      </c>
      <c r="E1701" s="255" t="s">
        <v>446</v>
      </c>
      <c r="F1701" s="271" t="s">
        <v>447</v>
      </c>
      <c r="G1701" s="271" t="s">
        <v>447</v>
      </c>
      <c r="H1701" s="271" t="s">
        <v>447</v>
      </c>
      <c r="I1701" s="271" t="s">
        <v>447</v>
      </c>
      <c r="J1701" s="271" t="s">
        <v>447</v>
      </c>
      <c r="K1701" s="271" t="s">
        <v>447</v>
      </c>
      <c r="L1701" s="271" t="s">
        <v>447</v>
      </c>
      <c r="M1701" s="278">
        <v>-10.594955499999962</v>
      </c>
      <c r="N1701" s="306" t="s">
        <v>447</v>
      </c>
      <c r="O1701" s="306" t="s">
        <v>447</v>
      </c>
      <c r="P1701" s="271" t="s">
        <v>447</v>
      </c>
      <c r="Q1701" s="271" t="s">
        <v>447</v>
      </c>
      <c r="R1701" s="271" t="s">
        <v>447</v>
      </c>
      <c r="S1701" s="271" t="s">
        <v>447</v>
      </c>
      <c r="T1701" s="271" t="s">
        <v>447</v>
      </c>
    </row>
    <row r="1702" spans="1:20" x14ac:dyDescent="0.25">
      <c r="A1702" s="311" t="s">
        <v>315</v>
      </c>
      <c r="B1702" s="311" t="s">
        <v>590</v>
      </c>
      <c r="C1702" s="255" t="s">
        <v>591</v>
      </c>
      <c r="D1702" s="255" t="s">
        <v>489</v>
      </c>
      <c r="E1702" s="255" t="s">
        <v>446</v>
      </c>
      <c r="F1702" s="271" t="s">
        <v>447</v>
      </c>
      <c r="G1702" s="271" t="s">
        <v>447</v>
      </c>
      <c r="H1702" s="271" t="s">
        <v>447</v>
      </c>
      <c r="I1702" s="271" t="s">
        <v>447</v>
      </c>
      <c r="J1702" s="271" t="s">
        <v>447</v>
      </c>
      <c r="K1702" s="271" t="s">
        <v>447</v>
      </c>
      <c r="L1702" s="271" t="s">
        <v>447</v>
      </c>
      <c r="M1702" s="278">
        <v>0</v>
      </c>
      <c r="N1702" s="306" t="s">
        <v>447</v>
      </c>
      <c r="O1702" s="306" t="s">
        <v>447</v>
      </c>
      <c r="P1702" s="271" t="s">
        <v>447</v>
      </c>
      <c r="Q1702" s="271" t="s">
        <v>447</v>
      </c>
      <c r="R1702" s="271" t="s">
        <v>447</v>
      </c>
      <c r="S1702" s="271" t="s">
        <v>447</v>
      </c>
      <c r="T1702" s="271" t="s">
        <v>447</v>
      </c>
    </row>
    <row r="1703" spans="1:20" x14ac:dyDescent="0.25">
      <c r="A1703" s="311" t="s">
        <v>315</v>
      </c>
      <c r="B1703" s="311" t="s">
        <v>592</v>
      </c>
      <c r="C1703" s="255" t="s">
        <v>593</v>
      </c>
      <c r="D1703" s="255" t="s">
        <v>489</v>
      </c>
      <c r="E1703" s="255" t="s">
        <v>446</v>
      </c>
      <c r="F1703" s="271" t="s">
        <v>447</v>
      </c>
      <c r="G1703" s="271" t="s">
        <v>447</v>
      </c>
      <c r="H1703" s="271" t="s">
        <v>447</v>
      </c>
      <c r="I1703" s="271" t="s">
        <v>447</v>
      </c>
      <c r="J1703" s="271" t="s">
        <v>447</v>
      </c>
      <c r="K1703" s="271" t="s">
        <v>447</v>
      </c>
      <c r="L1703" s="271" t="s">
        <v>447</v>
      </c>
      <c r="M1703" s="278">
        <v>0</v>
      </c>
      <c r="N1703" s="306" t="s">
        <v>447</v>
      </c>
      <c r="O1703" s="306" t="s">
        <v>447</v>
      </c>
      <c r="P1703" s="271" t="s">
        <v>447</v>
      </c>
      <c r="Q1703" s="271" t="s">
        <v>447</v>
      </c>
      <c r="R1703" s="271" t="s">
        <v>447</v>
      </c>
      <c r="S1703" s="271" t="s">
        <v>447</v>
      </c>
      <c r="T1703" s="271" t="s">
        <v>447</v>
      </c>
    </row>
    <row r="1704" spans="1:20" x14ac:dyDescent="0.25">
      <c r="A1704" s="311" t="s">
        <v>315</v>
      </c>
      <c r="B1704" s="311" t="s">
        <v>594</v>
      </c>
      <c r="C1704" s="255" t="s">
        <v>595</v>
      </c>
      <c r="D1704" s="255" t="s">
        <v>489</v>
      </c>
      <c r="E1704" s="255" t="s">
        <v>446</v>
      </c>
      <c r="F1704" s="271" t="s">
        <v>447</v>
      </c>
      <c r="G1704" s="271" t="s">
        <v>447</v>
      </c>
      <c r="H1704" s="271" t="s">
        <v>447</v>
      </c>
      <c r="I1704" s="271" t="s">
        <v>447</v>
      </c>
      <c r="J1704" s="271" t="s">
        <v>447</v>
      </c>
      <c r="K1704" s="271" t="s">
        <v>447</v>
      </c>
      <c r="L1704" s="271" t="s">
        <v>447</v>
      </c>
      <c r="M1704" s="278">
        <v>0</v>
      </c>
      <c r="N1704" s="306" t="s">
        <v>447</v>
      </c>
      <c r="O1704" s="306" t="s">
        <v>447</v>
      </c>
      <c r="P1704" s="271" t="s">
        <v>447</v>
      </c>
      <c r="Q1704" s="271" t="s">
        <v>447</v>
      </c>
      <c r="R1704" s="271" t="s">
        <v>447</v>
      </c>
      <c r="S1704" s="271" t="s">
        <v>447</v>
      </c>
      <c r="T1704" s="271" t="s">
        <v>447</v>
      </c>
    </row>
    <row r="1705" spans="1:20" x14ac:dyDescent="0.25">
      <c r="A1705" s="311" t="s">
        <v>315</v>
      </c>
      <c r="B1705" s="311" t="s">
        <v>596</v>
      </c>
      <c r="C1705" s="255" t="s">
        <v>597</v>
      </c>
      <c r="D1705" s="255" t="s">
        <v>489</v>
      </c>
      <c r="E1705" s="255" t="s">
        <v>446</v>
      </c>
      <c r="F1705" s="271" t="s">
        <v>447</v>
      </c>
      <c r="G1705" s="271" t="s">
        <v>447</v>
      </c>
      <c r="H1705" s="271" t="s">
        <v>447</v>
      </c>
      <c r="I1705" s="271" t="s">
        <v>447</v>
      </c>
      <c r="J1705" s="271" t="s">
        <v>447</v>
      </c>
      <c r="K1705" s="271" t="s">
        <v>447</v>
      </c>
      <c r="L1705" s="271" t="s">
        <v>447</v>
      </c>
      <c r="M1705" s="278">
        <v>0</v>
      </c>
      <c r="N1705" s="306" t="s">
        <v>447</v>
      </c>
      <c r="O1705" s="306" t="s">
        <v>447</v>
      </c>
      <c r="P1705" s="271" t="s">
        <v>447</v>
      </c>
      <c r="Q1705" s="271" t="s">
        <v>447</v>
      </c>
      <c r="R1705" s="271" t="s">
        <v>447</v>
      </c>
      <c r="S1705" s="271" t="s">
        <v>447</v>
      </c>
      <c r="T1705" s="271" t="s">
        <v>447</v>
      </c>
    </row>
    <row r="1706" spans="1:20" x14ac:dyDescent="0.25">
      <c r="A1706" s="311" t="s">
        <v>315</v>
      </c>
      <c r="B1706" s="311" t="s">
        <v>598</v>
      </c>
      <c r="C1706" s="255" t="s">
        <v>599</v>
      </c>
      <c r="D1706" s="255" t="s">
        <v>489</v>
      </c>
      <c r="E1706" s="255" t="s">
        <v>446</v>
      </c>
      <c r="F1706" s="271" t="s">
        <v>447</v>
      </c>
      <c r="G1706" s="271" t="s">
        <v>447</v>
      </c>
      <c r="H1706" s="271" t="s">
        <v>447</v>
      </c>
      <c r="I1706" s="271" t="s">
        <v>447</v>
      </c>
      <c r="J1706" s="271" t="s">
        <v>447</v>
      </c>
      <c r="K1706" s="271" t="s">
        <v>447</v>
      </c>
      <c r="L1706" s="271" t="s">
        <v>447</v>
      </c>
      <c r="M1706" s="278">
        <v>0</v>
      </c>
      <c r="N1706" s="306" t="s">
        <v>447</v>
      </c>
      <c r="O1706" s="306" t="s">
        <v>447</v>
      </c>
      <c r="P1706" s="271" t="s">
        <v>447</v>
      </c>
      <c r="Q1706" s="271" t="s">
        <v>447</v>
      </c>
      <c r="R1706" s="271" t="s">
        <v>447</v>
      </c>
      <c r="S1706" s="271" t="s">
        <v>447</v>
      </c>
      <c r="T1706" s="271" t="s">
        <v>447</v>
      </c>
    </row>
    <row r="1707" spans="1:20" x14ac:dyDescent="0.25">
      <c r="A1707" s="311" t="s">
        <v>315</v>
      </c>
      <c r="B1707" s="311" t="s">
        <v>600</v>
      </c>
      <c r="C1707" s="255" t="s">
        <v>601</v>
      </c>
      <c r="D1707" s="255" t="s">
        <v>489</v>
      </c>
      <c r="E1707" s="255" t="s">
        <v>446</v>
      </c>
      <c r="F1707" s="271" t="s">
        <v>447</v>
      </c>
      <c r="G1707" s="271" t="s">
        <v>447</v>
      </c>
      <c r="H1707" s="271" t="s">
        <v>447</v>
      </c>
      <c r="I1707" s="271" t="s">
        <v>447</v>
      </c>
      <c r="J1707" s="271" t="s">
        <v>447</v>
      </c>
      <c r="K1707" s="271" t="s">
        <v>447</v>
      </c>
      <c r="L1707" s="271" t="s">
        <v>447</v>
      </c>
      <c r="M1707" s="278">
        <v>-8.321796239725975</v>
      </c>
      <c r="N1707" s="306" t="s">
        <v>447</v>
      </c>
      <c r="O1707" s="306" t="s">
        <v>447</v>
      </c>
      <c r="P1707" s="271" t="s">
        <v>447</v>
      </c>
      <c r="Q1707" s="271" t="s">
        <v>447</v>
      </c>
      <c r="R1707" s="271" t="s">
        <v>447</v>
      </c>
      <c r="S1707" s="271" t="s">
        <v>447</v>
      </c>
      <c r="T1707" s="271" t="s">
        <v>447</v>
      </c>
    </row>
    <row r="1708" spans="1:20" x14ac:dyDescent="0.25">
      <c r="A1708" s="311" t="s">
        <v>315</v>
      </c>
      <c r="B1708" s="311" t="s">
        <v>602</v>
      </c>
      <c r="C1708" s="255" t="s">
        <v>603</v>
      </c>
      <c r="D1708" s="255" t="s">
        <v>489</v>
      </c>
      <c r="E1708" s="255" t="s">
        <v>446</v>
      </c>
      <c r="F1708" s="271" t="s">
        <v>447</v>
      </c>
      <c r="G1708" s="271" t="s">
        <v>447</v>
      </c>
      <c r="H1708" s="271" t="s">
        <v>447</v>
      </c>
      <c r="I1708" s="271" t="s">
        <v>447</v>
      </c>
      <c r="J1708" s="271" t="s">
        <v>447</v>
      </c>
      <c r="K1708" s="271" t="s">
        <v>447</v>
      </c>
      <c r="L1708" s="271" t="s">
        <v>447</v>
      </c>
      <c r="M1708" s="277">
        <v>0</v>
      </c>
      <c r="N1708" s="306" t="s">
        <v>447</v>
      </c>
      <c r="O1708" s="306" t="s">
        <v>447</v>
      </c>
      <c r="P1708" s="271" t="s">
        <v>447</v>
      </c>
      <c r="Q1708" s="271" t="s">
        <v>447</v>
      </c>
      <c r="R1708" s="271" t="s">
        <v>447</v>
      </c>
      <c r="S1708" s="271" t="s">
        <v>447</v>
      </c>
      <c r="T1708" s="271" t="s">
        <v>447</v>
      </c>
    </row>
    <row r="1709" spans="1:20" x14ac:dyDescent="0.25">
      <c r="A1709" s="311" t="s">
        <v>315</v>
      </c>
      <c r="B1709" s="311" t="s">
        <v>604</v>
      </c>
      <c r="C1709" s="255" t="s">
        <v>605</v>
      </c>
      <c r="D1709" s="255" t="s">
        <v>489</v>
      </c>
      <c r="E1709" s="255" t="s">
        <v>446</v>
      </c>
      <c r="F1709" s="271" t="s">
        <v>447</v>
      </c>
      <c r="G1709" s="271" t="s">
        <v>447</v>
      </c>
      <c r="H1709" s="271" t="s">
        <v>447</v>
      </c>
      <c r="I1709" s="271" t="s">
        <v>447</v>
      </c>
      <c r="J1709" s="271" t="s">
        <v>447</v>
      </c>
      <c r="K1709" s="271" t="s">
        <v>447</v>
      </c>
      <c r="L1709" s="271" t="s">
        <v>447</v>
      </c>
      <c r="M1709" s="277">
        <v>0</v>
      </c>
      <c r="N1709" s="306" t="s">
        <v>447</v>
      </c>
      <c r="O1709" s="306" t="s">
        <v>447</v>
      </c>
      <c r="P1709" s="271" t="s">
        <v>447</v>
      </c>
      <c r="Q1709" s="271" t="s">
        <v>447</v>
      </c>
      <c r="R1709" s="271" t="s">
        <v>447</v>
      </c>
      <c r="S1709" s="271" t="s">
        <v>447</v>
      </c>
      <c r="T1709" s="271" t="s">
        <v>447</v>
      </c>
    </row>
    <row r="1710" spans="1:20" x14ac:dyDescent="0.25">
      <c r="A1710" s="311" t="s">
        <v>315</v>
      </c>
      <c r="B1710" s="311" t="s">
        <v>606</v>
      </c>
      <c r="C1710" s="255" t="s">
        <v>607</v>
      </c>
      <c r="D1710" s="255" t="s">
        <v>489</v>
      </c>
      <c r="E1710" s="255" t="s">
        <v>446</v>
      </c>
      <c r="F1710" s="271" t="s">
        <v>447</v>
      </c>
      <c r="G1710" s="271" t="s">
        <v>447</v>
      </c>
      <c r="H1710" s="271" t="s">
        <v>447</v>
      </c>
      <c r="I1710" s="271" t="s">
        <v>447</v>
      </c>
      <c r="J1710" s="271" t="s">
        <v>447</v>
      </c>
      <c r="K1710" s="271" t="s">
        <v>447</v>
      </c>
      <c r="L1710" s="271" t="s">
        <v>447</v>
      </c>
      <c r="M1710" s="277">
        <v>0</v>
      </c>
      <c r="N1710" s="306" t="s">
        <v>447</v>
      </c>
      <c r="O1710" s="306" t="s">
        <v>447</v>
      </c>
      <c r="P1710" s="271" t="s">
        <v>447</v>
      </c>
      <c r="Q1710" s="271" t="s">
        <v>447</v>
      </c>
      <c r="R1710" s="271" t="s">
        <v>447</v>
      </c>
      <c r="S1710" s="271" t="s">
        <v>447</v>
      </c>
      <c r="T1710" s="271" t="s">
        <v>447</v>
      </c>
    </row>
    <row r="1711" spans="1:20" x14ac:dyDescent="0.25">
      <c r="A1711" s="311" t="s">
        <v>315</v>
      </c>
      <c r="B1711" s="311" t="s">
        <v>608</v>
      </c>
      <c r="C1711" s="255" t="s">
        <v>609</v>
      </c>
      <c r="D1711" s="255" t="s">
        <v>489</v>
      </c>
      <c r="E1711" s="255" t="s">
        <v>446</v>
      </c>
      <c r="F1711" s="271" t="s">
        <v>447</v>
      </c>
      <c r="G1711" s="271" t="s">
        <v>447</v>
      </c>
      <c r="H1711" s="271" t="s">
        <v>447</v>
      </c>
      <c r="I1711" s="271" t="s">
        <v>447</v>
      </c>
      <c r="J1711" s="271" t="s">
        <v>447</v>
      </c>
      <c r="K1711" s="271" t="s">
        <v>447</v>
      </c>
      <c r="L1711" s="271" t="s">
        <v>447</v>
      </c>
      <c r="M1711" s="277">
        <v>0</v>
      </c>
      <c r="N1711" s="306" t="s">
        <v>447</v>
      </c>
      <c r="O1711" s="306" t="s">
        <v>447</v>
      </c>
      <c r="P1711" s="271" t="s">
        <v>447</v>
      </c>
      <c r="Q1711" s="271" t="s">
        <v>447</v>
      </c>
      <c r="R1711" s="271" t="s">
        <v>447</v>
      </c>
      <c r="S1711" s="271" t="s">
        <v>447</v>
      </c>
      <c r="T1711" s="271" t="s">
        <v>447</v>
      </c>
    </row>
    <row r="1712" spans="1:20" x14ac:dyDescent="0.25">
      <c r="A1712" s="311" t="s">
        <v>315</v>
      </c>
      <c r="B1712" s="311" t="s">
        <v>610</v>
      </c>
      <c r="C1712" s="255" t="s">
        <v>611</v>
      </c>
      <c r="D1712" s="255" t="s">
        <v>489</v>
      </c>
      <c r="E1712" s="255" t="s">
        <v>446</v>
      </c>
      <c r="F1712" s="271" t="s">
        <v>447</v>
      </c>
      <c r="G1712" s="271" t="s">
        <v>447</v>
      </c>
      <c r="H1712" s="271" t="s">
        <v>447</v>
      </c>
      <c r="I1712" s="271" t="s">
        <v>447</v>
      </c>
      <c r="J1712" s="271" t="s">
        <v>447</v>
      </c>
      <c r="K1712" s="271" t="s">
        <v>447</v>
      </c>
      <c r="L1712" s="271" t="s">
        <v>447</v>
      </c>
      <c r="M1712" s="277">
        <v>0</v>
      </c>
      <c r="N1712" s="306" t="s">
        <v>447</v>
      </c>
      <c r="O1712" s="306" t="s">
        <v>447</v>
      </c>
      <c r="P1712" s="271" t="s">
        <v>447</v>
      </c>
      <c r="Q1712" s="271" t="s">
        <v>447</v>
      </c>
      <c r="R1712" s="271" t="s">
        <v>447</v>
      </c>
      <c r="S1712" s="271" t="s">
        <v>447</v>
      </c>
      <c r="T1712" s="271" t="s">
        <v>447</v>
      </c>
    </row>
    <row r="1713" spans="1:20" x14ac:dyDescent="0.25">
      <c r="A1713" s="311" t="s">
        <v>315</v>
      </c>
      <c r="B1713" s="311" t="s">
        <v>612</v>
      </c>
      <c r="C1713" s="255" t="s">
        <v>613</v>
      </c>
      <c r="D1713" s="255" t="s">
        <v>489</v>
      </c>
      <c r="E1713" s="255" t="s">
        <v>446</v>
      </c>
      <c r="F1713" s="271" t="s">
        <v>447</v>
      </c>
      <c r="G1713" s="271" t="s">
        <v>447</v>
      </c>
      <c r="H1713" s="271" t="s">
        <v>447</v>
      </c>
      <c r="I1713" s="271" t="s">
        <v>447</v>
      </c>
      <c r="J1713" s="271" t="s">
        <v>447</v>
      </c>
      <c r="K1713" s="271" t="s">
        <v>447</v>
      </c>
      <c r="L1713" s="271" t="s">
        <v>447</v>
      </c>
      <c r="M1713" s="277">
        <v>0</v>
      </c>
      <c r="N1713" s="306" t="s">
        <v>447</v>
      </c>
      <c r="O1713" s="306" t="s">
        <v>447</v>
      </c>
      <c r="P1713" s="271" t="s">
        <v>447</v>
      </c>
      <c r="Q1713" s="271" t="s">
        <v>447</v>
      </c>
      <c r="R1713" s="271" t="s">
        <v>447</v>
      </c>
      <c r="S1713" s="271" t="s">
        <v>447</v>
      </c>
      <c r="T1713" s="271" t="s">
        <v>447</v>
      </c>
    </row>
    <row r="1714" spans="1:20" x14ac:dyDescent="0.25">
      <c r="A1714" s="311" t="s">
        <v>315</v>
      </c>
      <c r="B1714" s="311" t="s">
        <v>614</v>
      </c>
      <c r="C1714" s="255" t="s">
        <v>615</v>
      </c>
      <c r="D1714" s="255" t="s">
        <v>489</v>
      </c>
      <c r="E1714" s="255" t="s">
        <v>446</v>
      </c>
      <c r="F1714" s="271" t="s">
        <v>447</v>
      </c>
      <c r="G1714" s="271" t="s">
        <v>447</v>
      </c>
      <c r="H1714" s="271" t="s">
        <v>447</v>
      </c>
      <c r="I1714" s="271" t="s">
        <v>447</v>
      </c>
      <c r="J1714" s="271" t="s">
        <v>447</v>
      </c>
      <c r="K1714" s="271" t="s">
        <v>447</v>
      </c>
      <c r="L1714" s="271" t="s">
        <v>447</v>
      </c>
      <c r="M1714" s="277">
        <v>0</v>
      </c>
      <c r="N1714" s="306" t="s">
        <v>447</v>
      </c>
      <c r="O1714" s="306" t="s">
        <v>447</v>
      </c>
      <c r="P1714" s="271" t="s">
        <v>447</v>
      </c>
      <c r="Q1714" s="271" t="s">
        <v>447</v>
      </c>
      <c r="R1714" s="271" t="s">
        <v>447</v>
      </c>
      <c r="S1714" s="271" t="s">
        <v>447</v>
      </c>
      <c r="T1714" s="271" t="s">
        <v>447</v>
      </c>
    </row>
    <row r="1715" spans="1:20" x14ac:dyDescent="0.25">
      <c r="A1715" s="311" t="s">
        <v>315</v>
      </c>
      <c r="B1715" s="311" t="s">
        <v>616</v>
      </c>
      <c r="C1715" s="255" t="s">
        <v>617</v>
      </c>
      <c r="D1715" s="255" t="s">
        <v>489</v>
      </c>
      <c r="E1715" s="255" t="s">
        <v>446</v>
      </c>
      <c r="F1715" s="271" t="s">
        <v>447</v>
      </c>
      <c r="G1715" s="271" t="s">
        <v>447</v>
      </c>
      <c r="H1715" s="271" t="s">
        <v>447</v>
      </c>
      <c r="I1715" s="271" t="s">
        <v>447</v>
      </c>
      <c r="J1715" s="271" t="s">
        <v>447</v>
      </c>
      <c r="K1715" s="271" t="s">
        <v>447</v>
      </c>
      <c r="L1715" s="271" t="s">
        <v>447</v>
      </c>
      <c r="M1715" s="278">
        <v>0</v>
      </c>
      <c r="N1715" s="306" t="s">
        <v>447</v>
      </c>
      <c r="O1715" s="306" t="s">
        <v>447</v>
      </c>
      <c r="P1715" s="271" t="s">
        <v>447</v>
      </c>
      <c r="Q1715" s="271" t="s">
        <v>447</v>
      </c>
      <c r="R1715" s="271" t="s">
        <v>447</v>
      </c>
      <c r="S1715" s="271" t="s">
        <v>447</v>
      </c>
      <c r="T1715" s="271" t="s">
        <v>447</v>
      </c>
    </row>
    <row r="1716" spans="1:20" x14ac:dyDescent="0.25">
      <c r="A1716" s="311" t="s">
        <v>315</v>
      </c>
      <c r="B1716" s="311" t="s">
        <v>618</v>
      </c>
      <c r="C1716" s="255" t="s">
        <v>619</v>
      </c>
      <c r="D1716" s="255" t="s">
        <v>489</v>
      </c>
      <c r="E1716" s="255" t="s">
        <v>446</v>
      </c>
      <c r="F1716" s="271" t="s">
        <v>447</v>
      </c>
      <c r="G1716" s="271" t="s">
        <v>447</v>
      </c>
      <c r="H1716" s="271" t="s">
        <v>447</v>
      </c>
      <c r="I1716" s="271" t="s">
        <v>447</v>
      </c>
      <c r="J1716" s="271" t="s">
        <v>447</v>
      </c>
      <c r="K1716" s="271" t="s">
        <v>447</v>
      </c>
      <c r="L1716" s="271" t="s">
        <v>447</v>
      </c>
      <c r="M1716" s="277">
        <v>0</v>
      </c>
      <c r="N1716" s="306" t="s">
        <v>447</v>
      </c>
      <c r="O1716" s="306" t="s">
        <v>447</v>
      </c>
      <c r="P1716" s="271" t="s">
        <v>447</v>
      </c>
      <c r="Q1716" s="271" t="s">
        <v>447</v>
      </c>
      <c r="R1716" s="271" t="s">
        <v>447</v>
      </c>
      <c r="S1716" s="271" t="s">
        <v>447</v>
      </c>
      <c r="T1716" s="271" t="s">
        <v>447</v>
      </c>
    </row>
    <row r="1717" spans="1:20" x14ac:dyDescent="0.25">
      <c r="A1717" s="311" t="s">
        <v>315</v>
      </c>
      <c r="B1717" s="311" t="s">
        <v>620</v>
      </c>
      <c r="C1717" s="255" t="s">
        <v>621</v>
      </c>
      <c r="D1717" s="255" t="s">
        <v>489</v>
      </c>
      <c r="E1717" s="255" t="s">
        <v>446</v>
      </c>
      <c r="F1717" s="271" t="s">
        <v>447</v>
      </c>
      <c r="G1717" s="271" t="s">
        <v>447</v>
      </c>
      <c r="H1717" s="271" t="s">
        <v>447</v>
      </c>
      <c r="I1717" s="271" t="s">
        <v>447</v>
      </c>
      <c r="J1717" s="271" t="s">
        <v>447</v>
      </c>
      <c r="K1717" s="271" t="s">
        <v>447</v>
      </c>
      <c r="L1717" s="271" t="s">
        <v>447</v>
      </c>
      <c r="M1717" s="277">
        <v>0</v>
      </c>
      <c r="N1717" s="306" t="s">
        <v>447</v>
      </c>
      <c r="O1717" s="306" t="s">
        <v>447</v>
      </c>
      <c r="P1717" s="271" t="s">
        <v>447</v>
      </c>
      <c r="Q1717" s="271" t="s">
        <v>447</v>
      </c>
      <c r="R1717" s="271" t="s">
        <v>447</v>
      </c>
      <c r="S1717" s="271" t="s">
        <v>447</v>
      </c>
      <c r="T1717" s="271" t="s">
        <v>447</v>
      </c>
    </row>
    <row r="1718" spans="1:20" x14ac:dyDescent="0.25">
      <c r="A1718" s="311" t="s">
        <v>315</v>
      </c>
      <c r="B1718" s="311" t="s">
        <v>622</v>
      </c>
      <c r="C1718" s="255" t="s">
        <v>623</v>
      </c>
      <c r="D1718" s="255" t="s">
        <v>489</v>
      </c>
      <c r="E1718" s="255" t="s">
        <v>446</v>
      </c>
      <c r="F1718" s="271" t="s">
        <v>447</v>
      </c>
      <c r="G1718" s="271" t="s">
        <v>447</v>
      </c>
      <c r="H1718" s="271" t="s">
        <v>447</v>
      </c>
      <c r="I1718" s="271" t="s">
        <v>447</v>
      </c>
      <c r="J1718" s="271" t="s">
        <v>447</v>
      </c>
      <c r="K1718" s="271" t="s">
        <v>447</v>
      </c>
      <c r="L1718" s="271" t="s">
        <v>447</v>
      </c>
      <c r="M1718" s="277">
        <v>0</v>
      </c>
      <c r="N1718" s="306" t="s">
        <v>447</v>
      </c>
      <c r="O1718" s="306" t="s">
        <v>447</v>
      </c>
      <c r="P1718" s="271" t="s">
        <v>447</v>
      </c>
      <c r="Q1718" s="271" t="s">
        <v>447</v>
      </c>
      <c r="R1718" s="271" t="s">
        <v>447</v>
      </c>
      <c r="S1718" s="271" t="s">
        <v>447</v>
      </c>
      <c r="T1718" s="271" t="s">
        <v>447</v>
      </c>
    </row>
    <row r="1719" spans="1:20" x14ac:dyDescent="0.25">
      <c r="A1719" s="311" t="s">
        <v>315</v>
      </c>
      <c r="B1719" s="311" t="s">
        <v>624</v>
      </c>
      <c r="C1719" s="255" t="s">
        <v>625</v>
      </c>
      <c r="D1719" s="255" t="s">
        <v>489</v>
      </c>
      <c r="E1719" s="255" t="s">
        <v>446</v>
      </c>
      <c r="F1719" s="271" t="s">
        <v>447</v>
      </c>
      <c r="G1719" s="271" t="s">
        <v>447</v>
      </c>
      <c r="H1719" s="271" t="s">
        <v>447</v>
      </c>
      <c r="I1719" s="271" t="s">
        <v>447</v>
      </c>
      <c r="J1719" s="271" t="s">
        <v>447</v>
      </c>
      <c r="K1719" s="271" t="s">
        <v>447</v>
      </c>
      <c r="L1719" s="271" t="s">
        <v>447</v>
      </c>
      <c r="M1719" s="277">
        <v>0</v>
      </c>
      <c r="N1719" s="306" t="s">
        <v>447</v>
      </c>
      <c r="O1719" s="306" t="s">
        <v>447</v>
      </c>
      <c r="P1719" s="271" t="s">
        <v>447</v>
      </c>
      <c r="Q1719" s="271" t="s">
        <v>447</v>
      </c>
      <c r="R1719" s="271" t="s">
        <v>447</v>
      </c>
      <c r="S1719" s="271" t="s">
        <v>447</v>
      </c>
      <c r="T1719" s="271" t="s">
        <v>447</v>
      </c>
    </row>
    <row r="1720" spans="1:20" x14ac:dyDescent="0.25">
      <c r="A1720" s="311" t="s">
        <v>315</v>
      </c>
      <c r="B1720" s="311" t="s">
        <v>626</v>
      </c>
      <c r="C1720" s="255" t="s">
        <v>627</v>
      </c>
      <c r="D1720" s="255" t="s">
        <v>489</v>
      </c>
      <c r="E1720" s="255" t="s">
        <v>446</v>
      </c>
      <c r="F1720" s="271" t="s">
        <v>447</v>
      </c>
      <c r="G1720" s="271" t="s">
        <v>447</v>
      </c>
      <c r="H1720" s="271" t="s">
        <v>447</v>
      </c>
      <c r="I1720" s="271" t="s">
        <v>447</v>
      </c>
      <c r="J1720" s="271" t="s">
        <v>447</v>
      </c>
      <c r="K1720" s="271" t="s">
        <v>447</v>
      </c>
      <c r="L1720" s="271" t="s">
        <v>447</v>
      </c>
      <c r="M1720" s="277">
        <v>0</v>
      </c>
      <c r="N1720" s="306" t="s">
        <v>447</v>
      </c>
      <c r="O1720" s="306" t="s">
        <v>447</v>
      </c>
      <c r="P1720" s="271" t="s">
        <v>447</v>
      </c>
      <c r="Q1720" s="271" t="s">
        <v>447</v>
      </c>
      <c r="R1720" s="271" t="s">
        <v>447</v>
      </c>
      <c r="S1720" s="271" t="s">
        <v>447</v>
      </c>
      <c r="T1720" s="271" t="s">
        <v>447</v>
      </c>
    </row>
    <row r="1721" spans="1:20" x14ac:dyDescent="0.25">
      <c r="A1721" s="311" t="s">
        <v>315</v>
      </c>
      <c r="B1721" s="311" t="s">
        <v>628</v>
      </c>
      <c r="C1721" s="255" t="s">
        <v>629</v>
      </c>
      <c r="D1721" s="255" t="s">
        <v>489</v>
      </c>
      <c r="E1721" s="255" t="s">
        <v>446</v>
      </c>
      <c r="F1721" s="271" t="s">
        <v>447</v>
      </c>
      <c r="G1721" s="271" t="s">
        <v>447</v>
      </c>
      <c r="H1721" s="271" t="s">
        <v>447</v>
      </c>
      <c r="I1721" s="271" t="s">
        <v>447</v>
      </c>
      <c r="J1721" s="271" t="s">
        <v>447</v>
      </c>
      <c r="K1721" s="271" t="s">
        <v>447</v>
      </c>
      <c r="L1721" s="271" t="s">
        <v>447</v>
      </c>
      <c r="M1721" s="277">
        <v>0</v>
      </c>
      <c r="N1721" s="306" t="s">
        <v>447</v>
      </c>
      <c r="O1721" s="306" t="s">
        <v>447</v>
      </c>
      <c r="P1721" s="271" t="s">
        <v>447</v>
      </c>
      <c r="Q1721" s="271" t="s">
        <v>447</v>
      </c>
      <c r="R1721" s="271" t="s">
        <v>447</v>
      </c>
      <c r="S1721" s="271" t="s">
        <v>447</v>
      </c>
      <c r="T1721" s="271" t="s">
        <v>447</v>
      </c>
    </row>
    <row r="1722" spans="1:20" x14ac:dyDescent="0.25">
      <c r="A1722" s="311" t="s">
        <v>315</v>
      </c>
      <c r="B1722" s="311" t="s">
        <v>630</v>
      </c>
      <c r="C1722" s="255" t="s">
        <v>631</v>
      </c>
      <c r="D1722" s="255" t="s">
        <v>489</v>
      </c>
      <c r="E1722" s="255" t="s">
        <v>446</v>
      </c>
      <c r="F1722" s="271" t="s">
        <v>447</v>
      </c>
      <c r="G1722" s="271" t="s">
        <v>447</v>
      </c>
      <c r="H1722" s="271" t="s">
        <v>447</v>
      </c>
      <c r="I1722" s="271" t="s">
        <v>447</v>
      </c>
      <c r="J1722" s="271" t="s">
        <v>447</v>
      </c>
      <c r="K1722" s="271" t="s">
        <v>447</v>
      </c>
      <c r="L1722" s="271" t="s">
        <v>447</v>
      </c>
      <c r="M1722" s="277">
        <v>0</v>
      </c>
      <c r="N1722" s="306" t="s">
        <v>447</v>
      </c>
      <c r="O1722" s="306" t="s">
        <v>447</v>
      </c>
      <c r="P1722" s="271" t="s">
        <v>447</v>
      </c>
      <c r="Q1722" s="271" t="s">
        <v>447</v>
      </c>
      <c r="R1722" s="271" t="s">
        <v>447</v>
      </c>
      <c r="S1722" s="271" t="s">
        <v>447</v>
      </c>
      <c r="T1722" s="271" t="s">
        <v>447</v>
      </c>
    </row>
    <row r="1723" spans="1:20" x14ac:dyDescent="0.25">
      <c r="A1723" s="311" t="s">
        <v>315</v>
      </c>
      <c r="B1723" s="311" t="s">
        <v>632</v>
      </c>
      <c r="C1723" s="255" t="s">
        <v>633</v>
      </c>
      <c r="D1723" s="255" t="s">
        <v>489</v>
      </c>
      <c r="E1723" s="255" t="s">
        <v>446</v>
      </c>
      <c r="F1723" s="271" t="s">
        <v>447</v>
      </c>
      <c r="G1723" s="271" t="s">
        <v>447</v>
      </c>
      <c r="H1723" s="271" t="s">
        <v>447</v>
      </c>
      <c r="I1723" s="271" t="s">
        <v>447</v>
      </c>
      <c r="J1723" s="271" t="s">
        <v>447</v>
      </c>
      <c r="K1723" s="271" t="s">
        <v>447</v>
      </c>
      <c r="L1723" s="271" t="s">
        <v>447</v>
      </c>
      <c r="M1723" s="277">
        <v>0</v>
      </c>
      <c r="N1723" s="306" t="s">
        <v>447</v>
      </c>
      <c r="O1723" s="306" t="s">
        <v>447</v>
      </c>
      <c r="P1723" s="271" t="s">
        <v>447</v>
      </c>
      <c r="Q1723" s="271" t="s">
        <v>447</v>
      </c>
      <c r="R1723" s="271" t="s">
        <v>447</v>
      </c>
      <c r="S1723" s="271" t="s">
        <v>447</v>
      </c>
      <c r="T1723" s="271" t="s">
        <v>447</v>
      </c>
    </row>
    <row r="1724" spans="1:20" x14ac:dyDescent="0.25">
      <c r="A1724" s="311" t="s">
        <v>315</v>
      </c>
      <c r="B1724" s="311" t="s">
        <v>634</v>
      </c>
      <c r="C1724" s="255" t="s">
        <v>635</v>
      </c>
      <c r="D1724" s="255" t="s">
        <v>489</v>
      </c>
      <c r="E1724" s="255" t="s">
        <v>446</v>
      </c>
      <c r="F1724" s="271" t="s">
        <v>447</v>
      </c>
      <c r="G1724" s="271" t="s">
        <v>447</v>
      </c>
      <c r="H1724" s="271" t="s">
        <v>447</v>
      </c>
      <c r="I1724" s="271" t="s">
        <v>447</v>
      </c>
      <c r="J1724" s="271" t="s">
        <v>447</v>
      </c>
      <c r="K1724" s="271" t="s">
        <v>447</v>
      </c>
      <c r="L1724" s="271" t="s">
        <v>447</v>
      </c>
      <c r="M1724" s="277">
        <v>0</v>
      </c>
      <c r="N1724" s="306" t="s">
        <v>447</v>
      </c>
      <c r="O1724" s="306" t="s">
        <v>447</v>
      </c>
      <c r="P1724" s="271" t="s">
        <v>447</v>
      </c>
      <c r="Q1724" s="271" t="s">
        <v>447</v>
      </c>
      <c r="R1724" s="271" t="s">
        <v>447</v>
      </c>
      <c r="S1724" s="271" t="s">
        <v>447</v>
      </c>
      <c r="T1724" s="271" t="s">
        <v>447</v>
      </c>
    </row>
    <row r="1725" spans="1:20" x14ac:dyDescent="0.25">
      <c r="A1725" s="311" t="s">
        <v>315</v>
      </c>
      <c r="B1725" s="311" t="s">
        <v>636</v>
      </c>
      <c r="C1725" s="255" t="s">
        <v>637</v>
      </c>
      <c r="D1725" s="255" t="s">
        <v>489</v>
      </c>
      <c r="E1725" s="255" t="s">
        <v>446</v>
      </c>
      <c r="F1725" s="271" t="s">
        <v>447</v>
      </c>
      <c r="G1725" s="271" t="s">
        <v>447</v>
      </c>
      <c r="H1725" s="271" t="s">
        <v>447</v>
      </c>
      <c r="I1725" s="271" t="s">
        <v>447</v>
      </c>
      <c r="J1725" s="271" t="s">
        <v>447</v>
      </c>
      <c r="K1725" s="271" t="s">
        <v>447</v>
      </c>
      <c r="L1725" s="271" t="s">
        <v>447</v>
      </c>
      <c r="M1725" s="277">
        <v>0</v>
      </c>
      <c r="N1725" s="306" t="s">
        <v>447</v>
      </c>
      <c r="O1725" s="306" t="s">
        <v>447</v>
      </c>
      <c r="P1725" s="271" t="s">
        <v>447</v>
      </c>
      <c r="Q1725" s="271" t="s">
        <v>447</v>
      </c>
      <c r="R1725" s="271" t="s">
        <v>447</v>
      </c>
      <c r="S1725" s="271" t="s">
        <v>447</v>
      </c>
      <c r="T1725" s="271" t="s">
        <v>447</v>
      </c>
    </row>
    <row r="1726" spans="1:20" x14ac:dyDescent="0.25">
      <c r="A1726" s="311" t="s">
        <v>315</v>
      </c>
      <c r="B1726" s="311" t="s">
        <v>638</v>
      </c>
      <c r="C1726" s="255" t="s">
        <v>639</v>
      </c>
      <c r="D1726" s="255" t="s">
        <v>489</v>
      </c>
      <c r="E1726" s="255" t="s">
        <v>446</v>
      </c>
      <c r="F1726" s="271" t="s">
        <v>447</v>
      </c>
      <c r="G1726" s="271" t="s">
        <v>447</v>
      </c>
      <c r="H1726" s="271" t="s">
        <v>447</v>
      </c>
      <c r="I1726" s="271" t="s">
        <v>447</v>
      </c>
      <c r="J1726" s="271" t="s">
        <v>447</v>
      </c>
      <c r="K1726" s="271" t="s">
        <v>447</v>
      </c>
      <c r="L1726" s="271" t="s">
        <v>447</v>
      </c>
      <c r="M1726" s="277">
        <v>0</v>
      </c>
      <c r="N1726" s="306" t="s">
        <v>447</v>
      </c>
      <c r="O1726" s="306" t="s">
        <v>447</v>
      </c>
      <c r="P1726" s="271" t="s">
        <v>447</v>
      </c>
      <c r="Q1726" s="271" t="s">
        <v>447</v>
      </c>
      <c r="R1726" s="271" t="s">
        <v>447</v>
      </c>
      <c r="S1726" s="271" t="s">
        <v>447</v>
      </c>
      <c r="T1726" s="271" t="s">
        <v>447</v>
      </c>
    </row>
    <row r="1727" spans="1:20" x14ac:dyDescent="0.25">
      <c r="A1727" s="311" t="s">
        <v>315</v>
      </c>
      <c r="B1727" s="311" t="s">
        <v>640</v>
      </c>
      <c r="C1727" s="255" t="s">
        <v>641</v>
      </c>
      <c r="D1727" s="255" t="s">
        <v>489</v>
      </c>
      <c r="E1727" s="255" t="s">
        <v>446</v>
      </c>
      <c r="F1727" s="271" t="s">
        <v>447</v>
      </c>
      <c r="G1727" s="271" t="s">
        <v>447</v>
      </c>
      <c r="H1727" s="271" t="s">
        <v>447</v>
      </c>
      <c r="I1727" s="271" t="s">
        <v>447</v>
      </c>
      <c r="J1727" s="271" t="s">
        <v>447</v>
      </c>
      <c r="K1727" s="271" t="s">
        <v>447</v>
      </c>
      <c r="L1727" s="271" t="s">
        <v>447</v>
      </c>
      <c r="M1727" s="277">
        <v>0</v>
      </c>
      <c r="N1727" s="306" t="s">
        <v>447</v>
      </c>
      <c r="O1727" s="306" t="s">
        <v>447</v>
      </c>
      <c r="P1727" s="271" t="s">
        <v>447</v>
      </c>
      <c r="Q1727" s="271" t="s">
        <v>447</v>
      </c>
      <c r="R1727" s="271" t="s">
        <v>447</v>
      </c>
      <c r="S1727" s="271" t="s">
        <v>447</v>
      </c>
      <c r="T1727" s="271" t="s">
        <v>447</v>
      </c>
    </row>
    <row r="1728" spans="1:20" x14ac:dyDescent="0.25">
      <c r="A1728" s="311" t="s">
        <v>315</v>
      </c>
      <c r="B1728" s="311" t="s">
        <v>642</v>
      </c>
      <c r="C1728" s="255" t="s">
        <v>643</v>
      </c>
      <c r="D1728" s="255" t="s">
        <v>489</v>
      </c>
      <c r="E1728" s="255" t="s">
        <v>446</v>
      </c>
      <c r="F1728" s="271" t="s">
        <v>447</v>
      </c>
      <c r="G1728" s="271" t="s">
        <v>447</v>
      </c>
      <c r="H1728" s="271" t="s">
        <v>447</v>
      </c>
      <c r="I1728" s="271" t="s">
        <v>447</v>
      </c>
      <c r="J1728" s="271" t="s">
        <v>447</v>
      </c>
      <c r="K1728" s="271" t="s">
        <v>447</v>
      </c>
      <c r="L1728" s="271" t="s">
        <v>447</v>
      </c>
      <c r="M1728" s="277">
        <v>0</v>
      </c>
      <c r="N1728" s="306" t="s">
        <v>447</v>
      </c>
      <c r="O1728" s="306" t="s">
        <v>447</v>
      </c>
      <c r="P1728" s="271" t="s">
        <v>447</v>
      </c>
      <c r="Q1728" s="271" t="s">
        <v>447</v>
      </c>
      <c r="R1728" s="271" t="s">
        <v>447</v>
      </c>
      <c r="S1728" s="271" t="s">
        <v>447</v>
      </c>
      <c r="T1728" s="271" t="s">
        <v>447</v>
      </c>
    </row>
    <row r="1729" spans="1:20" x14ac:dyDescent="0.25">
      <c r="A1729" s="311" t="s">
        <v>315</v>
      </c>
      <c r="B1729" s="311" t="s">
        <v>644</v>
      </c>
      <c r="C1729" s="255" t="s">
        <v>645</v>
      </c>
      <c r="D1729" s="255" t="s">
        <v>489</v>
      </c>
      <c r="E1729" s="255" t="s">
        <v>446</v>
      </c>
      <c r="F1729" s="271" t="s">
        <v>447</v>
      </c>
      <c r="G1729" s="271" t="s">
        <v>447</v>
      </c>
      <c r="H1729" s="271" t="s">
        <v>447</v>
      </c>
      <c r="I1729" s="271" t="s">
        <v>447</v>
      </c>
      <c r="J1729" s="271" t="s">
        <v>447</v>
      </c>
      <c r="K1729" s="271" t="s">
        <v>447</v>
      </c>
      <c r="L1729" s="271" t="s">
        <v>447</v>
      </c>
      <c r="M1729" s="277">
        <v>0</v>
      </c>
      <c r="N1729" s="306" t="s">
        <v>447</v>
      </c>
      <c r="O1729" s="306" t="s">
        <v>447</v>
      </c>
      <c r="P1729" s="271" t="s">
        <v>447</v>
      </c>
      <c r="Q1729" s="271" t="s">
        <v>447</v>
      </c>
      <c r="R1729" s="271" t="s">
        <v>447</v>
      </c>
      <c r="S1729" s="271" t="s">
        <v>447</v>
      </c>
      <c r="T1729" s="271" t="s">
        <v>447</v>
      </c>
    </row>
    <row r="1730" spans="1:20" x14ac:dyDescent="0.25">
      <c r="A1730" s="311" t="s">
        <v>315</v>
      </c>
      <c r="B1730" s="311" t="s">
        <v>646</v>
      </c>
      <c r="C1730" s="255" t="s">
        <v>647</v>
      </c>
      <c r="D1730" s="255" t="s">
        <v>489</v>
      </c>
      <c r="E1730" s="255" t="s">
        <v>446</v>
      </c>
      <c r="F1730" s="271" t="s">
        <v>447</v>
      </c>
      <c r="G1730" s="271" t="s">
        <v>447</v>
      </c>
      <c r="H1730" s="271" t="s">
        <v>447</v>
      </c>
      <c r="I1730" s="271" t="s">
        <v>447</v>
      </c>
      <c r="J1730" s="271" t="s">
        <v>447</v>
      </c>
      <c r="K1730" s="271" t="s">
        <v>447</v>
      </c>
      <c r="L1730" s="271" t="s">
        <v>447</v>
      </c>
      <c r="M1730" s="277">
        <v>0</v>
      </c>
      <c r="N1730" s="306" t="s">
        <v>447</v>
      </c>
      <c r="O1730" s="306" t="s">
        <v>447</v>
      </c>
      <c r="P1730" s="271" t="s">
        <v>447</v>
      </c>
      <c r="Q1730" s="271" t="s">
        <v>447</v>
      </c>
      <c r="R1730" s="271" t="s">
        <v>447</v>
      </c>
      <c r="S1730" s="271" t="s">
        <v>447</v>
      </c>
      <c r="T1730" s="271" t="s">
        <v>447</v>
      </c>
    </row>
    <row r="1731" spans="1:20" x14ac:dyDescent="0.25">
      <c r="A1731" s="311" t="s">
        <v>315</v>
      </c>
      <c r="B1731" s="311" t="s">
        <v>648</v>
      </c>
      <c r="C1731" s="255" t="s">
        <v>649</v>
      </c>
      <c r="D1731" s="255" t="s">
        <v>489</v>
      </c>
      <c r="E1731" s="255" t="s">
        <v>446</v>
      </c>
      <c r="F1731" s="271" t="s">
        <v>447</v>
      </c>
      <c r="G1731" s="271" t="s">
        <v>447</v>
      </c>
      <c r="H1731" s="271" t="s">
        <v>447</v>
      </c>
      <c r="I1731" s="271" t="s">
        <v>447</v>
      </c>
      <c r="J1731" s="271" t="s">
        <v>447</v>
      </c>
      <c r="K1731" s="271" t="s">
        <v>447</v>
      </c>
      <c r="L1731" s="271" t="s">
        <v>447</v>
      </c>
      <c r="M1731" s="277">
        <v>0</v>
      </c>
      <c r="N1731" s="306" t="s">
        <v>447</v>
      </c>
      <c r="O1731" s="306" t="s">
        <v>447</v>
      </c>
      <c r="P1731" s="271" t="s">
        <v>447</v>
      </c>
      <c r="Q1731" s="271" t="s">
        <v>447</v>
      </c>
      <c r="R1731" s="271" t="s">
        <v>447</v>
      </c>
      <c r="S1731" s="271" t="s">
        <v>447</v>
      </c>
      <c r="T1731" s="271" t="s">
        <v>447</v>
      </c>
    </row>
    <row r="1732" spans="1:20" x14ac:dyDescent="0.25">
      <c r="A1732" s="311" t="s">
        <v>315</v>
      </c>
      <c r="B1732" s="311" t="s">
        <v>650</v>
      </c>
      <c r="C1732" s="255" t="s">
        <v>651</v>
      </c>
      <c r="D1732" s="255" t="s">
        <v>489</v>
      </c>
      <c r="E1732" s="255" t="s">
        <v>446</v>
      </c>
      <c r="F1732" s="271" t="s">
        <v>447</v>
      </c>
      <c r="G1732" s="271" t="s">
        <v>447</v>
      </c>
      <c r="H1732" s="271" t="s">
        <v>447</v>
      </c>
      <c r="I1732" s="271" t="s">
        <v>447</v>
      </c>
      <c r="J1732" s="271" t="s">
        <v>447</v>
      </c>
      <c r="K1732" s="271" t="s">
        <v>447</v>
      </c>
      <c r="L1732" s="271" t="s">
        <v>447</v>
      </c>
      <c r="M1732" s="277">
        <v>0</v>
      </c>
      <c r="N1732" s="306" t="s">
        <v>447</v>
      </c>
      <c r="O1732" s="306" t="s">
        <v>447</v>
      </c>
      <c r="P1732" s="271" t="s">
        <v>447</v>
      </c>
      <c r="Q1732" s="271" t="s">
        <v>447</v>
      </c>
      <c r="R1732" s="271" t="s">
        <v>447</v>
      </c>
      <c r="S1732" s="271" t="s">
        <v>447</v>
      </c>
      <c r="T1732" s="271" t="s">
        <v>447</v>
      </c>
    </row>
    <row r="1733" spans="1:20" x14ac:dyDescent="0.25">
      <c r="A1733" s="311" t="s">
        <v>315</v>
      </c>
      <c r="B1733" s="311" t="s">
        <v>652</v>
      </c>
      <c r="C1733" s="255" t="s">
        <v>653</v>
      </c>
      <c r="D1733" s="255" t="s">
        <v>489</v>
      </c>
      <c r="E1733" s="255" t="s">
        <v>446</v>
      </c>
      <c r="F1733" s="271" t="s">
        <v>447</v>
      </c>
      <c r="G1733" s="271" t="s">
        <v>447</v>
      </c>
      <c r="H1733" s="271" t="s">
        <v>447</v>
      </c>
      <c r="I1733" s="271" t="s">
        <v>447</v>
      </c>
      <c r="J1733" s="271" t="s">
        <v>447</v>
      </c>
      <c r="K1733" s="271" t="s">
        <v>447</v>
      </c>
      <c r="L1733" s="271" t="s">
        <v>447</v>
      </c>
      <c r="M1733" s="277">
        <v>0</v>
      </c>
      <c r="N1733" s="306" t="s">
        <v>447</v>
      </c>
      <c r="O1733" s="306" t="s">
        <v>447</v>
      </c>
      <c r="P1733" s="271" t="s">
        <v>447</v>
      </c>
      <c r="Q1733" s="271" t="s">
        <v>447</v>
      </c>
      <c r="R1733" s="271" t="s">
        <v>447</v>
      </c>
      <c r="S1733" s="271" t="s">
        <v>447</v>
      </c>
      <c r="T1733" s="271" t="s">
        <v>447</v>
      </c>
    </row>
    <row r="1734" spans="1:20" x14ac:dyDescent="0.25">
      <c r="A1734" s="311" t="s">
        <v>315</v>
      </c>
      <c r="B1734" s="311" t="s">
        <v>654</v>
      </c>
      <c r="C1734" s="255" t="s">
        <v>655</v>
      </c>
      <c r="D1734" s="255" t="s">
        <v>489</v>
      </c>
      <c r="E1734" s="255" t="s">
        <v>446</v>
      </c>
      <c r="F1734" s="271" t="s">
        <v>447</v>
      </c>
      <c r="G1734" s="271" t="s">
        <v>447</v>
      </c>
      <c r="H1734" s="271" t="s">
        <v>447</v>
      </c>
      <c r="I1734" s="271" t="s">
        <v>447</v>
      </c>
      <c r="J1734" s="271" t="s">
        <v>447</v>
      </c>
      <c r="K1734" s="271" t="s">
        <v>447</v>
      </c>
      <c r="L1734" s="271" t="s">
        <v>447</v>
      </c>
      <c r="M1734" s="277">
        <v>0</v>
      </c>
      <c r="N1734" s="306" t="s">
        <v>447</v>
      </c>
      <c r="O1734" s="306" t="s">
        <v>447</v>
      </c>
      <c r="P1734" s="271" t="s">
        <v>447</v>
      </c>
      <c r="Q1734" s="271" t="s">
        <v>447</v>
      </c>
      <c r="R1734" s="271" t="s">
        <v>447</v>
      </c>
      <c r="S1734" s="271" t="s">
        <v>447</v>
      </c>
      <c r="T1734" s="271" t="s">
        <v>447</v>
      </c>
    </row>
    <row r="1735" spans="1:20" x14ac:dyDescent="0.25">
      <c r="A1735" s="311" t="s">
        <v>315</v>
      </c>
      <c r="B1735" s="311" t="s">
        <v>656</v>
      </c>
      <c r="C1735" s="255" t="s">
        <v>657</v>
      </c>
      <c r="D1735" s="255" t="s">
        <v>489</v>
      </c>
      <c r="E1735" s="255" t="s">
        <v>446</v>
      </c>
      <c r="F1735" s="271" t="s">
        <v>447</v>
      </c>
      <c r="G1735" s="271" t="s">
        <v>447</v>
      </c>
      <c r="H1735" s="271" t="s">
        <v>447</v>
      </c>
      <c r="I1735" s="271" t="s">
        <v>447</v>
      </c>
      <c r="J1735" s="271" t="s">
        <v>447</v>
      </c>
      <c r="K1735" s="271" t="s">
        <v>447</v>
      </c>
      <c r="L1735" s="271" t="s">
        <v>447</v>
      </c>
      <c r="M1735" s="277">
        <v>0</v>
      </c>
      <c r="N1735" s="306" t="s">
        <v>447</v>
      </c>
      <c r="O1735" s="306" t="s">
        <v>447</v>
      </c>
      <c r="P1735" s="271" t="s">
        <v>447</v>
      </c>
      <c r="Q1735" s="271" t="s">
        <v>447</v>
      </c>
      <c r="R1735" s="271" t="s">
        <v>447</v>
      </c>
      <c r="S1735" s="271" t="s">
        <v>447</v>
      </c>
      <c r="T1735" s="271" t="s">
        <v>447</v>
      </c>
    </row>
    <row r="1736" spans="1:20" x14ac:dyDescent="0.25">
      <c r="A1736" s="311" t="s">
        <v>315</v>
      </c>
      <c r="B1736" s="311" t="s">
        <v>658</v>
      </c>
      <c r="C1736" s="255" t="s">
        <v>659</v>
      </c>
      <c r="D1736" s="255" t="s">
        <v>489</v>
      </c>
      <c r="E1736" s="255" t="s">
        <v>446</v>
      </c>
      <c r="F1736" s="271" t="s">
        <v>447</v>
      </c>
      <c r="G1736" s="271" t="s">
        <v>447</v>
      </c>
      <c r="H1736" s="271" t="s">
        <v>447</v>
      </c>
      <c r="I1736" s="271" t="s">
        <v>447</v>
      </c>
      <c r="J1736" s="271" t="s">
        <v>447</v>
      </c>
      <c r="K1736" s="271" t="s">
        <v>447</v>
      </c>
      <c r="L1736" s="271" t="s">
        <v>447</v>
      </c>
      <c r="M1736" s="277">
        <v>0</v>
      </c>
      <c r="N1736" s="306" t="s">
        <v>447</v>
      </c>
      <c r="O1736" s="306" t="s">
        <v>447</v>
      </c>
      <c r="P1736" s="271" t="s">
        <v>447</v>
      </c>
      <c r="Q1736" s="271" t="s">
        <v>447</v>
      </c>
      <c r="R1736" s="271" t="s">
        <v>447</v>
      </c>
      <c r="S1736" s="271" t="s">
        <v>447</v>
      </c>
      <c r="T1736" s="271" t="s">
        <v>447</v>
      </c>
    </row>
    <row r="1737" spans="1:20" x14ac:dyDescent="0.25">
      <c r="A1737" s="311" t="s">
        <v>315</v>
      </c>
      <c r="B1737" s="311" t="s">
        <v>660</v>
      </c>
      <c r="C1737" s="255" t="s">
        <v>661</v>
      </c>
      <c r="D1737" s="255" t="s">
        <v>489</v>
      </c>
      <c r="E1737" s="255" t="s">
        <v>446</v>
      </c>
      <c r="F1737" s="271" t="s">
        <v>447</v>
      </c>
      <c r="G1737" s="271" t="s">
        <v>447</v>
      </c>
      <c r="H1737" s="271" t="s">
        <v>447</v>
      </c>
      <c r="I1737" s="271" t="s">
        <v>447</v>
      </c>
      <c r="J1737" s="271" t="s">
        <v>447</v>
      </c>
      <c r="K1737" s="271" t="s">
        <v>447</v>
      </c>
      <c r="L1737" s="271" t="s">
        <v>447</v>
      </c>
      <c r="M1737" s="277">
        <v>0</v>
      </c>
      <c r="N1737" s="306" t="s">
        <v>447</v>
      </c>
      <c r="O1737" s="306" t="s">
        <v>447</v>
      </c>
      <c r="P1737" s="271" t="s">
        <v>447</v>
      </c>
      <c r="Q1737" s="271" t="s">
        <v>447</v>
      </c>
      <c r="R1737" s="271" t="s">
        <v>447</v>
      </c>
      <c r="S1737" s="271" t="s">
        <v>447</v>
      </c>
      <c r="T1737" s="271" t="s">
        <v>447</v>
      </c>
    </row>
    <row r="1738" spans="1:20" x14ac:dyDescent="0.25">
      <c r="A1738" s="311" t="s">
        <v>315</v>
      </c>
      <c r="B1738" s="311" t="s">
        <v>662</v>
      </c>
      <c r="C1738" s="255" t="s">
        <v>663</v>
      </c>
      <c r="D1738" s="255" t="s">
        <v>489</v>
      </c>
      <c r="E1738" s="255" t="s">
        <v>446</v>
      </c>
      <c r="F1738" s="271" t="s">
        <v>447</v>
      </c>
      <c r="G1738" s="271" t="s">
        <v>447</v>
      </c>
      <c r="H1738" s="271" t="s">
        <v>447</v>
      </c>
      <c r="I1738" s="271" t="s">
        <v>447</v>
      </c>
      <c r="J1738" s="271" t="s">
        <v>447</v>
      </c>
      <c r="K1738" s="271" t="s">
        <v>447</v>
      </c>
      <c r="L1738" s="271" t="s">
        <v>447</v>
      </c>
      <c r="M1738" s="277">
        <v>0</v>
      </c>
      <c r="N1738" s="306" t="s">
        <v>447</v>
      </c>
      <c r="O1738" s="306" t="s">
        <v>447</v>
      </c>
      <c r="P1738" s="271" t="s">
        <v>447</v>
      </c>
      <c r="Q1738" s="271" t="s">
        <v>447</v>
      </c>
      <c r="R1738" s="271" t="s">
        <v>447</v>
      </c>
      <c r="S1738" s="271" t="s">
        <v>447</v>
      </c>
      <c r="T1738" s="271" t="s">
        <v>447</v>
      </c>
    </row>
    <row r="1739" spans="1:20" x14ac:dyDescent="0.25">
      <c r="A1739" s="311" t="s">
        <v>315</v>
      </c>
      <c r="B1739" s="311" t="s">
        <v>664</v>
      </c>
      <c r="C1739" s="255" t="s">
        <v>665</v>
      </c>
      <c r="D1739" s="255" t="s">
        <v>489</v>
      </c>
      <c r="E1739" s="255" t="s">
        <v>446</v>
      </c>
      <c r="F1739" s="271" t="s">
        <v>447</v>
      </c>
      <c r="G1739" s="271" t="s">
        <v>447</v>
      </c>
      <c r="H1739" s="271" t="s">
        <v>447</v>
      </c>
      <c r="I1739" s="271" t="s">
        <v>447</v>
      </c>
      <c r="J1739" s="271" t="s">
        <v>447</v>
      </c>
      <c r="K1739" s="271" t="s">
        <v>447</v>
      </c>
      <c r="L1739" s="271" t="s">
        <v>447</v>
      </c>
      <c r="M1739" s="277">
        <v>0</v>
      </c>
      <c r="N1739" s="306" t="s">
        <v>447</v>
      </c>
      <c r="O1739" s="306" t="s">
        <v>447</v>
      </c>
      <c r="P1739" s="271" t="s">
        <v>447</v>
      </c>
      <c r="Q1739" s="271" t="s">
        <v>447</v>
      </c>
      <c r="R1739" s="271" t="s">
        <v>447</v>
      </c>
      <c r="S1739" s="271" t="s">
        <v>447</v>
      </c>
      <c r="T1739" s="271" t="s">
        <v>447</v>
      </c>
    </row>
    <row r="1740" spans="1:20" x14ac:dyDescent="0.25">
      <c r="A1740" s="311" t="s">
        <v>315</v>
      </c>
      <c r="B1740" s="311" t="s">
        <v>666</v>
      </c>
      <c r="C1740" s="255" t="s">
        <v>667</v>
      </c>
      <c r="D1740" s="255" t="s">
        <v>489</v>
      </c>
      <c r="E1740" s="255" t="s">
        <v>446</v>
      </c>
      <c r="F1740" s="271" t="s">
        <v>447</v>
      </c>
      <c r="G1740" s="271" t="s">
        <v>447</v>
      </c>
      <c r="H1740" s="271" t="s">
        <v>447</v>
      </c>
      <c r="I1740" s="271" t="s">
        <v>447</v>
      </c>
      <c r="J1740" s="271" t="s">
        <v>447</v>
      </c>
      <c r="K1740" s="271" t="s">
        <v>447</v>
      </c>
      <c r="L1740" s="271" t="s">
        <v>447</v>
      </c>
      <c r="M1740" s="277">
        <v>-3.3221989874251339</v>
      </c>
      <c r="N1740" s="306" t="s">
        <v>447</v>
      </c>
      <c r="O1740" s="306" t="s">
        <v>447</v>
      </c>
      <c r="P1740" s="271" t="s">
        <v>447</v>
      </c>
      <c r="Q1740" s="271" t="s">
        <v>447</v>
      </c>
      <c r="R1740" s="271" t="s">
        <v>447</v>
      </c>
      <c r="S1740" s="271" t="s">
        <v>447</v>
      </c>
      <c r="T1740" s="271" t="s">
        <v>447</v>
      </c>
    </row>
    <row r="1741" spans="1:20" x14ac:dyDescent="0.25">
      <c r="A1741" s="311" t="s">
        <v>315</v>
      </c>
      <c r="B1741" s="311" t="s">
        <v>668</v>
      </c>
      <c r="C1741" s="255" t="s">
        <v>669</v>
      </c>
      <c r="D1741" s="255" t="s">
        <v>489</v>
      </c>
      <c r="E1741" s="255" t="s">
        <v>446</v>
      </c>
      <c r="F1741" s="271" t="s">
        <v>447</v>
      </c>
      <c r="G1741" s="271" t="s">
        <v>447</v>
      </c>
      <c r="H1741" s="271" t="s">
        <v>447</v>
      </c>
      <c r="I1741" s="271" t="s">
        <v>447</v>
      </c>
      <c r="J1741" s="271" t="s">
        <v>447</v>
      </c>
      <c r="K1741" s="271" t="s">
        <v>447</v>
      </c>
      <c r="L1741" s="271" t="s">
        <v>447</v>
      </c>
      <c r="M1741" s="277">
        <v>-0.95915642145720648</v>
      </c>
      <c r="N1741" s="306" t="s">
        <v>447</v>
      </c>
      <c r="O1741" s="306" t="s">
        <v>447</v>
      </c>
      <c r="P1741" s="271" t="s">
        <v>447</v>
      </c>
      <c r="Q1741" s="271" t="s">
        <v>447</v>
      </c>
      <c r="R1741" s="271" t="s">
        <v>447</v>
      </c>
      <c r="S1741" s="271" t="s">
        <v>447</v>
      </c>
      <c r="T1741" s="271" t="s">
        <v>447</v>
      </c>
    </row>
    <row r="1742" spans="1:20" x14ac:dyDescent="0.25">
      <c r="A1742" s="311" t="s">
        <v>315</v>
      </c>
      <c r="B1742" s="311" t="s">
        <v>670</v>
      </c>
      <c r="C1742" s="255" t="s">
        <v>671</v>
      </c>
      <c r="D1742" s="255" t="s">
        <v>489</v>
      </c>
      <c r="E1742" s="255" t="s">
        <v>446</v>
      </c>
      <c r="F1742" s="271" t="s">
        <v>447</v>
      </c>
      <c r="G1742" s="271" t="s">
        <v>447</v>
      </c>
      <c r="H1742" s="271" t="s">
        <v>447</v>
      </c>
      <c r="I1742" s="271" t="s">
        <v>447</v>
      </c>
      <c r="J1742" s="271" t="s">
        <v>447</v>
      </c>
      <c r="K1742" s="271" t="s">
        <v>447</v>
      </c>
      <c r="L1742" s="271" t="s">
        <v>447</v>
      </c>
      <c r="M1742" s="277">
        <v>0</v>
      </c>
      <c r="N1742" s="306" t="s">
        <v>447</v>
      </c>
      <c r="O1742" s="306" t="s">
        <v>447</v>
      </c>
      <c r="P1742" s="271" t="s">
        <v>447</v>
      </c>
      <c r="Q1742" s="271" t="s">
        <v>447</v>
      </c>
      <c r="R1742" s="271" t="s">
        <v>447</v>
      </c>
      <c r="S1742" s="271" t="s">
        <v>447</v>
      </c>
      <c r="T1742" s="271" t="s">
        <v>447</v>
      </c>
    </row>
    <row r="1743" spans="1:20" x14ac:dyDescent="0.25">
      <c r="A1743" s="311" t="s">
        <v>315</v>
      </c>
      <c r="B1743" s="311" t="s">
        <v>672</v>
      </c>
      <c r="C1743" s="255" t="s">
        <v>673</v>
      </c>
      <c r="D1743" s="255" t="s">
        <v>489</v>
      </c>
      <c r="E1743" s="255" t="s">
        <v>446</v>
      </c>
      <c r="F1743" s="271" t="s">
        <v>447</v>
      </c>
      <c r="G1743" s="271" t="s">
        <v>447</v>
      </c>
      <c r="H1743" s="271" t="s">
        <v>447</v>
      </c>
      <c r="I1743" s="271" t="s">
        <v>447</v>
      </c>
      <c r="J1743" s="271" t="s">
        <v>447</v>
      </c>
      <c r="K1743" s="271" t="s">
        <v>447</v>
      </c>
      <c r="L1743" s="271" t="s">
        <v>447</v>
      </c>
      <c r="M1743" s="277">
        <v>-0.91025691617591264</v>
      </c>
      <c r="N1743" s="306" t="s">
        <v>447</v>
      </c>
      <c r="O1743" s="306" t="s">
        <v>447</v>
      </c>
      <c r="P1743" s="271" t="s">
        <v>447</v>
      </c>
      <c r="Q1743" s="271" t="s">
        <v>447</v>
      </c>
      <c r="R1743" s="271" t="s">
        <v>447</v>
      </c>
      <c r="S1743" s="271" t="s">
        <v>447</v>
      </c>
      <c r="T1743" s="271" t="s">
        <v>447</v>
      </c>
    </row>
    <row r="1744" spans="1:20" x14ac:dyDescent="0.25">
      <c r="A1744" s="311" t="s">
        <v>315</v>
      </c>
      <c r="B1744" s="311" t="s">
        <v>674</v>
      </c>
      <c r="C1744" s="255" t="s">
        <v>675</v>
      </c>
      <c r="D1744" s="255" t="s">
        <v>489</v>
      </c>
      <c r="E1744" s="255" t="s">
        <v>446</v>
      </c>
      <c r="F1744" s="271" t="s">
        <v>447</v>
      </c>
      <c r="G1744" s="271" t="s">
        <v>447</v>
      </c>
      <c r="H1744" s="271" t="s">
        <v>447</v>
      </c>
      <c r="I1744" s="271" t="s">
        <v>447</v>
      </c>
      <c r="J1744" s="271" t="s">
        <v>447</v>
      </c>
      <c r="K1744" s="271" t="s">
        <v>447</v>
      </c>
      <c r="L1744" s="271" t="s">
        <v>447</v>
      </c>
      <c r="M1744" s="274">
        <v>-3.4074238333163751</v>
      </c>
      <c r="N1744" s="306" t="s">
        <v>447</v>
      </c>
      <c r="O1744" s="306" t="s">
        <v>447</v>
      </c>
      <c r="P1744" s="271" t="s">
        <v>447</v>
      </c>
      <c r="Q1744" s="271" t="s">
        <v>447</v>
      </c>
      <c r="R1744" s="271" t="s">
        <v>447</v>
      </c>
      <c r="S1744" s="271" t="s">
        <v>447</v>
      </c>
      <c r="T1744" s="271" t="s">
        <v>447</v>
      </c>
    </row>
    <row r="1745" spans="1:20" x14ac:dyDescent="0.25">
      <c r="A1745" s="311" t="s">
        <v>315</v>
      </c>
      <c r="B1745" s="311" t="s">
        <v>676</v>
      </c>
      <c r="C1745" s="255" t="s">
        <v>677</v>
      </c>
      <c r="D1745" s="255" t="s">
        <v>489</v>
      </c>
      <c r="E1745" s="255" t="s">
        <v>446</v>
      </c>
      <c r="F1745" s="271" t="s">
        <v>447</v>
      </c>
      <c r="G1745" s="271" t="s">
        <v>447</v>
      </c>
      <c r="H1745" s="271" t="s">
        <v>447</v>
      </c>
      <c r="I1745" s="271" t="s">
        <v>447</v>
      </c>
      <c r="J1745" s="271" t="s">
        <v>447</v>
      </c>
      <c r="K1745" s="271" t="s">
        <v>447</v>
      </c>
      <c r="L1745" s="271" t="s">
        <v>447</v>
      </c>
      <c r="M1745" s="279">
        <v>-3.4074238333163751</v>
      </c>
      <c r="N1745" s="306" t="s">
        <v>447</v>
      </c>
      <c r="O1745" s="306" t="s">
        <v>447</v>
      </c>
      <c r="P1745" s="271" t="s">
        <v>447</v>
      </c>
      <c r="Q1745" s="271" t="s">
        <v>447</v>
      </c>
      <c r="R1745" s="271" t="s">
        <v>447</v>
      </c>
      <c r="S1745" s="271" t="s">
        <v>447</v>
      </c>
      <c r="T1745" s="271" t="s">
        <v>447</v>
      </c>
    </row>
    <row r="1746" spans="1:20" x14ac:dyDescent="0.25">
      <c r="A1746" s="311" t="s">
        <v>315</v>
      </c>
      <c r="B1746" s="311" t="s">
        <v>678</v>
      </c>
      <c r="C1746" s="255" t="s">
        <v>679</v>
      </c>
      <c r="D1746" s="255" t="s">
        <v>489</v>
      </c>
      <c r="E1746" s="255" t="s">
        <v>446</v>
      </c>
      <c r="F1746" s="271" t="s">
        <v>447</v>
      </c>
      <c r="G1746" s="271" t="s">
        <v>447</v>
      </c>
      <c r="H1746" s="271" t="s">
        <v>447</v>
      </c>
      <c r="I1746" s="271" t="s">
        <v>447</v>
      </c>
      <c r="J1746" s="271" t="s">
        <v>447</v>
      </c>
      <c r="K1746" s="271" t="s">
        <v>447</v>
      </c>
      <c r="L1746" s="271" t="s">
        <v>447</v>
      </c>
      <c r="M1746" s="278">
        <v>0</v>
      </c>
      <c r="N1746" s="306" t="s">
        <v>447</v>
      </c>
      <c r="O1746" s="306" t="s">
        <v>447</v>
      </c>
      <c r="P1746" s="271" t="s">
        <v>447</v>
      </c>
      <c r="Q1746" s="271" t="s">
        <v>447</v>
      </c>
      <c r="R1746" s="271" t="s">
        <v>447</v>
      </c>
      <c r="S1746" s="271" t="s">
        <v>447</v>
      </c>
      <c r="T1746" s="271" t="s">
        <v>447</v>
      </c>
    </row>
    <row r="1747" spans="1:20" x14ac:dyDescent="0.25">
      <c r="A1747" s="311" t="s">
        <v>315</v>
      </c>
      <c r="B1747" s="311" t="s">
        <v>680</v>
      </c>
      <c r="C1747" s="255" t="s">
        <v>681</v>
      </c>
      <c r="D1747" s="255" t="s">
        <v>489</v>
      </c>
      <c r="E1747" s="255" t="s">
        <v>446</v>
      </c>
      <c r="F1747" s="271" t="s">
        <v>447</v>
      </c>
      <c r="G1747" s="271" t="s">
        <v>447</v>
      </c>
      <c r="H1747" s="271" t="s">
        <v>447</v>
      </c>
      <c r="I1747" s="271" t="s">
        <v>447</v>
      </c>
      <c r="J1747" s="271" t="s">
        <v>447</v>
      </c>
      <c r="K1747" s="271" t="s">
        <v>447</v>
      </c>
      <c r="L1747" s="271" t="s">
        <v>447</v>
      </c>
      <c r="M1747" s="274">
        <v>-0.95885307050340318</v>
      </c>
      <c r="N1747" s="306" t="s">
        <v>447</v>
      </c>
      <c r="O1747" s="306" t="s">
        <v>447</v>
      </c>
      <c r="P1747" s="271" t="s">
        <v>447</v>
      </c>
      <c r="Q1747" s="271" t="s">
        <v>447</v>
      </c>
      <c r="R1747" s="271" t="s">
        <v>447</v>
      </c>
      <c r="S1747" s="271" t="s">
        <v>447</v>
      </c>
      <c r="T1747" s="271" t="s">
        <v>447</v>
      </c>
    </row>
    <row r="1748" spans="1:20" x14ac:dyDescent="0.25">
      <c r="A1748" s="311" t="s">
        <v>315</v>
      </c>
      <c r="B1748" s="311" t="s">
        <v>682</v>
      </c>
      <c r="C1748" s="255" t="s">
        <v>683</v>
      </c>
      <c r="D1748" s="255" t="s">
        <v>489</v>
      </c>
      <c r="E1748" s="255" t="s">
        <v>446</v>
      </c>
      <c r="F1748" s="271" t="s">
        <v>447</v>
      </c>
      <c r="G1748" s="271" t="s">
        <v>447</v>
      </c>
      <c r="H1748" s="271" t="s">
        <v>447</v>
      </c>
      <c r="I1748" s="271" t="s">
        <v>447</v>
      </c>
      <c r="J1748" s="271" t="s">
        <v>447</v>
      </c>
      <c r="K1748" s="271" t="s">
        <v>447</v>
      </c>
      <c r="L1748" s="271" t="s">
        <v>447</v>
      </c>
      <c r="M1748" s="274">
        <v>-0.90996903059484324</v>
      </c>
      <c r="N1748" s="306" t="s">
        <v>447</v>
      </c>
      <c r="O1748" s="306" t="s">
        <v>447</v>
      </c>
      <c r="P1748" s="271" t="s">
        <v>447</v>
      </c>
      <c r="Q1748" s="271" t="s">
        <v>447</v>
      </c>
      <c r="R1748" s="271" t="s">
        <v>447</v>
      </c>
      <c r="S1748" s="271" t="s">
        <v>447</v>
      </c>
      <c r="T1748" s="271" t="s">
        <v>447</v>
      </c>
    </row>
    <row r="1749" spans="1:20" x14ac:dyDescent="0.25">
      <c r="A1749" s="311" t="s">
        <v>315</v>
      </c>
      <c r="B1749" s="311" t="s">
        <v>684</v>
      </c>
      <c r="C1749" s="255" t="s">
        <v>685</v>
      </c>
      <c r="D1749" s="255" t="s">
        <v>489</v>
      </c>
      <c r="E1749" s="255" t="s">
        <v>446</v>
      </c>
      <c r="F1749" s="271" t="s">
        <v>447</v>
      </c>
      <c r="G1749" s="271" t="s">
        <v>447</v>
      </c>
      <c r="H1749" s="271" t="s">
        <v>447</v>
      </c>
      <c r="I1749" s="271" t="s">
        <v>447</v>
      </c>
      <c r="J1749" s="271" t="s">
        <v>447</v>
      </c>
      <c r="K1749" s="271" t="s">
        <v>447</v>
      </c>
      <c r="L1749" s="271" t="s">
        <v>447</v>
      </c>
      <c r="M1749" s="274">
        <v>0</v>
      </c>
      <c r="N1749" s="306" t="s">
        <v>447</v>
      </c>
      <c r="O1749" s="306" t="s">
        <v>447</v>
      </c>
      <c r="P1749" s="271" t="s">
        <v>447</v>
      </c>
      <c r="Q1749" s="271" t="s">
        <v>447</v>
      </c>
      <c r="R1749" s="271" t="s">
        <v>447</v>
      </c>
      <c r="S1749" s="271" t="s">
        <v>447</v>
      </c>
      <c r="T1749" s="271" t="s">
        <v>447</v>
      </c>
    </row>
    <row r="1750" spans="1:20" x14ac:dyDescent="0.25">
      <c r="A1750" s="311" t="s">
        <v>315</v>
      </c>
      <c r="B1750" s="311" t="s">
        <v>686</v>
      </c>
      <c r="C1750" s="255" t="s">
        <v>603</v>
      </c>
      <c r="D1750" s="255" t="s">
        <v>489</v>
      </c>
      <c r="E1750" s="255" t="s">
        <v>446</v>
      </c>
      <c r="F1750" s="271" t="s">
        <v>447</v>
      </c>
      <c r="G1750" s="271" t="s">
        <v>447</v>
      </c>
      <c r="H1750" s="271" t="s">
        <v>447</v>
      </c>
      <c r="I1750" s="271" t="s">
        <v>447</v>
      </c>
      <c r="J1750" s="271" t="s">
        <v>447</v>
      </c>
      <c r="K1750" s="271" t="s">
        <v>447</v>
      </c>
      <c r="L1750" s="271" t="s">
        <v>447</v>
      </c>
      <c r="M1750" s="274">
        <v>0</v>
      </c>
      <c r="N1750" s="306" t="s">
        <v>447</v>
      </c>
      <c r="O1750" s="306" t="s">
        <v>447</v>
      </c>
      <c r="P1750" s="271" t="s">
        <v>447</v>
      </c>
      <c r="Q1750" s="271" t="s">
        <v>447</v>
      </c>
      <c r="R1750" s="271" t="s">
        <v>447</v>
      </c>
      <c r="S1750" s="271" t="s">
        <v>447</v>
      </c>
      <c r="T1750" s="271" t="s">
        <v>447</v>
      </c>
    </row>
    <row r="1751" spans="1:20" x14ac:dyDescent="0.25">
      <c r="A1751" s="311" t="s">
        <v>315</v>
      </c>
      <c r="B1751" s="311" t="s">
        <v>687</v>
      </c>
      <c r="C1751" s="255" t="s">
        <v>605</v>
      </c>
      <c r="D1751" s="255" t="s">
        <v>489</v>
      </c>
      <c r="E1751" s="255" t="s">
        <v>446</v>
      </c>
      <c r="F1751" s="271" t="s">
        <v>447</v>
      </c>
      <c r="G1751" s="271" t="s">
        <v>447</v>
      </c>
      <c r="H1751" s="271" t="s">
        <v>447</v>
      </c>
      <c r="I1751" s="271" t="s">
        <v>447</v>
      </c>
      <c r="J1751" s="271" t="s">
        <v>447</v>
      </c>
      <c r="K1751" s="271" t="s">
        <v>447</v>
      </c>
      <c r="L1751" s="271" t="s">
        <v>447</v>
      </c>
      <c r="M1751" s="274">
        <v>0</v>
      </c>
      <c r="N1751" s="306" t="s">
        <v>447</v>
      </c>
      <c r="O1751" s="306" t="s">
        <v>447</v>
      </c>
      <c r="P1751" s="271" t="s">
        <v>447</v>
      </c>
      <c r="Q1751" s="271" t="s">
        <v>447</v>
      </c>
      <c r="R1751" s="271" t="s">
        <v>447</v>
      </c>
      <c r="S1751" s="271" t="s">
        <v>447</v>
      </c>
      <c r="T1751" s="271" t="s">
        <v>447</v>
      </c>
    </row>
    <row r="1752" spans="1:20" x14ac:dyDescent="0.25">
      <c r="A1752" s="311" t="s">
        <v>315</v>
      </c>
      <c r="B1752" s="311" t="s">
        <v>688</v>
      </c>
      <c r="C1752" s="255" t="s">
        <v>607</v>
      </c>
      <c r="D1752" s="255" t="s">
        <v>489</v>
      </c>
      <c r="E1752" s="255" t="s">
        <v>446</v>
      </c>
      <c r="F1752" s="271" t="s">
        <v>447</v>
      </c>
      <c r="G1752" s="271" t="s">
        <v>447</v>
      </c>
      <c r="H1752" s="271" t="s">
        <v>447</v>
      </c>
      <c r="I1752" s="271" t="s">
        <v>447</v>
      </c>
      <c r="J1752" s="271" t="s">
        <v>447</v>
      </c>
      <c r="K1752" s="271" t="s">
        <v>447</v>
      </c>
      <c r="L1752" s="271" t="s">
        <v>447</v>
      </c>
      <c r="M1752" s="274">
        <v>0</v>
      </c>
      <c r="N1752" s="306" t="s">
        <v>447</v>
      </c>
      <c r="O1752" s="306" t="s">
        <v>447</v>
      </c>
      <c r="P1752" s="271" t="s">
        <v>447</v>
      </c>
      <c r="Q1752" s="271" t="s">
        <v>447</v>
      </c>
      <c r="R1752" s="271" t="s">
        <v>447</v>
      </c>
      <c r="S1752" s="271" t="s">
        <v>447</v>
      </c>
      <c r="T1752" s="271" t="s">
        <v>447</v>
      </c>
    </row>
    <row r="1753" spans="1:20" x14ac:dyDescent="0.25">
      <c r="A1753" s="311" t="s">
        <v>315</v>
      </c>
      <c r="B1753" s="311" t="s">
        <v>689</v>
      </c>
      <c r="C1753" s="255" t="s">
        <v>609</v>
      </c>
      <c r="D1753" s="255" t="s">
        <v>489</v>
      </c>
      <c r="E1753" s="255" t="s">
        <v>446</v>
      </c>
      <c r="F1753" s="271" t="s">
        <v>447</v>
      </c>
      <c r="G1753" s="271" t="s">
        <v>447</v>
      </c>
      <c r="H1753" s="271" t="s">
        <v>447</v>
      </c>
      <c r="I1753" s="271" t="s">
        <v>447</v>
      </c>
      <c r="J1753" s="271" t="s">
        <v>447</v>
      </c>
      <c r="K1753" s="271" t="s">
        <v>447</v>
      </c>
      <c r="L1753" s="271" t="s">
        <v>447</v>
      </c>
      <c r="M1753" s="274">
        <v>0</v>
      </c>
      <c r="N1753" s="306" t="s">
        <v>447</v>
      </c>
      <c r="O1753" s="306" t="s">
        <v>447</v>
      </c>
      <c r="P1753" s="271" t="s">
        <v>447</v>
      </c>
      <c r="Q1753" s="271" t="s">
        <v>447</v>
      </c>
      <c r="R1753" s="271" t="s">
        <v>447</v>
      </c>
      <c r="S1753" s="271" t="s">
        <v>447</v>
      </c>
      <c r="T1753" s="271" t="s">
        <v>447</v>
      </c>
    </row>
    <row r="1754" spans="1:20" x14ac:dyDescent="0.25">
      <c r="A1754" s="311" t="s">
        <v>315</v>
      </c>
      <c r="B1754" s="311" t="s">
        <v>690</v>
      </c>
      <c r="C1754" s="255" t="s">
        <v>611</v>
      </c>
      <c r="D1754" s="255" t="s">
        <v>489</v>
      </c>
      <c r="E1754" s="255" t="s">
        <v>446</v>
      </c>
      <c r="F1754" s="271" t="s">
        <v>447</v>
      </c>
      <c r="G1754" s="271" t="s">
        <v>447</v>
      </c>
      <c r="H1754" s="271" t="s">
        <v>447</v>
      </c>
      <c r="I1754" s="271" t="s">
        <v>447</v>
      </c>
      <c r="J1754" s="271" t="s">
        <v>447</v>
      </c>
      <c r="K1754" s="271" t="s">
        <v>447</v>
      </c>
      <c r="L1754" s="271" t="s">
        <v>447</v>
      </c>
      <c r="M1754" s="274">
        <v>0</v>
      </c>
      <c r="N1754" s="306" t="s">
        <v>447</v>
      </c>
      <c r="O1754" s="306" t="s">
        <v>447</v>
      </c>
      <c r="P1754" s="271" t="s">
        <v>447</v>
      </c>
      <c r="Q1754" s="271" t="s">
        <v>447</v>
      </c>
      <c r="R1754" s="271" t="s">
        <v>447</v>
      </c>
      <c r="S1754" s="271" t="s">
        <v>447</v>
      </c>
      <c r="T1754" s="271" t="s">
        <v>447</v>
      </c>
    </row>
    <row r="1755" spans="1:20" x14ac:dyDescent="0.25">
      <c r="A1755" s="311" t="s">
        <v>315</v>
      </c>
      <c r="B1755" s="311" t="s">
        <v>691</v>
      </c>
      <c r="C1755" s="255" t="s">
        <v>613</v>
      </c>
      <c r="D1755" s="255" t="s">
        <v>489</v>
      </c>
      <c r="E1755" s="255" t="s">
        <v>446</v>
      </c>
      <c r="F1755" s="271" t="s">
        <v>447</v>
      </c>
      <c r="G1755" s="271" t="s">
        <v>447</v>
      </c>
      <c r="H1755" s="271" t="s">
        <v>447</v>
      </c>
      <c r="I1755" s="271" t="s">
        <v>447</v>
      </c>
      <c r="J1755" s="271" t="s">
        <v>447</v>
      </c>
      <c r="K1755" s="271" t="s">
        <v>447</v>
      </c>
      <c r="L1755" s="271" t="s">
        <v>447</v>
      </c>
      <c r="M1755" s="274">
        <v>0</v>
      </c>
      <c r="N1755" s="306" t="s">
        <v>447</v>
      </c>
      <c r="O1755" s="306" t="s">
        <v>447</v>
      </c>
      <c r="P1755" s="271" t="s">
        <v>447</v>
      </c>
      <c r="Q1755" s="271" t="s">
        <v>447</v>
      </c>
      <c r="R1755" s="271" t="s">
        <v>447</v>
      </c>
      <c r="S1755" s="271" t="s">
        <v>447</v>
      </c>
      <c r="T1755" s="271" t="s">
        <v>447</v>
      </c>
    </row>
    <row r="1756" spans="1:20" x14ac:dyDescent="0.25">
      <c r="A1756" s="311" t="s">
        <v>315</v>
      </c>
      <c r="B1756" s="311" t="s">
        <v>692</v>
      </c>
      <c r="C1756" s="255" t="s">
        <v>615</v>
      </c>
      <c r="D1756" s="255" t="s">
        <v>489</v>
      </c>
      <c r="E1756" s="255" t="s">
        <v>446</v>
      </c>
      <c r="F1756" s="271" t="s">
        <v>447</v>
      </c>
      <c r="G1756" s="271" t="s">
        <v>447</v>
      </c>
      <c r="H1756" s="271" t="s">
        <v>447</v>
      </c>
      <c r="I1756" s="271" t="s">
        <v>447</v>
      </c>
      <c r="J1756" s="271" t="s">
        <v>447</v>
      </c>
      <c r="K1756" s="271" t="s">
        <v>447</v>
      </c>
      <c r="L1756" s="271" t="s">
        <v>447</v>
      </c>
      <c r="M1756" s="274">
        <v>0</v>
      </c>
      <c r="N1756" s="306" t="s">
        <v>447</v>
      </c>
      <c r="O1756" s="306" t="s">
        <v>447</v>
      </c>
      <c r="P1756" s="271" t="s">
        <v>447</v>
      </c>
      <c r="Q1756" s="271" t="s">
        <v>447</v>
      </c>
      <c r="R1756" s="271" t="s">
        <v>447</v>
      </c>
      <c r="S1756" s="271" t="s">
        <v>447</v>
      </c>
      <c r="T1756" s="271" t="s">
        <v>447</v>
      </c>
    </row>
    <row r="1757" spans="1:20" x14ac:dyDescent="0.25">
      <c r="A1757" s="311" t="s">
        <v>315</v>
      </c>
      <c r="B1757" s="311" t="s">
        <v>693</v>
      </c>
      <c r="C1757" s="255" t="s">
        <v>617</v>
      </c>
      <c r="D1757" s="255" t="s">
        <v>489</v>
      </c>
      <c r="E1757" s="255" t="s">
        <v>446</v>
      </c>
      <c r="F1757" s="271" t="s">
        <v>447</v>
      </c>
      <c r="G1757" s="271" t="s">
        <v>447</v>
      </c>
      <c r="H1757" s="271" t="s">
        <v>447</v>
      </c>
      <c r="I1757" s="271" t="s">
        <v>447</v>
      </c>
      <c r="J1757" s="271" t="s">
        <v>447</v>
      </c>
      <c r="K1757" s="271" t="s">
        <v>447</v>
      </c>
      <c r="L1757" s="271" t="s">
        <v>447</v>
      </c>
      <c r="M1757" s="274">
        <v>0</v>
      </c>
      <c r="N1757" s="306" t="s">
        <v>447</v>
      </c>
      <c r="O1757" s="306" t="s">
        <v>447</v>
      </c>
      <c r="P1757" s="271" t="s">
        <v>447</v>
      </c>
      <c r="Q1757" s="271" t="s">
        <v>447</v>
      </c>
      <c r="R1757" s="271" t="s">
        <v>447</v>
      </c>
      <c r="S1757" s="271" t="s">
        <v>447</v>
      </c>
      <c r="T1757" s="271" t="s">
        <v>447</v>
      </c>
    </row>
    <row r="1758" spans="1:20" x14ac:dyDescent="0.25">
      <c r="A1758" s="311" t="s">
        <v>315</v>
      </c>
      <c r="B1758" s="311" t="s">
        <v>694</v>
      </c>
      <c r="C1758" s="255" t="s">
        <v>619</v>
      </c>
      <c r="D1758" s="255" t="s">
        <v>489</v>
      </c>
      <c r="E1758" s="255" t="s">
        <v>446</v>
      </c>
      <c r="F1758" s="271" t="s">
        <v>447</v>
      </c>
      <c r="G1758" s="271" t="s">
        <v>447</v>
      </c>
      <c r="H1758" s="271" t="s">
        <v>447</v>
      </c>
      <c r="I1758" s="271" t="s">
        <v>447</v>
      </c>
      <c r="J1758" s="271" t="s">
        <v>447</v>
      </c>
      <c r="K1758" s="271" t="s">
        <v>447</v>
      </c>
      <c r="L1758" s="271" t="s">
        <v>447</v>
      </c>
      <c r="M1758" s="274">
        <v>0</v>
      </c>
      <c r="N1758" s="306" t="s">
        <v>447</v>
      </c>
      <c r="O1758" s="306" t="s">
        <v>447</v>
      </c>
      <c r="P1758" s="271" t="s">
        <v>447</v>
      </c>
      <c r="Q1758" s="271" t="s">
        <v>447</v>
      </c>
      <c r="R1758" s="271" t="s">
        <v>447</v>
      </c>
      <c r="S1758" s="271" t="s">
        <v>447</v>
      </c>
      <c r="T1758" s="271" t="s">
        <v>447</v>
      </c>
    </row>
    <row r="1759" spans="1:20" x14ac:dyDescent="0.25">
      <c r="A1759" s="311" t="s">
        <v>315</v>
      </c>
      <c r="B1759" s="311" t="s">
        <v>695</v>
      </c>
      <c r="C1759" s="255" t="s">
        <v>621</v>
      </c>
      <c r="D1759" s="255" t="s">
        <v>489</v>
      </c>
      <c r="E1759" s="255" t="s">
        <v>446</v>
      </c>
      <c r="F1759" s="271" t="s">
        <v>447</v>
      </c>
      <c r="G1759" s="271" t="s">
        <v>447</v>
      </c>
      <c r="H1759" s="271" t="s">
        <v>447</v>
      </c>
      <c r="I1759" s="271" t="s">
        <v>447</v>
      </c>
      <c r="J1759" s="271" t="s">
        <v>447</v>
      </c>
      <c r="K1759" s="271" t="s">
        <v>447</v>
      </c>
      <c r="L1759" s="271" t="s">
        <v>447</v>
      </c>
      <c r="M1759" s="274">
        <v>0</v>
      </c>
      <c r="N1759" s="306" t="s">
        <v>447</v>
      </c>
      <c r="O1759" s="306" t="s">
        <v>447</v>
      </c>
      <c r="P1759" s="271" t="s">
        <v>447</v>
      </c>
      <c r="Q1759" s="271" t="s">
        <v>447</v>
      </c>
      <c r="R1759" s="271" t="s">
        <v>447</v>
      </c>
      <c r="S1759" s="271" t="s">
        <v>447</v>
      </c>
      <c r="T1759" s="271" t="s">
        <v>447</v>
      </c>
    </row>
    <row r="1760" spans="1:20" x14ac:dyDescent="0.25">
      <c r="A1760" s="311" t="s">
        <v>315</v>
      </c>
      <c r="B1760" s="311" t="s">
        <v>696</v>
      </c>
      <c r="C1760" s="255" t="s">
        <v>623</v>
      </c>
      <c r="D1760" s="255" t="s">
        <v>489</v>
      </c>
      <c r="E1760" s="255" t="s">
        <v>446</v>
      </c>
      <c r="F1760" s="271" t="s">
        <v>447</v>
      </c>
      <c r="G1760" s="271" t="s">
        <v>447</v>
      </c>
      <c r="H1760" s="271" t="s">
        <v>447</v>
      </c>
      <c r="I1760" s="271" t="s">
        <v>447</v>
      </c>
      <c r="J1760" s="271" t="s">
        <v>447</v>
      </c>
      <c r="K1760" s="271" t="s">
        <v>447</v>
      </c>
      <c r="L1760" s="271" t="s">
        <v>447</v>
      </c>
      <c r="M1760" s="274">
        <v>0</v>
      </c>
      <c r="N1760" s="306" t="s">
        <v>447</v>
      </c>
      <c r="O1760" s="306" t="s">
        <v>447</v>
      </c>
      <c r="P1760" s="271" t="s">
        <v>447</v>
      </c>
      <c r="Q1760" s="271" t="s">
        <v>447</v>
      </c>
      <c r="R1760" s="271" t="s">
        <v>447</v>
      </c>
      <c r="S1760" s="271" t="s">
        <v>447</v>
      </c>
      <c r="T1760" s="271" t="s">
        <v>447</v>
      </c>
    </row>
    <row r="1761" spans="1:20" x14ac:dyDescent="0.25">
      <c r="A1761" s="311" t="s">
        <v>315</v>
      </c>
      <c r="B1761" s="311" t="s">
        <v>697</v>
      </c>
      <c r="C1761" s="255" t="s">
        <v>625</v>
      </c>
      <c r="D1761" s="255" t="s">
        <v>489</v>
      </c>
      <c r="E1761" s="255" t="s">
        <v>446</v>
      </c>
      <c r="F1761" s="271" t="s">
        <v>447</v>
      </c>
      <c r="G1761" s="271" t="s">
        <v>447</v>
      </c>
      <c r="H1761" s="271" t="s">
        <v>447</v>
      </c>
      <c r="I1761" s="271" t="s">
        <v>447</v>
      </c>
      <c r="J1761" s="271" t="s">
        <v>447</v>
      </c>
      <c r="K1761" s="271" t="s">
        <v>447</v>
      </c>
      <c r="L1761" s="271" t="s">
        <v>447</v>
      </c>
      <c r="M1761" s="274">
        <v>0</v>
      </c>
      <c r="N1761" s="306" t="s">
        <v>447</v>
      </c>
      <c r="O1761" s="306" t="s">
        <v>447</v>
      </c>
      <c r="P1761" s="271" t="s">
        <v>447</v>
      </c>
      <c r="Q1761" s="271" t="s">
        <v>447</v>
      </c>
      <c r="R1761" s="271" t="s">
        <v>447</v>
      </c>
      <c r="S1761" s="271" t="s">
        <v>447</v>
      </c>
      <c r="T1761" s="271" t="s">
        <v>447</v>
      </c>
    </row>
    <row r="1762" spans="1:20" x14ac:dyDescent="0.25">
      <c r="A1762" s="311" t="s">
        <v>315</v>
      </c>
      <c r="B1762" s="311" t="s">
        <v>698</v>
      </c>
      <c r="C1762" s="255" t="s">
        <v>627</v>
      </c>
      <c r="D1762" s="255" t="s">
        <v>489</v>
      </c>
      <c r="E1762" s="255" t="s">
        <v>446</v>
      </c>
      <c r="F1762" s="271" t="s">
        <v>447</v>
      </c>
      <c r="G1762" s="271" t="s">
        <v>447</v>
      </c>
      <c r="H1762" s="271" t="s">
        <v>447</v>
      </c>
      <c r="I1762" s="271" t="s">
        <v>447</v>
      </c>
      <c r="J1762" s="271" t="s">
        <v>447</v>
      </c>
      <c r="K1762" s="271" t="s">
        <v>447</v>
      </c>
      <c r="L1762" s="271" t="s">
        <v>447</v>
      </c>
      <c r="M1762" s="274">
        <v>0</v>
      </c>
      <c r="N1762" s="306" t="s">
        <v>447</v>
      </c>
      <c r="O1762" s="306" t="s">
        <v>447</v>
      </c>
      <c r="P1762" s="271" t="s">
        <v>447</v>
      </c>
      <c r="Q1762" s="271" t="s">
        <v>447</v>
      </c>
      <c r="R1762" s="271" t="s">
        <v>447</v>
      </c>
      <c r="S1762" s="271" t="s">
        <v>447</v>
      </c>
      <c r="T1762" s="271" t="s">
        <v>447</v>
      </c>
    </row>
    <row r="1763" spans="1:20" x14ac:dyDescent="0.25">
      <c r="A1763" s="311" t="s">
        <v>315</v>
      </c>
      <c r="B1763" s="311" t="s">
        <v>699</v>
      </c>
      <c r="C1763" s="255" t="s">
        <v>629</v>
      </c>
      <c r="D1763" s="255" t="s">
        <v>489</v>
      </c>
      <c r="E1763" s="255" t="s">
        <v>446</v>
      </c>
      <c r="F1763" s="271" t="s">
        <v>447</v>
      </c>
      <c r="G1763" s="271" t="s">
        <v>447</v>
      </c>
      <c r="H1763" s="271" t="s">
        <v>447</v>
      </c>
      <c r="I1763" s="271" t="s">
        <v>447</v>
      </c>
      <c r="J1763" s="271" t="s">
        <v>447</v>
      </c>
      <c r="K1763" s="271" t="s">
        <v>447</v>
      </c>
      <c r="L1763" s="271" t="s">
        <v>447</v>
      </c>
      <c r="M1763" s="274">
        <v>0</v>
      </c>
      <c r="N1763" s="306" t="s">
        <v>447</v>
      </c>
      <c r="O1763" s="306" t="s">
        <v>447</v>
      </c>
      <c r="P1763" s="271" t="s">
        <v>447</v>
      </c>
      <c r="Q1763" s="271" t="s">
        <v>447</v>
      </c>
      <c r="R1763" s="271" t="s">
        <v>447</v>
      </c>
      <c r="S1763" s="271" t="s">
        <v>447</v>
      </c>
      <c r="T1763" s="271" t="s">
        <v>447</v>
      </c>
    </row>
    <row r="1764" spans="1:20" x14ac:dyDescent="0.25">
      <c r="A1764" s="311" t="s">
        <v>315</v>
      </c>
      <c r="B1764" s="311" t="s">
        <v>700</v>
      </c>
      <c r="C1764" s="255" t="s">
        <v>631</v>
      </c>
      <c r="D1764" s="255" t="s">
        <v>489</v>
      </c>
      <c r="E1764" s="255" t="s">
        <v>446</v>
      </c>
      <c r="F1764" s="271" t="s">
        <v>447</v>
      </c>
      <c r="G1764" s="271" t="s">
        <v>447</v>
      </c>
      <c r="H1764" s="271" t="s">
        <v>447</v>
      </c>
      <c r="I1764" s="271" t="s">
        <v>447</v>
      </c>
      <c r="J1764" s="271" t="s">
        <v>447</v>
      </c>
      <c r="K1764" s="271" t="s">
        <v>447</v>
      </c>
      <c r="L1764" s="271" t="s">
        <v>447</v>
      </c>
      <c r="M1764" s="274">
        <v>0</v>
      </c>
      <c r="N1764" s="306" t="s">
        <v>447</v>
      </c>
      <c r="O1764" s="306" t="s">
        <v>447</v>
      </c>
      <c r="P1764" s="271" t="s">
        <v>447</v>
      </c>
      <c r="Q1764" s="271" t="s">
        <v>447</v>
      </c>
      <c r="R1764" s="271" t="s">
        <v>447</v>
      </c>
      <c r="S1764" s="271" t="s">
        <v>447</v>
      </c>
      <c r="T1764" s="271" t="s">
        <v>447</v>
      </c>
    </row>
    <row r="1765" spans="1:20" x14ac:dyDescent="0.25">
      <c r="A1765" s="311" t="s">
        <v>315</v>
      </c>
      <c r="B1765" s="311" t="s">
        <v>701</v>
      </c>
      <c r="C1765" s="255" t="s">
        <v>633</v>
      </c>
      <c r="D1765" s="255" t="s">
        <v>489</v>
      </c>
      <c r="E1765" s="255" t="s">
        <v>446</v>
      </c>
      <c r="F1765" s="271" t="s">
        <v>447</v>
      </c>
      <c r="G1765" s="271" t="s">
        <v>447</v>
      </c>
      <c r="H1765" s="271" t="s">
        <v>447</v>
      </c>
      <c r="I1765" s="271" t="s">
        <v>447</v>
      </c>
      <c r="J1765" s="271" t="s">
        <v>447</v>
      </c>
      <c r="K1765" s="271" t="s">
        <v>447</v>
      </c>
      <c r="L1765" s="271" t="s">
        <v>447</v>
      </c>
      <c r="M1765" s="274">
        <v>0</v>
      </c>
      <c r="N1765" s="306" t="s">
        <v>447</v>
      </c>
      <c r="O1765" s="306" t="s">
        <v>447</v>
      </c>
      <c r="P1765" s="271" t="s">
        <v>447</v>
      </c>
      <c r="Q1765" s="271" t="s">
        <v>447</v>
      </c>
      <c r="R1765" s="271" t="s">
        <v>447</v>
      </c>
      <c r="S1765" s="271" t="s">
        <v>447</v>
      </c>
      <c r="T1765" s="271" t="s">
        <v>447</v>
      </c>
    </row>
    <row r="1766" spans="1:20" x14ac:dyDescent="0.25">
      <c r="A1766" s="311" t="s">
        <v>315</v>
      </c>
      <c r="B1766" s="311" t="s">
        <v>702</v>
      </c>
      <c r="C1766" s="255" t="s">
        <v>635</v>
      </c>
      <c r="D1766" s="255" t="s">
        <v>489</v>
      </c>
      <c r="E1766" s="255" t="s">
        <v>446</v>
      </c>
      <c r="F1766" s="271" t="s">
        <v>447</v>
      </c>
      <c r="G1766" s="271" t="s">
        <v>447</v>
      </c>
      <c r="H1766" s="271" t="s">
        <v>447</v>
      </c>
      <c r="I1766" s="271" t="s">
        <v>447</v>
      </c>
      <c r="J1766" s="271" t="s">
        <v>447</v>
      </c>
      <c r="K1766" s="271" t="s">
        <v>447</v>
      </c>
      <c r="L1766" s="271" t="s">
        <v>447</v>
      </c>
      <c r="M1766" s="274">
        <v>0</v>
      </c>
      <c r="N1766" s="306" t="s">
        <v>447</v>
      </c>
      <c r="O1766" s="306" t="s">
        <v>447</v>
      </c>
      <c r="P1766" s="271" t="s">
        <v>447</v>
      </c>
      <c r="Q1766" s="271" t="s">
        <v>447</v>
      </c>
      <c r="R1766" s="271" t="s">
        <v>447</v>
      </c>
      <c r="S1766" s="271" t="s">
        <v>447</v>
      </c>
      <c r="T1766" s="271" t="s">
        <v>447</v>
      </c>
    </row>
    <row r="1767" spans="1:20" x14ac:dyDescent="0.25">
      <c r="A1767" s="311" t="s">
        <v>315</v>
      </c>
      <c r="B1767" s="311" t="s">
        <v>703</v>
      </c>
      <c r="C1767" s="255" t="s">
        <v>637</v>
      </c>
      <c r="D1767" s="255" t="s">
        <v>489</v>
      </c>
      <c r="E1767" s="255" t="s">
        <v>446</v>
      </c>
      <c r="F1767" s="271" t="s">
        <v>447</v>
      </c>
      <c r="G1767" s="271" t="s">
        <v>447</v>
      </c>
      <c r="H1767" s="271" t="s">
        <v>447</v>
      </c>
      <c r="I1767" s="271" t="s">
        <v>447</v>
      </c>
      <c r="J1767" s="271" t="s">
        <v>447</v>
      </c>
      <c r="K1767" s="271" t="s">
        <v>447</v>
      </c>
      <c r="L1767" s="271" t="s">
        <v>447</v>
      </c>
      <c r="M1767" s="274">
        <v>0</v>
      </c>
      <c r="N1767" s="306" t="s">
        <v>447</v>
      </c>
      <c r="O1767" s="306" t="s">
        <v>447</v>
      </c>
      <c r="P1767" s="271" t="s">
        <v>447</v>
      </c>
      <c r="Q1767" s="271" t="s">
        <v>447</v>
      </c>
      <c r="R1767" s="271" t="s">
        <v>447</v>
      </c>
      <c r="S1767" s="271" t="s">
        <v>447</v>
      </c>
      <c r="T1767" s="271" t="s">
        <v>447</v>
      </c>
    </row>
    <row r="1768" spans="1:20" x14ac:dyDescent="0.25">
      <c r="A1768" s="311" t="s">
        <v>315</v>
      </c>
      <c r="B1768" s="311" t="s">
        <v>704</v>
      </c>
      <c r="C1768" s="255" t="s">
        <v>639</v>
      </c>
      <c r="D1768" s="255" t="s">
        <v>489</v>
      </c>
      <c r="E1768" s="255" t="s">
        <v>446</v>
      </c>
      <c r="F1768" s="271" t="s">
        <v>447</v>
      </c>
      <c r="G1768" s="271" t="s">
        <v>447</v>
      </c>
      <c r="H1768" s="271" t="s">
        <v>447</v>
      </c>
      <c r="I1768" s="271" t="s">
        <v>447</v>
      </c>
      <c r="J1768" s="271" t="s">
        <v>447</v>
      </c>
      <c r="K1768" s="271" t="s">
        <v>447</v>
      </c>
      <c r="L1768" s="271" t="s">
        <v>447</v>
      </c>
      <c r="M1768" s="274">
        <v>0</v>
      </c>
      <c r="N1768" s="306" t="s">
        <v>447</v>
      </c>
      <c r="O1768" s="306" t="s">
        <v>447</v>
      </c>
      <c r="P1768" s="271" t="s">
        <v>447</v>
      </c>
      <c r="Q1768" s="271" t="s">
        <v>447</v>
      </c>
      <c r="R1768" s="271" t="s">
        <v>447</v>
      </c>
      <c r="S1768" s="271" t="s">
        <v>447</v>
      </c>
      <c r="T1768" s="271" t="s">
        <v>447</v>
      </c>
    </row>
    <row r="1769" spans="1:20" x14ac:dyDescent="0.25">
      <c r="A1769" s="311" t="s">
        <v>315</v>
      </c>
      <c r="B1769" s="311" t="s">
        <v>705</v>
      </c>
      <c r="C1769" s="255" t="s">
        <v>641</v>
      </c>
      <c r="D1769" s="255" t="s">
        <v>489</v>
      </c>
      <c r="E1769" s="255" t="s">
        <v>446</v>
      </c>
      <c r="F1769" s="271" t="s">
        <v>447</v>
      </c>
      <c r="G1769" s="271" t="s">
        <v>447</v>
      </c>
      <c r="H1769" s="271" t="s">
        <v>447</v>
      </c>
      <c r="I1769" s="271" t="s">
        <v>447</v>
      </c>
      <c r="J1769" s="271" t="s">
        <v>447</v>
      </c>
      <c r="K1769" s="271" t="s">
        <v>447</v>
      </c>
      <c r="L1769" s="271" t="s">
        <v>447</v>
      </c>
      <c r="M1769" s="274">
        <v>0</v>
      </c>
      <c r="N1769" s="306" t="s">
        <v>447</v>
      </c>
      <c r="O1769" s="306" t="s">
        <v>447</v>
      </c>
      <c r="P1769" s="271" t="s">
        <v>447</v>
      </c>
      <c r="Q1769" s="271" t="s">
        <v>447</v>
      </c>
      <c r="R1769" s="271" t="s">
        <v>447</v>
      </c>
      <c r="S1769" s="271" t="s">
        <v>447</v>
      </c>
      <c r="T1769" s="271" t="s">
        <v>447</v>
      </c>
    </row>
    <row r="1770" spans="1:20" x14ac:dyDescent="0.25">
      <c r="A1770" s="311" t="s">
        <v>315</v>
      </c>
      <c r="B1770" s="311" t="s">
        <v>706</v>
      </c>
      <c r="C1770" s="255" t="s">
        <v>643</v>
      </c>
      <c r="D1770" s="255" t="s">
        <v>489</v>
      </c>
      <c r="E1770" s="255" t="s">
        <v>446</v>
      </c>
      <c r="F1770" s="271" t="s">
        <v>447</v>
      </c>
      <c r="G1770" s="271" t="s">
        <v>447</v>
      </c>
      <c r="H1770" s="271" t="s">
        <v>447</v>
      </c>
      <c r="I1770" s="271" t="s">
        <v>447</v>
      </c>
      <c r="J1770" s="271" t="s">
        <v>447</v>
      </c>
      <c r="K1770" s="271" t="s">
        <v>447</v>
      </c>
      <c r="L1770" s="271" t="s">
        <v>447</v>
      </c>
      <c r="M1770" s="274">
        <v>0</v>
      </c>
      <c r="N1770" s="306" t="s">
        <v>447</v>
      </c>
      <c r="O1770" s="306" t="s">
        <v>447</v>
      </c>
      <c r="P1770" s="271" t="s">
        <v>447</v>
      </c>
      <c r="Q1770" s="271" t="s">
        <v>447</v>
      </c>
      <c r="R1770" s="271" t="s">
        <v>447</v>
      </c>
      <c r="S1770" s="271" t="s">
        <v>447</v>
      </c>
      <c r="T1770" s="271" t="s">
        <v>447</v>
      </c>
    </row>
    <row r="1771" spans="1:20" x14ac:dyDescent="0.25">
      <c r="A1771" s="311" t="s">
        <v>315</v>
      </c>
      <c r="B1771" s="311" t="s">
        <v>707</v>
      </c>
      <c r="C1771" s="255" t="s">
        <v>645</v>
      </c>
      <c r="D1771" s="255" t="s">
        <v>489</v>
      </c>
      <c r="E1771" s="255" t="s">
        <v>446</v>
      </c>
      <c r="F1771" s="271" t="s">
        <v>447</v>
      </c>
      <c r="G1771" s="271" t="s">
        <v>447</v>
      </c>
      <c r="H1771" s="271" t="s">
        <v>447</v>
      </c>
      <c r="I1771" s="271" t="s">
        <v>447</v>
      </c>
      <c r="J1771" s="271" t="s">
        <v>447</v>
      </c>
      <c r="K1771" s="271" t="s">
        <v>447</v>
      </c>
      <c r="L1771" s="271" t="s">
        <v>447</v>
      </c>
      <c r="M1771" s="274">
        <v>0</v>
      </c>
      <c r="N1771" s="306" t="s">
        <v>447</v>
      </c>
      <c r="O1771" s="306" t="s">
        <v>447</v>
      </c>
      <c r="P1771" s="271" t="s">
        <v>447</v>
      </c>
      <c r="Q1771" s="271" t="s">
        <v>447</v>
      </c>
      <c r="R1771" s="271" t="s">
        <v>447</v>
      </c>
      <c r="S1771" s="271" t="s">
        <v>447</v>
      </c>
      <c r="T1771" s="271" t="s">
        <v>447</v>
      </c>
    </row>
    <row r="1772" spans="1:20" x14ac:dyDescent="0.25">
      <c r="A1772" s="311" t="s">
        <v>315</v>
      </c>
      <c r="B1772" s="311" t="s">
        <v>708</v>
      </c>
      <c r="C1772" s="255" t="s">
        <v>647</v>
      </c>
      <c r="D1772" s="255" t="s">
        <v>489</v>
      </c>
      <c r="E1772" s="255" t="s">
        <v>446</v>
      </c>
      <c r="F1772" s="271" t="s">
        <v>447</v>
      </c>
      <c r="G1772" s="271" t="s">
        <v>447</v>
      </c>
      <c r="H1772" s="271" t="s">
        <v>447</v>
      </c>
      <c r="I1772" s="271" t="s">
        <v>447</v>
      </c>
      <c r="J1772" s="271" t="s">
        <v>447</v>
      </c>
      <c r="K1772" s="271" t="s">
        <v>447</v>
      </c>
      <c r="L1772" s="271" t="s">
        <v>447</v>
      </c>
      <c r="M1772" s="274">
        <v>0</v>
      </c>
      <c r="N1772" s="306" t="s">
        <v>447</v>
      </c>
      <c r="O1772" s="306" t="s">
        <v>447</v>
      </c>
      <c r="P1772" s="271" t="s">
        <v>447</v>
      </c>
      <c r="Q1772" s="271" t="s">
        <v>447</v>
      </c>
      <c r="R1772" s="271" t="s">
        <v>447</v>
      </c>
      <c r="S1772" s="271" t="s">
        <v>447</v>
      </c>
      <c r="T1772" s="271" t="s">
        <v>447</v>
      </c>
    </row>
    <row r="1773" spans="1:20" x14ac:dyDescent="0.25">
      <c r="A1773" s="311" t="s">
        <v>315</v>
      </c>
      <c r="B1773" s="311" t="s">
        <v>709</v>
      </c>
      <c r="C1773" s="255" t="s">
        <v>649</v>
      </c>
      <c r="D1773" s="255" t="s">
        <v>489</v>
      </c>
      <c r="E1773" s="255" t="s">
        <v>446</v>
      </c>
      <c r="F1773" s="271" t="s">
        <v>447</v>
      </c>
      <c r="G1773" s="271" t="s">
        <v>447</v>
      </c>
      <c r="H1773" s="271" t="s">
        <v>447</v>
      </c>
      <c r="I1773" s="271" t="s">
        <v>447</v>
      </c>
      <c r="J1773" s="271" t="s">
        <v>447</v>
      </c>
      <c r="K1773" s="271" t="s">
        <v>447</v>
      </c>
      <c r="L1773" s="271" t="s">
        <v>447</v>
      </c>
      <c r="M1773" s="274">
        <v>0</v>
      </c>
      <c r="N1773" s="306" t="s">
        <v>447</v>
      </c>
      <c r="O1773" s="306" t="s">
        <v>447</v>
      </c>
      <c r="P1773" s="271" t="s">
        <v>447</v>
      </c>
      <c r="Q1773" s="271" t="s">
        <v>447</v>
      </c>
      <c r="R1773" s="271" t="s">
        <v>447</v>
      </c>
      <c r="S1773" s="271" t="s">
        <v>447</v>
      </c>
      <c r="T1773" s="271" t="s">
        <v>447</v>
      </c>
    </row>
    <row r="1774" spans="1:20" x14ac:dyDescent="0.25">
      <c r="A1774" s="311" t="s">
        <v>315</v>
      </c>
      <c r="B1774" s="311" t="s">
        <v>710</v>
      </c>
      <c r="C1774" s="255" t="s">
        <v>651</v>
      </c>
      <c r="D1774" s="255" t="s">
        <v>489</v>
      </c>
      <c r="E1774" s="255" t="s">
        <v>446</v>
      </c>
      <c r="F1774" s="271" t="s">
        <v>447</v>
      </c>
      <c r="G1774" s="271" t="s">
        <v>447</v>
      </c>
      <c r="H1774" s="271" t="s">
        <v>447</v>
      </c>
      <c r="I1774" s="271" t="s">
        <v>447</v>
      </c>
      <c r="J1774" s="271" t="s">
        <v>447</v>
      </c>
      <c r="K1774" s="271" t="s">
        <v>447</v>
      </c>
      <c r="L1774" s="271" t="s">
        <v>447</v>
      </c>
      <c r="M1774" s="277">
        <v>0</v>
      </c>
      <c r="N1774" s="306" t="s">
        <v>447</v>
      </c>
      <c r="O1774" s="306" t="s">
        <v>447</v>
      </c>
      <c r="P1774" s="271" t="s">
        <v>447</v>
      </c>
      <c r="Q1774" s="271" t="s">
        <v>447</v>
      </c>
      <c r="R1774" s="271" t="s">
        <v>447</v>
      </c>
      <c r="S1774" s="271" t="s">
        <v>447</v>
      </c>
      <c r="T1774" s="271" t="s">
        <v>447</v>
      </c>
    </row>
    <row r="1775" spans="1:20" x14ac:dyDescent="0.25">
      <c r="A1775" s="311" t="s">
        <v>315</v>
      </c>
      <c r="B1775" s="311" t="s">
        <v>711</v>
      </c>
      <c r="C1775" s="255" t="s">
        <v>653</v>
      </c>
      <c r="D1775" s="255" t="s">
        <v>489</v>
      </c>
      <c r="E1775" s="255" t="s">
        <v>446</v>
      </c>
      <c r="F1775" s="271" t="s">
        <v>447</v>
      </c>
      <c r="G1775" s="271" t="s">
        <v>447</v>
      </c>
      <c r="H1775" s="271" t="s">
        <v>447</v>
      </c>
      <c r="I1775" s="271" t="s">
        <v>447</v>
      </c>
      <c r="J1775" s="271" t="s">
        <v>447</v>
      </c>
      <c r="K1775" s="271" t="s">
        <v>447</v>
      </c>
      <c r="L1775" s="271" t="s">
        <v>447</v>
      </c>
      <c r="M1775" s="277">
        <v>0</v>
      </c>
      <c r="N1775" s="306" t="s">
        <v>447</v>
      </c>
      <c r="O1775" s="306" t="s">
        <v>447</v>
      </c>
      <c r="P1775" s="271" t="s">
        <v>447</v>
      </c>
      <c r="Q1775" s="271" t="s">
        <v>447</v>
      </c>
      <c r="R1775" s="271" t="s">
        <v>447</v>
      </c>
      <c r="S1775" s="271" t="s">
        <v>447</v>
      </c>
      <c r="T1775" s="271" t="s">
        <v>447</v>
      </c>
    </row>
    <row r="1776" spans="1:20" x14ac:dyDescent="0.25">
      <c r="A1776" s="311" t="s">
        <v>315</v>
      </c>
      <c r="B1776" s="311" t="s">
        <v>712</v>
      </c>
      <c r="C1776" s="255" t="s">
        <v>655</v>
      </c>
      <c r="D1776" s="255" t="s">
        <v>489</v>
      </c>
      <c r="E1776" s="255" t="s">
        <v>446</v>
      </c>
      <c r="F1776" s="271" t="s">
        <v>447</v>
      </c>
      <c r="G1776" s="271" t="s">
        <v>447</v>
      </c>
      <c r="H1776" s="271" t="s">
        <v>447</v>
      </c>
      <c r="I1776" s="271" t="s">
        <v>447</v>
      </c>
      <c r="J1776" s="271" t="s">
        <v>447</v>
      </c>
      <c r="K1776" s="271" t="s">
        <v>447</v>
      </c>
      <c r="L1776" s="271" t="s">
        <v>447</v>
      </c>
      <c r="M1776" s="277">
        <v>0</v>
      </c>
      <c r="N1776" s="306" t="s">
        <v>447</v>
      </c>
      <c r="O1776" s="306" t="s">
        <v>447</v>
      </c>
      <c r="P1776" s="271" t="s">
        <v>447</v>
      </c>
      <c r="Q1776" s="271" t="s">
        <v>447</v>
      </c>
      <c r="R1776" s="271" t="s">
        <v>447</v>
      </c>
      <c r="S1776" s="271" t="s">
        <v>447</v>
      </c>
      <c r="T1776" s="271" t="s">
        <v>447</v>
      </c>
    </row>
    <row r="1777" spans="1:20" x14ac:dyDescent="0.25">
      <c r="A1777" s="311" t="s">
        <v>315</v>
      </c>
      <c r="B1777" s="311" t="s">
        <v>713</v>
      </c>
      <c r="C1777" s="255" t="s">
        <v>657</v>
      </c>
      <c r="D1777" s="255" t="s">
        <v>489</v>
      </c>
      <c r="E1777" s="255" t="s">
        <v>446</v>
      </c>
      <c r="F1777" s="271" t="s">
        <v>447</v>
      </c>
      <c r="G1777" s="271" t="s">
        <v>447</v>
      </c>
      <c r="H1777" s="271" t="s">
        <v>447</v>
      </c>
      <c r="I1777" s="271" t="s">
        <v>447</v>
      </c>
      <c r="J1777" s="271" t="s">
        <v>447</v>
      </c>
      <c r="K1777" s="271" t="s">
        <v>447</v>
      </c>
      <c r="L1777" s="271" t="s">
        <v>447</v>
      </c>
      <c r="M1777" s="277">
        <v>0</v>
      </c>
      <c r="N1777" s="306" t="s">
        <v>447</v>
      </c>
      <c r="O1777" s="306" t="s">
        <v>447</v>
      </c>
      <c r="P1777" s="271" t="s">
        <v>447</v>
      </c>
      <c r="Q1777" s="271" t="s">
        <v>447</v>
      </c>
      <c r="R1777" s="271" t="s">
        <v>447</v>
      </c>
      <c r="S1777" s="271" t="s">
        <v>447</v>
      </c>
      <c r="T1777" s="271" t="s">
        <v>447</v>
      </c>
    </row>
    <row r="1778" spans="1:20" x14ac:dyDescent="0.25">
      <c r="A1778" s="311" t="s">
        <v>315</v>
      </c>
      <c r="B1778" s="311" t="s">
        <v>714</v>
      </c>
      <c r="C1778" s="255" t="s">
        <v>659</v>
      </c>
      <c r="D1778" s="255" t="s">
        <v>489</v>
      </c>
      <c r="E1778" s="255" t="s">
        <v>446</v>
      </c>
      <c r="F1778" s="271" t="s">
        <v>447</v>
      </c>
      <c r="G1778" s="271" t="s">
        <v>447</v>
      </c>
      <c r="H1778" s="271" t="s">
        <v>447</v>
      </c>
      <c r="I1778" s="271" t="s">
        <v>447</v>
      </c>
      <c r="J1778" s="271" t="s">
        <v>447</v>
      </c>
      <c r="K1778" s="271" t="s">
        <v>447</v>
      </c>
      <c r="L1778" s="271" t="s">
        <v>447</v>
      </c>
      <c r="M1778" s="277">
        <v>0</v>
      </c>
      <c r="N1778" s="306" t="s">
        <v>447</v>
      </c>
      <c r="O1778" s="306" t="s">
        <v>447</v>
      </c>
      <c r="P1778" s="271" t="s">
        <v>447</v>
      </c>
      <c r="Q1778" s="271" t="s">
        <v>447</v>
      </c>
      <c r="R1778" s="271" t="s">
        <v>447</v>
      </c>
      <c r="S1778" s="271" t="s">
        <v>447</v>
      </c>
      <c r="T1778" s="271" t="s">
        <v>447</v>
      </c>
    </row>
    <row r="1779" spans="1:20" x14ac:dyDescent="0.25">
      <c r="A1779" s="311" t="s">
        <v>315</v>
      </c>
      <c r="B1779" s="311" t="s">
        <v>715</v>
      </c>
      <c r="C1779" s="255" t="s">
        <v>661</v>
      </c>
      <c r="D1779" s="255" t="s">
        <v>489</v>
      </c>
      <c r="E1779" s="255" t="s">
        <v>446</v>
      </c>
      <c r="F1779" s="271" t="s">
        <v>447</v>
      </c>
      <c r="G1779" s="271" t="s">
        <v>447</v>
      </c>
      <c r="H1779" s="271" t="s">
        <v>447</v>
      </c>
      <c r="I1779" s="271" t="s">
        <v>447</v>
      </c>
      <c r="J1779" s="271" t="s">
        <v>447</v>
      </c>
      <c r="K1779" s="271" t="s">
        <v>447</v>
      </c>
      <c r="L1779" s="271" t="s">
        <v>447</v>
      </c>
      <c r="M1779" s="277">
        <v>0</v>
      </c>
      <c r="N1779" s="306" t="s">
        <v>447</v>
      </c>
      <c r="O1779" s="306" t="s">
        <v>447</v>
      </c>
      <c r="P1779" s="271" t="s">
        <v>447</v>
      </c>
      <c r="Q1779" s="271" t="s">
        <v>447</v>
      </c>
      <c r="R1779" s="271" t="s">
        <v>447</v>
      </c>
      <c r="S1779" s="271" t="s">
        <v>447</v>
      </c>
      <c r="T1779" s="271" t="s">
        <v>447</v>
      </c>
    </row>
    <row r="1780" spans="1:20" x14ac:dyDescent="0.25">
      <c r="A1780" s="311" t="s">
        <v>315</v>
      </c>
      <c r="B1780" s="311" t="s">
        <v>716</v>
      </c>
      <c r="C1780" s="255" t="s">
        <v>663</v>
      </c>
      <c r="D1780" s="255" t="s">
        <v>489</v>
      </c>
      <c r="E1780" s="255" t="s">
        <v>446</v>
      </c>
      <c r="F1780" s="271" t="s">
        <v>447</v>
      </c>
      <c r="G1780" s="271" t="s">
        <v>447</v>
      </c>
      <c r="H1780" s="271" t="s">
        <v>447</v>
      </c>
      <c r="I1780" s="271" t="s">
        <v>447</v>
      </c>
      <c r="J1780" s="271" t="s">
        <v>447</v>
      </c>
      <c r="K1780" s="271" t="s">
        <v>447</v>
      </c>
      <c r="L1780" s="271" t="s">
        <v>447</v>
      </c>
      <c r="M1780" s="277">
        <v>0</v>
      </c>
      <c r="N1780" s="306" t="s">
        <v>447</v>
      </c>
      <c r="O1780" s="306" t="s">
        <v>447</v>
      </c>
      <c r="P1780" s="271" t="s">
        <v>447</v>
      </c>
      <c r="Q1780" s="271" t="s">
        <v>447</v>
      </c>
      <c r="R1780" s="271" t="s">
        <v>447</v>
      </c>
      <c r="S1780" s="271" t="s">
        <v>447</v>
      </c>
      <c r="T1780" s="271" t="s">
        <v>447</v>
      </c>
    </row>
    <row r="1781" spans="1:20" x14ac:dyDescent="0.25">
      <c r="A1781" s="311" t="s">
        <v>315</v>
      </c>
      <c r="B1781" s="311" t="s">
        <v>717</v>
      </c>
      <c r="C1781" s="255" t="s">
        <v>665</v>
      </c>
      <c r="D1781" s="255" t="s">
        <v>489</v>
      </c>
      <c r="E1781" s="255" t="s">
        <v>446</v>
      </c>
      <c r="F1781" s="271" t="s">
        <v>447</v>
      </c>
      <c r="G1781" s="271" t="s">
        <v>447</v>
      </c>
      <c r="H1781" s="271" t="s">
        <v>447</v>
      </c>
      <c r="I1781" s="271" t="s">
        <v>447</v>
      </c>
      <c r="J1781" s="271" t="s">
        <v>447</v>
      </c>
      <c r="K1781" s="271" t="s">
        <v>447</v>
      </c>
      <c r="L1781" s="271" t="s">
        <v>447</v>
      </c>
      <c r="M1781" s="277">
        <v>0</v>
      </c>
      <c r="N1781" s="306" t="s">
        <v>447</v>
      </c>
      <c r="O1781" s="306" t="s">
        <v>447</v>
      </c>
      <c r="P1781" s="271" t="s">
        <v>447</v>
      </c>
      <c r="Q1781" s="271" t="s">
        <v>447</v>
      </c>
      <c r="R1781" s="271" t="s">
        <v>447</v>
      </c>
      <c r="S1781" s="271" t="s">
        <v>447</v>
      </c>
      <c r="T1781" s="271" t="s">
        <v>447</v>
      </c>
    </row>
    <row r="1782" spans="1:20" x14ac:dyDescent="0.25">
      <c r="A1782" s="311" t="s">
        <v>315</v>
      </c>
      <c r="B1782" s="311" t="s">
        <v>718</v>
      </c>
      <c r="C1782" s="255" t="s">
        <v>719</v>
      </c>
      <c r="D1782" s="255" t="s">
        <v>472</v>
      </c>
      <c r="E1782" s="255" t="s">
        <v>446</v>
      </c>
      <c r="F1782" s="271" t="s">
        <v>447</v>
      </c>
      <c r="G1782" s="271" t="s">
        <v>447</v>
      </c>
      <c r="H1782" s="271" t="s">
        <v>447</v>
      </c>
      <c r="I1782" s="271" t="s">
        <v>447</v>
      </c>
      <c r="J1782" s="273">
        <v>0.19</v>
      </c>
      <c r="K1782" s="273">
        <v>0.19</v>
      </c>
      <c r="L1782" s="273">
        <v>0</v>
      </c>
      <c r="M1782" s="273">
        <v>0</v>
      </c>
      <c r="N1782" s="305">
        <v>0</v>
      </c>
      <c r="O1782" s="305">
        <v>0</v>
      </c>
      <c r="P1782" s="273">
        <v>0</v>
      </c>
      <c r="Q1782" s="273">
        <v>0</v>
      </c>
      <c r="R1782" s="273">
        <v>0</v>
      </c>
      <c r="S1782" s="271" t="s">
        <v>447</v>
      </c>
      <c r="T1782" s="271" t="s">
        <v>447</v>
      </c>
    </row>
    <row r="1783" spans="1:20" x14ac:dyDescent="0.25">
      <c r="A1783" s="311" t="s">
        <v>315</v>
      </c>
      <c r="B1783" s="311" t="s">
        <v>720</v>
      </c>
      <c r="C1783" s="255" t="s">
        <v>721</v>
      </c>
      <c r="D1783" s="255" t="s">
        <v>254</v>
      </c>
      <c r="E1783" s="255" t="s">
        <v>446</v>
      </c>
      <c r="F1783" s="272">
        <v>103.2</v>
      </c>
      <c r="G1783" s="272">
        <v>105.5</v>
      </c>
      <c r="H1783" s="272">
        <v>107.6</v>
      </c>
      <c r="I1783" s="272">
        <v>108.6</v>
      </c>
      <c r="J1783" s="272">
        <v>110.4</v>
      </c>
      <c r="K1783" s="272">
        <v>119</v>
      </c>
      <c r="L1783" s="272">
        <v>128.30000000000001</v>
      </c>
      <c r="M1783" s="272">
        <v>132.19999999999999</v>
      </c>
      <c r="N1783" s="304">
        <v>137.69999999999999</v>
      </c>
      <c r="O1783" s="306" t="s">
        <v>447</v>
      </c>
      <c r="P1783" s="272">
        <v>141.30000000000001</v>
      </c>
      <c r="Q1783" s="272">
        <v>144.1</v>
      </c>
      <c r="R1783" s="272">
        <v>147</v>
      </c>
      <c r="S1783" s="271" t="s">
        <v>447</v>
      </c>
      <c r="T1783" s="271" t="s">
        <v>447</v>
      </c>
    </row>
    <row r="1784" spans="1:20" x14ac:dyDescent="0.25">
      <c r="A1784" s="311" t="s">
        <v>315</v>
      </c>
      <c r="B1784" s="311" t="s">
        <v>722</v>
      </c>
      <c r="C1784" s="255" t="s">
        <v>723</v>
      </c>
      <c r="D1784" s="255" t="s">
        <v>254</v>
      </c>
      <c r="E1784" s="255" t="s">
        <v>446</v>
      </c>
      <c r="F1784" s="272">
        <v>103.5</v>
      </c>
      <c r="G1784" s="272">
        <v>105.9</v>
      </c>
      <c r="H1784" s="272">
        <v>107.9</v>
      </c>
      <c r="I1784" s="272">
        <v>108.6</v>
      </c>
      <c r="J1784" s="272">
        <v>111</v>
      </c>
      <c r="K1784" s="272">
        <v>119.7</v>
      </c>
      <c r="L1784" s="272">
        <v>129.1</v>
      </c>
      <c r="M1784" s="272">
        <v>132.69999999999999</v>
      </c>
      <c r="N1784" s="304">
        <v>138</v>
      </c>
      <c r="O1784" s="306" t="s">
        <v>447</v>
      </c>
      <c r="P1784" s="272">
        <v>141.5</v>
      </c>
      <c r="Q1784" s="272">
        <v>144.4</v>
      </c>
      <c r="R1784" s="272">
        <v>147.19999999999999</v>
      </c>
      <c r="S1784" s="271" t="s">
        <v>447</v>
      </c>
      <c r="T1784" s="271" t="s">
        <v>447</v>
      </c>
    </row>
    <row r="1785" spans="1:20" x14ac:dyDescent="0.25">
      <c r="A1785" s="311" t="s">
        <v>315</v>
      </c>
      <c r="B1785" s="311" t="s">
        <v>724</v>
      </c>
      <c r="C1785" s="255" t="s">
        <v>725</v>
      </c>
      <c r="D1785" s="255" t="s">
        <v>254</v>
      </c>
      <c r="E1785" s="255" t="s">
        <v>446</v>
      </c>
      <c r="F1785" s="272">
        <v>103.5</v>
      </c>
      <c r="G1785" s="272">
        <v>105.9</v>
      </c>
      <c r="H1785" s="272">
        <v>107.9</v>
      </c>
      <c r="I1785" s="272">
        <v>108.8</v>
      </c>
      <c r="J1785" s="272">
        <v>111.4</v>
      </c>
      <c r="K1785" s="272">
        <v>120.5</v>
      </c>
      <c r="L1785" s="272">
        <v>129.4</v>
      </c>
      <c r="M1785" s="272">
        <v>133</v>
      </c>
      <c r="N1785" s="304">
        <v>138.4</v>
      </c>
      <c r="O1785" s="306" t="s">
        <v>447</v>
      </c>
      <c r="P1785" s="272">
        <v>141.80000000000001</v>
      </c>
      <c r="Q1785" s="272">
        <v>144.6</v>
      </c>
      <c r="R1785" s="272">
        <v>147.5</v>
      </c>
      <c r="S1785" s="271" t="s">
        <v>447</v>
      </c>
      <c r="T1785" s="271" t="s">
        <v>447</v>
      </c>
    </row>
    <row r="1786" spans="1:20" x14ac:dyDescent="0.25">
      <c r="A1786" s="311" t="s">
        <v>315</v>
      </c>
      <c r="B1786" s="311" t="s">
        <v>726</v>
      </c>
      <c r="C1786" s="255" t="s">
        <v>727</v>
      </c>
      <c r="D1786" s="255" t="s">
        <v>254</v>
      </c>
      <c r="E1786" s="255" t="s">
        <v>446</v>
      </c>
      <c r="F1786" s="272">
        <v>103.5</v>
      </c>
      <c r="G1786" s="272">
        <v>105.9</v>
      </c>
      <c r="H1786" s="272">
        <v>108</v>
      </c>
      <c r="I1786" s="272">
        <v>109.2</v>
      </c>
      <c r="J1786" s="272">
        <v>111.4</v>
      </c>
      <c r="K1786" s="272">
        <v>121.2</v>
      </c>
      <c r="L1786" s="272">
        <v>129</v>
      </c>
      <c r="M1786" s="272">
        <v>132.9</v>
      </c>
      <c r="N1786" s="304">
        <v>138.5</v>
      </c>
      <c r="O1786" s="306" t="s">
        <v>447</v>
      </c>
      <c r="P1786" s="272">
        <v>142</v>
      </c>
      <c r="Q1786" s="272">
        <v>144.9</v>
      </c>
      <c r="R1786" s="272">
        <v>147.80000000000001</v>
      </c>
      <c r="S1786" s="271" t="s">
        <v>447</v>
      </c>
      <c r="T1786" s="271" t="s">
        <v>447</v>
      </c>
    </row>
    <row r="1787" spans="1:20" x14ac:dyDescent="0.25">
      <c r="A1787" s="311" t="s">
        <v>315</v>
      </c>
      <c r="B1787" s="311" t="s">
        <v>728</v>
      </c>
      <c r="C1787" s="255" t="s">
        <v>729</v>
      </c>
      <c r="D1787" s="255" t="s">
        <v>254</v>
      </c>
      <c r="E1787" s="255" t="s">
        <v>446</v>
      </c>
      <c r="F1787" s="272">
        <v>104</v>
      </c>
      <c r="G1787" s="272">
        <v>106.5</v>
      </c>
      <c r="H1787" s="272">
        <v>108.3</v>
      </c>
      <c r="I1787" s="272">
        <v>108.8</v>
      </c>
      <c r="J1787" s="272">
        <v>112.1</v>
      </c>
      <c r="K1787" s="272">
        <v>121.8</v>
      </c>
      <c r="L1787" s="272">
        <v>129.4</v>
      </c>
      <c r="M1787" s="272">
        <v>133.4</v>
      </c>
      <c r="N1787" s="304">
        <v>138.9</v>
      </c>
      <c r="O1787" s="306" t="s">
        <v>447</v>
      </c>
      <c r="P1787" s="272">
        <v>142.30000000000001</v>
      </c>
      <c r="Q1787" s="272">
        <v>145.1</v>
      </c>
      <c r="R1787" s="272">
        <v>148</v>
      </c>
      <c r="S1787" s="271" t="s">
        <v>447</v>
      </c>
      <c r="T1787" s="271" t="s">
        <v>447</v>
      </c>
    </row>
    <row r="1788" spans="1:20" x14ac:dyDescent="0.25">
      <c r="A1788" s="311" t="s">
        <v>315</v>
      </c>
      <c r="B1788" s="311" t="s">
        <v>730</v>
      </c>
      <c r="C1788" s="255" t="s">
        <v>731</v>
      </c>
      <c r="D1788" s="255" t="s">
        <v>254</v>
      </c>
      <c r="E1788" s="255" t="s">
        <v>446</v>
      </c>
      <c r="F1788" s="272">
        <v>104.3</v>
      </c>
      <c r="G1788" s="272">
        <v>106.6</v>
      </c>
      <c r="H1788" s="272">
        <v>108.4</v>
      </c>
      <c r="I1788" s="272">
        <v>109.2</v>
      </c>
      <c r="J1788" s="272">
        <v>112.4</v>
      </c>
      <c r="K1788" s="272">
        <v>122.3</v>
      </c>
      <c r="L1788" s="272">
        <v>130.1</v>
      </c>
      <c r="M1788" s="272">
        <v>133.5</v>
      </c>
      <c r="N1788" s="304">
        <v>138.9</v>
      </c>
      <c r="O1788" s="306" t="s">
        <v>447</v>
      </c>
      <c r="P1788" s="272">
        <v>142.6</v>
      </c>
      <c r="Q1788" s="272">
        <v>145.4</v>
      </c>
      <c r="R1788" s="272">
        <v>148.30000000000001</v>
      </c>
      <c r="S1788" s="271" t="s">
        <v>447</v>
      </c>
      <c r="T1788" s="271" t="s">
        <v>447</v>
      </c>
    </row>
    <row r="1789" spans="1:20" x14ac:dyDescent="0.25">
      <c r="A1789" s="311" t="s">
        <v>315</v>
      </c>
      <c r="B1789" s="311" t="s">
        <v>732</v>
      </c>
      <c r="C1789" s="255" t="s">
        <v>733</v>
      </c>
      <c r="D1789" s="255" t="s">
        <v>254</v>
      </c>
      <c r="E1789" s="255" t="s">
        <v>446</v>
      </c>
      <c r="F1789" s="272">
        <v>104.4</v>
      </c>
      <c r="G1789" s="272">
        <v>106.7</v>
      </c>
      <c r="H1789" s="272">
        <v>108.3</v>
      </c>
      <c r="I1789" s="272">
        <v>109.2</v>
      </c>
      <c r="J1789" s="272">
        <v>113.4</v>
      </c>
      <c r="K1789" s="272">
        <v>124.3</v>
      </c>
      <c r="L1789" s="272">
        <v>130.19999999999999</v>
      </c>
      <c r="M1789" s="272">
        <v>134.30000000000001</v>
      </c>
      <c r="N1789" s="306" t="s">
        <v>447</v>
      </c>
      <c r="O1789" s="306" t="s">
        <v>447</v>
      </c>
      <c r="P1789" s="272">
        <v>142.80000000000001</v>
      </c>
      <c r="Q1789" s="272">
        <v>145.69999999999999</v>
      </c>
      <c r="R1789" s="272">
        <v>148.6</v>
      </c>
      <c r="S1789" s="271" t="s">
        <v>447</v>
      </c>
      <c r="T1789" s="271" t="s">
        <v>447</v>
      </c>
    </row>
    <row r="1790" spans="1:20" x14ac:dyDescent="0.25">
      <c r="A1790" s="311" t="s">
        <v>315</v>
      </c>
      <c r="B1790" s="311" t="s">
        <v>734</v>
      </c>
      <c r="C1790" s="255" t="s">
        <v>735</v>
      </c>
      <c r="D1790" s="255" t="s">
        <v>254</v>
      </c>
      <c r="E1790" s="255" t="s">
        <v>446</v>
      </c>
      <c r="F1790" s="272">
        <v>104.7</v>
      </c>
      <c r="G1790" s="272">
        <v>106.9</v>
      </c>
      <c r="H1790" s="272">
        <v>108.5</v>
      </c>
      <c r="I1790" s="272">
        <v>109.1</v>
      </c>
      <c r="J1790" s="272">
        <v>114.1</v>
      </c>
      <c r="K1790" s="272">
        <v>124.8</v>
      </c>
      <c r="L1790" s="272">
        <v>130</v>
      </c>
      <c r="M1790" s="272">
        <v>134.6</v>
      </c>
      <c r="N1790" s="304">
        <v>139.7148</v>
      </c>
      <c r="O1790" s="306" t="s">
        <v>447</v>
      </c>
      <c r="P1790" s="272">
        <v>143.1</v>
      </c>
      <c r="Q1790" s="272">
        <v>145.9</v>
      </c>
      <c r="R1790" s="272">
        <v>148.80000000000001</v>
      </c>
      <c r="S1790" s="271" t="s">
        <v>447</v>
      </c>
      <c r="T1790" s="271" t="s">
        <v>447</v>
      </c>
    </row>
    <row r="1791" spans="1:20" x14ac:dyDescent="0.25">
      <c r="A1791" s="311" t="s">
        <v>315</v>
      </c>
      <c r="B1791" s="311" t="s">
        <v>736</v>
      </c>
      <c r="C1791" s="255" t="s">
        <v>737</v>
      </c>
      <c r="D1791" s="255" t="s">
        <v>254</v>
      </c>
      <c r="E1791" s="255" t="s">
        <v>446</v>
      </c>
      <c r="F1791" s="272">
        <v>105</v>
      </c>
      <c r="G1791" s="272">
        <v>107.1</v>
      </c>
      <c r="H1791" s="272">
        <v>108.5</v>
      </c>
      <c r="I1791" s="272">
        <v>109.4</v>
      </c>
      <c r="J1791" s="272">
        <v>114.7</v>
      </c>
      <c r="K1791" s="272">
        <v>125.3</v>
      </c>
      <c r="L1791" s="272">
        <v>130.5</v>
      </c>
      <c r="M1791" s="272">
        <v>135.1</v>
      </c>
      <c r="N1791" s="306" t="s">
        <v>447</v>
      </c>
      <c r="O1791" s="306" t="s">
        <v>447</v>
      </c>
      <c r="P1791" s="272">
        <v>143.30000000000001</v>
      </c>
      <c r="Q1791" s="272">
        <v>146.19999999999999</v>
      </c>
      <c r="R1791" s="272">
        <v>149.1</v>
      </c>
      <c r="S1791" s="271" t="s">
        <v>447</v>
      </c>
      <c r="T1791" s="271" t="s">
        <v>447</v>
      </c>
    </row>
    <row r="1792" spans="1:20" x14ac:dyDescent="0.25">
      <c r="A1792" s="311" t="s">
        <v>315</v>
      </c>
      <c r="B1792" s="311" t="s">
        <v>738</v>
      </c>
      <c r="C1792" s="255" t="s">
        <v>739</v>
      </c>
      <c r="D1792" s="255" t="s">
        <v>254</v>
      </c>
      <c r="E1792" s="255" t="s">
        <v>446</v>
      </c>
      <c r="F1792" s="272">
        <v>104.5</v>
      </c>
      <c r="G1792" s="272">
        <v>106.4</v>
      </c>
      <c r="H1792" s="272">
        <v>108.3</v>
      </c>
      <c r="I1792" s="272">
        <v>109.3</v>
      </c>
      <c r="J1792" s="272">
        <v>114.6</v>
      </c>
      <c r="K1792" s="272">
        <v>124.8</v>
      </c>
      <c r="L1792" s="272">
        <v>130</v>
      </c>
      <c r="M1792" s="272">
        <v>135.1</v>
      </c>
      <c r="N1792" s="306" t="s">
        <v>447</v>
      </c>
      <c r="O1792" s="306" t="s">
        <v>447</v>
      </c>
      <c r="P1792" s="272">
        <v>142.80000000000001</v>
      </c>
      <c r="Q1792" s="272">
        <v>145.6</v>
      </c>
      <c r="R1792" s="272">
        <v>148.5</v>
      </c>
      <c r="S1792" s="271" t="s">
        <v>447</v>
      </c>
      <c r="T1792" s="271" t="s">
        <v>447</v>
      </c>
    </row>
    <row r="1793" spans="1:20" x14ac:dyDescent="0.25">
      <c r="A1793" s="311" t="s">
        <v>315</v>
      </c>
      <c r="B1793" s="311" t="s">
        <v>740</v>
      </c>
      <c r="C1793" s="255" t="s">
        <v>741</v>
      </c>
      <c r="D1793" s="255" t="s">
        <v>254</v>
      </c>
      <c r="E1793" s="255" t="s">
        <v>446</v>
      </c>
      <c r="F1793" s="272">
        <v>104.9</v>
      </c>
      <c r="G1793" s="272">
        <v>106.8</v>
      </c>
      <c r="H1793" s="272">
        <v>108.6</v>
      </c>
      <c r="I1793" s="272">
        <v>109.4</v>
      </c>
      <c r="J1793" s="272">
        <v>115.4</v>
      </c>
      <c r="K1793" s="272">
        <v>126</v>
      </c>
      <c r="L1793" s="272">
        <v>130.80000000000001</v>
      </c>
      <c r="M1793" s="272">
        <v>135.6</v>
      </c>
      <c r="N1793" s="306" t="s">
        <v>447</v>
      </c>
      <c r="O1793" s="306" t="s">
        <v>447</v>
      </c>
      <c r="P1793" s="272">
        <v>143.6</v>
      </c>
      <c r="Q1793" s="272">
        <v>146.4</v>
      </c>
      <c r="R1793" s="272">
        <v>149.4</v>
      </c>
      <c r="S1793" s="271" t="s">
        <v>447</v>
      </c>
      <c r="T1793" s="271" t="s">
        <v>447</v>
      </c>
    </row>
    <row r="1794" spans="1:20" x14ac:dyDescent="0.25">
      <c r="A1794" s="311" t="s">
        <v>315</v>
      </c>
      <c r="B1794" s="311" t="s">
        <v>742</v>
      </c>
      <c r="C1794" s="255" t="s">
        <v>743</v>
      </c>
      <c r="D1794" s="255" t="s">
        <v>254</v>
      </c>
      <c r="E1794" s="255" t="s">
        <v>446</v>
      </c>
      <c r="F1794" s="272">
        <v>105.1</v>
      </c>
      <c r="G1794" s="272">
        <v>107</v>
      </c>
      <c r="H1794" s="272">
        <v>108.6</v>
      </c>
      <c r="I1794" s="272">
        <v>109.7</v>
      </c>
      <c r="J1794" s="272">
        <v>116.5</v>
      </c>
      <c r="K1794" s="272">
        <v>126.8</v>
      </c>
      <c r="L1794" s="272">
        <v>131.6</v>
      </c>
      <c r="M1794" s="272">
        <v>136.1</v>
      </c>
      <c r="N1794" s="306" t="s">
        <v>447</v>
      </c>
      <c r="O1794" s="306" t="s">
        <v>447</v>
      </c>
      <c r="P1794" s="272">
        <v>143.80000000000001</v>
      </c>
      <c r="Q1794" s="272">
        <v>146.69999999999999</v>
      </c>
      <c r="R1794" s="272">
        <v>149.6</v>
      </c>
      <c r="S1794" s="271" t="s">
        <v>447</v>
      </c>
      <c r="T1794" s="271" t="s">
        <v>447</v>
      </c>
    </row>
    <row r="1795" spans="1:20" x14ac:dyDescent="0.25">
      <c r="A1795" s="311" t="s">
        <v>315</v>
      </c>
      <c r="B1795" s="311" t="s">
        <v>744</v>
      </c>
      <c r="C1795" s="255" t="s">
        <v>585</v>
      </c>
      <c r="D1795" s="255" t="s">
        <v>489</v>
      </c>
      <c r="E1795" s="255" t="s">
        <v>446</v>
      </c>
      <c r="F1795" s="271" t="s">
        <v>447</v>
      </c>
      <c r="G1795" s="271" t="s">
        <v>447</v>
      </c>
      <c r="H1795" s="271" t="s">
        <v>447</v>
      </c>
      <c r="I1795" s="271" t="s">
        <v>447</v>
      </c>
      <c r="J1795" s="271" t="s">
        <v>447</v>
      </c>
      <c r="K1795" s="271" t="s">
        <v>447</v>
      </c>
      <c r="L1795" s="271" t="s">
        <v>447</v>
      </c>
      <c r="M1795" s="278">
        <v>-1.1321840000000001</v>
      </c>
      <c r="N1795" s="306" t="s">
        <v>447</v>
      </c>
      <c r="O1795" s="306" t="s">
        <v>447</v>
      </c>
      <c r="P1795" s="271" t="s">
        <v>447</v>
      </c>
      <c r="Q1795" s="271" t="s">
        <v>447</v>
      </c>
      <c r="R1795" s="271" t="s">
        <v>447</v>
      </c>
      <c r="S1795" s="271" t="s">
        <v>447</v>
      </c>
      <c r="T1795" s="271" t="s">
        <v>447</v>
      </c>
    </row>
    <row r="1796" spans="1:20" x14ac:dyDescent="0.25">
      <c r="A1796" s="311" t="s">
        <v>315</v>
      </c>
      <c r="B1796" s="311" t="s">
        <v>745</v>
      </c>
      <c r="C1796" s="255" t="s">
        <v>587</v>
      </c>
      <c r="D1796" s="255" t="s">
        <v>489</v>
      </c>
      <c r="E1796" s="255" t="s">
        <v>446</v>
      </c>
      <c r="F1796" s="271" t="s">
        <v>447</v>
      </c>
      <c r="G1796" s="271" t="s">
        <v>447</v>
      </c>
      <c r="H1796" s="271" t="s">
        <v>447</v>
      </c>
      <c r="I1796" s="271" t="s">
        <v>447</v>
      </c>
      <c r="J1796" s="271" t="s">
        <v>447</v>
      </c>
      <c r="K1796" s="271" t="s">
        <v>447</v>
      </c>
      <c r="L1796" s="271" t="s">
        <v>447</v>
      </c>
      <c r="M1796" s="278">
        <v>2.1678872602739894</v>
      </c>
      <c r="N1796" s="306" t="s">
        <v>447</v>
      </c>
      <c r="O1796" s="306" t="s">
        <v>447</v>
      </c>
      <c r="P1796" s="271" t="s">
        <v>447</v>
      </c>
      <c r="Q1796" s="271" t="s">
        <v>447</v>
      </c>
      <c r="R1796" s="271" t="s">
        <v>447</v>
      </c>
      <c r="S1796" s="271" t="s">
        <v>447</v>
      </c>
      <c r="T1796" s="271" t="s">
        <v>447</v>
      </c>
    </row>
    <row r="1797" spans="1:20" x14ac:dyDescent="0.25">
      <c r="A1797" s="311" t="s">
        <v>315</v>
      </c>
      <c r="B1797" s="311" t="s">
        <v>746</v>
      </c>
      <c r="C1797" s="255" t="s">
        <v>589</v>
      </c>
      <c r="D1797" s="255" t="s">
        <v>489</v>
      </c>
      <c r="E1797" s="255" t="s">
        <v>446</v>
      </c>
      <c r="F1797" s="271" t="s">
        <v>447</v>
      </c>
      <c r="G1797" s="271" t="s">
        <v>447</v>
      </c>
      <c r="H1797" s="271" t="s">
        <v>447</v>
      </c>
      <c r="I1797" s="271" t="s">
        <v>447</v>
      </c>
      <c r="J1797" s="271" t="s">
        <v>447</v>
      </c>
      <c r="K1797" s="271" t="s">
        <v>447</v>
      </c>
      <c r="L1797" s="271" t="s">
        <v>447</v>
      </c>
      <c r="M1797" s="278">
        <v>-10.594955499999962</v>
      </c>
      <c r="N1797" s="306" t="s">
        <v>447</v>
      </c>
      <c r="O1797" s="306" t="s">
        <v>447</v>
      </c>
      <c r="P1797" s="271" t="s">
        <v>447</v>
      </c>
      <c r="Q1797" s="271" t="s">
        <v>447</v>
      </c>
      <c r="R1797" s="271" t="s">
        <v>447</v>
      </c>
      <c r="S1797" s="271" t="s">
        <v>447</v>
      </c>
      <c r="T1797" s="271" t="s">
        <v>447</v>
      </c>
    </row>
    <row r="1798" spans="1:20" x14ac:dyDescent="0.25">
      <c r="A1798" s="311" t="s">
        <v>315</v>
      </c>
      <c r="B1798" s="311" t="s">
        <v>747</v>
      </c>
      <c r="C1798" s="255" t="s">
        <v>591</v>
      </c>
      <c r="D1798" s="255" t="s">
        <v>489</v>
      </c>
      <c r="E1798" s="255" t="s">
        <v>446</v>
      </c>
      <c r="F1798" s="271" t="s">
        <v>447</v>
      </c>
      <c r="G1798" s="271" t="s">
        <v>447</v>
      </c>
      <c r="H1798" s="271" t="s">
        <v>447</v>
      </c>
      <c r="I1798" s="271" t="s">
        <v>447</v>
      </c>
      <c r="J1798" s="271" t="s">
        <v>447</v>
      </c>
      <c r="K1798" s="271" t="s">
        <v>447</v>
      </c>
      <c r="L1798" s="271" t="s">
        <v>447</v>
      </c>
      <c r="M1798" s="278">
        <v>0</v>
      </c>
      <c r="N1798" s="306" t="s">
        <v>447</v>
      </c>
      <c r="O1798" s="306" t="s">
        <v>447</v>
      </c>
      <c r="P1798" s="271" t="s">
        <v>447</v>
      </c>
      <c r="Q1798" s="271" t="s">
        <v>447</v>
      </c>
      <c r="R1798" s="271" t="s">
        <v>447</v>
      </c>
      <c r="S1798" s="271" t="s">
        <v>447</v>
      </c>
      <c r="T1798" s="271" t="s">
        <v>447</v>
      </c>
    </row>
    <row r="1799" spans="1:20" x14ac:dyDescent="0.25">
      <c r="A1799" s="311" t="s">
        <v>315</v>
      </c>
      <c r="B1799" s="311" t="s">
        <v>748</v>
      </c>
      <c r="C1799" s="255" t="s">
        <v>593</v>
      </c>
      <c r="D1799" s="255" t="s">
        <v>489</v>
      </c>
      <c r="E1799" s="255" t="s">
        <v>446</v>
      </c>
      <c r="F1799" s="271" t="s">
        <v>447</v>
      </c>
      <c r="G1799" s="271" t="s">
        <v>447</v>
      </c>
      <c r="H1799" s="271" t="s">
        <v>447</v>
      </c>
      <c r="I1799" s="271" t="s">
        <v>447</v>
      </c>
      <c r="J1799" s="271" t="s">
        <v>447</v>
      </c>
      <c r="K1799" s="271" t="s">
        <v>447</v>
      </c>
      <c r="L1799" s="271" t="s">
        <v>447</v>
      </c>
      <c r="M1799" s="278">
        <v>0</v>
      </c>
      <c r="N1799" s="306" t="s">
        <v>447</v>
      </c>
      <c r="O1799" s="306" t="s">
        <v>447</v>
      </c>
      <c r="P1799" s="271" t="s">
        <v>447</v>
      </c>
      <c r="Q1799" s="271" t="s">
        <v>447</v>
      </c>
      <c r="R1799" s="271" t="s">
        <v>447</v>
      </c>
      <c r="S1799" s="271" t="s">
        <v>447</v>
      </c>
      <c r="T1799" s="271" t="s">
        <v>447</v>
      </c>
    </row>
    <row r="1800" spans="1:20" x14ac:dyDescent="0.25">
      <c r="A1800" s="311" t="s">
        <v>315</v>
      </c>
      <c r="B1800" s="311" t="s">
        <v>749</v>
      </c>
      <c r="C1800" s="255" t="s">
        <v>595</v>
      </c>
      <c r="D1800" s="255" t="s">
        <v>489</v>
      </c>
      <c r="E1800" s="255" t="s">
        <v>446</v>
      </c>
      <c r="F1800" s="271" t="s">
        <v>447</v>
      </c>
      <c r="G1800" s="271" t="s">
        <v>447</v>
      </c>
      <c r="H1800" s="271" t="s">
        <v>447</v>
      </c>
      <c r="I1800" s="271" t="s">
        <v>447</v>
      </c>
      <c r="J1800" s="271" t="s">
        <v>447</v>
      </c>
      <c r="K1800" s="271" t="s">
        <v>447</v>
      </c>
      <c r="L1800" s="271" t="s">
        <v>447</v>
      </c>
      <c r="M1800" s="278">
        <v>0</v>
      </c>
      <c r="N1800" s="306" t="s">
        <v>447</v>
      </c>
      <c r="O1800" s="306" t="s">
        <v>447</v>
      </c>
      <c r="P1800" s="271" t="s">
        <v>447</v>
      </c>
      <c r="Q1800" s="271" t="s">
        <v>447</v>
      </c>
      <c r="R1800" s="271" t="s">
        <v>447</v>
      </c>
      <c r="S1800" s="271" t="s">
        <v>447</v>
      </c>
      <c r="T1800" s="271" t="s">
        <v>447</v>
      </c>
    </row>
    <row r="1801" spans="1:20" x14ac:dyDescent="0.25">
      <c r="A1801" s="311" t="s">
        <v>315</v>
      </c>
      <c r="B1801" s="311" t="s">
        <v>750</v>
      </c>
      <c r="C1801" s="255" t="s">
        <v>597</v>
      </c>
      <c r="D1801" s="255" t="s">
        <v>489</v>
      </c>
      <c r="E1801" s="255" t="s">
        <v>446</v>
      </c>
      <c r="F1801" s="271" t="s">
        <v>447</v>
      </c>
      <c r="G1801" s="271" t="s">
        <v>447</v>
      </c>
      <c r="H1801" s="271" t="s">
        <v>447</v>
      </c>
      <c r="I1801" s="271" t="s">
        <v>447</v>
      </c>
      <c r="J1801" s="271" t="s">
        <v>447</v>
      </c>
      <c r="K1801" s="271" t="s">
        <v>447</v>
      </c>
      <c r="L1801" s="271" t="s">
        <v>447</v>
      </c>
      <c r="M1801" s="278">
        <v>0</v>
      </c>
      <c r="N1801" s="306" t="s">
        <v>447</v>
      </c>
      <c r="O1801" s="306" t="s">
        <v>447</v>
      </c>
      <c r="P1801" s="271" t="s">
        <v>447</v>
      </c>
      <c r="Q1801" s="271" t="s">
        <v>447</v>
      </c>
      <c r="R1801" s="271" t="s">
        <v>447</v>
      </c>
      <c r="S1801" s="271" t="s">
        <v>447</v>
      </c>
      <c r="T1801" s="271" t="s">
        <v>447</v>
      </c>
    </row>
    <row r="1802" spans="1:20" x14ac:dyDescent="0.25">
      <c r="A1802" s="311" t="s">
        <v>315</v>
      </c>
      <c r="B1802" s="311" t="s">
        <v>751</v>
      </c>
      <c r="C1802" s="255" t="s">
        <v>599</v>
      </c>
      <c r="D1802" s="255" t="s">
        <v>489</v>
      </c>
      <c r="E1802" s="255" t="s">
        <v>446</v>
      </c>
      <c r="F1802" s="271" t="s">
        <v>447</v>
      </c>
      <c r="G1802" s="271" t="s">
        <v>447</v>
      </c>
      <c r="H1802" s="271" t="s">
        <v>447</v>
      </c>
      <c r="I1802" s="271" t="s">
        <v>447</v>
      </c>
      <c r="J1802" s="271" t="s">
        <v>447</v>
      </c>
      <c r="K1802" s="271" t="s">
        <v>447</v>
      </c>
      <c r="L1802" s="271" t="s">
        <v>447</v>
      </c>
      <c r="M1802" s="278">
        <v>0</v>
      </c>
      <c r="N1802" s="306" t="s">
        <v>447</v>
      </c>
      <c r="O1802" s="306" t="s">
        <v>447</v>
      </c>
      <c r="P1802" s="271" t="s">
        <v>447</v>
      </c>
      <c r="Q1802" s="271" t="s">
        <v>447</v>
      </c>
      <c r="R1802" s="271" t="s">
        <v>447</v>
      </c>
      <c r="S1802" s="271" t="s">
        <v>447</v>
      </c>
      <c r="T1802" s="271" t="s">
        <v>447</v>
      </c>
    </row>
    <row r="1803" spans="1:20" x14ac:dyDescent="0.25">
      <c r="A1803" s="311" t="s">
        <v>315</v>
      </c>
      <c r="B1803" s="311" t="s">
        <v>752</v>
      </c>
      <c r="C1803" s="255" t="s">
        <v>601</v>
      </c>
      <c r="D1803" s="255" t="s">
        <v>489</v>
      </c>
      <c r="E1803" s="255" t="s">
        <v>446</v>
      </c>
      <c r="F1803" s="271" t="s">
        <v>447</v>
      </c>
      <c r="G1803" s="271" t="s">
        <v>447</v>
      </c>
      <c r="H1803" s="271" t="s">
        <v>447</v>
      </c>
      <c r="I1803" s="271" t="s">
        <v>447</v>
      </c>
      <c r="J1803" s="271" t="s">
        <v>447</v>
      </c>
      <c r="K1803" s="271" t="s">
        <v>447</v>
      </c>
      <c r="L1803" s="271" t="s">
        <v>447</v>
      </c>
      <c r="M1803" s="278">
        <v>-9.5592522397259732</v>
      </c>
      <c r="N1803" s="306" t="s">
        <v>447</v>
      </c>
      <c r="O1803" s="306" t="s">
        <v>447</v>
      </c>
      <c r="P1803" s="271" t="s">
        <v>447</v>
      </c>
      <c r="Q1803" s="271" t="s">
        <v>447</v>
      </c>
      <c r="R1803" s="271" t="s">
        <v>447</v>
      </c>
      <c r="S1803" s="271" t="s">
        <v>447</v>
      </c>
      <c r="T1803" s="271" t="s">
        <v>447</v>
      </c>
    </row>
    <row r="1804" spans="1:20" x14ac:dyDescent="0.25">
      <c r="A1804" s="311" t="s">
        <v>315</v>
      </c>
      <c r="B1804" s="311" t="s">
        <v>753</v>
      </c>
      <c r="C1804" s="255" t="s">
        <v>754</v>
      </c>
      <c r="D1804" s="255" t="s">
        <v>254</v>
      </c>
      <c r="E1804" s="255" t="s">
        <v>446</v>
      </c>
      <c r="F1804" s="271" t="s">
        <v>447</v>
      </c>
      <c r="G1804" s="271" t="s">
        <v>447</v>
      </c>
      <c r="H1804" s="271" t="s">
        <v>447</v>
      </c>
      <c r="I1804" s="276">
        <v>0</v>
      </c>
      <c r="J1804" s="276">
        <v>0</v>
      </c>
      <c r="K1804" s="276">
        <v>0</v>
      </c>
      <c r="L1804" s="276">
        <v>0</v>
      </c>
      <c r="M1804" s="276">
        <v>0</v>
      </c>
      <c r="N1804" s="309">
        <v>41.26</v>
      </c>
      <c r="O1804" s="309">
        <v>50.32</v>
      </c>
      <c r="P1804" s="276">
        <v>-15.98</v>
      </c>
      <c r="Q1804" s="276">
        <v>5.9799999999999995</v>
      </c>
      <c r="R1804" s="276">
        <v>6.12</v>
      </c>
      <c r="S1804" s="271" t="s">
        <v>447</v>
      </c>
      <c r="T1804" s="271" t="s">
        <v>447</v>
      </c>
    </row>
    <row r="1805" spans="1:20" x14ac:dyDescent="0.25">
      <c r="A1805" s="311" t="s">
        <v>315</v>
      </c>
      <c r="B1805" s="311" t="s">
        <v>755</v>
      </c>
      <c r="C1805" s="255" t="s">
        <v>756</v>
      </c>
      <c r="D1805" s="255" t="s">
        <v>254</v>
      </c>
      <c r="E1805" s="255" t="s">
        <v>446</v>
      </c>
      <c r="F1805" s="271" t="s">
        <v>447</v>
      </c>
      <c r="G1805" s="271" t="s">
        <v>447</v>
      </c>
      <c r="H1805" s="271" t="s">
        <v>447</v>
      </c>
      <c r="I1805" s="276">
        <v>0</v>
      </c>
      <c r="J1805" s="276">
        <v>0</v>
      </c>
      <c r="K1805" s="276">
        <v>0</v>
      </c>
      <c r="L1805" s="276">
        <v>0</v>
      </c>
      <c r="M1805" s="276">
        <v>0</v>
      </c>
      <c r="N1805" s="309">
        <v>54.069999999999993</v>
      </c>
      <c r="O1805" s="309">
        <v>11.65</v>
      </c>
      <c r="P1805" s="276">
        <v>5.58</v>
      </c>
      <c r="Q1805" s="276">
        <v>5.4</v>
      </c>
      <c r="R1805" s="276">
        <v>1.6999999999999997</v>
      </c>
      <c r="S1805" s="271" t="s">
        <v>447</v>
      </c>
      <c r="T1805" s="271" t="s">
        <v>447</v>
      </c>
    </row>
    <row r="1806" spans="1:20" x14ac:dyDescent="0.25">
      <c r="A1806" s="311" t="s">
        <v>315</v>
      </c>
      <c r="B1806" s="311" t="s">
        <v>757</v>
      </c>
      <c r="C1806" s="255" t="s">
        <v>758</v>
      </c>
      <c r="D1806" s="255" t="s">
        <v>254</v>
      </c>
      <c r="E1806" s="255" t="s">
        <v>446</v>
      </c>
      <c r="F1806" s="271" t="s">
        <v>447</v>
      </c>
      <c r="G1806" s="271" t="s">
        <v>447</v>
      </c>
      <c r="H1806" s="271" t="s">
        <v>447</v>
      </c>
      <c r="I1806" s="276">
        <v>0</v>
      </c>
      <c r="J1806" s="276">
        <v>0</v>
      </c>
      <c r="K1806" s="276">
        <v>0</v>
      </c>
      <c r="L1806" s="276">
        <v>0</v>
      </c>
      <c r="M1806" s="276">
        <v>0</v>
      </c>
      <c r="N1806" s="309">
        <v>60.13</v>
      </c>
      <c r="O1806" s="309">
        <v>-10.34</v>
      </c>
      <c r="P1806" s="276">
        <v>2.25</v>
      </c>
      <c r="Q1806" s="276">
        <v>2.19</v>
      </c>
      <c r="R1806" s="276">
        <v>2.46</v>
      </c>
      <c r="S1806" s="271" t="s">
        <v>447</v>
      </c>
      <c r="T1806" s="271" t="s">
        <v>447</v>
      </c>
    </row>
    <row r="1807" spans="1:20" x14ac:dyDescent="0.25">
      <c r="A1807" s="311" t="s">
        <v>315</v>
      </c>
      <c r="B1807" s="311" t="s">
        <v>759</v>
      </c>
      <c r="C1807" s="255" t="s">
        <v>760</v>
      </c>
      <c r="D1807" s="255" t="s">
        <v>254</v>
      </c>
      <c r="E1807" s="255" t="s">
        <v>446</v>
      </c>
      <c r="F1807" s="271" t="s">
        <v>447</v>
      </c>
      <c r="G1807" s="271" t="s">
        <v>447</v>
      </c>
      <c r="H1807" s="271" t="s">
        <v>447</v>
      </c>
      <c r="I1807" s="276">
        <v>0</v>
      </c>
      <c r="J1807" s="276">
        <v>0</v>
      </c>
      <c r="K1807" s="276">
        <v>0</v>
      </c>
      <c r="L1807" s="276">
        <v>0</v>
      </c>
      <c r="M1807" s="276">
        <v>0</v>
      </c>
      <c r="N1807" s="309">
        <v>0</v>
      </c>
      <c r="O1807" s="309">
        <v>0</v>
      </c>
      <c r="P1807" s="276">
        <v>0</v>
      </c>
      <c r="Q1807" s="276">
        <v>0</v>
      </c>
      <c r="R1807" s="276">
        <v>0</v>
      </c>
      <c r="S1807" s="271" t="s">
        <v>447</v>
      </c>
      <c r="T1807" s="271" t="s">
        <v>447</v>
      </c>
    </row>
    <row r="1808" spans="1:20" x14ac:dyDescent="0.25">
      <c r="A1808" s="311" t="s">
        <v>315</v>
      </c>
      <c r="B1808" s="311" t="s">
        <v>761</v>
      </c>
      <c r="C1808" s="255" t="s">
        <v>762</v>
      </c>
      <c r="D1808" s="255" t="s">
        <v>254</v>
      </c>
      <c r="E1808" s="255" t="s">
        <v>446</v>
      </c>
      <c r="F1808" s="271" t="s">
        <v>447</v>
      </c>
      <c r="G1808" s="271" t="s">
        <v>447</v>
      </c>
      <c r="H1808" s="271" t="s">
        <v>447</v>
      </c>
      <c r="I1808" s="276">
        <v>0</v>
      </c>
      <c r="J1808" s="276">
        <v>0</v>
      </c>
      <c r="K1808" s="276">
        <v>0</v>
      </c>
      <c r="L1808" s="276">
        <v>0</v>
      </c>
      <c r="M1808" s="276">
        <v>0</v>
      </c>
      <c r="N1808" s="309">
        <v>0</v>
      </c>
      <c r="O1808" s="309">
        <v>0</v>
      </c>
      <c r="P1808" s="276">
        <v>0</v>
      </c>
      <c r="Q1808" s="276">
        <v>0</v>
      </c>
      <c r="R1808" s="276">
        <v>0</v>
      </c>
      <c r="S1808" s="271" t="s">
        <v>447</v>
      </c>
      <c r="T1808" s="271" t="s">
        <v>447</v>
      </c>
    </row>
    <row r="1809" spans="1:20" x14ac:dyDescent="0.25">
      <c r="A1809" s="311" t="s">
        <v>315</v>
      </c>
      <c r="B1809" s="311" t="s">
        <v>763</v>
      </c>
      <c r="C1809" s="255" t="s">
        <v>764</v>
      </c>
      <c r="D1809" s="255" t="s">
        <v>489</v>
      </c>
      <c r="E1809" s="255" t="s">
        <v>446</v>
      </c>
      <c r="F1809" s="271" t="s">
        <v>447</v>
      </c>
      <c r="G1809" s="271" t="s">
        <v>447</v>
      </c>
      <c r="H1809" s="271" t="s">
        <v>447</v>
      </c>
      <c r="I1809" s="274">
        <v>0</v>
      </c>
      <c r="J1809" s="274">
        <v>0</v>
      </c>
      <c r="K1809" s="274">
        <v>0</v>
      </c>
      <c r="L1809" s="274">
        <v>0</v>
      </c>
      <c r="M1809" s="274">
        <v>0</v>
      </c>
      <c r="N1809" s="307">
        <v>67.064999999999998</v>
      </c>
      <c r="O1809" s="307">
        <v>67.537999999999997</v>
      </c>
      <c r="P1809" s="274">
        <v>68.082999999999998</v>
      </c>
      <c r="Q1809" s="274">
        <v>68.494</v>
      </c>
      <c r="R1809" s="274">
        <v>70.116</v>
      </c>
      <c r="S1809" s="271" t="s">
        <v>447</v>
      </c>
      <c r="T1809" s="271" t="s">
        <v>447</v>
      </c>
    </row>
    <row r="1810" spans="1:20" x14ac:dyDescent="0.25">
      <c r="A1810" s="311" t="s">
        <v>315</v>
      </c>
      <c r="B1810" s="311" t="s">
        <v>765</v>
      </c>
      <c r="C1810" s="255" t="s">
        <v>766</v>
      </c>
      <c r="D1810" s="255" t="s">
        <v>530</v>
      </c>
      <c r="E1810" s="255" t="s">
        <v>446</v>
      </c>
      <c r="F1810" s="271" t="s">
        <v>447</v>
      </c>
      <c r="G1810" s="271" t="s">
        <v>447</v>
      </c>
      <c r="H1810" s="271" t="s">
        <v>447</v>
      </c>
      <c r="I1810" s="276">
        <v>0</v>
      </c>
      <c r="J1810" s="276">
        <v>0</v>
      </c>
      <c r="K1810" s="276">
        <v>0</v>
      </c>
      <c r="L1810" s="276">
        <v>0</v>
      </c>
      <c r="M1810" s="276">
        <v>0</v>
      </c>
      <c r="N1810" s="309">
        <v>38.842001094516164</v>
      </c>
      <c r="O1810" s="309">
        <v>45.157893766810112</v>
      </c>
      <c r="P1810" s="276">
        <v>49.292698877426744</v>
      </c>
      <c r="Q1810" s="276">
        <v>50.201152590988066</v>
      </c>
      <c r="R1810" s="276">
        <v>51.1520258857146</v>
      </c>
      <c r="S1810" s="271" t="s">
        <v>447</v>
      </c>
      <c r="T1810" s="271" t="s">
        <v>447</v>
      </c>
    </row>
    <row r="1811" spans="1:20" x14ac:dyDescent="0.25">
      <c r="A1811" s="311" t="s">
        <v>315</v>
      </c>
      <c r="B1811" s="311" t="s">
        <v>767</v>
      </c>
      <c r="C1811" s="255" t="s">
        <v>768</v>
      </c>
      <c r="D1811" s="255" t="s">
        <v>530</v>
      </c>
      <c r="E1811" s="255" t="s">
        <v>446</v>
      </c>
      <c r="F1811" s="271" t="s">
        <v>447</v>
      </c>
      <c r="G1811" s="271" t="s">
        <v>447</v>
      </c>
      <c r="H1811" s="271" t="s">
        <v>447</v>
      </c>
      <c r="I1811" s="276">
        <v>0</v>
      </c>
      <c r="J1811" s="276">
        <v>0</v>
      </c>
      <c r="K1811" s="276">
        <v>0</v>
      </c>
      <c r="L1811" s="276">
        <v>0</v>
      </c>
      <c r="M1811" s="276">
        <v>0</v>
      </c>
      <c r="N1811" s="309">
        <v>0</v>
      </c>
      <c r="O1811" s="309">
        <v>0</v>
      </c>
      <c r="P1811" s="276">
        <v>0</v>
      </c>
      <c r="Q1811" s="276">
        <v>0</v>
      </c>
      <c r="R1811" s="276">
        <v>0</v>
      </c>
      <c r="S1811" s="271" t="s">
        <v>447</v>
      </c>
      <c r="T1811" s="271" t="s">
        <v>447</v>
      </c>
    </row>
    <row r="1812" spans="1:20" x14ac:dyDescent="0.25">
      <c r="A1812" s="311" t="s">
        <v>315</v>
      </c>
      <c r="B1812" s="311" t="s">
        <v>769</v>
      </c>
      <c r="C1812" s="255" t="s">
        <v>770</v>
      </c>
      <c r="D1812" s="255" t="s">
        <v>530</v>
      </c>
      <c r="E1812" s="255" t="s">
        <v>446</v>
      </c>
      <c r="F1812" s="271" t="s">
        <v>447</v>
      </c>
      <c r="G1812" s="271" t="s">
        <v>447</v>
      </c>
      <c r="H1812" s="271" t="s">
        <v>447</v>
      </c>
      <c r="I1812" s="276">
        <v>0</v>
      </c>
      <c r="J1812" s="276">
        <v>0</v>
      </c>
      <c r="K1812" s="276">
        <v>0</v>
      </c>
      <c r="L1812" s="276">
        <v>0</v>
      </c>
      <c r="M1812" s="276">
        <v>0</v>
      </c>
      <c r="N1812" s="309">
        <v>0</v>
      </c>
      <c r="O1812" s="309">
        <v>0</v>
      </c>
      <c r="P1812" s="276">
        <v>0</v>
      </c>
      <c r="Q1812" s="276">
        <v>0</v>
      </c>
      <c r="R1812" s="276">
        <v>0</v>
      </c>
      <c r="S1812" s="271" t="s">
        <v>447</v>
      </c>
      <c r="T1812" s="271" t="s">
        <v>447</v>
      </c>
    </row>
    <row r="1813" spans="1:20" x14ac:dyDescent="0.25">
      <c r="A1813" s="311" t="s">
        <v>315</v>
      </c>
      <c r="B1813" s="311" t="s">
        <v>771</v>
      </c>
      <c r="C1813" s="255" t="s">
        <v>772</v>
      </c>
      <c r="D1813" s="255" t="s">
        <v>489</v>
      </c>
      <c r="E1813" s="255" t="s">
        <v>446</v>
      </c>
      <c r="F1813" s="271" t="s">
        <v>447</v>
      </c>
      <c r="G1813" s="271" t="s">
        <v>447</v>
      </c>
      <c r="H1813" s="271" t="s">
        <v>447</v>
      </c>
      <c r="I1813" s="271" t="s">
        <v>447</v>
      </c>
      <c r="J1813" s="271" t="s">
        <v>447</v>
      </c>
      <c r="K1813" s="271" t="s">
        <v>447</v>
      </c>
      <c r="L1813" s="271" t="s">
        <v>447</v>
      </c>
      <c r="M1813" s="271" t="s">
        <v>447</v>
      </c>
      <c r="N1813" s="307">
        <v>0</v>
      </c>
      <c r="O1813" s="306" t="s">
        <v>447</v>
      </c>
      <c r="P1813" s="271" t="s">
        <v>447</v>
      </c>
      <c r="Q1813" s="271" t="s">
        <v>447</v>
      </c>
      <c r="R1813" s="271" t="s">
        <v>447</v>
      </c>
      <c r="S1813" s="271" t="s">
        <v>447</v>
      </c>
      <c r="T1813" s="271" t="s">
        <v>447</v>
      </c>
    </row>
    <row r="1814" spans="1:20" x14ac:dyDescent="0.25">
      <c r="A1814" s="311" t="s">
        <v>315</v>
      </c>
      <c r="B1814" s="311" t="s">
        <v>773</v>
      </c>
      <c r="C1814" s="255" t="s">
        <v>774</v>
      </c>
      <c r="D1814" s="255" t="s">
        <v>489</v>
      </c>
      <c r="E1814" s="255" t="s">
        <v>446</v>
      </c>
      <c r="F1814" s="271" t="s">
        <v>447</v>
      </c>
      <c r="G1814" s="271" t="s">
        <v>447</v>
      </c>
      <c r="H1814" s="271" t="s">
        <v>447</v>
      </c>
      <c r="I1814" s="271" t="s">
        <v>447</v>
      </c>
      <c r="J1814" s="271" t="s">
        <v>447</v>
      </c>
      <c r="K1814" s="271" t="s">
        <v>447</v>
      </c>
      <c r="L1814" s="271" t="s">
        <v>447</v>
      </c>
      <c r="M1814" s="271" t="s">
        <v>447</v>
      </c>
      <c r="N1814" s="307">
        <v>0</v>
      </c>
      <c r="O1814" s="306" t="s">
        <v>447</v>
      </c>
      <c r="P1814" s="271" t="s">
        <v>447</v>
      </c>
      <c r="Q1814" s="271" t="s">
        <v>447</v>
      </c>
      <c r="R1814" s="271" t="s">
        <v>447</v>
      </c>
      <c r="S1814" s="271" t="s">
        <v>447</v>
      </c>
      <c r="T1814" s="271" t="s">
        <v>447</v>
      </c>
    </row>
    <row r="1815" spans="1:20" x14ac:dyDescent="0.25">
      <c r="A1815" s="311" t="s">
        <v>315</v>
      </c>
      <c r="B1815" s="311" t="s">
        <v>775</v>
      </c>
      <c r="C1815" s="255" t="s">
        <v>776</v>
      </c>
      <c r="D1815" s="255" t="s">
        <v>489</v>
      </c>
      <c r="E1815" s="255" t="s">
        <v>446</v>
      </c>
      <c r="F1815" s="271" t="s">
        <v>447</v>
      </c>
      <c r="G1815" s="271" t="s">
        <v>447</v>
      </c>
      <c r="H1815" s="271" t="s">
        <v>447</v>
      </c>
      <c r="I1815" s="271" t="s">
        <v>447</v>
      </c>
      <c r="J1815" s="271" t="s">
        <v>447</v>
      </c>
      <c r="K1815" s="271" t="s">
        <v>447</v>
      </c>
      <c r="L1815" s="271" t="s">
        <v>447</v>
      </c>
      <c r="M1815" s="271" t="s">
        <v>447</v>
      </c>
      <c r="N1815" s="307">
        <v>0</v>
      </c>
      <c r="O1815" s="306" t="s">
        <v>447</v>
      </c>
      <c r="P1815" s="271" t="s">
        <v>447</v>
      </c>
      <c r="Q1815" s="271" t="s">
        <v>447</v>
      </c>
      <c r="R1815" s="271" t="s">
        <v>447</v>
      </c>
      <c r="S1815" s="271" t="s">
        <v>447</v>
      </c>
      <c r="T1815" s="271" t="s">
        <v>447</v>
      </c>
    </row>
    <row r="1816" spans="1:20" x14ac:dyDescent="0.25">
      <c r="A1816" s="311" t="s">
        <v>315</v>
      </c>
      <c r="B1816" s="311" t="s">
        <v>777</v>
      </c>
      <c r="C1816" s="255" t="s">
        <v>778</v>
      </c>
      <c r="D1816" s="255" t="s">
        <v>489</v>
      </c>
      <c r="E1816" s="255" t="s">
        <v>446</v>
      </c>
      <c r="F1816" s="271" t="s">
        <v>447</v>
      </c>
      <c r="G1816" s="271" t="s">
        <v>447</v>
      </c>
      <c r="H1816" s="271" t="s">
        <v>447</v>
      </c>
      <c r="I1816" s="271" t="s">
        <v>447</v>
      </c>
      <c r="J1816" s="271" t="s">
        <v>447</v>
      </c>
      <c r="K1816" s="271" t="s">
        <v>447</v>
      </c>
      <c r="L1816" s="271" t="s">
        <v>447</v>
      </c>
      <c r="M1816" s="271" t="s">
        <v>447</v>
      </c>
      <c r="N1816" s="307">
        <v>0</v>
      </c>
      <c r="O1816" s="306" t="s">
        <v>447</v>
      </c>
      <c r="P1816" s="271" t="s">
        <v>447</v>
      </c>
      <c r="Q1816" s="271" t="s">
        <v>447</v>
      </c>
      <c r="R1816" s="271" t="s">
        <v>447</v>
      </c>
      <c r="S1816" s="271" t="s">
        <v>447</v>
      </c>
      <c r="T1816" s="271" t="s">
        <v>447</v>
      </c>
    </row>
    <row r="1817" spans="1:20" x14ac:dyDescent="0.25">
      <c r="A1817" s="311" t="s">
        <v>315</v>
      </c>
      <c r="B1817" s="311" t="s">
        <v>779</v>
      </c>
      <c r="C1817" s="255" t="s">
        <v>780</v>
      </c>
      <c r="D1817" s="255" t="s">
        <v>489</v>
      </c>
      <c r="E1817" s="255" t="s">
        <v>446</v>
      </c>
      <c r="F1817" s="271" t="s">
        <v>447</v>
      </c>
      <c r="G1817" s="271" t="s">
        <v>447</v>
      </c>
      <c r="H1817" s="271" t="s">
        <v>447</v>
      </c>
      <c r="I1817" s="271" t="s">
        <v>447</v>
      </c>
      <c r="J1817" s="271" t="s">
        <v>447</v>
      </c>
      <c r="K1817" s="271" t="s">
        <v>447</v>
      </c>
      <c r="L1817" s="271" t="s">
        <v>447</v>
      </c>
      <c r="M1817" s="271" t="s">
        <v>447</v>
      </c>
      <c r="N1817" s="307">
        <v>0</v>
      </c>
      <c r="O1817" s="306" t="s">
        <v>447</v>
      </c>
      <c r="P1817" s="271" t="s">
        <v>447</v>
      </c>
      <c r="Q1817" s="271" t="s">
        <v>447</v>
      </c>
      <c r="R1817" s="271" t="s">
        <v>447</v>
      </c>
      <c r="S1817" s="271" t="s">
        <v>447</v>
      </c>
      <c r="T1817" s="271" t="s">
        <v>447</v>
      </c>
    </row>
    <row r="1818" spans="1:20" x14ac:dyDescent="0.25">
      <c r="A1818" s="311" t="s">
        <v>315</v>
      </c>
      <c r="B1818" s="311" t="s">
        <v>781</v>
      </c>
      <c r="C1818" s="255" t="s">
        <v>782</v>
      </c>
      <c r="D1818" s="255" t="s">
        <v>489</v>
      </c>
      <c r="E1818" s="255" t="s">
        <v>446</v>
      </c>
      <c r="F1818" s="271" t="s">
        <v>447</v>
      </c>
      <c r="G1818" s="271" t="s">
        <v>447</v>
      </c>
      <c r="H1818" s="271" t="s">
        <v>447</v>
      </c>
      <c r="I1818" s="271" t="s">
        <v>447</v>
      </c>
      <c r="J1818" s="271" t="s">
        <v>447</v>
      </c>
      <c r="K1818" s="271" t="s">
        <v>447</v>
      </c>
      <c r="L1818" s="271" t="s">
        <v>447</v>
      </c>
      <c r="M1818" s="271" t="s">
        <v>447</v>
      </c>
      <c r="N1818" s="307">
        <v>0</v>
      </c>
      <c r="O1818" s="306" t="s">
        <v>447</v>
      </c>
      <c r="P1818" s="271" t="s">
        <v>447</v>
      </c>
      <c r="Q1818" s="271" t="s">
        <v>447</v>
      </c>
      <c r="R1818" s="271" t="s">
        <v>447</v>
      </c>
      <c r="S1818" s="271" t="s">
        <v>447</v>
      </c>
      <c r="T1818" s="271" t="s">
        <v>447</v>
      </c>
    </row>
    <row r="1819" spans="1:20" x14ac:dyDescent="0.25">
      <c r="A1819" s="311" t="s">
        <v>315</v>
      </c>
      <c r="B1819" s="311" t="s">
        <v>783</v>
      </c>
      <c r="C1819" s="255" t="s">
        <v>784</v>
      </c>
      <c r="D1819" s="255" t="s">
        <v>489</v>
      </c>
      <c r="E1819" s="255" t="s">
        <v>446</v>
      </c>
      <c r="F1819" s="271" t="s">
        <v>447</v>
      </c>
      <c r="G1819" s="271" t="s">
        <v>447</v>
      </c>
      <c r="H1819" s="271" t="s">
        <v>447</v>
      </c>
      <c r="I1819" s="271" t="s">
        <v>447</v>
      </c>
      <c r="J1819" s="271" t="s">
        <v>447</v>
      </c>
      <c r="K1819" s="271" t="s">
        <v>447</v>
      </c>
      <c r="L1819" s="271" t="s">
        <v>447</v>
      </c>
      <c r="M1819" s="271" t="s">
        <v>447</v>
      </c>
      <c r="N1819" s="307">
        <v>0</v>
      </c>
      <c r="O1819" s="306" t="s">
        <v>447</v>
      </c>
      <c r="P1819" s="271" t="s">
        <v>447</v>
      </c>
      <c r="Q1819" s="271" t="s">
        <v>447</v>
      </c>
      <c r="R1819" s="271" t="s">
        <v>447</v>
      </c>
      <c r="S1819" s="271" t="s">
        <v>447</v>
      </c>
      <c r="T1819" s="271" t="s">
        <v>447</v>
      </c>
    </row>
    <row r="1820" spans="1:20" x14ac:dyDescent="0.25">
      <c r="A1820" s="311" t="s">
        <v>315</v>
      </c>
      <c r="B1820" s="311" t="s">
        <v>785</v>
      </c>
      <c r="C1820" s="255" t="s">
        <v>786</v>
      </c>
      <c r="D1820" s="255" t="s">
        <v>489</v>
      </c>
      <c r="E1820" s="255" t="s">
        <v>446</v>
      </c>
      <c r="F1820" s="271" t="s">
        <v>447</v>
      </c>
      <c r="G1820" s="271" t="s">
        <v>447</v>
      </c>
      <c r="H1820" s="271" t="s">
        <v>447</v>
      </c>
      <c r="I1820" s="271" t="s">
        <v>447</v>
      </c>
      <c r="J1820" s="271" t="s">
        <v>447</v>
      </c>
      <c r="K1820" s="271" t="s">
        <v>447</v>
      </c>
      <c r="L1820" s="271" t="s">
        <v>447</v>
      </c>
      <c r="M1820" s="271" t="s">
        <v>447</v>
      </c>
      <c r="N1820" s="307">
        <v>0</v>
      </c>
      <c r="O1820" s="306" t="s">
        <v>447</v>
      </c>
      <c r="P1820" s="271" t="s">
        <v>447</v>
      </c>
      <c r="Q1820" s="271" t="s">
        <v>447</v>
      </c>
      <c r="R1820" s="271" t="s">
        <v>447</v>
      </c>
      <c r="S1820" s="271" t="s">
        <v>447</v>
      </c>
      <c r="T1820" s="271" t="s">
        <v>447</v>
      </c>
    </row>
    <row r="1821" spans="1:20" x14ac:dyDescent="0.25">
      <c r="A1821" s="311" t="s">
        <v>315</v>
      </c>
      <c r="B1821" s="311" t="s">
        <v>787</v>
      </c>
      <c r="C1821" s="255" t="s">
        <v>788</v>
      </c>
      <c r="D1821" s="255" t="s">
        <v>489</v>
      </c>
      <c r="E1821" s="255" t="s">
        <v>446</v>
      </c>
      <c r="F1821" s="271" t="s">
        <v>447</v>
      </c>
      <c r="G1821" s="271" t="s">
        <v>447</v>
      </c>
      <c r="H1821" s="271" t="s">
        <v>447</v>
      </c>
      <c r="I1821" s="271" t="s">
        <v>447</v>
      </c>
      <c r="J1821" s="271" t="s">
        <v>447</v>
      </c>
      <c r="K1821" s="271" t="s">
        <v>447</v>
      </c>
      <c r="L1821" s="271" t="s">
        <v>447</v>
      </c>
      <c r="M1821" s="271" t="s">
        <v>447</v>
      </c>
      <c r="N1821" s="307">
        <v>0</v>
      </c>
      <c r="O1821" s="306" t="s">
        <v>447</v>
      </c>
      <c r="P1821" s="271" t="s">
        <v>447</v>
      </c>
      <c r="Q1821" s="271" t="s">
        <v>447</v>
      </c>
      <c r="R1821" s="271" t="s">
        <v>447</v>
      </c>
      <c r="S1821" s="271" t="s">
        <v>447</v>
      </c>
      <c r="T1821" s="271" t="s">
        <v>447</v>
      </c>
    </row>
    <row r="1822" spans="1:20" x14ac:dyDescent="0.25">
      <c r="A1822" s="311" t="s">
        <v>315</v>
      </c>
      <c r="B1822" s="311" t="s">
        <v>789</v>
      </c>
      <c r="C1822" s="255" t="s">
        <v>790</v>
      </c>
      <c r="D1822" s="255" t="s">
        <v>489</v>
      </c>
      <c r="E1822" s="255" t="s">
        <v>446</v>
      </c>
      <c r="F1822" s="271" t="s">
        <v>447</v>
      </c>
      <c r="G1822" s="271" t="s">
        <v>447</v>
      </c>
      <c r="H1822" s="271" t="s">
        <v>447</v>
      </c>
      <c r="I1822" s="274">
        <v>0</v>
      </c>
      <c r="J1822" s="274">
        <v>0</v>
      </c>
      <c r="K1822" s="274">
        <v>0</v>
      </c>
      <c r="L1822" s="274">
        <v>0</v>
      </c>
      <c r="M1822" s="274">
        <v>0</v>
      </c>
      <c r="N1822" s="307">
        <v>48.487943767647693</v>
      </c>
      <c r="O1822" s="307">
        <v>76.281233135263349</v>
      </c>
      <c r="P1822" s="274">
        <v>62.779454870321736</v>
      </c>
      <c r="Q1822" s="274">
        <v>66.533666271566986</v>
      </c>
      <c r="R1822" s="274">
        <v>70.605526647386881</v>
      </c>
      <c r="S1822" s="271" t="s">
        <v>447</v>
      </c>
      <c r="T1822" s="271" t="s">
        <v>447</v>
      </c>
    </row>
    <row r="1823" spans="1:20" x14ac:dyDescent="0.25">
      <c r="A1823" s="311" t="s">
        <v>315</v>
      </c>
      <c r="B1823" s="311" t="s">
        <v>791</v>
      </c>
      <c r="C1823" s="255" t="s">
        <v>792</v>
      </c>
      <c r="D1823" s="255" t="s">
        <v>489</v>
      </c>
      <c r="E1823" s="255" t="s">
        <v>446</v>
      </c>
      <c r="F1823" s="271" t="s">
        <v>447</v>
      </c>
      <c r="G1823" s="271" t="s">
        <v>447</v>
      </c>
      <c r="H1823" s="271" t="s">
        <v>447</v>
      </c>
      <c r="I1823" s="274">
        <v>0</v>
      </c>
      <c r="J1823" s="274">
        <v>0</v>
      </c>
      <c r="K1823" s="274">
        <v>0</v>
      </c>
      <c r="L1823" s="274">
        <v>0</v>
      </c>
      <c r="M1823" s="274">
        <v>0</v>
      </c>
      <c r="N1823" s="307">
        <v>48.487943767647693</v>
      </c>
      <c r="O1823" s="307">
        <v>74.727373988670024</v>
      </c>
      <c r="P1823" s="274">
        <v>62.779454870321736</v>
      </c>
      <c r="Q1823" s="274">
        <v>66.533666271566986</v>
      </c>
      <c r="R1823" s="274">
        <v>70.605526647386881</v>
      </c>
      <c r="S1823" s="271" t="s">
        <v>447</v>
      </c>
      <c r="T1823" s="271" t="s">
        <v>447</v>
      </c>
    </row>
    <row r="1824" spans="1:20" x14ac:dyDescent="0.25">
      <c r="A1824" s="311" t="s">
        <v>315</v>
      </c>
      <c r="B1824" s="311" t="s">
        <v>793</v>
      </c>
      <c r="C1824" s="255" t="s">
        <v>794</v>
      </c>
      <c r="D1824" s="255" t="s">
        <v>489</v>
      </c>
      <c r="E1824" s="255" t="s">
        <v>446</v>
      </c>
      <c r="F1824" s="271" t="s">
        <v>447</v>
      </c>
      <c r="G1824" s="271" t="s">
        <v>447</v>
      </c>
      <c r="H1824" s="271" t="s">
        <v>447</v>
      </c>
      <c r="I1824" s="274">
        <v>0</v>
      </c>
      <c r="J1824" s="274">
        <v>0</v>
      </c>
      <c r="K1824" s="274">
        <v>0</v>
      </c>
      <c r="L1824" s="274">
        <v>0</v>
      </c>
      <c r="M1824" s="274">
        <v>0</v>
      </c>
      <c r="N1824" s="307">
        <v>327.95790810364724</v>
      </c>
      <c r="O1824" s="307">
        <v>376.95481957433213</v>
      </c>
      <c r="P1824" s="274">
        <v>399.72289067662177</v>
      </c>
      <c r="Q1824" s="274">
        <v>421.30792677315935</v>
      </c>
      <c r="R1824" s="274">
        <v>428.47016152830304</v>
      </c>
      <c r="S1824" s="271" t="s">
        <v>447</v>
      </c>
      <c r="T1824" s="271" t="s">
        <v>447</v>
      </c>
    </row>
    <row r="1825" spans="1:20" x14ac:dyDescent="0.25">
      <c r="A1825" s="311" t="s">
        <v>315</v>
      </c>
      <c r="B1825" s="311" t="s">
        <v>795</v>
      </c>
      <c r="C1825" s="255" t="s">
        <v>796</v>
      </c>
      <c r="D1825" s="255" t="s">
        <v>489</v>
      </c>
      <c r="E1825" s="255" t="s">
        <v>446</v>
      </c>
      <c r="F1825" s="271" t="s">
        <v>447</v>
      </c>
      <c r="G1825" s="271" t="s">
        <v>447</v>
      </c>
      <c r="H1825" s="271" t="s">
        <v>447</v>
      </c>
      <c r="I1825" s="274">
        <v>0</v>
      </c>
      <c r="J1825" s="274">
        <v>0</v>
      </c>
      <c r="K1825" s="274">
        <v>0</v>
      </c>
      <c r="L1825" s="274">
        <v>0</v>
      </c>
      <c r="M1825" s="274">
        <v>0</v>
      </c>
      <c r="N1825" s="307">
        <v>327.95790810364724</v>
      </c>
      <c r="O1825" s="307">
        <v>378.61415130337889</v>
      </c>
      <c r="P1825" s="274">
        <v>399.72289067662177</v>
      </c>
      <c r="Q1825" s="274">
        <v>421.30792677315935</v>
      </c>
      <c r="R1825" s="274">
        <v>428.47016152830304</v>
      </c>
      <c r="S1825" s="271" t="s">
        <v>447</v>
      </c>
      <c r="T1825" s="271" t="s">
        <v>447</v>
      </c>
    </row>
    <row r="1826" spans="1:20" x14ac:dyDescent="0.25">
      <c r="A1826" s="311" t="s">
        <v>315</v>
      </c>
      <c r="B1826" s="311" t="s">
        <v>797</v>
      </c>
      <c r="C1826" s="255" t="s">
        <v>798</v>
      </c>
      <c r="D1826" s="255" t="s">
        <v>489</v>
      </c>
      <c r="E1826" s="255" t="s">
        <v>446</v>
      </c>
      <c r="F1826" s="271" t="s">
        <v>447</v>
      </c>
      <c r="G1826" s="271" t="s">
        <v>447</v>
      </c>
      <c r="H1826" s="271" t="s">
        <v>447</v>
      </c>
      <c r="I1826" s="274">
        <v>0</v>
      </c>
      <c r="J1826" s="274">
        <v>0</v>
      </c>
      <c r="K1826" s="274">
        <v>0</v>
      </c>
      <c r="L1826" s="274">
        <v>0</v>
      </c>
      <c r="M1826" s="274">
        <v>0</v>
      </c>
      <c r="N1826" s="307">
        <v>874.91213766324393</v>
      </c>
      <c r="O1826" s="307">
        <v>833.44130233800615</v>
      </c>
      <c r="P1826" s="274">
        <v>836.02497037525404</v>
      </c>
      <c r="Q1826" s="274">
        <v>854.33391722647218</v>
      </c>
      <c r="R1826" s="274">
        <v>875.35053159024335</v>
      </c>
      <c r="S1826" s="271" t="s">
        <v>447</v>
      </c>
      <c r="T1826" s="271" t="s">
        <v>447</v>
      </c>
    </row>
    <row r="1827" spans="1:20" x14ac:dyDescent="0.25">
      <c r="A1827" s="311" t="s">
        <v>315</v>
      </c>
      <c r="B1827" s="311" t="s">
        <v>799</v>
      </c>
      <c r="C1827" s="255" t="s">
        <v>800</v>
      </c>
      <c r="D1827" s="255" t="s">
        <v>489</v>
      </c>
      <c r="E1827" s="255" t="s">
        <v>446</v>
      </c>
      <c r="F1827" s="271" t="s">
        <v>447</v>
      </c>
      <c r="G1827" s="271" t="s">
        <v>447</v>
      </c>
      <c r="H1827" s="271" t="s">
        <v>447</v>
      </c>
      <c r="I1827" s="274">
        <v>0</v>
      </c>
      <c r="J1827" s="274">
        <v>0</v>
      </c>
      <c r="K1827" s="274">
        <v>0</v>
      </c>
      <c r="L1827" s="274">
        <v>0</v>
      </c>
      <c r="M1827" s="274">
        <v>0</v>
      </c>
      <c r="N1827" s="307">
        <v>874.91213766324393</v>
      </c>
      <c r="O1827" s="307">
        <v>817.65143760512649</v>
      </c>
      <c r="P1827" s="274">
        <v>836.02497037525404</v>
      </c>
      <c r="Q1827" s="274">
        <v>854.33391722647218</v>
      </c>
      <c r="R1827" s="274">
        <v>875.35053159024335</v>
      </c>
      <c r="S1827" s="271" t="s">
        <v>447</v>
      </c>
      <c r="T1827" s="271" t="s">
        <v>447</v>
      </c>
    </row>
    <row r="1828" spans="1:20" x14ac:dyDescent="0.25">
      <c r="A1828" s="311" t="s">
        <v>315</v>
      </c>
      <c r="B1828" s="311" t="s">
        <v>801</v>
      </c>
      <c r="C1828" s="255" t="s">
        <v>802</v>
      </c>
      <c r="D1828" s="255" t="s">
        <v>489</v>
      </c>
      <c r="E1828" s="255" t="s">
        <v>446</v>
      </c>
      <c r="F1828" s="271" t="s">
        <v>447</v>
      </c>
      <c r="G1828" s="271" t="s">
        <v>447</v>
      </c>
      <c r="H1828" s="271" t="s">
        <v>447</v>
      </c>
      <c r="I1828" s="274">
        <v>0</v>
      </c>
      <c r="J1828" s="274">
        <v>0</v>
      </c>
      <c r="K1828" s="274">
        <v>0</v>
      </c>
      <c r="L1828" s="274">
        <v>0</v>
      </c>
      <c r="M1828" s="274">
        <v>0</v>
      </c>
      <c r="N1828" s="307">
        <v>0</v>
      </c>
      <c r="O1828" s="307">
        <v>0</v>
      </c>
      <c r="P1828" s="274">
        <v>0</v>
      </c>
      <c r="Q1828" s="274">
        <v>0</v>
      </c>
      <c r="R1828" s="274">
        <v>0</v>
      </c>
      <c r="S1828" s="271" t="s">
        <v>447</v>
      </c>
      <c r="T1828" s="271" t="s">
        <v>447</v>
      </c>
    </row>
    <row r="1829" spans="1:20" x14ac:dyDescent="0.25">
      <c r="A1829" s="311" t="s">
        <v>315</v>
      </c>
      <c r="B1829" s="311" t="s">
        <v>803</v>
      </c>
      <c r="C1829" s="255" t="s">
        <v>804</v>
      </c>
      <c r="D1829" s="255" t="s">
        <v>489</v>
      </c>
      <c r="E1829" s="255" t="s">
        <v>446</v>
      </c>
      <c r="F1829" s="271" t="s">
        <v>447</v>
      </c>
      <c r="G1829" s="271" t="s">
        <v>447</v>
      </c>
      <c r="H1829" s="271" t="s">
        <v>447</v>
      </c>
      <c r="I1829" s="274">
        <v>0</v>
      </c>
      <c r="J1829" s="274">
        <v>0</v>
      </c>
      <c r="K1829" s="274">
        <v>0</v>
      </c>
      <c r="L1829" s="274">
        <v>0</v>
      </c>
      <c r="M1829" s="274">
        <v>0</v>
      </c>
      <c r="N1829" s="307">
        <v>0</v>
      </c>
      <c r="O1829" s="307">
        <v>0</v>
      </c>
      <c r="P1829" s="274">
        <v>0</v>
      </c>
      <c r="Q1829" s="274">
        <v>0</v>
      </c>
      <c r="R1829" s="274">
        <v>0</v>
      </c>
      <c r="S1829" s="271" t="s">
        <v>447</v>
      </c>
      <c r="T1829" s="271" t="s">
        <v>447</v>
      </c>
    </row>
    <row r="1830" spans="1:20" x14ac:dyDescent="0.25">
      <c r="A1830" s="311" t="s">
        <v>315</v>
      </c>
      <c r="B1830" s="311" t="s">
        <v>805</v>
      </c>
      <c r="C1830" s="255" t="s">
        <v>806</v>
      </c>
      <c r="D1830" s="255" t="s">
        <v>489</v>
      </c>
      <c r="E1830" s="255" t="s">
        <v>446</v>
      </c>
      <c r="F1830" s="271" t="s">
        <v>447</v>
      </c>
      <c r="G1830" s="271" t="s">
        <v>447</v>
      </c>
      <c r="H1830" s="271" t="s">
        <v>447</v>
      </c>
      <c r="I1830" s="274">
        <v>0</v>
      </c>
      <c r="J1830" s="274">
        <v>0</v>
      </c>
      <c r="K1830" s="274">
        <v>0</v>
      </c>
      <c r="L1830" s="274">
        <v>0</v>
      </c>
      <c r="M1830" s="274">
        <v>0</v>
      </c>
      <c r="N1830" s="307">
        <v>0</v>
      </c>
      <c r="O1830" s="307">
        <v>0</v>
      </c>
      <c r="P1830" s="274">
        <v>0</v>
      </c>
      <c r="Q1830" s="274">
        <v>0</v>
      </c>
      <c r="R1830" s="274">
        <v>0</v>
      </c>
      <c r="S1830" s="271" t="s">
        <v>447</v>
      </c>
      <c r="T1830" s="271" t="s">
        <v>447</v>
      </c>
    </row>
    <row r="1831" spans="1:20" x14ac:dyDescent="0.25">
      <c r="A1831" s="311" t="s">
        <v>321</v>
      </c>
      <c r="B1831" s="311" t="s">
        <v>444</v>
      </c>
      <c r="C1831" s="255" t="s">
        <v>445</v>
      </c>
      <c r="D1831" s="255" t="s">
        <v>254</v>
      </c>
      <c r="E1831" s="255" t="s">
        <v>446</v>
      </c>
      <c r="F1831" s="272">
        <v>103.2</v>
      </c>
      <c r="G1831" s="272">
        <v>105.5</v>
      </c>
      <c r="H1831" s="272">
        <v>107.6</v>
      </c>
      <c r="I1831" s="272">
        <v>108.6</v>
      </c>
      <c r="J1831" s="272">
        <v>110.4</v>
      </c>
      <c r="K1831" s="272">
        <v>119</v>
      </c>
      <c r="L1831" s="272">
        <v>128.30000000000001</v>
      </c>
      <c r="M1831" s="272">
        <v>132.19999999999999</v>
      </c>
      <c r="N1831" s="304">
        <v>137.69999999999999</v>
      </c>
      <c r="O1831" s="304">
        <v>138.50746679309398</v>
      </c>
      <c r="P1831" s="272">
        <v>141.64715319362401</v>
      </c>
      <c r="Q1831" s="272">
        <v>144.99938071750634</v>
      </c>
      <c r="R1831" s="272">
        <v>148.189075167835</v>
      </c>
      <c r="S1831" s="271" t="s">
        <v>447</v>
      </c>
      <c r="T1831" s="271" t="s">
        <v>447</v>
      </c>
    </row>
    <row r="1832" spans="1:20" x14ac:dyDescent="0.25">
      <c r="A1832" s="311" t="s">
        <v>321</v>
      </c>
      <c r="B1832" s="311" t="s">
        <v>448</v>
      </c>
      <c r="C1832" s="255" t="s">
        <v>449</v>
      </c>
      <c r="D1832" s="255" t="s">
        <v>254</v>
      </c>
      <c r="E1832" s="255" t="s">
        <v>446</v>
      </c>
      <c r="F1832" s="272">
        <v>103.5</v>
      </c>
      <c r="G1832" s="272">
        <v>105.9</v>
      </c>
      <c r="H1832" s="272">
        <v>107.9</v>
      </c>
      <c r="I1832" s="272">
        <v>108.6</v>
      </c>
      <c r="J1832" s="272">
        <v>111</v>
      </c>
      <c r="K1832" s="272">
        <v>119.7</v>
      </c>
      <c r="L1832" s="272">
        <v>129.1</v>
      </c>
      <c r="M1832" s="272">
        <v>132.69999999999999</v>
      </c>
      <c r="N1832" s="304">
        <v>138</v>
      </c>
      <c r="O1832" s="304">
        <v>138.75890195898864</v>
      </c>
      <c r="P1832" s="272">
        <v>141.92737827193238</v>
      </c>
      <c r="Q1832" s="272">
        <v>145.27439044919433</v>
      </c>
      <c r="R1832" s="272">
        <v>148.43382151644283</v>
      </c>
      <c r="S1832" s="271" t="s">
        <v>447</v>
      </c>
      <c r="T1832" s="271" t="s">
        <v>447</v>
      </c>
    </row>
    <row r="1833" spans="1:20" x14ac:dyDescent="0.25">
      <c r="A1833" s="311" t="s">
        <v>321</v>
      </c>
      <c r="B1833" s="311" t="s">
        <v>450</v>
      </c>
      <c r="C1833" s="255" t="s">
        <v>451</v>
      </c>
      <c r="D1833" s="255" t="s">
        <v>254</v>
      </c>
      <c r="E1833" s="255" t="s">
        <v>446</v>
      </c>
      <c r="F1833" s="272">
        <v>103.5</v>
      </c>
      <c r="G1833" s="272">
        <v>105.9</v>
      </c>
      <c r="H1833" s="272">
        <v>107.9</v>
      </c>
      <c r="I1833" s="272">
        <v>108.8</v>
      </c>
      <c r="J1833" s="272">
        <v>111.4</v>
      </c>
      <c r="K1833" s="272">
        <v>120.5</v>
      </c>
      <c r="L1833" s="272">
        <v>129.4</v>
      </c>
      <c r="M1833" s="272">
        <v>133</v>
      </c>
      <c r="N1833" s="304">
        <v>138.4</v>
      </c>
      <c r="O1833" s="304">
        <v>139.01079355978976</v>
      </c>
      <c r="P1833" s="272">
        <v>142.20815772844563</v>
      </c>
      <c r="Q1833" s="272">
        <v>145.54992177174807</v>
      </c>
      <c r="R1833" s="272">
        <v>148.67897208361461</v>
      </c>
      <c r="S1833" s="271" t="s">
        <v>447</v>
      </c>
      <c r="T1833" s="271" t="s">
        <v>447</v>
      </c>
    </row>
    <row r="1834" spans="1:20" x14ac:dyDescent="0.25">
      <c r="A1834" s="311" t="s">
        <v>321</v>
      </c>
      <c r="B1834" s="311" t="s">
        <v>452</v>
      </c>
      <c r="C1834" s="255" t="s">
        <v>453</v>
      </c>
      <c r="D1834" s="255" t="s">
        <v>254</v>
      </c>
      <c r="E1834" s="255" t="s">
        <v>446</v>
      </c>
      <c r="F1834" s="272">
        <v>103.5</v>
      </c>
      <c r="G1834" s="272">
        <v>105.9</v>
      </c>
      <c r="H1834" s="272">
        <v>108</v>
      </c>
      <c r="I1834" s="272">
        <v>109.2</v>
      </c>
      <c r="J1834" s="272">
        <v>111.4</v>
      </c>
      <c r="K1834" s="272">
        <v>121.2</v>
      </c>
      <c r="L1834" s="272">
        <v>129</v>
      </c>
      <c r="M1834" s="272">
        <v>132.9</v>
      </c>
      <c r="N1834" s="304">
        <v>138.5</v>
      </c>
      <c r="O1834" s="304">
        <v>139.26314242407204</v>
      </c>
      <c r="P1834" s="272">
        <v>142.48949265990782</v>
      </c>
      <c r="Q1834" s="272">
        <v>145.82597567443085</v>
      </c>
      <c r="R1834" s="272">
        <v>148.92452753695028</v>
      </c>
      <c r="S1834" s="271" t="s">
        <v>447</v>
      </c>
      <c r="T1834" s="271" t="s">
        <v>447</v>
      </c>
    </row>
    <row r="1835" spans="1:20" x14ac:dyDescent="0.25">
      <c r="A1835" s="311" t="s">
        <v>321</v>
      </c>
      <c r="B1835" s="311" t="s">
        <v>454</v>
      </c>
      <c r="C1835" s="255" t="s">
        <v>455</v>
      </c>
      <c r="D1835" s="255" t="s">
        <v>254</v>
      </c>
      <c r="E1835" s="255" t="s">
        <v>446</v>
      </c>
      <c r="F1835" s="272">
        <v>104</v>
      </c>
      <c r="G1835" s="272">
        <v>106.5</v>
      </c>
      <c r="H1835" s="272">
        <v>108.3</v>
      </c>
      <c r="I1835" s="272">
        <v>108.8</v>
      </c>
      <c r="J1835" s="272">
        <v>112.1</v>
      </c>
      <c r="K1835" s="272">
        <v>121.8</v>
      </c>
      <c r="L1835" s="272">
        <v>129.4</v>
      </c>
      <c r="M1835" s="272">
        <v>133.4</v>
      </c>
      <c r="N1835" s="304">
        <v>138.9</v>
      </c>
      <c r="O1835" s="304">
        <v>139.51594938191437</v>
      </c>
      <c r="P1835" s="272">
        <v>142.77138416523275</v>
      </c>
      <c r="Q1835" s="272">
        <v>146.10255314838224</v>
      </c>
      <c r="R1835" s="272">
        <v>149.17048854515238</v>
      </c>
      <c r="S1835" s="271" t="s">
        <v>447</v>
      </c>
      <c r="T1835" s="271" t="s">
        <v>447</v>
      </c>
    </row>
    <row r="1836" spans="1:20" x14ac:dyDescent="0.25">
      <c r="A1836" s="311" t="s">
        <v>321</v>
      </c>
      <c r="B1836" s="311" t="s">
        <v>456</v>
      </c>
      <c r="C1836" s="255" t="s">
        <v>457</v>
      </c>
      <c r="D1836" s="255" t="s">
        <v>254</v>
      </c>
      <c r="E1836" s="255" t="s">
        <v>446</v>
      </c>
      <c r="F1836" s="272">
        <v>104.3</v>
      </c>
      <c r="G1836" s="272">
        <v>106.6</v>
      </c>
      <c r="H1836" s="272">
        <v>108.4</v>
      </c>
      <c r="I1836" s="272">
        <v>109.2</v>
      </c>
      <c r="J1836" s="272">
        <v>112.4</v>
      </c>
      <c r="K1836" s="272">
        <v>122.3</v>
      </c>
      <c r="L1836" s="272">
        <v>130.1</v>
      </c>
      <c r="M1836" s="272">
        <v>133.5</v>
      </c>
      <c r="N1836" s="304">
        <v>138.9</v>
      </c>
      <c r="O1836" s="304">
        <v>139.76921526490241</v>
      </c>
      <c r="P1836" s="272">
        <v>143.05383334550822</v>
      </c>
      <c r="Q1836" s="272">
        <v>146.37965518662159</v>
      </c>
      <c r="R1836" s="272">
        <v>149.41685577802784</v>
      </c>
      <c r="S1836" s="271" t="s">
        <v>447</v>
      </c>
      <c r="T1836" s="271" t="s">
        <v>447</v>
      </c>
    </row>
    <row r="1837" spans="1:20" x14ac:dyDescent="0.25">
      <c r="A1837" s="311" t="s">
        <v>321</v>
      </c>
      <c r="B1837" s="311" t="s">
        <v>458</v>
      </c>
      <c r="C1837" s="255" t="s">
        <v>459</v>
      </c>
      <c r="D1837" s="255" t="s">
        <v>254</v>
      </c>
      <c r="E1837" s="255" t="s">
        <v>446</v>
      </c>
      <c r="F1837" s="272">
        <v>104.4</v>
      </c>
      <c r="G1837" s="272">
        <v>106.7</v>
      </c>
      <c r="H1837" s="272">
        <v>108.3</v>
      </c>
      <c r="I1837" s="272">
        <v>109.2</v>
      </c>
      <c r="J1837" s="272">
        <v>113.4</v>
      </c>
      <c r="K1837" s="272">
        <v>124.3</v>
      </c>
      <c r="L1837" s="272">
        <v>130.19999999999999</v>
      </c>
      <c r="M1837" s="272">
        <v>134.30000000000001</v>
      </c>
      <c r="N1837" s="304">
        <v>139.30680428718171</v>
      </c>
      <c r="O1837" s="304">
        <v>140.02294090613151</v>
      </c>
      <c r="P1837" s="272">
        <v>143.33684130400042</v>
      </c>
      <c r="Q1837" s="272">
        <v>146.65728278405169</v>
      </c>
      <c r="R1837" s="272">
        <v>149.66362990648986</v>
      </c>
      <c r="S1837" s="271" t="s">
        <v>447</v>
      </c>
      <c r="T1837" s="271" t="s">
        <v>447</v>
      </c>
    </row>
    <row r="1838" spans="1:20" x14ac:dyDescent="0.25">
      <c r="A1838" s="311" t="s">
        <v>321</v>
      </c>
      <c r="B1838" s="311" t="s">
        <v>460</v>
      </c>
      <c r="C1838" s="255" t="s">
        <v>461</v>
      </c>
      <c r="D1838" s="255" t="s">
        <v>254</v>
      </c>
      <c r="E1838" s="255" t="s">
        <v>446</v>
      </c>
      <c r="F1838" s="272">
        <v>104.7</v>
      </c>
      <c r="G1838" s="272">
        <v>106.9</v>
      </c>
      <c r="H1838" s="272">
        <v>108.5</v>
      </c>
      <c r="I1838" s="272">
        <v>109.1</v>
      </c>
      <c r="J1838" s="272">
        <v>114.1</v>
      </c>
      <c r="K1838" s="272">
        <v>124.8</v>
      </c>
      <c r="L1838" s="272">
        <v>130</v>
      </c>
      <c r="M1838" s="272">
        <v>134.6</v>
      </c>
      <c r="N1838" s="304">
        <v>139.71480000509106</v>
      </c>
      <c r="O1838" s="304">
        <v>140.2771271402093</v>
      </c>
      <c r="P1838" s="272">
        <v>143.62040914615804</v>
      </c>
      <c r="Q1838" s="272">
        <v>146.93543693746221</v>
      </c>
      <c r="R1838" s="272">
        <v>149.9108116025597</v>
      </c>
      <c r="S1838" s="271" t="s">
        <v>447</v>
      </c>
      <c r="T1838" s="271" t="s">
        <v>447</v>
      </c>
    </row>
    <row r="1839" spans="1:20" x14ac:dyDescent="0.25">
      <c r="A1839" s="311" t="s">
        <v>321</v>
      </c>
      <c r="B1839" s="311" t="s">
        <v>462</v>
      </c>
      <c r="C1839" s="255" t="s">
        <v>463</v>
      </c>
      <c r="D1839" s="255" t="s">
        <v>254</v>
      </c>
      <c r="E1839" s="255" t="s">
        <v>446</v>
      </c>
      <c r="F1839" s="272">
        <v>105</v>
      </c>
      <c r="G1839" s="272">
        <v>107.1</v>
      </c>
      <c r="H1839" s="272">
        <v>108.5</v>
      </c>
      <c r="I1839" s="272">
        <v>109.4</v>
      </c>
      <c r="J1839" s="272">
        <v>114.7</v>
      </c>
      <c r="K1839" s="272">
        <v>125.3</v>
      </c>
      <c r="L1839" s="272">
        <v>130.5</v>
      </c>
      <c r="M1839" s="272">
        <v>135.1</v>
      </c>
      <c r="N1839" s="304">
        <v>137.50627395957733</v>
      </c>
      <c r="O1839" s="304">
        <v>140.53177480325849</v>
      </c>
      <c r="P1839" s="272">
        <v>143.9045379796168</v>
      </c>
      <c r="Q1839" s="272">
        <v>147.21411864553346</v>
      </c>
      <c r="R1839" s="272">
        <v>150.15840153936853</v>
      </c>
      <c r="S1839" s="271" t="s">
        <v>447</v>
      </c>
      <c r="T1839" s="271" t="s">
        <v>447</v>
      </c>
    </row>
    <row r="1840" spans="1:20" x14ac:dyDescent="0.25">
      <c r="A1840" s="311" t="s">
        <v>321</v>
      </c>
      <c r="B1840" s="311" t="s">
        <v>464</v>
      </c>
      <c r="C1840" s="255" t="s">
        <v>465</v>
      </c>
      <c r="D1840" s="255" t="s">
        <v>254</v>
      </c>
      <c r="E1840" s="255" t="s">
        <v>446</v>
      </c>
      <c r="F1840" s="272">
        <v>104.5</v>
      </c>
      <c r="G1840" s="272">
        <v>106.4</v>
      </c>
      <c r="H1840" s="272">
        <v>108.3</v>
      </c>
      <c r="I1840" s="272">
        <v>109.3</v>
      </c>
      <c r="J1840" s="272">
        <v>114.6</v>
      </c>
      <c r="K1840" s="272">
        <v>124.8</v>
      </c>
      <c r="L1840" s="272">
        <v>130</v>
      </c>
      <c r="M1840" s="272">
        <v>135.1</v>
      </c>
      <c r="N1840" s="304">
        <v>137.75589164160618</v>
      </c>
      <c r="O1840" s="304">
        <v>140.80979329294337</v>
      </c>
      <c r="P1840" s="272">
        <v>144.17747120307351</v>
      </c>
      <c r="Q1840" s="272">
        <v>147.45725477389655</v>
      </c>
      <c r="R1840" s="272">
        <v>150.40640034767716</v>
      </c>
      <c r="S1840" s="271" t="s">
        <v>447</v>
      </c>
      <c r="T1840" s="271" t="s">
        <v>447</v>
      </c>
    </row>
    <row r="1841" spans="1:20" x14ac:dyDescent="0.25">
      <c r="A1841" s="311" t="s">
        <v>321</v>
      </c>
      <c r="B1841" s="311" t="s">
        <v>466</v>
      </c>
      <c r="C1841" s="255" t="s">
        <v>467</v>
      </c>
      <c r="D1841" s="255" t="s">
        <v>254</v>
      </c>
      <c r="E1841" s="255" t="s">
        <v>446</v>
      </c>
      <c r="F1841" s="272">
        <v>104.9</v>
      </c>
      <c r="G1841" s="272">
        <v>106.8</v>
      </c>
      <c r="H1841" s="272">
        <v>108.6</v>
      </c>
      <c r="I1841" s="272">
        <v>109.4</v>
      </c>
      <c r="J1841" s="272">
        <v>115.4</v>
      </c>
      <c r="K1841" s="272">
        <v>126</v>
      </c>
      <c r="L1841" s="272">
        <v>130.80000000000001</v>
      </c>
      <c r="M1841" s="272">
        <v>135.6</v>
      </c>
      <c r="N1841" s="304">
        <v>138.00596245922944</v>
      </c>
      <c r="O1841" s="304">
        <v>141.08836179546853</v>
      </c>
      <c r="P1841" s="272">
        <v>144.45092207903454</v>
      </c>
      <c r="Q1841" s="272">
        <v>147.70079246141347</v>
      </c>
      <c r="R1841" s="272">
        <v>150.65480874618052</v>
      </c>
      <c r="S1841" s="271" t="s">
        <v>447</v>
      </c>
      <c r="T1841" s="271" t="s">
        <v>447</v>
      </c>
    </row>
    <row r="1842" spans="1:20" x14ac:dyDescent="0.25">
      <c r="A1842" s="311" t="s">
        <v>321</v>
      </c>
      <c r="B1842" s="311" t="s">
        <v>468</v>
      </c>
      <c r="C1842" s="255" t="s">
        <v>469</v>
      </c>
      <c r="D1842" s="255" t="s">
        <v>254</v>
      </c>
      <c r="E1842" s="255" t="s">
        <v>446</v>
      </c>
      <c r="F1842" s="272">
        <v>105.1</v>
      </c>
      <c r="G1842" s="272">
        <v>107</v>
      </c>
      <c r="H1842" s="272">
        <v>108.6</v>
      </c>
      <c r="I1842" s="272">
        <v>109.7</v>
      </c>
      <c r="J1842" s="272">
        <v>116.5</v>
      </c>
      <c r="K1842" s="272">
        <v>126.8</v>
      </c>
      <c r="L1842" s="272">
        <v>131.6</v>
      </c>
      <c r="M1842" s="272">
        <v>136.1</v>
      </c>
      <c r="N1842" s="304">
        <v>138.25648723503247</v>
      </c>
      <c r="O1842" s="304">
        <v>141.36748139894189</v>
      </c>
      <c r="P1842" s="272">
        <v>144.72489158929355</v>
      </c>
      <c r="Q1842" s="272">
        <v>147.94473237129193</v>
      </c>
      <c r="R1842" s="272">
        <v>150.90362741135007</v>
      </c>
      <c r="S1842" s="271" t="s">
        <v>447</v>
      </c>
      <c r="T1842" s="271" t="s">
        <v>447</v>
      </c>
    </row>
    <row r="1843" spans="1:20" x14ac:dyDescent="0.25">
      <c r="A1843" s="311" t="s">
        <v>321</v>
      </c>
      <c r="B1843" s="311" t="s">
        <v>470</v>
      </c>
      <c r="C1843" s="255" t="s">
        <v>471</v>
      </c>
      <c r="D1843" s="255" t="s">
        <v>472</v>
      </c>
      <c r="E1843" s="255" t="s">
        <v>446</v>
      </c>
      <c r="F1843" s="271" t="s">
        <v>447</v>
      </c>
      <c r="G1843" s="271" t="s">
        <v>447</v>
      </c>
      <c r="H1843" s="271" t="s">
        <v>447</v>
      </c>
      <c r="I1843" s="271" t="s">
        <v>447</v>
      </c>
      <c r="J1843" s="271" t="s">
        <v>447</v>
      </c>
      <c r="K1843" s="271" t="s">
        <v>447</v>
      </c>
      <c r="L1843" s="271" t="s">
        <v>447</v>
      </c>
      <c r="M1843" s="271" t="s">
        <v>447</v>
      </c>
      <c r="N1843" s="305">
        <v>3.9667564280523281E-2</v>
      </c>
      <c r="O1843" s="305">
        <v>3.9667564280523281E-2</v>
      </c>
      <c r="P1843" s="273">
        <v>3.9667564280523281E-2</v>
      </c>
      <c r="Q1843" s="273">
        <v>3.9667564280523281E-2</v>
      </c>
      <c r="R1843" s="273">
        <v>3.9667564280523281E-2</v>
      </c>
      <c r="S1843" s="271" t="s">
        <v>447</v>
      </c>
      <c r="T1843" s="271" t="s">
        <v>447</v>
      </c>
    </row>
    <row r="1844" spans="1:20" x14ac:dyDescent="0.25">
      <c r="A1844" s="311" t="s">
        <v>321</v>
      </c>
      <c r="B1844" s="311" t="s">
        <v>473</v>
      </c>
      <c r="C1844" s="255" t="s">
        <v>474</v>
      </c>
      <c r="D1844" s="255" t="s">
        <v>472</v>
      </c>
      <c r="E1844" s="255" t="s">
        <v>446</v>
      </c>
      <c r="F1844" s="271" t="s">
        <v>447</v>
      </c>
      <c r="G1844" s="271" t="s">
        <v>447</v>
      </c>
      <c r="H1844" s="271" t="s">
        <v>447</v>
      </c>
      <c r="I1844" s="271" t="s">
        <v>447</v>
      </c>
      <c r="J1844" s="271" t="s">
        <v>447</v>
      </c>
      <c r="K1844" s="271" t="s">
        <v>447</v>
      </c>
      <c r="L1844" s="271" t="s">
        <v>447</v>
      </c>
      <c r="M1844" s="271" t="s">
        <v>447</v>
      </c>
      <c r="N1844" s="305">
        <v>3.9667564280523281E-2</v>
      </c>
      <c r="O1844" s="305">
        <v>3.9667564280523281E-2</v>
      </c>
      <c r="P1844" s="273">
        <v>3.9667564280523281E-2</v>
      </c>
      <c r="Q1844" s="273">
        <v>3.9667564280523281E-2</v>
      </c>
      <c r="R1844" s="273">
        <v>3.9667564280523281E-2</v>
      </c>
      <c r="S1844" s="271" t="s">
        <v>447</v>
      </c>
      <c r="T1844" s="271" t="s">
        <v>447</v>
      </c>
    </row>
    <row r="1845" spans="1:20" x14ac:dyDescent="0.25">
      <c r="A1845" s="311" t="s">
        <v>321</v>
      </c>
      <c r="B1845" s="311" t="s">
        <v>475</v>
      </c>
      <c r="C1845" s="255" t="s">
        <v>476</v>
      </c>
      <c r="D1845" s="255" t="s">
        <v>472</v>
      </c>
      <c r="E1845" s="255" t="s">
        <v>446</v>
      </c>
      <c r="F1845" s="271" t="s">
        <v>447</v>
      </c>
      <c r="G1845" s="271" t="s">
        <v>447</v>
      </c>
      <c r="H1845" s="271" t="s">
        <v>447</v>
      </c>
      <c r="I1845" s="271" t="s">
        <v>447</v>
      </c>
      <c r="J1845" s="271" t="s">
        <v>447</v>
      </c>
      <c r="K1845" s="271" t="s">
        <v>447</v>
      </c>
      <c r="L1845" s="271" t="s">
        <v>447</v>
      </c>
      <c r="M1845" s="271" t="s">
        <v>447</v>
      </c>
      <c r="N1845" s="305">
        <v>3.9667564280523281E-2</v>
      </c>
      <c r="O1845" s="305">
        <v>3.9667564280523281E-2</v>
      </c>
      <c r="P1845" s="273">
        <v>3.9667564280523281E-2</v>
      </c>
      <c r="Q1845" s="273">
        <v>3.9667564280523281E-2</v>
      </c>
      <c r="R1845" s="273">
        <v>3.9667564280523281E-2</v>
      </c>
      <c r="S1845" s="271" t="s">
        <v>447</v>
      </c>
      <c r="T1845" s="271" t="s">
        <v>447</v>
      </c>
    </row>
    <row r="1846" spans="1:20" x14ac:dyDescent="0.25">
      <c r="A1846" s="311" t="s">
        <v>321</v>
      </c>
      <c r="B1846" s="311" t="s">
        <v>477</v>
      </c>
      <c r="C1846" s="255" t="s">
        <v>478</v>
      </c>
      <c r="D1846" s="255" t="s">
        <v>472</v>
      </c>
      <c r="E1846" s="255" t="s">
        <v>446</v>
      </c>
      <c r="F1846" s="271" t="s">
        <v>447</v>
      </c>
      <c r="G1846" s="271" t="s">
        <v>447</v>
      </c>
      <c r="H1846" s="271" t="s">
        <v>447</v>
      </c>
      <c r="I1846" s="271" t="s">
        <v>447</v>
      </c>
      <c r="J1846" s="271" t="s">
        <v>447</v>
      </c>
      <c r="K1846" s="271" t="s">
        <v>447</v>
      </c>
      <c r="L1846" s="271" t="s">
        <v>447</v>
      </c>
      <c r="M1846" s="271" t="s">
        <v>447</v>
      </c>
      <c r="N1846" s="305">
        <v>3.9667564280523281E-2</v>
      </c>
      <c r="O1846" s="305">
        <v>3.9667564280523281E-2</v>
      </c>
      <c r="P1846" s="273">
        <v>3.9667564280523281E-2</v>
      </c>
      <c r="Q1846" s="273">
        <v>3.9667564280523281E-2</v>
      </c>
      <c r="R1846" s="273">
        <v>3.9667564280523281E-2</v>
      </c>
      <c r="S1846" s="271" t="s">
        <v>447</v>
      </c>
      <c r="T1846" s="271" t="s">
        <v>447</v>
      </c>
    </row>
    <row r="1847" spans="1:20" x14ac:dyDescent="0.25">
      <c r="A1847" s="311" t="s">
        <v>321</v>
      </c>
      <c r="B1847" s="311" t="s">
        <v>479</v>
      </c>
      <c r="C1847" s="255" t="s">
        <v>480</v>
      </c>
      <c r="D1847" s="255" t="s">
        <v>472</v>
      </c>
      <c r="E1847" s="255" t="s">
        <v>446</v>
      </c>
      <c r="F1847" s="271" t="s">
        <v>447</v>
      </c>
      <c r="G1847" s="271" t="s">
        <v>447</v>
      </c>
      <c r="H1847" s="271" t="s">
        <v>447</v>
      </c>
      <c r="I1847" s="271" t="s">
        <v>447</v>
      </c>
      <c r="J1847" s="271" t="s">
        <v>447</v>
      </c>
      <c r="K1847" s="271" t="s">
        <v>447</v>
      </c>
      <c r="L1847" s="271" t="s">
        <v>447</v>
      </c>
      <c r="M1847" s="271" t="s">
        <v>447</v>
      </c>
      <c r="N1847" s="305">
        <v>3.9667564280523281E-2</v>
      </c>
      <c r="O1847" s="305">
        <v>3.9667564280523281E-2</v>
      </c>
      <c r="P1847" s="273">
        <v>3.9667564280523281E-2</v>
      </c>
      <c r="Q1847" s="273">
        <v>3.9667564280523281E-2</v>
      </c>
      <c r="R1847" s="273">
        <v>3.9667564280523281E-2</v>
      </c>
      <c r="S1847" s="271" t="s">
        <v>447</v>
      </c>
      <c r="T1847" s="271" t="s">
        <v>447</v>
      </c>
    </row>
    <row r="1848" spans="1:20" x14ac:dyDescent="0.25">
      <c r="A1848" s="311" t="s">
        <v>321</v>
      </c>
      <c r="B1848" s="311" t="s">
        <v>481</v>
      </c>
      <c r="C1848" s="255" t="s">
        <v>482</v>
      </c>
      <c r="D1848" s="255" t="s">
        <v>472</v>
      </c>
      <c r="E1848" s="255" t="s">
        <v>446</v>
      </c>
      <c r="F1848" s="271" t="s">
        <v>447</v>
      </c>
      <c r="G1848" s="271" t="s">
        <v>447</v>
      </c>
      <c r="H1848" s="271" t="s">
        <v>447</v>
      </c>
      <c r="I1848" s="271" t="s">
        <v>447</v>
      </c>
      <c r="J1848" s="271" t="s">
        <v>447</v>
      </c>
      <c r="K1848" s="271" t="s">
        <v>447</v>
      </c>
      <c r="L1848" s="271" t="s">
        <v>447</v>
      </c>
      <c r="M1848" s="271" t="s">
        <v>447</v>
      </c>
      <c r="N1848" s="305">
        <v>3.9667564280523281E-2</v>
      </c>
      <c r="O1848" s="305">
        <v>3.9667564280523281E-2</v>
      </c>
      <c r="P1848" s="273">
        <v>3.9667564280523281E-2</v>
      </c>
      <c r="Q1848" s="273">
        <v>3.9667564280523281E-2</v>
      </c>
      <c r="R1848" s="273">
        <v>3.9667564280523281E-2</v>
      </c>
      <c r="S1848" s="271" t="s">
        <v>447</v>
      </c>
      <c r="T1848" s="271" t="s">
        <v>447</v>
      </c>
    </row>
    <row r="1849" spans="1:20" x14ac:dyDescent="0.25">
      <c r="A1849" s="311" t="s">
        <v>321</v>
      </c>
      <c r="B1849" s="311" t="s">
        <v>483</v>
      </c>
      <c r="C1849" s="255" t="s">
        <v>484</v>
      </c>
      <c r="D1849" s="255" t="s">
        <v>472</v>
      </c>
      <c r="E1849" s="255" t="s">
        <v>446</v>
      </c>
      <c r="F1849" s="271" t="s">
        <v>447</v>
      </c>
      <c r="G1849" s="271" t="s">
        <v>447</v>
      </c>
      <c r="H1849" s="271" t="s">
        <v>447</v>
      </c>
      <c r="I1849" s="271" t="s">
        <v>447</v>
      </c>
      <c r="J1849" s="271" t="s">
        <v>447</v>
      </c>
      <c r="K1849" s="271" t="s">
        <v>447</v>
      </c>
      <c r="L1849" s="271" t="s">
        <v>447</v>
      </c>
      <c r="M1849" s="271" t="s">
        <v>447</v>
      </c>
      <c r="N1849" s="306" t="s">
        <v>447</v>
      </c>
      <c r="O1849" s="306" t="s">
        <v>447</v>
      </c>
      <c r="P1849" s="271" t="s">
        <v>447</v>
      </c>
      <c r="Q1849" s="271" t="s">
        <v>447</v>
      </c>
      <c r="R1849" s="271" t="s">
        <v>447</v>
      </c>
      <c r="S1849" s="271" t="s">
        <v>447</v>
      </c>
      <c r="T1849" s="273">
        <v>3.9667564280523281E-2</v>
      </c>
    </row>
    <row r="1850" spans="1:20" x14ac:dyDescent="0.25">
      <c r="A1850" s="311" t="s">
        <v>321</v>
      </c>
      <c r="B1850" s="311" t="s">
        <v>485</v>
      </c>
      <c r="C1850" s="255" t="s">
        <v>486</v>
      </c>
      <c r="D1850" s="255" t="s">
        <v>472</v>
      </c>
      <c r="E1850" s="255" t="s">
        <v>446</v>
      </c>
      <c r="F1850" s="271" t="s">
        <v>447</v>
      </c>
      <c r="G1850" s="271" t="s">
        <v>447</v>
      </c>
      <c r="H1850" s="271" t="s">
        <v>447</v>
      </c>
      <c r="I1850" s="271" t="s">
        <v>447</v>
      </c>
      <c r="J1850" s="271" t="s">
        <v>447</v>
      </c>
      <c r="K1850" s="271" t="s">
        <v>447</v>
      </c>
      <c r="L1850" s="271" t="s">
        <v>447</v>
      </c>
      <c r="M1850" s="271" t="s">
        <v>447</v>
      </c>
      <c r="N1850" s="305">
        <v>4.0270150250515294E-2</v>
      </c>
      <c r="O1850" s="305">
        <v>4.0270150250515294E-2</v>
      </c>
      <c r="P1850" s="273">
        <v>4.0270150250515294E-2</v>
      </c>
      <c r="Q1850" s="273">
        <v>4.0270150250515294E-2</v>
      </c>
      <c r="R1850" s="273">
        <v>4.0270150250515294E-2</v>
      </c>
      <c r="S1850" s="271" t="s">
        <v>447</v>
      </c>
      <c r="T1850" s="273">
        <v>4.0270150250515294E-2</v>
      </c>
    </row>
    <row r="1851" spans="1:20" x14ac:dyDescent="0.25">
      <c r="A1851" s="311" t="s">
        <v>321</v>
      </c>
      <c r="B1851" s="311" t="s">
        <v>487</v>
      </c>
      <c r="C1851" s="255" t="s">
        <v>488</v>
      </c>
      <c r="D1851" s="255" t="s">
        <v>489</v>
      </c>
      <c r="E1851" s="255" t="s">
        <v>446</v>
      </c>
      <c r="F1851" s="271" t="s">
        <v>447</v>
      </c>
      <c r="G1851" s="271" t="s">
        <v>447</v>
      </c>
      <c r="H1851" s="271" t="s">
        <v>447</v>
      </c>
      <c r="I1851" s="271" t="s">
        <v>447</v>
      </c>
      <c r="J1851" s="271" t="s">
        <v>447</v>
      </c>
      <c r="K1851" s="271" t="s">
        <v>447</v>
      </c>
      <c r="L1851" s="271" t="s">
        <v>447</v>
      </c>
      <c r="M1851" s="274">
        <v>116.27153519414543</v>
      </c>
      <c r="N1851" s="306" t="s">
        <v>447</v>
      </c>
      <c r="O1851" s="306" t="s">
        <v>447</v>
      </c>
      <c r="P1851" s="271" t="s">
        <v>447</v>
      </c>
      <c r="Q1851" s="271" t="s">
        <v>447</v>
      </c>
      <c r="R1851" s="271" t="s">
        <v>447</v>
      </c>
      <c r="S1851" s="271" t="s">
        <v>447</v>
      </c>
      <c r="T1851" s="271" t="s">
        <v>447</v>
      </c>
    </row>
    <row r="1852" spans="1:20" x14ac:dyDescent="0.25">
      <c r="A1852" s="311" t="s">
        <v>321</v>
      </c>
      <c r="B1852" s="311" t="s">
        <v>490</v>
      </c>
      <c r="C1852" s="255" t="s">
        <v>491</v>
      </c>
      <c r="D1852" s="255" t="s">
        <v>489</v>
      </c>
      <c r="E1852" s="255" t="s">
        <v>446</v>
      </c>
      <c r="F1852" s="271" t="s">
        <v>447</v>
      </c>
      <c r="G1852" s="271" t="s">
        <v>447</v>
      </c>
      <c r="H1852" s="271" t="s">
        <v>447</v>
      </c>
      <c r="I1852" s="271" t="s">
        <v>447</v>
      </c>
      <c r="J1852" s="271" t="s">
        <v>447</v>
      </c>
      <c r="K1852" s="271" t="s">
        <v>447</v>
      </c>
      <c r="L1852" s="271" t="s">
        <v>447</v>
      </c>
      <c r="M1852" s="271" t="s">
        <v>447</v>
      </c>
      <c r="N1852" s="307">
        <v>79.834720702855037</v>
      </c>
      <c r="O1852" s="307">
        <v>105.61963186520397</v>
      </c>
      <c r="P1852" s="274">
        <v>106.79960507907091</v>
      </c>
      <c r="Q1852" s="274">
        <v>111.61057700668843</v>
      </c>
      <c r="R1852" s="274">
        <v>111.78419766101536</v>
      </c>
      <c r="S1852" s="271" t="s">
        <v>447</v>
      </c>
      <c r="T1852" s="274">
        <v>515.64873231483375</v>
      </c>
    </row>
    <row r="1853" spans="1:20" x14ac:dyDescent="0.25">
      <c r="A1853" s="311" t="s">
        <v>321</v>
      </c>
      <c r="B1853" s="311" t="s">
        <v>492</v>
      </c>
      <c r="C1853" s="255" t="s">
        <v>493</v>
      </c>
      <c r="D1853" s="255" t="s">
        <v>472</v>
      </c>
      <c r="E1853" s="255" t="s">
        <v>446</v>
      </c>
      <c r="F1853" s="271" t="s">
        <v>447</v>
      </c>
      <c r="G1853" s="271" t="s">
        <v>447</v>
      </c>
      <c r="H1853" s="271" t="s">
        <v>447</v>
      </c>
      <c r="I1853" s="271" t="s">
        <v>447</v>
      </c>
      <c r="J1853" s="271" t="s">
        <v>447</v>
      </c>
      <c r="K1853" s="271" t="s">
        <v>447</v>
      </c>
      <c r="L1853" s="271" t="s">
        <v>447</v>
      </c>
      <c r="M1853" s="271" t="s">
        <v>447</v>
      </c>
      <c r="N1853" s="305">
        <v>-0.26879999999999998</v>
      </c>
      <c r="O1853" s="305">
        <v>0.32989999999999997</v>
      </c>
      <c r="P1853" s="273">
        <v>1.29E-2</v>
      </c>
      <c r="Q1853" s="273">
        <v>4.5400000000000003E-2</v>
      </c>
      <c r="R1853" s="273">
        <v>-6.9999999999999988E-4</v>
      </c>
      <c r="S1853" s="271" t="s">
        <v>447</v>
      </c>
      <c r="T1853" s="271" t="s">
        <v>447</v>
      </c>
    </row>
    <row r="1854" spans="1:20" x14ac:dyDescent="0.25">
      <c r="A1854" s="311" t="s">
        <v>321</v>
      </c>
      <c r="B1854" s="311" t="s">
        <v>494</v>
      </c>
      <c r="C1854" s="255" t="s">
        <v>495</v>
      </c>
      <c r="D1854" s="255" t="s">
        <v>489</v>
      </c>
      <c r="E1854" s="255" t="s">
        <v>446</v>
      </c>
      <c r="F1854" s="271" t="s">
        <v>447</v>
      </c>
      <c r="G1854" s="271" t="s">
        <v>447</v>
      </c>
      <c r="H1854" s="271" t="s">
        <v>447</v>
      </c>
      <c r="I1854" s="271" t="s">
        <v>447</v>
      </c>
      <c r="J1854" s="271" t="s">
        <v>447</v>
      </c>
      <c r="K1854" s="271" t="s">
        <v>447</v>
      </c>
      <c r="L1854" s="271" t="s">
        <v>447</v>
      </c>
      <c r="M1854" s="274">
        <v>1008.3525064171379</v>
      </c>
      <c r="N1854" s="306" t="s">
        <v>447</v>
      </c>
      <c r="O1854" s="306" t="s">
        <v>447</v>
      </c>
      <c r="P1854" s="271" t="s">
        <v>447</v>
      </c>
      <c r="Q1854" s="271" t="s">
        <v>447</v>
      </c>
      <c r="R1854" s="271" t="s">
        <v>447</v>
      </c>
      <c r="S1854" s="271" t="s">
        <v>447</v>
      </c>
      <c r="T1854" s="271" t="s">
        <v>447</v>
      </c>
    </row>
    <row r="1855" spans="1:20" x14ac:dyDescent="0.25">
      <c r="A1855" s="311" t="s">
        <v>321</v>
      </c>
      <c r="B1855" s="311" t="s">
        <v>496</v>
      </c>
      <c r="C1855" s="255" t="s">
        <v>497</v>
      </c>
      <c r="D1855" s="255" t="s">
        <v>489</v>
      </c>
      <c r="E1855" s="255" t="s">
        <v>446</v>
      </c>
      <c r="F1855" s="271" t="s">
        <v>447</v>
      </c>
      <c r="G1855" s="271" t="s">
        <v>447</v>
      </c>
      <c r="H1855" s="271" t="s">
        <v>447</v>
      </c>
      <c r="I1855" s="271" t="s">
        <v>447</v>
      </c>
      <c r="J1855" s="271" t="s">
        <v>447</v>
      </c>
      <c r="K1855" s="271" t="s">
        <v>447</v>
      </c>
      <c r="L1855" s="271" t="s">
        <v>447</v>
      </c>
      <c r="M1855" s="271" t="s">
        <v>447</v>
      </c>
      <c r="N1855" s="307">
        <v>1266.7412615120782</v>
      </c>
      <c r="O1855" s="307">
        <v>1346.392472587698</v>
      </c>
      <c r="P1855" s="274">
        <v>1378.400748004944</v>
      </c>
      <c r="Q1855" s="274">
        <v>1433.4386162879948</v>
      </c>
      <c r="R1855" s="274">
        <v>1498.7519975124883</v>
      </c>
      <c r="S1855" s="271" t="s">
        <v>447</v>
      </c>
      <c r="T1855" s="274">
        <v>6923.7250959052035</v>
      </c>
    </row>
    <row r="1856" spans="1:20" x14ac:dyDescent="0.25">
      <c r="A1856" s="311" t="s">
        <v>321</v>
      </c>
      <c r="B1856" s="311" t="s">
        <v>498</v>
      </c>
      <c r="C1856" s="255" t="s">
        <v>499</v>
      </c>
      <c r="D1856" s="255" t="s">
        <v>472</v>
      </c>
      <c r="E1856" s="255" t="s">
        <v>446</v>
      </c>
      <c r="F1856" s="271" t="s">
        <v>447</v>
      </c>
      <c r="G1856" s="271" t="s">
        <v>447</v>
      </c>
      <c r="H1856" s="271" t="s">
        <v>447</v>
      </c>
      <c r="I1856" s="271" t="s">
        <v>447</v>
      </c>
      <c r="J1856" s="271" t="s">
        <v>447</v>
      </c>
      <c r="K1856" s="271" t="s">
        <v>447</v>
      </c>
      <c r="L1856" s="271" t="s">
        <v>447</v>
      </c>
      <c r="M1856" s="271" t="s">
        <v>447</v>
      </c>
      <c r="N1856" s="305">
        <v>0.3649</v>
      </c>
      <c r="O1856" s="305">
        <v>6.4100000000000004E-2</v>
      </c>
      <c r="P1856" s="273">
        <v>2.58E-2</v>
      </c>
      <c r="Q1856" s="273">
        <v>4.0199999999999993E-2</v>
      </c>
      <c r="R1856" s="273">
        <v>4.4199999999999996E-2</v>
      </c>
      <c r="S1856" s="271" t="s">
        <v>447</v>
      </c>
      <c r="T1856" s="271" t="s">
        <v>447</v>
      </c>
    </row>
    <row r="1857" spans="1:20" x14ac:dyDescent="0.25">
      <c r="A1857" s="311" t="s">
        <v>321</v>
      </c>
      <c r="B1857" s="311" t="s">
        <v>500</v>
      </c>
      <c r="C1857" s="255" t="s">
        <v>501</v>
      </c>
      <c r="D1857" s="255" t="s">
        <v>489</v>
      </c>
      <c r="E1857" s="255" t="s">
        <v>446</v>
      </c>
      <c r="F1857" s="271" t="s">
        <v>447</v>
      </c>
      <c r="G1857" s="271" t="s">
        <v>447</v>
      </c>
      <c r="H1857" s="271" t="s">
        <v>447</v>
      </c>
      <c r="I1857" s="271" t="s">
        <v>447</v>
      </c>
      <c r="J1857" s="271" t="s">
        <v>447</v>
      </c>
      <c r="K1857" s="271" t="s">
        <v>447</v>
      </c>
      <c r="L1857" s="271" t="s">
        <v>447</v>
      </c>
      <c r="M1857" s="274">
        <v>985.37514318449132</v>
      </c>
      <c r="N1857" s="306" t="s">
        <v>447</v>
      </c>
      <c r="O1857" s="306" t="s">
        <v>447</v>
      </c>
      <c r="P1857" s="271" t="s">
        <v>447</v>
      </c>
      <c r="Q1857" s="271" t="s">
        <v>447</v>
      </c>
      <c r="R1857" s="271" t="s">
        <v>447</v>
      </c>
      <c r="S1857" s="271" t="s">
        <v>447</v>
      </c>
      <c r="T1857" s="271" t="s">
        <v>447</v>
      </c>
    </row>
    <row r="1858" spans="1:20" x14ac:dyDescent="0.25">
      <c r="A1858" s="311" t="s">
        <v>321</v>
      </c>
      <c r="B1858" s="311" t="s">
        <v>502</v>
      </c>
      <c r="C1858" s="255" t="s">
        <v>503</v>
      </c>
      <c r="D1858" s="255" t="s">
        <v>489</v>
      </c>
      <c r="E1858" s="255" t="s">
        <v>446</v>
      </c>
      <c r="F1858" s="271" t="s">
        <v>447</v>
      </c>
      <c r="G1858" s="271" t="s">
        <v>447</v>
      </c>
      <c r="H1858" s="271" t="s">
        <v>447</v>
      </c>
      <c r="I1858" s="271" t="s">
        <v>447</v>
      </c>
      <c r="J1858" s="271" t="s">
        <v>447</v>
      </c>
      <c r="K1858" s="271" t="s">
        <v>447</v>
      </c>
      <c r="L1858" s="271" t="s">
        <v>447</v>
      </c>
      <c r="M1858" s="271" t="s">
        <v>447</v>
      </c>
      <c r="N1858" s="307">
        <v>1268.8587602600949</v>
      </c>
      <c r="O1858" s="307">
        <v>1152.3725520920714</v>
      </c>
      <c r="P1858" s="274">
        <v>1187.9655672436218</v>
      </c>
      <c r="Q1858" s="274">
        <v>1254.1392734504977</v>
      </c>
      <c r="R1858" s="274">
        <v>1363.4672049171031</v>
      </c>
      <c r="S1858" s="271" t="s">
        <v>447</v>
      </c>
      <c r="T1858" s="274">
        <v>6226.8033579633893</v>
      </c>
    </row>
    <row r="1859" spans="1:20" x14ac:dyDescent="0.25">
      <c r="A1859" s="311" t="s">
        <v>321</v>
      </c>
      <c r="B1859" s="311" t="s">
        <v>504</v>
      </c>
      <c r="C1859" s="255" t="s">
        <v>505</v>
      </c>
      <c r="D1859" s="255" t="s">
        <v>472</v>
      </c>
      <c r="E1859" s="255" t="s">
        <v>446</v>
      </c>
      <c r="F1859" s="271" t="s">
        <v>447</v>
      </c>
      <c r="G1859" s="271" t="s">
        <v>447</v>
      </c>
      <c r="H1859" s="271" t="s">
        <v>447</v>
      </c>
      <c r="I1859" s="271" t="s">
        <v>447</v>
      </c>
      <c r="J1859" s="271" t="s">
        <v>447</v>
      </c>
      <c r="K1859" s="271" t="s">
        <v>447</v>
      </c>
      <c r="L1859" s="271" t="s">
        <v>447</v>
      </c>
      <c r="M1859" s="271" t="s">
        <v>447</v>
      </c>
      <c r="N1859" s="305">
        <v>0.39989999999999992</v>
      </c>
      <c r="O1859" s="305">
        <v>-9.4E-2</v>
      </c>
      <c r="P1859" s="273">
        <v>3.3100000000000004E-2</v>
      </c>
      <c r="Q1859" s="273">
        <v>5.6299999999999996E-2</v>
      </c>
      <c r="R1859" s="273">
        <v>8.6699999999999999E-2</v>
      </c>
      <c r="S1859" s="271" t="s">
        <v>447</v>
      </c>
      <c r="T1859" s="271" t="s">
        <v>447</v>
      </c>
    </row>
    <row r="1860" spans="1:20" x14ac:dyDescent="0.25">
      <c r="A1860" s="311" t="s">
        <v>321</v>
      </c>
      <c r="B1860" s="311" t="s">
        <v>506</v>
      </c>
      <c r="C1860" s="255" t="s">
        <v>507</v>
      </c>
      <c r="D1860" s="255" t="s">
        <v>508</v>
      </c>
      <c r="E1860" s="255" t="s">
        <v>446</v>
      </c>
      <c r="F1860" s="271" t="s">
        <v>447</v>
      </c>
      <c r="G1860" s="271" t="s">
        <v>447</v>
      </c>
      <c r="H1860" s="271" t="s">
        <v>447</v>
      </c>
      <c r="I1860" s="271" t="s">
        <v>447</v>
      </c>
      <c r="J1860" s="271" t="s">
        <v>447</v>
      </c>
      <c r="K1860" s="271" t="s">
        <v>447</v>
      </c>
      <c r="L1860" s="271" t="s">
        <v>447</v>
      </c>
      <c r="M1860" s="271" t="s">
        <v>447</v>
      </c>
      <c r="N1860" s="308">
        <v>367800</v>
      </c>
      <c r="O1860" s="308">
        <v>370200</v>
      </c>
      <c r="P1860" s="275">
        <v>372800</v>
      </c>
      <c r="Q1860" s="275">
        <v>375300</v>
      </c>
      <c r="R1860" s="275">
        <v>377900</v>
      </c>
      <c r="S1860" s="271" t="s">
        <v>447</v>
      </c>
      <c r="T1860" s="275">
        <v>1864000</v>
      </c>
    </row>
    <row r="1861" spans="1:20" x14ac:dyDescent="0.25">
      <c r="A1861" s="311" t="s">
        <v>321</v>
      </c>
      <c r="B1861" s="311" t="s">
        <v>509</v>
      </c>
      <c r="C1861" s="255" t="s">
        <v>510</v>
      </c>
      <c r="D1861" s="255" t="s">
        <v>511</v>
      </c>
      <c r="E1861" s="255" t="s">
        <v>446</v>
      </c>
      <c r="F1861" s="271" t="s">
        <v>447</v>
      </c>
      <c r="G1861" s="271" t="s">
        <v>447</v>
      </c>
      <c r="H1861" s="271" t="s">
        <v>447</v>
      </c>
      <c r="I1861" s="271" t="s">
        <v>447</v>
      </c>
      <c r="J1861" s="271" t="s">
        <v>447</v>
      </c>
      <c r="K1861" s="271" t="s">
        <v>447</v>
      </c>
      <c r="L1861" s="271" t="s">
        <v>447</v>
      </c>
      <c r="M1861" s="271" t="s">
        <v>447</v>
      </c>
      <c r="N1861" s="309">
        <v>653.87317108603986</v>
      </c>
      <c r="O1861" s="309">
        <v>653.87317108603986</v>
      </c>
      <c r="P1861" s="276">
        <v>653.87317108603986</v>
      </c>
      <c r="Q1861" s="276">
        <v>653.87317108603986</v>
      </c>
      <c r="R1861" s="276">
        <v>653.87317108603986</v>
      </c>
      <c r="S1861" s="271" t="s">
        <v>447</v>
      </c>
      <c r="T1861" s="276">
        <v>653.87317108603986</v>
      </c>
    </row>
    <row r="1862" spans="1:20" x14ac:dyDescent="0.25">
      <c r="A1862" s="311" t="s">
        <v>321</v>
      </c>
      <c r="B1862" s="311" t="s">
        <v>512</v>
      </c>
      <c r="C1862" s="255" t="s">
        <v>513</v>
      </c>
      <c r="D1862" s="255" t="s">
        <v>489</v>
      </c>
      <c r="E1862" s="255" t="s">
        <v>446</v>
      </c>
      <c r="F1862" s="271" t="s">
        <v>447</v>
      </c>
      <c r="G1862" s="271" t="s">
        <v>447</v>
      </c>
      <c r="H1862" s="271" t="s">
        <v>447</v>
      </c>
      <c r="I1862" s="271" t="s">
        <v>447</v>
      </c>
      <c r="J1862" s="271" t="s">
        <v>447</v>
      </c>
      <c r="K1862" s="271" t="s">
        <v>447</v>
      </c>
      <c r="L1862" s="271" t="s">
        <v>447</v>
      </c>
      <c r="M1862" s="271" t="s">
        <v>447</v>
      </c>
      <c r="N1862" s="307">
        <v>237.83799999999999</v>
      </c>
      <c r="O1862" s="307">
        <v>239.39</v>
      </c>
      <c r="P1862" s="274">
        <v>241.071</v>
      </c>
      <c r="Q1862" s="274">
        <v>242.68799999999999</v>
      </c>
      <c r="R1862" s="274">
        <v>244.369</v>
      </c>
      <c r="S1862" s="271" t="s">
        <v>447</v>
      </c>
      <c r="T1862" s="274">
        <v>1205.357</v>
      </c>
    </row>
    <row r="1863" spans="1:20" x14ac:dyDescent="0.25">
      <c r="A1863" s="311" t="s">
        <v>321</v>
      </c>
      <c r="B1863" s="311" t="s">
        <v>514</v>
      </c>
      <c r="C1863" s="255" t="s">
        <v>515</v>
      </c>
      <c r="D1863" s="255" t="s">
        <v>489</v>
      </c>
      <c r="E1863" s="255" t="s">
        <v>446</v>
      </c>
      <c r="F1863" s="271" t="s">
        <v>447</v>
      </c>
      <c r="G1863" s="271" t="s">
        <v>447</v>
      </c>
      <c r="H1863" s="271" t="s">
        <v>447</v>
      </c>
      <c r="I1863" s="271" t="s">
        <v>447</v>
      </c>
      <c r="J1863" s="271" t="s">
        <v>447</v>
      </c>
      <c r="K1863" s="271" t="s">
        <v>447</v>
      </c>
      <c r="L1863" s="271" t="s">
        <v>447</v>
      </c>
      <c r="M1863" s="271" t="s">
        <v>447</v>
      </c>
      <c r="N1863" s="307">
        <v>242.6942302560002</v>
      </c>
      <c r="O1863" s="307">
        <v>242.32661994300295</v>
      </c>
      <c r="P1863" s="274">
        <v>238.58401341322491</v>
      </c>
      <c r="Q1863" s="274">
        <v>242.36121138003588</v>
      </c>
      <c r="R1863" s="274">
        <v>252.99022796175234</v>
      </c>
      <c r="S1863" s="271" t="s">
        <v>447</v>
      </c>
      <c r="T1863" s="274">
        <v>1218.9563029540163</v>
      </c>
    </row>
    <row r="1864" spans="1:20" x14ac:dyDescent="0.25">
      <c r="A1864" s="311" t="s">
        <v>321</v>
      </c>
      <c r="B1864" s="311" t="s">
        <v>516</v>
      </c>
      <c r="C1864" s="255" t="s">
        <v>517</v>
      </c>
      <c r="D1864" s="255" t="s">
        <v>489</v>
      </c>
      <c r="E1864" s="255" t="s">
        <v>446</v>
      </c>
      <c r="F1864" s="271" t="s">
        <v>447</v>
      </c>
      <c r="G1864" s="271" t="s">
        <v>447</v>
      </c>
      <c r="H1864" s="271" t="s">
        <v>447</v>
      </c>
      <c r="I1864" s="271" t="s">
        <v>447</v>
      </c>
      <c r="J1864" s="271" t="s">
        <v>447</v>
      </c>
      <c r="K1864" s="271" t="s">
        <v>447</v>
      </c>
      <c r="L1864" s="271" t="s">
        <v>447</v>
      </c>
      <c r="M1864" s="274">
        <v>49.172777136038206</v>
      </c>
      <c r="N1864" s="306" t="s">
        <v>447</v>
      </c>
      <c r="O1864" s="306" t="s">
        <v>447</v>
      </c>
      <c r="P1864" s="271" t="s">
        <v>447</v>
      </c>
      <c r="Q1864" s="271" t="s">
        <v>447</v>
      </c>
      <c r="R1864" s="271" t="s">
        <v>447</v>
      </c>
      <c r="S1864" s="271" t="s">
        <v>447</v>
      </c>
      <c r="T1864" s="271" t="s">
        <v>447</v>
      </c>
    </row>
    <row r="1865" spans="1:20" x14ac:dyDescent="0.25">
      <c r="A1865" s="311" t="s">
        <v>321</v>
      </c>
      <c r="B1865" s="311" t="s">
        <v>518</v>
      </c>
      <c r="C1865" s="255" t="s">
        <v>519</v>
      </c>
      <c r="D1865" s="255" t="s">
        <v>489</v>
      </c>
      <c r="E1865" s="255" t="s">
        <v>446</v>
      </c>
      <c r="F1865" s="271" t="s">
        <v>447</v>
      </c>
      <c r="G1865" s="271" t="s">
        <v>447</v>
      </c>
      <c r="H1865" s="271" t="s">
        <v>447</v>
      </c>
      <c r="I1865" s="271" t="s">
        <v>447</v>
      </c>
      <c r="J1865" s="271" t="s">
        <v>447</v>
      </c>
      <c r="K1865" s="271" t="s">
        <v>447</v>
      </c>
      <c r="L1865" s="271" t="s">
        <v>447</v>
      </c>
      <c r="M1865" s="271" t="s">
        <v>447</v>
      </c>
      <c r="N1865" s="307">
        <v>92.572179476468591</v>
      </c>
      <c r="O1865" s="307">
        <v>79.649417070521238</v>
      </c>
      <c r="P1865" s="274">
        <v>82.439814217074499</v>
      </c>
      <c r="Q1865" s="274">
        <v>82.054127766612112</v>
      </c>
      <c r="R1865" s="274">
        <v>82.09461827822912</v>
      </c>
      <c r="S1865" s="271" t="s">
        <v>447</v>
      </c>
      <c r="T1865" s="274">
        <v>418.81015680890556</v>
      </c>
    </row>
    <row r="1866" spans="1:20" x14ac:dyDescent="0.25">
      <c r="A1866" s="311" t="s">
        <v>321</v>
      </c>
      <c r="B1866" s="311" t="s">
        <v>520</v>
      </c>
      <c r="C1866" s="255" t="s">
        <v>521</v>
      </c>
      <c r="D1866" s="255" t="s">
        <v>472</v>
      </c>
      <c r="E1866" s="255" t="s">
        <v>446</v>
      </c>
      <c r="F1866" s="271" t="s">
        <v>447</v>
      </c>
      <c r="G1866" s="271" t="s">
        <v>447</v>
      </c>
      <c r="H1866" s="271" t="s">
        <v>447</v>
      </c>
      <c r="I1866" s="271" t="s">
        <v>447</v>
      </c>
      <c r="J1866" s="271" t="s">
        <v>447</v>
      </c>
      <c r="K1866" s="271" t="s">
        <v>447</v>
      </c>
      <c r="L1866" s="271" t="s">
        <v>447</v>
      </c>
      <c r="M1866" s="271" t="s">
        <v>447</v>
      </c>
      <c r="N1866" s="305">
        <v>1.0617000000000001</v>
      </c>
      <c r="O1866" s="305">
        <v>-0.1429</v>
      </c>
      <c r="P1866" s="273">
        <v>3.7400000000000003E-2</v>
      </c>
      <c r="Q1866" s="273">
        <v>-5.4999999999999997E-3</v>
      </c>
      <c r="R1866" s="273">
        <v>-1.8E-3</v>
      </c>
      <c r="S1866" s="271" t="s">
        <v>447</v>
      </c>
      <c r="T1866" s="271" t="s">
        <v>447</v>
      </c>
    </row>
    <row r="1867" spans="1:20" x14ac:dyDescent="0.25">
      <c r="A1867" s="311" t="s">
        <v>321</v>
      </c>
      <c r="B1867" s="311" t="s">
        <v>522</v>
      </c>
      <c r="C1867" s="255" t="s">
        <v>523</v>
      </c>
      <c r="D1867" s="255" t="s">
        <v>489</v>
      </c>
      <c r="E1867" s="255" t="s">
        <v>446</v>
      </c>
      <c r="F1867" s="271" t="s">
        <v>447</v>
      </c>
      <c r="G1867" s="271" t="s">
        <v>447</v>
      </c>
      <c r="H1867" s="271" t="s">
        <v>447</v>
      </c>
      <c r="I1867" s="271" t="s">
        <v>447</v>
      </c>
      <c r="J1867" s="271" t="s">
        <v>447</v>
      </c>
      <c r="K1867" s="271" t="s">
        <v>447</v>
      </c>
      <c r="L1867" s="271" t="s">
        <v>447</v>
      </c>
      <c r="M1867" s="274">
        <v>0</v>
      </c>
      <c r="N1867" s="306" t="s">
        <v>447</v>
      </c>
      <c r="O1867" s="306" t="s">
        <v>447</v>
      </c>
      <c r="P1867" s="271" t="s">
        <v>447</v>
      </c>
      <c r="Q1867" s="271" t="s">
        <v>447</v>
      </c>
      <c r="R1867" s="271" t="s">
        <v>447</v>
      </c>
      <c r="S1867" s="271" t="s">
        <v>447</v>
      </c>
      <c r="T1867" s="271" t="s">
        <v>447</v>
      </c>
    </row>
    <row r="1868" spans="1:20" x14ac:dyDescent="0.25">
      <c r="A1868" s="311" t="s">
        <v>321</v>
      </c>
      <c r="B1868" s="311" t="s">
        <v>524</v>
      </c>
      <c r="C1868" s="255" t="s">
        <v>525</v>
      </c>
      <c r="D1868" s="255" t="s">
        <v>489</v>
      </c>
      <c r="E1868" s="255" t="s">
        <v>446</v>
      </c>
      <c r="F1868" s="271" t="s">
        <v>447</v>
      </c>
      <c r="G1868" s="271" t="s">
        <v>447</v>
      </c>
      <c r="H1868" s="271" t="s">
        <v>447</v>
      </c>
      <c r="I1868" s="271" t="s">
        <v>447</v>
      </c>
      <c r="J1868" s="271" t="s">
        <v>447</v>
      </c>
      <c r="K1868" s="271" t="s">
        <v>447</v>
      </c>
      <c r="L1868" s="271" t="s">
        <v>447</v>
      </c>
      <c r="M1868" s="271" t="s">
        <v>447</v>
      </c>
      <c r="N1868" s="307">
        <v>0</v>
      </c>
      <c r="O1868" s="307">
        <v>0</v>
      </c>
      <c r="P1868" s="274">
        <v>0</v>
      </c>
      <c r="Q1868" s="274">
        <v>0</v>
      </c>
      <c r="R1868" s="274">
        <v>0</v>
      </c>
      <c r="S1868" s="271" t="s">
        <v>447</v>
      </c>
      <c r="T1868" s="274">
        <v>0</v>
      </c>
    </row>
    <row r="1869" spans="1:20" x14ac:dyDescent="0.25">
      <c r="A1869" s="311" t="s">
        <v>321</v>
      </c>
      <c r="B1869" s="311" t="s">
        <v>526</v>
      </c>
      <c r="C1869" s="255" t="s">
        <v>527</v>
      </c>
      <c r="D1869" s="255" t="s">
        <v>472</v>
      </c>
      <c r="E1869" s="255" t="s">
        <v>446</v>
      </c>
      <c r="F1869" s="271" t="s">
        <v>447</v>
      </c>
      <c r="G1869" s="271" t="s">
        <v>447</v>
      </c>
      <c r="H1869" s="271" t="s">
        <v>447</v>
      </c>
      <c r="I1869" s="271" t="s">
        <v>447</v>
      </c>
      <c r="J1869" s="271" t="s">
        <v>447</v>
      </c>
      <c r="K1869" s="271" t="s">
        <v>447</v>
      </c>
      <c r="L1869" s="271" t="s">
        <v>447</v>
      </c>
      <c r="M1869" s="271" t="s">
        <v>447</v>
      </c>
      <c r="N1869" s="305">
        <v>0</v>
      </c>
      <c r="O1869" s="305">
        <v>0</v>
      </c>
      <c r="P1869" s="273">
        <v>0</v>
      </c>
      <c r="Q1869" s="273">
        <v>0</v>
      </c>
      <c r="R1869" s="273">
        <v>0</v>
      </c>
      <c r="S1869" s="271" t="s">
        <v>447</v>
      </c>
      <c r="T1869" s="271" t="s">
        <v>447</v>
      </c>
    </row>
    <row r="1870" spans="1:20" x14ac:dyDescent="0.25">
      <c r="A1870" s="311" t="s">
        <v>321</v>
      </c>
      <c r="B1870" s="311" t="s">
        <v>528</v>
      </c>
      <c r="C1870" s="255" t="s">
        <v>529</v>
      </c>
      <c r="D1870" s="255" t="s">
        <v>530</v>
      </c>
      <c r="E1870" s="255" t="s">
        <v>446</v>
      </c>
      <c r="F1870" s="271" t="s">
        <v>447</v>
      </c>
      <c r="G1870" s="271" t="s">
        <v>447</v>
      </c>
      <c r="H1870" s="271" t="s">
        <v>447</v>
      </c>
      <c r="I1870" s="271" t="s">
        <v>447</v>
      </c>
      <c r="J1870" s="276">
        <v>0</v>
      </c>
      <c r="K1870" s="276">
        <v>0</v>
      </c>
      <c r="L1870" s="276">
        <v>0</v>
      </c>
      <c r="M1870" s="276">
        <v>0</v>
      </c>
      <c r="N1870" s="309">
        <v>41.09447763141123</v>
      </c>
      <c r="O1870" s="309">
        <v>45.434443964399428</v>
      </c>
      <c r="P1870" s="276">
        <v>47.051287185480994</v>
      </c>
      <c r="Q1870" s="276">
        <v>48.578822822222214</v>
      </c>
      <c r="R1870" s="276">
        <v>50.537695415805523</v>
      </c>
      <c r="S1870" s="271" t="s">
        <v>447</v>
      </c>
      <c r="T1870" s="271" t="s">
        <v>447</v>
      </c>
    </row>
    <row r="1871" spans="1:20" x14ac:dyDescent="0.25">
      <c r="A1871" s="311" t="s">
        <v>321</v>
      </c>
      <c r="B1871" s="311" t="s">
        <v>531</v>
      </c>
      <c r="C1871" s="255" t="s">
        <v>532</v>
      </c>
      <c r="D1871" s="255" t="s">
        <v>533</v>
      </c>
      <c r="E1871" s="255" t="s">
        <v>446</v>
      </c>
      <c r="F1871" s="271" t="s">
        <v>447</v>
      </c>
      <c r="G1871" s="271" t="s">
        <v>447</v>
      </c>
      <c r="H1871" s="271" t="s">
        <v>447</v>
      </c>
      <c r="I1871" s="271" t="s">
        <v>447</v>
      </c>
      <c r="J1871" s="271" t="s">
        <v>447</v>
      </c>
      <c r="K1871" s="271" t="s">
        <v>447</v>
      </c>
      <c r="L1871" s="271" t="s">
        <v>447</v>
      </c>
      <c r="M1871" s="271" t="s">
        <v>447</v>
      </c>
      <c r="N1871" s="307">
        <v>5928.0780000000004</v>
      </c>
      <c r="O1871" s="307">
        <v>6005.7950000000001</v>
      </c>
      <c r="P1871" s="274">
        <v>6088.9035000000003</v>
      </c>
      <c r="Q1871" s="274">
        <v>6165.0155000000004</v>
      </c>
      <c r="R1871" s="274">
        <v>6238.5459999999994</v>
      </c>
      <c r="S1871" s="271" t="s">
        <v>447</v>
      </c>
      <c r="T1871" s="274">
        <v>30426.338</v>
      </c>
    </row>
    <row r="1872" spans="1:20" x14ac:dyDescent="0.25">
      <c r="A1872" s="311" t="s">
        <v>321</v>
      </c>
      <c r="B1872" s="311" t="s">
        <v>534</v>
      </c>
      <c r="C1872" s="255" t="s">
        <v>535</v>
      </c>
      <c r="D1872" s="255" t="s">
        <v>530</v>
      </c>
      <c r="E1872" s="255" t="s">
        <v>446</v>
      </c>
      <c r="F1872" s="271" t="s">
        <v>447</v>
      </c>
      <c r="G1872" s="271" t="s">
        <v>447</v>
      </c>
      <c r="H1872" s="271" t="s">
        <v>447</v>
      </c>
      <c r="I1872" s="271" t="s">
        <v>447</v>
      </c>
      <c r="J1872" s="276">
        <v>0</v>
      </c>
      <c r="K1872" s="276">
        <v>0</v>
      </c>
      <c r="L1872" s="276">
        <v>0</v>
      </c>
      <c r="M1872" s="276">
        <v>0</v>
      </c>
      <c r="N1872" s="309">
        <v>0</v>
      </c>
      <c r="O1872" s="309">
        <v>0</v>
      </c>
      <c r="P1872" s="276">
        <v>0</v>
      </c>
      <c r="Q1872" s="276">
        <v>0</v>
      </c>
      <c r="R1872" s="276">
        <v>0</v>
      </c>
      <c r="S1872" s="271" t="s">
        <v>447</v>
      </c>
      <c r="T1872" s="271" t="s">
        <v>447</v>
      </c>
    </row>
    <row r="1873" spans="1:20" x14ac:dyDescent="0.25">
      <c r="A1873" s="311" t="s">
        <v>321</v>
      </c>
      <c r="B1873" s="311" t="s">
        <v>536</v>
      </c>
      <c r="C1873" s="255" t="s">
        <v>537</v>
      </c>
      <c r="D1873" s="255" t="s">
        <v>530</v>
      </c>
      <c r="E1873" s="255" t="s">
        <v>446</v>
      </c>
      <c r="F1873" s="271" t="s">
        <v>447</v>
      </c>
      <c r="G1873" s="271" t="s">
        <v>447</v>
      </c>
      <c r="H1873" s="271" t="s">
        <v>447</v>
      </c>
      <c r="I1873" s="271" t="s">
        <v>447</v>
      </c>
      <c r="J1873" s="276">
        <v>0</v>
      </c>
      <c r="K1873" s="276">
        <v>0</v>
      </c>
      <c r="L1873" s="276">
        <v>0</v>
      </c>
      <c r="M1873" s="276">
        <v>0</v>
      </c>
      <c r="N1873" s="309">
        <v>0</v>
      </c>
      <c r="O1873" s="309">
        <v>0</v>
      </c>
      <c r="P1873" s="276">
        <v>0</v>
      </c>
      <c r="Q1873" s="276">
        <v>0</v>
      </c>
      <c r="R1873" s="276">
        <v>0</v>
      </c>
      <c r="S1873" s="271" t="s">
        <v>447</v>
      </c>
      <c r="T1873" s="271" t="s">
        <v>447</v>
      </c>
    </row>
    <row r="1874" spans="1:20" x14ac:dyDescent="0.25">
      <c r="A1874" s="311" t="s">
        <v>321</v>
      </c>
      <c r="B1874" s="311" t="s">
        <v>538</v>
      </c>
      <c r="C1874" s="255" t="s">
        <v>539</v>
      </c>
      <c r="D1874" s="255" t="s">
        <v>472</v>
      </c>
      <c r="E1874" s="255" t="s">
        <v>446</v>
      </c>
      <c r="F1874" s="271" t="s">
        <v>447</v>
      </c>
      <c r="G1874" s="271" t="s">
        <v>447</v>
      </c>
      <c r="H1874" s="271" t="s">
        <v>447</v>
      </c>
      <c r="I1874" s="271" t="s">
        <v>447</v>
      </c>
      <c r="J1874" s="271" t="s">
        <v>447</v>
      </c>
      <c r="K1874" s="271" t="s">
        <v>447</v>
      </c>
      <c r="L1874" s="271" t="s">
        <v>447</v>
      </c>
      <c r="M1874" s="271" t="s">
        <v>447</v>
      </c>
      <c r="N1874" s="306" t="s">
        <v>447</v>
      </c>
      <c r="O1874" s="306" t="s">
        <v>447</v>
      </c>
      <c r="P1874" s="271" t="s">
        <v>447</v>
      </c>
      <c r="Q1874" s="271" t="s">
        <v>447</v>
      </c>
      <c r="R1874" s="271" t="s">
        <v>447</v>
      </c>
      <c r="S1874" s="271" t="s">
        <v>447</v>
      </c>
      <c r="T1874" s="271" t="s">
        <v>447</v>
      </c>
    </row>
    <row r="1875" spans="1:20" x14ac:dyDescent="0.25">
      <c r="A1875" s="311" t="s">
        <v>321</v>
      </c>
      <c r="B1875" s="311" t="s">
        <v>540</v>
      </c>
      <c r="C1875" s="255" t="s">
        <v>541</v>
      </c>
      <c r="D1875" s="255" t="s">
        <v>472</v>
      </c>
      <c r="E1875" s="255" t="s">
        <v>446</v>
      </c>
      <c r="F1875" s="271" t="s">
        <v>447</v>
      </c>
      <c r="G1875" s="271" t="s">
        <v>447</v>
      </c>
      <c r="H1875" s="271" t="s">
        <v>447</v>
      </c>
      <c r="I1875" s="271" t="s">
        <v>447</v>
      </c>
      <c r="J1875" s="271" t="s">
        <v>447</v>
      </c>
      <c r="K1875" s="271" t="s">
        <v>447</v>
      </c>
      <c r="L1875" s="271" t="s">
        <v>447</v>
      </c>
      <c r="M1875" s="271" t="s">
        <v>447</v>
      </c>
      <c r="N1875" s="306" t="s">
        <v>447</v>
      </c>
      <c r="O1875" s="306" t="s">
        <v>447</v>
      </c>
      <c r="P1875" s="271" t="s">
        <v>447</v>
      </c>
      <c r="Q1875" s="271" t="s">
        <v>447</v>
      </c>
      <c r="R1875" s="271" t="s">
        <v>447</v>
      </c>
      <c r="S1875" s="271" t="s">
        <v>447</v>
      </c>
      <c r="T1875" s="271" t="s">
        <v>447</v>
      </c>
    </row>
    <row r="1876" spans="1:20" x14ac:dyDescent="0.25">
      <c r="A1876" s="311" t="s">
        <v>321</v>
      </c>
      <c r="B1876" s="311" t="s">
        <v>542</v>
      </c>
      <c r="C1876" s="255" t="s">
        <v>543</v>
      </c>
      <c r="D1876" s="255" t="s">
        <v>533</v>
      </c>
      <c r="E1876" s="255" t="s">
        <v>446</v>
      </c>
      <c r="F1876" s="271" t="s">
        <v>447</v>
      </c>
      <c r="G1876" s="271" t="s">
        <v>447</v>
      </c>
      <c r="H1876" s="271" t="s">
        <v>447</v>
      </c>
      <c r="I1876" s="271" t="s">
        <v>447</v>
      </c>
      <c r="J1876" s="271" t="s">
        <v>447</v>
      </c>
      <c r="K1876" s="271" t="s">
        <v>447</v>
      </c>
      <c r="L1876" s="271" t="s">
        <v>447</v>
      </c>
      <c r="M1876" s="271" t="s">
        <v>447</v>
      </c>
      <c r="N1876" s="306" t="s">
        <v>447</v>
      </c>
      <c r="O1876" s="306" t="s">
        <v>447</v>
      </c>
      <c r="P1876" s="271" t="s">
        <v>447</v>
      </c>
      <c r="Q1876" s="271" t="s">
        <v>447</v>
      </c>
      <c r="R1876" s="271" t="s">
        <v>447</v>
      </c>
      <c r="S1876" s="271" t="s">
        <v>447</v>
      </c>
      <c r="T1876" s="271" t="s">
        <v>447</v>
      </c>
    </row>
    <row r="1877" spans="1:20" x14ac:dyDescent="0.25">
      <c r="A1877" s="311" t="s">
        <v>321</v>
      </c>
      <c r="B1877" s="311" t="s">
        <v>544</v>
      </c>
      <c r="C1877" s="255" t="s">
        <v>545</v>
      </c>
      <c r="D1877" s="255" t="s">
        <v>533</v>
      </c>
      <c r="E1877" s="255" t="s">
        <v>446</v>
      </c>
      <c r="F1877" s="271" t="s">
        <v>447</v>
      </c>
      <c r="G1877" s="271" t="s">
        <v>447</v>
      </c>
      <c r="H1877" s="271" t="s">
        <v>447</v>
      </c>
      <c r="I1877" s="271" t="s">
        <v>447</v>
      </c>
      <c r="J1877" s="271" t="s">
        <v>447</v>
      </c>
      <c r="K1877" s="271" t="s">
        <v>447</v>
      </c>
      <c r="L1877" s="271" t="s">
        <v>447</v>
      </c>
      <c r="M1877" s="271" t="s">
        <v>447</v>
      </c>
      <c r="N1877" s="306" t="s">
        <v>447</v>
      </c>
      <c r="O1877" s="306" t="s">
        <v>447</v>
      </c>
      <c r="P1877" s="271" t="s">
        <v>447</v>
      </c>
      <c r="Q1877" s="271" t="s">
        <v>447</v>
      </c>
      <c r="R1877" s="271" t="s">
        <v>447</v>
      </c>
      <c r="S1877" s="271" t="s">
        <v>447</v>
      </c>
      <c r="T1877" s="271" t="s">
        <v>447</v>
      </c>
    </row>
    <row r="1878" spans="1:20" x14ac:dyDescent="0.25">
      <c r="A1878" s="311" t="s">
        <v>321</v>
      </c>
      <c r="B1878" s="311" t="s">
        <v>546</v>
      </c>
      <c r="C1878" s="255" t="s">
        <v>547</v>
      </c>
      <c r="D1878" s="255" t="s">
        <v>472</v>
      </c>
      <c r="E1878" s="255" t="s">
        <v>446</v>
      </c>
      <c r="F1878" s="271" t="s">
        <v>447</v>
      </c>
      <c r="G1878" s="271" t="s">
        <v>447</v>
      </c>
      <c r="H1878" s="271" t="s">
        <v>447</v>
      </c>
      <c r="I1878" s="271" t="s">
        <v>447</v>
      </c>
      <c r="J1878" s="271" t="s">
        <v>447</v>
      </c>
      <c r="K1878" s="271" t="s">
        <v>447</v>
      </c>
      <c r="L1878" s="271" t="s">
        <v>447</v>
      </c>
      <c r="M1878" s="273">
        <v>2.91957638201563E-2</v>
      </c>
      <c r="N1878" s="306" t="s">
        <v>447</v>
      </c>
      <c r="O1878" s="306" t="s">
        <v>447</v>
      </c>
      <c r="P1878" s="271" t="s">
        <v>447</v>
      </c>
      <c r="Q1878" s="271" t="s">
        <v>447</v>
      </c>
      <c r="R1878" s="271" t="s">
        <v>447</v>
      </c>
      <c r="S1878" s="271" t="s">
        <v>447</v>
      </c>
      <c r="T1878" s="271" t="s">
        <v>447</v>
      </c>
    </row>
    <row r="1879" spans="1:20" x14ac:dyDescent="0.25">
      <c r="A1879" s="311" t="s">
        <v>321</v>
      </c>
      <c r="B1879" s="311" t="s">
        <v>548</v>
      </c>
      <c r="C1879" s="255" t="s">
        <v>549</v>
      </c>
      <c r="D1879" s="255" t="s">
        <v>472</v>
      </c>
      <c r="E1879" s="255" t="s">
        <v>446</v>
      </c>
      <c r="F1879" s="271" t="s">
        <v>447</v>
      </c>
      <c r="G1879" s="271" t="s">
        <v>447</v>
      </c>
      <c r="H1879" s="271" t="s">
        <v>447</v>
      </c>
      <c r="I1879" s="271" t="s">
        <v>447</v>
      </c>
      <c r="J1879" s="271" t="s">
        <v>447</v>
      </c>
      <c r="K1879" s="271" t="s">
        <v>447</v>
      </c>
      <c r="L1879" s="271" t="s">
        <v>447</v>
      </c>
      <c r="M1879" s="273">
        <v>2.9600000000000001E-2</v>
      </c>
      <c r="N1879" s="306" t="s">
        <v>447</v>
      </c>
      <c r="O1879" s="306" t="s">
        <v>447</v>
      </c>
      <c r="P1879" s="271" t="s">
        <v>447</v>
      </c>
      <c r="Q1879" s="271" t="s">
        <v>447</v>
      </c>
      <c r="R1879" s="271" t="s">
        <v>447</v>
      </c>
      <c r="S1879" s="271" t="s">
        <v>447</v>
      </c>
      <c r="T1879" s="271" t="s">
        <v>447</v>
      </c>
    </row>
    <row r="1880" spans="1:20" x14ac:dyDescent="0.25">
      <c r="A1880" s="311" t="s">
        <v>321</v>
      </c>
      <c r="B1880" s="311" t="s">
        <v>550</v>
      </c>
      <c r="C1880" s="255" t="s">
        <v>551</v>
      </c>
      <c r="D1880" s="255" t="s">
        <v>254</v>
      </c>
      <c r="E1880" s="255" t="s">
        <v>446</v>
      </c>
      <c r="F1880" s="271" t="s">
        <v>447</v>
      </c>
      <c r="G1880" s="271" t="s">
        <v>447</v>
      </c>
      <c r="H1880" s="271" t="s">
        <v>447</v>
      </c>
      <c r="I1880" s="271" t="s">
        <v>447</v>
      </c>
      <c r="J1880" s="271" t="s">
        <v>447</v>
      </c>
      <c r="K1880" s="271" t="s">
        <v>447</v>
      </c>
      <c r="L1880" s="271" t="s">
        <v>447</v>
      </c>
      <c r="M1880" s="272">
        <v>1</v>
      </c>
      <c r="N1880" s="306" t="s">
        <v>447</v>
      </c>
      <c r="O1880" s="306" t="s">
        <v>447</v>
      </c>
      <c r="P1880" s="271" t="s">
        <v>447</v>
      </c>
      <c r="Q1880" s="271" t="s">
        <v>447</v>
      </c>
      <c r="R1880" s="271" t="s">
        <v>447</v>
      </c>
      <c r="S1880" s="271" t="s">
        <v>447</v>
      </c>
      <c r="T1880" s="271" t="s">
        <v>447</v>
      </c>
    </row>
    <row r="1881" spans="1:20" x14ac:dyDescent="0.25">
      <c r="A1881" s="311" t="s">
        <v>321</v>
      </c>
      <c r="B1881" s="311" t="s">
        <v>552</v>
      </c>
      <c r="C1881" s="255" t="s">
        <v>553</v>
      </c>
      <c r="D1881" s="255" t="s">
        <v>472</v>
      </c>
      <c r="E1881" s="255" t="s">
        <v>446</v>
      </c>
      <c r="F1881" s="271" t="s">
        <v>447</v>
      </c>
      <c r="G1881" s="271" t="s">
        <v>447</v>
      </c>
      <c r="H1881" s="271" t="s">
        <v>447</v>
      </c>
      <c r="I1881" s="271" t="s">
        <v>447</v>
      </c>
      <c r="J1881" s="271" t="s">
        <v>447</v>
      </c>
      <c r="K1881" s="273">
        <v>0</v>
      </c>
      <c r="L1881" s="273">
        <v>0</v>
      </c>
      <c r="M1881" s="273">
        <v>0</v>
      </c>
      <c r="N1881" s="305">
        <v>0</v>
      </c>
      <c r="O1881" s="305">
        <v>0</v>
      </c>
      <c r="P1881" s="273">
        <v>0</v>
      </c>
      <c r="Q1881" s="273">
        <v>0</v>
      </c>
      <c r="R1881" s="273">
        <v>0</v>
      </c>
      <c r="S1881" s="271" t="s">
        <v>447</v>
      </c>
      <c r="T1881" s="271" t="s">
        <v>447</v>
      </c>
    </row>
    <row r="1882" spans="1:20" x14ac:dyDescent="0.25">
      <c r="A1882" s="311" t="s">
        <v>321</v>
      </c>
      <c r="B1882" s="311" t="s">
        <v>554</v>
      </c>
      <c r="C1882" s="255" t="s">
        <v>555</v>
      </c>
      <c r="D1882" s="255" t="s">
        <v>254</v>
      </c>
      <c r="E1882" s="255" t="s">
        <v>446</v>
      </c>
      <c r="F1882" s="276">
        <v>104.7</v>
      </c>
      <c r="G1882" s="276">
        <v>106.9</v>
      </c>
      <c r="H1882" s="276">
        <v>108.5</v>
      </c>
      <c r="I1882" s="276">
        <v>109.1</v>
      </c>
      <c r="J1882" s="276">
        <v>114.1</v>
      </c>
      <c r="K1882" s="276">
        <v>124.8</v>
      </c>
      <c r="L1882" s="276">
        <v>130</v>
      </c>
      <c r="M1882" s="276">
        <v>134.6</v>
      </c>
      <c r="N1882" s="309">
        <v>137.25713807633196</v>
      </c>
      <c r="O1882" s="309">
        <v>140.2771271402093</v>
      </c>
      <c r="P1882" s="276">
        <v>143.62040914615804</v>
      </c>
      <c r="Q1882" s="276">
        <v>146.93543693746221</v>
      </c>
      <c r="R1882" s="276">
        <v>149.9108116025597</v>
      </c>
      <c r="S1882" s="271" t="s">
        <v>447</v>
      </c>
      <c r="T1882" s="271" t="s">
        <v>447</v>
      </c>
    </row>
    <row r="1883" spans="1:20" x14ac:dyDescent="0.25">
      <c r="A1883" s="311" t="s">
        <v>321</v>
      </c>
      <c r="B1883" s="311" t="s">
        <v>556</v>
      </c>
      <c r="C1883" s="255" t="s">
        <v>557</v>
      </c>
      <c r="D1883" s="255" t="s">
        <v>489</v>
      </c>
      <c r="E1883" s="255" t="s">
        <v>446</v>
      </c>
      <c r="F1883" s="271" t="s">
        <v>447</v>
      </c>
      <c r="G1883" s="271" t="s">
        <v>447</v>
      </c>
      <c r="H1883" s="271" t="s">
        <v>447</v>
      </c>
      <c r="I1883" s="271" t="s">
        <v>447</v>
      </c>
      <c r="J1883" s="271" t="s">
        <v>447</v>
      </c>
      <c r="K1883" s="271" t="s">
        <v>447</v>
      </c>
      <c r="L1883" s="271" t="s">
        <v>447</v>
      </c>
      <c r="M1883" s="277">
        <v>116.27153519414543</v>
      </c>
      <c r="N1883" s="306" t="s">
        <v>447</v>
      </c>
      <c r="O1883" s="306" t="s">
        <v>447</v>
      </c>
      <c r="P1883" s="271" t="s">
        <v>447</v>
      </c>
      <c r="Q1883" s="271" t="s">
        <v>447</v>
      </c>
      <c r="R1883" s="271" t="s">
        <v>447</v>
      </c>
      <c r="S1883" s="271" t="s">
        <v>447</v>
      </c>
      <c r="T1883" s="271" t="s">
        <v>447</v>
      </c>
    </row>
    <row r="1884" spans="1:20" x14ac:dyDescent="0.25">
      <c r="A1884" s="311" t="s">
        <v>321</v>
      </c>
      <c r="B1884" s="311" t="s">
        <v>558</v>
      </c>
      <c r="C1884" s="255" t="s">
        <v>559</v>
      </c>
      <c r="D1884" s="255" t="s">
        <v>254</v>
      </c>
      <c r="E1884" s="255" t="s">
        <v>446</v>
      </c>
      <c r="F1884" s="271" t="s">
        <v>447</v>
      </c>
      <c r="G1884" s="271" t="s">
        <v>447</v>
      </c>
      <c r="H1884" s="271" t="s">
        <v>447</v>
      </c>
      <c r="I1884" s="271" t="s">
        <v>447</v>
      </c>
      <c r="J1884" s="271" t="s">
        <v>447</v>
      </c>
      <c r="K1884" s="271" t="s">
        <v>447</v>
      </c>
      <c r="L1884" s="271" t="s">
        <v>447</v>
      </c>
      <c r="M1884" s="271" t="s">
        <v>447</v>
      </c>
      <c r="N1884" s="309">
        <v>-26.95</v>
      </c>
      <c r="O1884" s="309">
        <v>33.020000000000003</v>
      </c>
      <c r="P1884" s="276">
        <v>1.41</v>
      </c>
      <c r="Q1884" s="276">
        <v>4.54</v>
      </c>
      <c r="R1884" s="276">
        <v>-7.0000000000000007E-2</v>
      </c>
      <c r="S1884" s="271" t="s">
        <v>447</v>
      </c>
      <c r="T1884" s="271" t="s">
        <v>447</v>
      </c>
    </row>
    <row r="1885" spans="1:20" x14ac:dyDescent="0.25">
      <c r="A1885" s="311" t="s">
        <v>321</v>
      </c>
      <c r="B1885" s="311" t="s">
        <v>560</v>
      </c>
      <c r="C1885" s="255" t="s">
        <v>561</v>
      </c>
      <c r="D1885" s="255" t="s">
        <v>489</v>
      </c>
      <c r="E1885" s="255" t="s">
        <v>446</v>
      </c>
      <c r="F1885" s="271" t="s">
        <v>447</v>
      </c>
      <c r="G1885" s="271" t="s">
        <v>447</v>
      </c>
      <c r="H1885" s="271" t="s">
        <v>447</v>
      </c>
      <c r="I1885" s="271" t="s">
        <v>447</v>
      </c>
      <c r="J1885" s="271" t="s">
        <v>447</v>
      </c>
      <c r="K1885" s="271" t="s">
        <v>447</v>
      </c>
      <c r="L1885" s="271" t="s">
        <v>447</v>
      </c>
      <c r="M1885" s="277">
        <v>1008.352506417138</v>
      </c>
      <c r="N1885" s="306" t="s">
        <v>447</v>
      </c>
      <c r="O1885" s="306" t="s">
        <v>447</v>
      </c>
      <c r="P1885" s="271" t="s">
        <v>447</v>
      </c>
      <c r="Q1885" s="271" t="s">
        <v>447</v>
      </c>
      <c r="R1885" s="271" t="s">
        <v>447</v>
      </c>
      <c r="S1885" s="271" t="s">
        <v>447</v>
      </c>
      <c r="T1885" s="271" t="s">
        <v>447</v>
      </c>
    </row>
    <row r="1886" spans="1:20" x14ac:dyDescent="0.25">
      <c r="A1886" s="311" t="s">
        <v>321</v>
      </c>
      <c r="B1886" s="311" t="s">
        <v>562</v>
      </c>
      <c r="C1886" s="255" t="s">
        <v>563</v>
      </c>
      <c r="D1886" s="255" t="s">
        <v>254</v>
      </c>
      <c r="E1886" s="255" t="s">
        <v>446</v>
      </c>
      <c r="F1886" s="271" t="s">
        <v>447</v>
      </c>
      <c r="G1886" s="271" t="s">
        <v>447</v>
      </c>
      <c r="H1886" s="271" t="s">
        <v>447</v>
      </c>
      <c r="I1886" s="271" t="s">
        <v>447</v>
      </c>
      <c r="J1886" s="271" t="s">
        <v>447</v>
      </c>
      <c r="K1886" s="271" t="s">
        <v>447</v>
      </c>
      <c r="L1886" s="271" t="s">
        <v>447</v>
      </c>
      <c r="M1886" s="271" t="s">
        <v>447</v>
      </c>
      <c r="N1886" s="309">
        <v>36.46</v>
      </c>
      <c r="O1886" s="309">
        <v>6.41</v>
      </c>
      <c r="P1886" s="276">
        <v>2.61</v>
      </c>
      <c r="Q1886" s="276">
        <v>4.0199999999999996</v>
      </c>
      <c r="R1886" s="276">
        <v>4.42</v>
      </c>
      <c r="S1886" s="271" t="s">
        <v>447</v>
      </c>
      <c r="T1886" s="271" t="s">
        <v>447</v>
      </c>
    </row>
    <row r="1887" spans="1:20" x14ac:dyDescent="0.25">
      <c r="A1887" s="311" t="s">
        <v>321</v>
      </c>
      <c r="B1887" s="311" t="s">
        <v>564</v>
      </c>
      <c r="C1887" s="255" t="s">
        <v>565</v>
      </c>
      <c r="D1887" s="255" t="s">
        <v>489</v>
      </c>
      <c r="E1887" s="255" t="s">
        <v>446</v>
      </c>
      <c r="F1887" s="271" t="s">
        <v>447</v>
      </c>
      <c r="G1887" s="271" t="s">
        <v>447</v>
      </c>
      <c r="H1887" s="271" t="s">
        <v>447</v>
      </c>
      <c r="I1887" s="271" t="s">
        <v>447</v>
      </c>
      <c r="J1887" s="271" t="s">
        <v>447</v>
      </c>
      <c r="K1887" s="271" t="s">
        <v>447</v>
      </c>
      <c r="L1887" s="271" t="s">
        <v>447</v>
      </c>
      <c r="M1887" s="277">
        <v>985.37514318449132</v>
      </c>
      <c r="N1887" s="306" t="s">
        <v>447</v>
      </c>
      <c r="O1887" s="306" t="s">
        <v>447</v>
      </c>
      <c r="P1887" s="271" t="s">
        <v>447</v>
      </c>
      <c r="Q1887" s="271" t="s">
        <v>447</v>
      </c>
      <c r="R1887" s="271" t="s">
        <v>447</v>
      </c>
      <c r="S1887" s="271" t="s">
        <v>447</v>
      </c>
      <c r="T1887" s="271" t="s">
        <v>447</v>
      </c>
    </row>
    <row r="1888" spans="1:20" x14ac:dyDescent="0.25">
      <c r="A1888" s="311" t="s">
        <v>321</v>
      </c>
      <c r="B1888" s="311" t="s">
        <v>566</v>
      </c>
      <c r="C1888" s="255" t="s">
        <v>567</v>
      </c>
      <c r="D1888" s="255" t="s">
        <v>254</v>
      </c>
      <c r="E1888" s="255" t="s">
        <v>446</v>
      </c>
      <c r="F1888" s="271" t="s">
        <v>447</v>
      </c>
      <c r="G1888" s="271" t="s">
        <v>447</v>
      </c>
      <c r="H1888" s="271" t="s">
        <v>447</v>
      </c>
      <c r="I1888" s="271" t="s">
        <v>447</v>
      </c>
      <c r="J1888" s="271" t="s">
        <v>447</v>
      </c>
      <c r="K1888" s="271" t="s">
        <v>447</v>
      </c>
      <c r="L1888" s="271" t="s">
        <v>447</v>
      </c>
      <c r="M1888" s="271" t="s">
        <v>447</v>
      </c>
      <c r="N1888" s="309">
        <v>40.01</v>
      </c>
      <c r="O1888" s="309">
        <v>-9.4</v>
      </c>
      <c r="P1888" s="276">
        <v>2.61</v>
      </c>
      <c r="Q1888" s="276">
        <v>4.22</v>
      </c>
      <c r="R1888" s="276">
        <v>5.18</v>
      </c>
      <c r="S1888" s="271" t="s">
        <v>447</v>
      </c>
      <c r="T1888" s="271" t="s">
        <v>447</v>
      </c>
    </row>
    <row r="1889" spans="1:20" x14ac:dyDescent="0.25">
      <c r="A1889" s="311" t="s">
        <v>321</v>
      </c>
      <c r="B1889" s="311" t="s">
        <v>568</v>
      </c>
      <c r="C1889" s="255" t="s">
        <v>513</v>
      </c>
      <c r="D1889" s="255" t="s">
        <v>489</v>
      </c>
      <c r="E1889" s="255" t="s">
        <v>446</v>
      </c>
      <c r="F1889" s="271" t="s">
        <v>447</v>
      </c>
      <c r="G1889" s="271" t="s">
        <v>447</v>
      </c>
      <c r="H1889" s="271" t="s">
        <v>447</v>
      </c>
      <c r="I1889" s="271" t="s">
        <v>447</v>
      </c>
      <c r="J1889" s="271" t="s">
        <v>447</v>
      </c>
      <c r="K1889" s="271" t="s">
        <v>447</v>
      </c>
      <c r="L1889" s="271" t="s">
        <v>447</v>
      </c>
      <c r="M1889" s="271" t="s">
        <v>447</v>
      </c>
      <c r="N1889" s="310">
        <v>237.83822860384385</v>
      </c>
      <c r="O1889" s="310">
        <v>239.3901909438363</v>
      </c>
      <c r="P1889" s="277">
        <v>241.07148347882813</v>
      </c>
      <c r="Q1889" s="277">
        <v>242.68811091632026</v>
      </c>
      <c r="R1889" s="277">
        <v>244.36940345131208</v>
      </c>
      <c r="S1889" s="271" t="s">
        <v>447</v>
      </c>
      <c r="T1889" s="271" t="s">
        <v>447</v>
      </c>
    </row>
    <row r="1890" spans="1:20" x14ac:dyDescent="0.25">
      <c r="A1890" s="311" t="s">
        <v>321</v>
      </c>
      <c r="B1890" s="311" t="s">
        <v>569</v>
      </c>
      <c r="C1890" s="255" t="s">
        <v>570</v>
      </c>
      <c r="D1890" s="255" t="s">
        <v>530</v>
      </c>
      <c r="E1890" s="255" t="s">
        <v>446</v>
      </c>
      <c r="F1890" s="271" t="s">
        <v>447</v>
      </c>
      <c r="G1890" s="271" t="s">
        <v>447</v>
      </c>
      <c r="H1890" s="271" t="s">
        <v>447</v>
      </c>
      <c r="I1890" s="271" t="s">
        <v>447</v>
      </c>
      <c r="J1890" s="271" t="s">
        <v>447</v>
      </c>
      <c r="K1890" s="271" t="s">
        <v>447</v>
      </c>
      <c r="L1890" s="271" t="s">
        <v>447</v>
      </c>
      <c r="M1890" s="271" t="s">
        <v>447</v>
      </c>
      <c r="N1890" s="309">
        <v>41.09</v>
      </c>
      <c r="O1890" s="309">
        <v>45.43</v>
      </c>
      <c r="P1890" s="276">
        <v>47.03</v>
      </c>
      <c r="Q1890" s="276">
        <v>48.51</v>
      </c>
      <c r="R1890" s="276">
        <v>50.34</v>
      </c>
      <c r="S1890" s="271" t="s">
        <v>447</v>
      </c>
      <c r="T1890" s="271" t="s">
        <v>447</v>
      </c>
    </row>
    <row r="1891" spans="1:20" x14ac:dyDescent="0.25">
      <c r="A1891" s="311" t="s">
        <v>321</v>
      </c>
      <c r="B1891" s="311" t="s">
        <v>571</v>
      </c>
      <c r="C1891" s="255" t="s">
        <v>532</v>
      </c>
      <c r="D1891" s="255" t="s">
        <v>533</v>
      </c>
      <c r="E1891" s="255" t="s">
        <v>446</v>
      </c>
      <c r="F1891" s="271" t="s">
        <v>447</v>
      </c>
      <c r="G1891" s="271" t="s">
        <v>447</v>
      </c>
      <c r="H1891" s="271" t="s">
        <v>447</v>
      </c>
      <c r="I1891" s="271" t="s">
        <v>447</v>
      </c>
      <c r="J1891" s="271" t="s">
        <v>447</v>
      </c>
      <c r="K1891" s="271" t="s">
        <v>447</v>
      </c>
      <c r="L1891" s="271" t="s">
        <v>447</v>
      </c>
      <c r="M1891" s="271" t="s">
        <v>447</v>
      </c>
      <c r="N1891" s="307">
        <v>5863.4463165240368</v>
      </c>
      <c r="O1891" s="307">
        <v>6005.7950000000001</v>
      </c>
      <c r="P1891" s="274">
        <v>6088.9035000000003</v>
      </c>
      <c r="Q1891" s="274">
        <v>6165.0155000000004</v>
      </c>
      <c r="R1891" s="274">
        <v>6238.5459999999994</v>
      </c>
      <c r="S1891" s="271" t="s">
        <v>447</v>
      </c>
      <c r="T1891" s="271" t="s">
        <v>447</v>
      </c>
    </row>
    <row r="1892" spans="1:20" x14ac:dyDescent="0.25">
      <c r="A1892" s="311" t="s">
        <v>321</v>
      </c>
      <c r="B1892" s="311" t="s">
        <v>572</v>
      </c>
      <c r="C1892" s="255" t="s">
        <v>539</v>
      </c>
      <c r="D1892" s="255" t="s">
        <v>472</v>
      </c>
      <c r="E1892" s="255" t="s">
        <v>446</v>
      </c>
      <c r="F1892" s="271" t="s">
        <v>447</v>
      </c>
      <c r="G1892" s="271" t="s">
        <v>447</v>
      </c>
      <c r="H1892" s="271" t="s">
        <v>447</v>
      </c>
      <c r="I1892" s="271" t="s">
        <v>447</v>
      </c>
      <c r="J1892" s="271" t="s">
        <v>447</v>
      </c>
      <c r="K1892" s="271" t="s">
        <v>447</v>
      </c>
      <c r="L1892" s="271" t="s">
        <v>447</v>
      </c>
      <c r="M1892" s="271" t="s">
        <v>447</v>
      </c>
      <c r="N1892" s="305">
        <v>0</v>
      </c>
      <c r="O1892" s="305">
        <v>0</v>
      </c>
      <c r="P1892" s="273">
        <v>0</v>
      </c>
      <c r="Q1892" s="273">
        <v>0</v>
      </c>
      <c r="R1892" s="273">
        <v>0</v>
      </c>
      <c r="S1892" s="271" t="s">
        <v>447</v>
      </c>
      <c r="T1892" s="271" t="s">
        <v>447</v>
      </c>
    </row>
    <row r="1893" spans="1:20" x14ac:dyDescent="0.25">
      <c r="A1893" s="311" t="s">
        <v>321</v>
      </c>
      <c r="B1893" s="311" t="s">
        <v>573</v>
      </c>
      <c r="C1893" s="255" t="s">
        <v>541</v>
      </c>
      <c r="D1893" s="255" t="s">
        <v>472</v>
      </c>
      <c r="E1893" s="255" t="s">
        <v>446</v>
      </c>
      <c r="F1893" s="271" t="s">
        <v>447</v>
      </c>
      <c r="G1893" s="271" t="s">
        <v>447</v>
      </c>
      <c r="H1893" s="271" t="s">
        <v>447</v>
      </c>
      <c r="I1893" s="271" t="s">
        <v>447</v>
      </c>
      <c r="J1893" s="271" t="s">
        <v>447</v>
      </c>
      <c r="K1893" s="271" t="s">
        <v>447</v>
      </c>
      <c r="L1893" s="271" t="s">
        <v>447</v>
      </c>
      <c r="M1893" s="271" t="s">
        <v>447</v>
      </c>
      <c r="N1893" s="305">
        <v>0</v>
      </c>
      <c r="O1893" s="305">
        <v>0</v>
      </c>
      <c r="P1893" s="273">
        <v>0</v>
      </c>
      <c r="Q1893" s="273">
        <v>0</v>
      </c>
      <c r="R1893" s="273">
        <v>0</v>
      </c>
      <c r="S1893" s="271" t="s">
        <v>447</v>
      </c>
      <c r="T1893" s="271" t="s">
        <v>447</v>
      </c>
    </row>
    <row r="1894" spans="1:20" x14ac:dyDescent="0.25">
      <c r="A1894" s="311" t="s">
        <v>321</v>
      </c>
      <c r="B1894" s="311" t="s">
        <v>574</v>
      </c>
      <c r="C1894" s="255" t="s">
        <v>543</v>
      </c>
      <c r="D1894" s="255" t="s">
        <v>533</v>
      </c>
      <c r="E1894" s="255" t="s">
        <v>446</v>
      </c>
      <c r="F1894" s="271" t="s">
        <v>447</v>
      </c>
      <c r="G1894" s="271" t="s">
        <v>447</v>
      </c>
      <c r="H1894" s="271" t="s">
        <v>447</v>
      </c>
      <c r="I1894" s="271" t="s">
        <v>447</v>
      </c>
      <c r="J1894" s="271" t="s">
        <v>447</v>
      </c>
      <c r="K1894" s="271" t="s">
        <v>447</v>
      </c>
      <c r="L1894" s="271" t="s">
        <v>447</v>
      </c>
      <c r="M1894" s="271" t="s">
        <v>447</v>
      </c>
      <c r="N1894" s="307">
        <v>0</v>
      </c>
      <c r="O1894" s="307">
        <v>0</v>
      </c>
      <c r="P1894" s="274">
        <v>0</v>
      </c>
      <c r="Q1894" s="274">
        <v>0</v>
      </c>
      <c r="R1894" s="274">
        <v>0</v>
      </c>
      <c r="S1894" s="271" t="s">
        <v>447</v>
      </c>
      <c r="T1894" s="271" t="s">
        <v>447</v>
      </c>
    </row>
    <row r="1895" spans="1:20" x14ac:dyDescent="0.25">
      <c r="A1895" s="311" t="s">
        <v>321</v>
      </c>
      <c r="B1895" s="311" t="s">
        <v>575</v>
      </c>
      <c r="C1895" s="255" t="s">
        <v>545</v>
      </c>
      <c r="D1895" s="255" t="s">
        <v>533</v>
      </c>
      <c r="E1895" s="255" t="s">
        <v>446</v>
      </c>
      <c r="F1895" s="271" t="s">
        <v>447</v>
      </c>
      <c r="G1895" s="271" t="s">
        <v>447</v>
      </c>
      <c r="H1895" s="271" t="s">
        <v>447</v>
      </c>
      <c r="I1895" s="271" t="s">
        <v>447</v>
      </c>
      <c r="J1895" s="271" t="s">
        <v>447</v>
      </c>
      <c r="K1895" s="271" t="s">
        <v>447</v>
      </c>
      <c r="L1895" s="271" t="s">
        <v>447</v>
      </c>
      <c r="M1895" s="271" t="s">
        <v>447</v>
      </c>
      <c r="N1895" s="307">
        <v>0</v>
      </c>
      <c r="O1895" s="307">
        <v>0</v>
      </c>
      <c r="P1895" s="274">
        <v>0</v>
      </c>
      <c r="Q1895" s="274">
        <v>0</v>
      </c>
      <c r="R1895" s="274">
        <v>0</v>
      </c>
      <c r="S1895" s="271" t="s">
        <v>447</v>
      </c>
      <c r="T1895" s="271" t="s">
        <v>447</v>
      </c>
    </row>
    <row r="1896" spans="1:20" x14ac:dyDescent="0.25">
      <c r="A1896" s="311" t="s">
        <v>321</v>
      </c>
      <c r="B1896" s="311" t="s">
        <v>576</v>
      </c>
      <c r="C1896" s="255" t="s">
        <v>535</v>
      </c>
      <c r="D1896" s="255" t="s">
        <v>530</v>
      </c>
      <c r="E1896" s="255" t="s">
        <v>446</v>
      </c>
      <c r="F1896" s="271" t="s">
        <v>447</v>
      </c>
      <c r="G1896" s="271" t="s">
        <v>447</v>
      </c>
      <c r="H1896" s="271" t="s">
        <v>447</v>
      </c>
      <c r="I1896" s="271" t="s">
        <v>447</v>
      </c>
      <c r="J1896" s="271" t="s">
        <v>447</v>
      </c>
      <c r="K1896" s="271" t="s">
        <v>447</v>
      </c>
      <c r="L1896" s="271" t="s">
        <v>447</v>
      </c>
      <c r="M1896" s="271" t="s">
        <v>447</v>
      </c>
      <c r="N1896" s="309">
        <v>0</v>
      </c>
      <c r="O1896" s="309">
        <v>0</v>
      </c>
      <c r="P1896" s="276">
        <v>0</v>
      </c>
      <c r="Q1896" s="276">
        <v>0</v>
      </c>
      <c r="R1896" s="276">
        <v>0</v>
      </c>
      <c r="S1896" s="271" t="s">
        <v>447</v>
      </c>
      <c r="T1896" s="271" t="s">
        <v>447</v>
      </c>
    </row>
    <row r="1897" spans="1:20" x14ac:dyDescent="0.25">
      <c r="A1897" s="311" t="s">
        <v>321</v>
      </c>
      <c r="B1897" s="311" t="s">
        <v>577</v>
      </c>
      <c r="C1897" s="255" t="s">
        <v>537</v>
      </c>
      <c r="D1897" s="255" t="s">
        <v>530</v>
      </c>
      <c r="E1897" s="255" t="s">
        <v>446</v>
      </c>
      <c r="F1897" s="271" t="s">
        <v>447</v>
      </c>
      <c r="G1897" s="271" t="s">
        <v>447</v>
      </c>
      <c r="H1897" s="271" t="s">
        <v>447</v>
      </c>
      <c r="I1897" s="271" t="s">
        <v>447</v>
      </c>
      <c r="J1897" s="271" t="s">
        <v>447</v>
      </c>
      <c r="K1897" s="271" t="s">
        <v>447</v>
      </c>
      <c r="L1897" s="271" t="s">
        <v>447</v>
      </c>
      <c r="M1897" s="271" t="s">
        <v>447</v>
      </c>
      <c r="N1897" s="309">
        <v>0</v>
      </c>
      <c r="O1897" s="309">
        <v>0</v>
      </c>
      <c r="P1897" s="276">
        <v>0</v>
      </c>
      <c r="Q1897" s="276">
        <v>0</v>
      </c>
      <c r="R1897" s="276">
        <v>0</v>
      </c>
      <c r="S1897" s="271" t="s">
        <v>447</v>
      </c>
      <c r="T1897" s="271" t="s">
        <v>447</v>
      </c>
    </row>
    <row r="1898" spans="1:20" x14ac:dyDescent="0.25">
      <c r="A1898" s="311" t="s">
        <v>321</v>
      </c>
      <c r="B1898" s="311" t="s">
        <v>578</v>
      </c>
      <c r="C1898" s="255" t="s">
        <v>517</v>
      </c>
      <c r="D1898" s="255" t="s">
        <v>489</v>
      </c>
      <c r="E1898" s="255" t="s">
        <v>446</v>
      </c>
      <c r="F1898" s="271" t="s">
        <v>447</v>
      </c>
      <c r="G1898" s="271" t="s">
        <v>447</v>
      </c>
      <c r="H1898" s="271" t="s">
        <v>447</v>
      </c>
      <c r="I1898" s="271" t="s">
        <v>447</v>
      </c>
      <c r="J1898" s="271" t="s">
        <v>447</v>
      </c>
      <c r="K1898" s="271" t="s">
        <v>447</v>
      </c>
      <c r="L1898" s="271" t="s">
        <v>447</v>
      </c>
      <c r="M1898" s="277">
        <v>49.14336414280676</v>
      </c>
      <c r="N1898" s="306" t="s">
        <v>447</v>
      </c>
      <c r="O1898" s="306" t="s">
        <v>447</v>
      </c>
      <c r="P1898" s="271" t="s">
        <v>447</v>
      </c>
      <c r="Q1898" s="271" t="s">
        <v>447</v>
      </c>
      <c r="R1898" s="271" t="s">
        <v>447</v>
      </c>
      <c r="S1898" s="271" t="s">
        <v>447</v>
      </c>
      <c r="T1898" s="271" t="s">
        <v>447</v>
      </c>
    </row>
    <row r="1899" spans="1:20" x14ac:dyDescent="0.25">
      <c r="A1899" s="311" t="s">
        <v>321</v>
      </c>
      <c r="B1899" s="311" t="s">
        <v>579</v>
      </c>
      <c r="C1899" s="255" t="s">
        <v>580</v>
      </c>
      <c r="D1899" s="255" t="s">
        <v>254</v>
      </c>
      <c r="E1899" s="255" t="s">
        <v>446</v>
      </c>
      <c r="F1899" s="271" t="s">
        <v>447</v>
      </c>
      <c r="G1899" s="271" t="s">
        <v>447</v>
      </c>
      <c r="H1899" s="271" t="s">
        <v>447</v>
      </c>
      <c r="I1899" s="271" t="s">
        <v>447</v>
      </c>
      <c r="J1899" s="271" t="s">
        <v>447</v>
      </c>
      <c r="K1899" s="271" t="s">
        <v>447</v>
      </c>
      <c r="L1899" s="271" t="s">
        <v>447</v>
      </c>
      <c r="M1899" s="271" t="s">
        <v>447</v>
      </c>
      <c r="N1899" s="309">
        <v>106.24</v>
      </c>
      <c r="O1899" s="309">
        <v>-14.28</v>
      </c>
      <c r="P1899" s="276">
        <v>3.66</v>
      </c>
      <c r="Q1899" s="276">
        <v>-0.54</v>
      </c>
      <c r="R1899" s="276">
        <v>-0.18</v>
      </c>
      <c r="S1899" s="271" t="s">
        <v>447</v>
      </c>
      <c r="T1899" s="271" t="s">
        <v>447</v>
      </c>
    </row>
    <row r="1900" spans="1:20" x14ac:dyDescent="0.25">
      <c r="A1900" s="311" t="s">
        <v>321</v>
      </c>
      <c r="B1900" s="311" t="s">
        <v>581</v>
      </c>
      <c r="C1900" s="255" t="s">
        <v>523</v>
      </c>
      <c r="D1900" s="255" t="s">
        <v>489</v>
      </c>
      <c r="E1900" s="255" t="s">
        <v>446</v>
      </c>
      <c r="F1900" s="271" t="s">
        <v>447</v>
      </c>
      <c r="G1900" s="271" t="s">
        <v>447</v>
      </c>
      <c r="H1900" s="271" t="s">
        <v>447</v>
      </c>
      <c r="I1900" s="271" t="s">
        <v>447</v>
      </c>
      <c r="J1900" s="271" t="s">
        <v>447</v>
      </c>
      <c r="K1900" s="271" t="s">
        <v>447</v>
      </c>
      <c r="L1900" s="271" t="s">
        <v>447</v>
      </c>
      <c r="M1900" s="278">
        <v>0</v>
      </c>
      <c r="N1900" s="306" t="s">
        <v>447</v>
      </c>
      <c r="O1900" s="306" t="s">
        <v>447</v>
      </c>
      <c r="P1900" s="271" t="s">
        <v>447</v>
      </c>
      <c r="Q1900" s="271" t="s">
        <v>447</v>
      </c>
      <c r="R1900" s="271" t="s">
        <v>447</v>
      </c>
      <c r="S1900" s="271" t="s">
        <v>447</v>
      </c>
      <c r="T1900" s="271" t="s">
        <v>447</v>
      </c>
    </row>
    <row r="1901" spans="1:20" x14ac:dyDescent="0.25">
      <c r="A1901" s="311" t="s">
        <v>321</v>
      </c>
      <c r="B1901" s="311" t="s">
        <v>582</v>
      </c>
      <c r="C1901" s="255" t="s">
        <v>583</v>
      </c>
      <c r="D1901" s="255" t="s">
        <v>254</v>
      </c>
      <c r="E1901" s="255" t="s">
        <v>446</v>
      </c>
      <c r="F1901" s="271" t="s">
        <v>447</v>
      </c>
      <c r="G1901" s="271" t="s">
        <v>447</v>
      </c>
      <c r="H1901" s="271" t="s">
        <v>447</v>
      </c>
      <c r="I1901" s="271" t="s">
        <v>447</v>
      </c>
      <c r="J1901" s="271" t="s">
        <v>447</v>
      </c>
      <c r="K1901" s="271" t="s">
        <v>447</v>
      </c>
      <c r="L1901" s="271" t="s">
        <v>447</v>
      </c>
      <c r="M1901" s="271" t="s">
        <v>447</v>
      </c>
      <c r="N1901" s="309">
        <v>0</v>
      </c>
      <c r="O1901" s="309">
        <v>0</v>
      </c>
      <c r="P1901" s="276">
        <v>0</v>
      </c>
      <c r="Q1901" s="276">
        <v>0</v>
      </c>
      <c r="R1901" s="276">
        <v>0</v>
      </c>
      <c r="S1901" s="271" t="s">
        <v>447</v>
      </c>
      <c r="T1901" s="271" t="s">
        <v>447</v>
      </c>
    </row>
    <row r="1902" spans="1:20" x14ac:dyDescent="0.25">
      <c r="A1902" s="311" t="s">
        <v>321</v>
      </c>
      <c r="B1902" s="311" t="s">
        <v>584</v>
      </c>
      <c r="C1902" s="255" t="s">
        <v>585</v>
      </c>
      <c r="D1902" s="255" t="s">
        <v>489</v>
      </c>
      <c r="E1902" s="255" t="s">
        <v>446</v>
      </c>
      <c r="F1902" s="271" t="s">
        <v>447</v>
      </c>
      <c r="G1902" s="271" t="s">
        <v>447</v>
      </c>
      <c r="H1902" s="271" t="s">
        <v>447</v>
      </c>
      <c r="I1902" s="271" t="s">
        <v>447</v>
      </c>
      <c r="J1902" s="271" t="s">
        <v>447</v>
      </c>
      <c r="K1902" s="271" t="s">
        <v>447</v>
      </c>
      <c r="L1902" s="271" t="s">
        <v>447</v>
      </c>
      <c r="M1902" s="278">
        <v>-0.52996446000000008</v>
      </c>
      <c r="N1902" s="306" t="s">
        <v>447</v>
      </c>
      <c r="O1902" s="306" t="s">
        <v>447</v>
      </c>
      <c r="P1902" s="271" t="s">
        <v>447</v>
      </c>
      <c r="Q1902" s="271" t="s">
        <v>447</v>
      </c>
      <c r="R1902" s="271" t="s">
        <v>447</v>
      </c>
      <c r="S1902" s="271" t="s">
        <v>447</v>
      </c>
      <c r="T1902" s="271" t="s">
        <v>447</v>
      </c>
    </row>
    <row r="1903" spans="1:20" x14ac:dyDescent="0.25">
      <c r="A1903" s="311" t="s">
        <v>321</v>
      </c>
      <c r="B1903" s="311" t="s">
        <v>586</v>
      </c>
      <c r="C1903" s="255" t="s">
        <v>587</v>
      </c>
      <c r="D1903" s="255" t="s">
        <v>489</v>
      </c>
      <c r="E1903" s="255" t="s">
        <v>446</v>
      </c>
      <c r="F1903" s="271" t="s">
        <v>447</v>
      </c>
      <c r="G1903" s="271" t="s">
        <v>447</v>
      </c>
      <c r="H1903" s="271" t="s">
        <v>447</v>
      </c>
      <c r="I1903" s="271" t="s">
        <v>447</v>
      </c>
      <c r="J1903" s="271" t="s">
        <v>447</v>
      </c>
      <c r="K1903" s="271" t="s">
        <v>447</v>
      </c>
      <c r="L1903" s="271" t="s">
        <v>447</v>
      </c>
      <c r="M1903" s="278">
        <v>15.523186678482469</v>
      </c>
      <c r="N1903" s="306" t="s">
        <v>447</v>
      </c>
      <c r="O1903" s="306" t="s">
        <v>447</v>
      </c>
      <c r="P1903" s="271" t="s">
        <v>447</v>
      </c>
      <c r="Q1903" s="271" t="s">
        <v>447</v>
      </c>
      <c r="R1903" s="271" t="s">
        <v>447</v>
      </c>
      <c r="S1903" s="271" t="s">
        <v>447</v>
      </c>
      <c r="T1903" s="271" t="s">
        <v>447</v>
      </c>
    </row>
    <row r="1904" spans="1:20" x14ac:dyDescent="0.25">
      <c r="A1904" s="311" t="s">
        <v>321</v>
      </c>
      <c r="B1904" s="311" t="s">
        <v>588</v>
      </c>
      <c r="C1904" s="255" t="s">
        <v>589</v>
      </c>
      <c r="D1904" s="255" t="s">
        <v>489</v>
      </c>
      <c r="E1904" s="255" t="s">
        <v>446</v>
      </c>
      <c r="F1904" s="271" t="s">
        <v>447</v>
      </c>
      <c r="G1904" s="271" t="s">
        <v>447</v>
      </c>
      <c r="H1904" s="271" t="s">
        <v>447</v>
      </c>
      <c r="I1904" s="271" t="s">
        <v>447</v>
      </c>
      <c r="J1904" s="271" t="s">
        <v>447</v>
      </c>
      <c r="K1904" s="271" t="s">
        <v>447</v>
      </c>
      <c r="L1904" s="271" t="s">
        <v>447</v>
      </c>
      <c r="M1904" s="278">
        <v>-5.2215842000000201</v>
      </c>
      <c r="N1904" s="306" t="s">
        <v>447</v>
      </c>
      <c r="O1904" s="306" t="s">
        <v>447</v>
      </c>
      <c r="P1904" s="271" t="s">
        <v>447</v>
      </c>
      <c r="Q1904" s="271" t="s">
        <v>447</v>
      </c>
      <c r="R1904" s="271" t="s">
        <v>447</v>
      </c>
      <c r="S1904" s="271" t="s">
        <v>447</v>
      </c>
      <c r="T1904" s="271" t="s">
        <v>447</v>
      </c>
    </row>
    <row r="1905" spans="1:20" x14ac:dyDescent="0.25">
      <c r="A1905" s="311" t="s">
        <v>321</v>
      </c>
      <c r="B1905" s="311" t="s">
        <v>590</v>
      </c>
      <c r="C1905" s="255" t="s">
        <v>591</v>
      </c>
      <c r="D1905" s="255" t="s">
        <v>489</v>
      </c>
      <c r="E1905" s="255" t="s">
        <v>446</v>
      </c>
      <c r="F1905" s="271" t="s">
        <v>447</v>
      </c>
      <c r="G1905" s="271" t="s">
        <v>447</v>
      </c>
      <c r="H1905" s="271" t="s">
        <v>447</v>
      </c>
      <c r="I1905" s="271" t="s">
        <v>447</v>
      </c>
      <c r="J1905" s="271" t="s">
        <v>447</v>
      </c>
      <c r="K1905" s="271" t="s">
        <v>447</v>
      </c>
      <c r="L1905" s="271" t="s">
        <v>447</v>
      </c>
      <c r="M1905" s="278">
        <v>-2.1340139200000001</v>
      </c>
      <c r="N1905" s="306" t="s">
        <v>447</v>
      </c>
      <c r="O1905" s="306" t="s">
        <v>447</v>
      </c>
      <c r="P1905" s="271" t="s">
        <v>447</v>
      </c>
      <c r="Q1905" s="271" t="s">
        <v>447</v>
      </c>
      <c r="R1905" s="271" t="s">
        <v>447</v>
      </c>
      <c r="S1905" s="271" t="s">
        <v>447</v>
      </c>
      <c r="T1905" s="271" t="s">
        <v>447</v>
      </c>
    </row>
    <row r="1906" spans="1:20" x14ac:dyDescent="0.25">
      <c r="A1906" s="311" t="s">
        <v>321</v>
      </c>
      <c r="B1906" s="311" t="s">
        <v>592</v>
      </c>
      <c r="C1906" s="255" t="s">
        <v>593</v>
      </c>
      <c r="D1906" s="255" t="s">
        <v>489</v>
      </c>
      <c r="E1906" s="255" t="s">
        <v>446</v>
      </c>
      <c r="F1906" s="271" t="s">
        <v>447</v>
      </c>
      <c r="G1906" s="271" t="s">
        <v>447</v>
      </c>
      <c r="H1906" s="271" t="s">
        <v>447</v>
      </c>
      <c r="I1906" s="271" t="s">
        <v>447</v>
      </c>
      <c r="J1906" s="271" t="s">
        <v>447</v>
      </c>
      <c r="K1906" s="271" t="s">
        <v>447</v>
      </c>
      <c r="L1906" s="271" t="s">
        <v>447</v>
      </c>
      <c r="M1906" s="278">
        <v>0.23129999999999848</v>
      </c>
      <c r="N1906" s="306" t="s">
        <v>447</v>
      </c>
      <c r="O1906" s="306" t="s">
        <v>447</v>
      </c>
      <c r="P1906" s="271" t="s">
        <v>447</v>
      </c>
      <c r="Q1906" s="271" t="s">
        <v>447</v>
      </c>
      <c r="R1906" s="271" t="s">
        <v>447</v>
      </c>
      <c r="S1906" s="271" t="s">
        <v>447</v>
      </c>
      <c r="T1906" s="271" t="s">
        <v>447</v>
      </c>
    </row>
    <row r="1907" spans="1:20" x14ac:dyDescent="0.25">
      <c r="A1907" s="311" t="s">
        <v>321</v>
      </c>
      <c r="B1907" s="311" t="s">
        <v>594</v>
      </c>
      <c r="C1907" s="255" t="s">
        <v>595</v>
      </c>
      <c r="D1907" s="255" t="s">
        <v>489</v>
      </c>
      <c r="E1907" s="255" t="s">
        <v>446</v>
      </c>
      <c r="F1907" s="271" t="s">
        <v>447</v>
      </c>
      <c r="G1907" s="271" t="s">
        <v>447</v>
      </c>
      <c r="H1907" s="271" t="s">
        <v>447</v>
      </c>
      <c r="I1907" s="271" t="s">
        <v>447</v>
      </c>
      <c r="J1907" s="271" t="s">
        <v>447</v>
      </c>
      <c r="K1907" s="271" t="s">
        <v>447</v>
      </c>
      <c r="L1907" s="271" t="s">
        <v>447</v>
      </c>
      <c r="M1907" s="278">
        <v>0</v>
      </c>
      <c r="N1907" s="306" t="s">
        <v>447</v>
      </c>
      <c r="O1907" s="306" t="s">
        <v>447</v>
      </c>
      <c r="P1907" s="271" t="s">
        <v>447</v>
      </c>
      <c r="Q1907" s="271" t="s">
        <v>447</v>
      </c>
      <c r="R1907" s="271" t="s">
        <v>447</v>
      </c>
      <c r="S1907" s="271" t="s">
        <v>447</v>
      </c>
      <c r="T1907" s="271" t="s">
        <v>447</v>
      </c>
    </row>
    <row r="1908" spans="1:20" x14ac:dyDescent="0.25">
      <c r="A1908" s="311" t="s">
        <v>321</v>
      </c>
      <c r="B1908" s="311" t="s">
        <v>596</v>
      </c>
      <c r="C1908" s="255" t="s">
        <v>597</v>
      </c>
      <c r="D1908" s="255" t="s">
        <v>489</v>
      </c>
      <c r="E1908" s="255" t="s">
        <v>446</v>
      </c>
      <c r="F1908" s="271" t="s">
        <v>447</v>
      </c>
      <c r="G1908" s="271" t="s">
        <v>447</v>
      </c>
      <c r="H1908" s="271" t="s">
        <v>447</v>
      </c>
      <c r="I1908" s="271" t="s">
        <v>447</v>
      </c>
      <c r="J1908" s="271" t="s">
        <v>447</v>
      </c>
      <c r="K1908" s="271" t="s">
        <v>447</v>
      </c>
      <c r="L1908" s="271" t="s">
        <v>447</v>
      </c>
      <c r="M1908" s="278">
        <v>-6.4</v>
      </c>
      <c r="N1908" s="306" t="s">
        <v>447</v>
      </c>
      <c r="O1908" s="306" t="s">
        <v>447</v>
      </c>
      <c r="P1908" s="271" t="s">
        <v>447</v>
      </c>
      <c r="Q1908" s="271" t="s">
        <v>447</v>
      </c>
      <c r="R1908" s="271" t="s">
        <v>447</v>
      </c>
      <c r="S1908" s="271" t="s">
        <v>447</v>
      </c>
      <c r="T1908" s="271" t="s">
        <v>447</v>
      </c>
    </row>
    <row r="1909" spans="1:20" x14ac:dyDescent="0.25">
      <c r="A1909" s="311" t="s">
        <v>321</v>
      </c>
      <c r="B1909" s="311" t="s">
        <v>598</v>
      </c>
      <c r="C1909" s="255" t="s">
        <v>599</v>
      </c>
      <c r="D1909" s="255" t="s">
        <v>489</v>
      </c>
      <c r="E1909" s="255" t="s">
        <v>446</v>
      </c>
      <c r="F1909" s="271" t="s">
        <v>447</v>
      </c>
      <c r="G1909" s="271" t="s">
        <v>447</v>
      </c>
      <c r="H1909" s="271" t="s">
        <v>447</v>
      </c>
      <c r="I1909" s="271" t="s">
        <v>447</v>
      </c>
      <c r="J1909" s="271" t="s">
        <v>447</v>
      </c>
      <c r="K1909" s="271" t="s">
        <v>447</v>
      </c>
      <c r="L1909" s="271" t="s">
        <v>447</v>
      </c>
      <c r="M1909" s="278">
        <v>0</v>
      </c>
      <c r="N1909" s="306" t="s">
        <v>447</v>
      </c>
      <c r="O1909" s="306" t="s">
        <v>447</v>
      </c>
      <c r="P1909" s="271" t="s">
        <v>447</v>
      </c>
      <c r="Q1909" s="271" t="s">
        <v>447</v>
      </c>
      <c r="R1909" s="271" t="s">
        <v>447</v>
      </c>
      <c r="S1909" s="271" t="s">
        <v>447</v>
      </c>
      <c r="T1909" s="271" t="s">
        <v>447</v>
      </c>
    </row>
    <row r="1910" spans="1:20" x14ac:dyDescent="0.25">
      <c r="A1910" s="311" t="s">
        <v>321</v>
      </c>
      <c r="B1910" s="311" t="s">
        <v>600</v>
      </c>
      <c r="C1910" s="255" t="s">
        <v>601</v>
      </c>
      <c r="D1910" s="255" t="s">
        <v>489</v>
      </c>
      <c r="E1910" s="255" t="s">
        <v>446</v>
      </c>
      <c r="F1910" s="271" t="s">
        <v>447</v>
      </c>
      <c r="G1910" s="271" t="s">
        <v>447</v>
      </c>
      <c r="H1910" s="271" t="s">
        <v>447</v>
      </c>
      <c r="I1910" s="271" t="s">
        <v>447</v>
      </c>
      <c r="J1910" s="271" t="s">
        <v>447</v>
      </c>
      <c r="K1910" s="271" t="s">
        <v>447</v>
      </c>
      <c r="L1910" s="271" t="s">
        <v>447</v>
      </c>
      <c r="M1910" s="278">
        <v>1.4689240984824465</v>
      </c>
      <c r="N1910" s="306" t="s">
        <v>447</v>
      </c>
      <c r="O1910" s="306" t="s">
        <v>447</v>
      </c>
      <c r="P1910" s="271" t="s">
        <v>447</v>
      </c>
      <c r="Q1910" s="271" t="s">
        <v>447</v>
      </c>
      <c r="R1910" s="271" t="s">
        <v>447</v>
      </c>
      <c r="S1910" s="271" t="s">
        <v>447</v>
      </c>
      <c r="T1910" s="271" t="s">
        <v>447</v>
      </c>
    </row>
    <row r="1911" spans="1:20" x14ac:dyDescent="0.25">
      <c r="A1911" s="311" t="s">
        <v>321</v>
      </c>
      <c r="B1911" s="311" t="s">
        <v>602</v>
      </c>
      <c r="C1911" s="255" t="s">
        <v>603</v>
      </c>
      <c r="D1911" s="255" t="s">
        <v>489</v>
      </c>
      <c r="E1911" s="255" t="s">
        <v>446</v>
      </c>
      <c r="F1911" s="271" t="s">
        <v>447</v>
      </c>
      <c r="G1911" s="271" t="s">
        <v>447</v>
      </c>
      <c r="H1911" s="271" t="s">
        <v>447</v>
      </c>
      <c r="I1911" s="271" t="s">
        <v>447</v>
      </c>
      <c r="J1911" s="271" t="s">
        <v>447</v>
      </c>
      <c r="K1911" s="271" t="s">
        <v>447</v>
      </c>
      <c r="L1911" s="271" t="s">
        <v>447</v>
      </c>
      <c r="M1911" s="277">
        <v>0</v>
      </c>
      <c r="N1911" s="306" t="s">
        <v>447</v>
      </c>
      <c r="O1911" s="306" t="s">
        <v>447</v>
      </c>
      <c r="P1911" s="271" t="s">
        <v>447</v>
      </c>
      <c r="Q1911" s="271" t="s">
        <v>447</v>
      </c>
      <c r="R1911" s="271" t="s">
        <v>447</v>
      </c>
      <c r="S1911" s="271" t="s">
        <v>447</v>
      </c>
      <c r="T1911" s="271" t="s">
        <v>447</v>
      </c>
    </row>
    <row r="1912" spans="1:20" x14ac:dyDescent="0.25">
      <c r="A1912" s="311" t="s">
        <v>321</v>
      </c>
      <c r="B1912" s="311" t="s">
        <v>604</v>
      </c>
      <c r="C1912" s="255" t="s">
        <v>605</v>
      </c>
      <c r="D1912" s="255" t="s">
        <v>489</v>
      </c>
      <c r="E1912" s="255" t="s">
        <v>446</v>
      </c>
      <c r="F1912" s="271" t="s">
        <v>447</v>
      </c>
      <c r="G1912" s="271" t="s">
        <v>447</v>
      </c>
      <c r="H1912" s="271" t="s">
        <v>447</v>
      </c>
      <c r="I1912" s="271" t="s">
        <v>447</v>
      </c>
      <c r="J1912" s="271" t="s">
        <v>447</v>
      </c>
      <c r="K1912" s="271" t="s">
        <v>447</v>
      </c>
      <c r="L1912" s="271" t="s">
        <v>447</v>
      </c>
      <c r="M1912" s="277">
        <v>0</v>
      </c>
      <c r="N1912" s="306" t="s">
        <v>447</v>
      </c>
      <c r="O1912" s="306" t="s">
        <v>447</v>
      </c>
      <c r="P1912" s="271" t="s">
        <v>447</v>
      </c>
      <c r="Q1912" s="271" t="s">
        <v>447</v>
      </c>
      <c r="R1912" s="271" t="s">
        <v>447</v>
      </c>
      <c r="S1912" s="271" t="s">
        <v>447</v>
      </c>
      <c r="T1912" s="271" t="s">
        <v>447</v>
      </c>
    </row>
    <row r="1913" spans="1:20" x14ac:dyDescent="0.25">
      <c r="A1913" s="311" t="s">
        <v>321</v>
      </c>
      <c r="B1913" s="311" t="s">
        <v>606</v>
      </c>
      <c r="C1913" s="255" t="s">
        <v>607</v>
      </c>
      <c r="D1913" s="255" t="s">
        <v>489</v>
      </c>
      <c r="E1913" s="255" t="s">
        <v>446</v>
      </c>
      <c r="F1913" s="271" t="s">
        <v>447</v>
      </c>
      <c r="G1913" s="271" t="s">
        <v>447</v>
      </c>
      <c r="H1913" s="271" t="s">
        <v>447</v>
      </c>
      <c r="I1913" s="271" t="s">
        <v>447</v>
      </c>
      <c r="J1913" s="271" t="s">
        <v>447</v>
      </c>
      <c r="K1913" s="271" t="s">
        <v>447</v>
      </c>
      <c r="L1913" s="271" t="s">
        <v>447</v>
      </c>
      <c r="M1913" s="277">
        <v>0</v>
      </c>
      <c r="N1913" s="306" t="s">
        <v>447</v>
      </c>
      <c r="O1913" s="306" t="s">
        <v>447</v>
      </c>
      <c r="P1913" s="271" t="s">
        <v>447</v>
      </c>
      <c r="Q1913" s="271" t="s">
        <v>447</v>
      </c>
      <c r="R1913" s="271" t="s">
        <v>447</v>
      </c>
      <c r="S1913" s="271" t="s">
        <v>447</v>
      </c>
      <c r="T1913" s="271" t="s">
        <v>447</v>
      </c>
    </row>
    <row r="1914" spans="1:20" x14ac:dyDescent="0.25">
      <c r="A1914" s="311" t="s">
        <v>321</v>
      </c>
      <c r="B1914" s="311" t="s">
        <v>608</v>
      </c>
      <c r="C1914" s="255" t="s">
        <v>609</v>
      </c>
      <c r="D1914" s="255" t="s">
        <v>489</v>
      </c>
      <c r="E1914" s="255" t="s">
        <v>446</v>
      </c>
      <c r="F1914" s="271" t="s">
        <v>447</v>
      </c>
      <c r="G1914" s="271" t="s">
        <v>447</v>
      </c>
      <c r="H1914" s="271" t="s">
        <v>447</v>
      </c>
      <c r="I1914" s="271" t="s">
        <v>447</v>
      </c>
      <c r="J1914" s="271" t="s">
        <v>447</v>
      </c>
      <c r="K1914" s="271" t="s">
        <v>447</v>
      </c>
      <c r="L1914" s="271" t="s">
        <v>447</v>
      </c>
      <c r="M1914" s="277">
        <v>0</v>
      </c>
      <c r="N1914" s="306" t="s">
        <v>447</v>
      </c>
      <c r="O1914" s="306" t="s">
        <v>447</v>
      </c>
      <c r="P1914" s="271" t="s">
        <v>447</v>
      </c>
      <c r="Q1914" s="271" t="s">
        <v>447</v>
      </c>
      <c r="R1914" s="271" t="s">
        <v>447</v>
      </c>
      <c r="S1914" s="271" t="s">
        <v>447</v>
      </c>
      <c r="T1914" s="271" t="s">
        <v>447</v>
      </c>
    </row>
    <row r="1915" spans="1:20" x14ac:dyDescent="0.25">
      <c r="A1915" s="311" t="s">
        <v>321</v>
      </c>
      <c r="B1915" s="311" t="s">
        <v>610</v>
      </c>
      <c r="C1915" s="255" t="s">
        <v>611</v>
      </c>
      <c r="D1915" s="255" t="s">
        <v>489</v>
      </c>
      <c r="E1915" s="255" t="s">
        <v>446</v>
      </c>
      <c r="F1915" s="271" t="s">
        <v>447</v>
      </c>
      <c r="G1915" s="271" t="s">
        <v>447</v>
      </c>
      <c r="H1915" s="271" t="s">
        <v>447</v>
      </c>
      <c r="I1915" s="271" t="s">
        <v>447</v>
      </c>
      <c r="J1915" s="271" t="s">
        <v>447</v>
      </c>
      <c r="K1915" s="271" t="s">
        <v>447</v>
      </c>
      <c r="L1915" s="271" t="s">
        <v>447</v>
      </c>
      <c r="M1915" s="277">
        <v>0</v>
      </c>
      <c r="N1915" s="306" t="s">
        <v>447</v>
      </c>
      <c r="O1915" s="306" t="s">
        <v>447</v>
      </c>
      <c r="P1915" s="271" t="s">
        <v>447</v>
      </c>
      <c r="Q1915" s="271" t="s">
        <v>447</v>
      </c>
      <c r="R1915" s="271" t="s">
        <v>447</v>
      </c>
      <c r="S1915" s="271" t="s">
        <v>447</v>
      </c>
      <c r="T1915" s="271" t="s">
        <v>447</v>
      </c>
    </row>
    <row r="1916" spans="1:20" x14ac:dyDescent="0.25">
      <c r="A1916" s="311" t="s">
        <v>321</v>
      </c>
      <c r="B1916" s="311" t="s">
        <v>612</v>
      </c>
      <c r="C1916" s="255" t="s">
        <v>613</v>
      </c>
      <c r="D1916" s="255" t="s">
        <v>489</v>
      </c>
      <c r="E1916" s="255" t="s">
        <v>446</v>
      </c>
      <c r="F1916" s="271" t="s">
        <v>447</v>
      </c>
      <c r="G1916" s="271" t="s">
        <v>447</v>
      </c>
      <c r="H1916" s="271" t="s">
        <v>447</v>
      </c>
      <c r="I1916" s="271" t="s">
        <v>447</v>
      </c>
      <c r="J1916" s="271" t="s">
        <v>447</v>
      </c>
      <c r="K1916" s="271" t="s">
        <v>447</v>
      </c>
      <c r="L1916" s="271" t="s">
        <v>447</v>
      </c>
      <c r="M1916" s="277">
        <v>0</v>
      </c>
      <c r="N1916" s="306" t="s">
        <v>447</v>
      </c>
      <c r="O1916" s="306" t="s">
        <v>447</v>
      </c>
      <c r="P1916" s="271" t="s">
        <v>447</v>
      </c>
      <c r="Q1916" s="271" t="s">
        <v>447</v>
      </c>
      <c r="R1916" s="271" t="s">
        <v>447</v>
      </c>
      <c r="S1916" s="271" t="s">
        <v>447</v>
      </c>
      <c r="T1916" s="271" t="s">
        <v>447</v>
      </c>
    </row>
    <row r="1917" spans="1:20" x14ac:dyDescent="0.25">
      <c r="A1917" s="311" t="s">
        <v>321</v>
      </c>
      <c r="B1917" s="311" t="s">
        <v>614</v>
      </c>
      <c r="C1917" s="255" t="s">
        <v>615</v>
      </c>
      <c r="D1917" s="255" t="s">
        <v>489</v>
      </c>
      <c r="E1917" s="255" t="s">
        <v>446</v>
      </c>
      <c r="F1917" s="271" t="s">
        <v>447</v>
      </c>
      <c r="G1917" s="271" t="s">
        <v>447</v>
      </c>
      <c r="H1917" s="271" t="s">
        <v>447</v>
      </c>
      <c r="I1917" s="271" t="s">
        <v>447</v>
      </c>
      <c r="J1917" s="271" t="s">
        <v>447</v>
      </c>
      <c r="K1917" s="271" t="s">
        <v>447</v>
      </c>
      <c r="L1917" s="271" t="s">
        <v>447</v>
      </c>
      <c r="M1917" s="277">
        <v>0</v>
      </c>
      <c r="N1917" s="306" t="s">
        <v>447</v>
      </c>
      <c r="O1917" s="306" t="s">
        <v>447</v>
      </c>
      <c r="P1917" s="271" t="s">
        <v>447</v>
      </c>
      <c r="Q1917" s="271" t="s">
        <v>447</v>
      </c>
      <c r="R1917" s="271" t="s">
        <v>447</v>
      </c>
      <c r="S1917" s="271" t="s">
        <v>447</v>
      </c>
      <c r="T1917" s="271" t="s">
        <v>447</v>
      </c>
    </row>
    <row r="1918" spans="1:20" x14ac:dyDescent="0.25">
      <c r="A1918" s="311" t="s">
        <v>321</v>
      </c>
      <c r="B1918" s="311" t="s">
        <v>616</v>
      </c>
      <c r="C1918" s="255" t="s">
        <v>617</v>
      </c>
      <c r="D1918" s="255" t="s">
        <v>489</v>
      </c>
      <c r="E1918" s="255" t="s">
        <v>446</v>
      </c>
      <c r="F1918" s="271" t="s">
        <v>447</v>
      </c>
      <c r="G1918" s="271" t="s">
        <v>447</v>
      </c>
      <c r="H1918" s="271" t="s">
        <v>447</v>
      </c>
      <c r="I1918" s="271" t="s">
        <v>447</v>
      </c>
      <c r="J1918" s="271" t="s">
        <v>447</v>
      </c>
      <c r="K1918" s="271" t="s">
        <v>447</v>
      </c>
      <c r="L1918" s="271" t="s">
        <v>447</v>
      </c>
      <c r="M1918" s="278">
        <v>0</v>
      </c>
      <c r="N1918" s="306" t="s">
        <v>447</v>
      </c>
      <c r="O1918" s="306" t="s">
        <v>447</v>
      </c>
      <c r="P1918" s="271" t="s">
        <v>447</v>
      </c>
      <c r="Q1918" s="271" t="s">
        <v>447</v>
      </c>
      <c r="R1918" s="271" t="s">
        <v>447</v>
      </c>
      <c r="S1918" s="271" t="s">
        <v>447</v>
      </c>
      <c r="T1918" s="271" t="s">
        <v>447</v>
      </c>
    </row>
    <row r="1919" spans="1:20" x14ac:dyDescent="0.25">
      <c r="A1919" s="311" t="s">
        <v>321</v>
      </c>
      <c r="B1919" s="311" t="s">
        <v>618</v>
      </c>
      <c r="C1919" s="255" t="s">
        <v>619</v>
      </c>
      <c r="D1919" s="255" t="s">
        <v>489</v>
      </c>
      <c r="E1919" s="255" t="s">
        <v>446</v>
      </c>
      <c r="F1919" s="271" t="s">
        <v>447</v>
      </c>
      <c r="G1919" s="271" t="s">
        <v>447</v>
      </c>
      <c r="H1919" s="271" t="s">
        <v>447</v>
      </c>
      <c r="I1919" s="271" t="s">
        <v>447</v>
      </c>
      <c r="J1919" s="271" t="s">
        <v>447</v>
      </c>
      <c r="K1919" s="271" t="s">
        <v>447</v>
      </c>
      <c r="L1919" s="271" t="s">
        <v>447</v>
      </c>
      <c r="M1919" s="277">
        <v>0</v>
      </c>
      <c r="N1919" s="306" t="s">
        <v>447</v>
      </c>
      <c r="O1919" s="306" t="s">
        <v>447</v>
      </c>
      <c r="P1919" s="271" t="s">
        <v>447</v>
      </c>
      <c r="Q1919" s="271" t="s">
        <v>447</v>
      </c>
      <c r="R1919" s="271" t="s">
        <v>447</v>
      </c>
      <c r="S1919" s="271" t="s">
        <v>447</v>
      </c>
      <c r="T1919" s="271" t="s">
        <v>447</v>
      </c>
    </row>
    <row r="1920" spans="1:20" x14ac:dyDescent="0.25">
      <c r="A1920" s="311" t="s">
        <v>321</v>
      </c>
      <c r="B1920" s="311" t="s">
        <v>620</v>
      </c>
      <c r="C1920" s="255" t="s">
        <v>621</v>
      </c>
      <c r="D1920" s="255" t="s">
        <v>489</v>
      </c>
      <c r="E1920" s="255" t="s">
        <v>446</v>
      </c>
      <c r="F1920" s="271" t="s">
        <v>447</v>
      </c>
      <c r="G1920" s="271" t="s">
        <v>447</v>
      </c>
      <c r="H1920" s="271" t="s">
        <v>447</v>
      </c>
      <c r="I1920" s="271" t="s">
        <v>447</v>
      </c>
      <c r="J1920" s="271" t="s">
        <v>447</v>
      </c>
      <c r="K1920" s="271" t="s">
        <v>447</v>
      </c>
      <c r="L1920" s="271" t="s">
        <v>447</v>
      </c>
      <c r="M1920" s="277">
        <v>0</v>
      </c>
      <c r="N1920" s="306" t="s">
        <v>447</v>
      </c>
      <c r="O1920" s="306" t="s">
        <v>447</v>
      </c>
      <c r="P1920" s="271" t="s">
        <v>447</v>
      </c>
      <c r="Q1920" s="271" t="s">
        <v>447</v>
      </c>
      <c r="R1920" s="271" t="s">
        <v>447</v>
      </c>
      <c r="S1920" s="271" t="s">
        <v>447</v>
      </c>
      <c r="T1920" s="271" t="s">
        <v>447</v>
      </c>
    </row>
    <row r="1921" spans="1:20" x14ac:dyDescent="0.25">
      <c r="A1921" s="311" t="s">
        <v>321</v>
      </c>
      <c r="B1921" s="311" t="s">
        <v>622</v>
      </c>
      <c r="C1921" s="255" t="s">
        <v>623</v>
      </c>
      <c r="D1921" s="255" t="s">
        <v>489</v>
      </c>
      <c r="E1921" s="255" t="s">
        <v>446</v>
      </c>
      <c r="F1921" s="271" t="s">
        <v>447</v>
      </c>
      <c r="G1921" s="271" t="s">
        <v>447</v>
      </c>
      <c r="H1921" s="271" t="s">
        <v>447</v>
      </c>
      <c r="I1921" s="271" t="s">
        <v>447</v>
      </c>
      <c r="J1921" s="271" t="s">
        <v>447</v>
      </c>
      <c r="K1921" s="271" t="s">
        <v>447</v>
      </c>
      <c r="L1921" s="271" t="s">
        <v>447</v>
      </c>
      <c r="M1921" s="277">
        <v>0</v>
      </c>
      <c r="N1921" s="306" t="s">
        <v>447</v>
      </c>
      <c r="O1921" s="306" t="s">
        <v>447</v>
      </c>
      <c r="P1921" s="271" t="s">
        <v>447</v>
      </c>
      <c r="Q1921" s="271" t="s">
        <v>447</v>
      </c>
      <c r="R1921" s="271" t="s">
        <v>447</v>
      </c>
      <c r="S1921" s="271" t="s">
        <v>447</v>
      </c>
      <c r="T1921" s="271" t="s">
        <v>447</v>
      </c>
    </row>
    <row r="1922" spans="1:20" x14ac:dyDescent="0.25">
      <c r="A1922" s="311" t="s">
        <v>321</v>
      </c>
      <c r="B1922" s="311" t="s">
        <v>624</v>
      </c>
      <c r="C1922" s="255" t="s">
        <v>625</v>
      </c>
      <c r="D1922" s="255" t="s">
        <v>489</v>
      </c>
      <c r="E1922" s="255" t="s">
        <v>446</v>
      </c>
      <c r="F1922" s="271" t="s">
        <v>447</v>
      </c>
      <c r="G1922" s="271" t="s">
        <v>447</v>
      </c>
      <c r="H1922" s="271" t="s">
        <v>447</v>
      </c>
      <c r="I1922" s="271" t="s">
        <v>447</v>
      </c>
      <c r="J1922" s="271" t="s">
        <v>447</v>
      </c>
      <c r="K1922" s="271" t="s">
        <v>447</v>
      </c>
      <c r="L1922" s="271" t="s">
        <v>447</v>
      </c>
      <c r="M1922" s="277">
        <v>0</v>
      </c>
      <c r="N1922" s="306" t="s">
        <v>447</v>
      </c>
      <c r="O1922" s="306" t="s">
        <v>447</v>
      </c>
      <c r="P1922" s="271" t="s">
        <v>447</v>
      </c>
      <c r="Q1922" s="271" t="s">
        <v>447</v>
      </c>
      <c r="R1922" s="271" t="s">
        <v>447</v>
      </c>
      <c r="S1922" s="271" t="s">
        <v>447</v>
      </c>
      <c r="T1922" s="271" t="s">
        <v>447</v>
      </c>
    </row>
    <row r="1923" spans="1:20" x14ac:dyDescent="0.25">
      <c r="A1923" s="311" t="s">
        <v>321</v>
      </c>
      <c r="B1923" s="311" t="s">
        <v>626</v>
      </c>
      <c r="C1923" s="255" t="s">
        <v>627</v>
      </c>
      <c r="D1923" s="255" t="s">
        <v>489</v>
      </c>
      <c r="E1923" s="255" t="s">
        <v>446</v>
      </c>
      <c r="F1923" s="271" t="s">
        <v>447</v>
      </c>
      <c r="G1923" s="271" t="s">
        <v>447</v>
      </c>
      <c r="H1923" s="271" t="s">
        <v>447</v>
      </c>
      <c r="I1923" s="271" t="s">
        <v>447</v>
      </c>
      <c r="J1923" s="271" t="s">
        <v>447</v>
      </c>
      <c r="K1923" s="271" t="s">
        <v>447</v>
      </c>
      <c r="L1923" s="271" t="s">
        <v>447</v>
      </c>
      <c r="M1923" s="277">
        <v>0</v>
      </c>
      <c r="N1923" s="306" t="s">
        <v>447</v>
      </c>
      <c r="O1923" s="306" t="s">
        <v>447</v>
      </c>
      <c r="P1923" s="271" t="s">
        <v>447</v>
      </c>
      <c r="Q1923" s="271" t="s">
        <v>447</v>
      </c>
      <c r="R1923" s="271" t="s">
        <v>447</v>
      </c>
      <c r="S1923" s="271" t="s">
        <v>447</v>
      </c>
      <c r="T1923" s="271" t="s">
        <v>447</v>
      </c>
    </row>
    <row r="1924" spans="1:20" x14ac:dyDescent="0.25">
      <c r="A1924" s="311" t="s">
        <v>321</v>
      </c>
      <c r="B1924" s="311" t="s">
        <v>628</v>
      </c>
      <c r="C1924" s="255" t="s">
        <v>629</v>
      </c>
      <c r="D1924" s="255" t="s">
        <v>489</v>
      </c>
      <c r="E1924" s="255" t="s">
        <v>446</v>
      </c>
      <c r="F1924" s="271" t="s">
        <v>447</v>
      </c>
      <c r="G1924" s="271" t="s">
        <v>447</v>
      </c>
      <c r="H1924" s="271" t="s">
        <v>447</v>
      </c>
      <c r="I1924" s="271" t="s">
        <v>447</v>
      </c>
      <c r="J1924" s="271" t="s">
        <v>447</v>
      </c>
      <c r="K1924" s="271" t="s">
        <v>447</v>
      </c>
      <c r="L1924" s="271" t="s">
        <v>447</v>
      </c>
      <c r="M1924" s="277">
        <v>0</v>
      </c>
      <c r="N1924" s="306" t="s">
        <v>447</v>
      </c>
      <c r="O1924" s="306" t="s">
        <v>447</v>
      </c>
      <c r="P1924" s="271" t="s">
        <v>447</v>
      </c>
      <c r="Q1924" s="271" t="s">
        <v>447</v>
      </c>
      <c r="R1924" s="271" t="s">
        <v>447</v>
      </c>
      <c r="S1924" s="271" t="s">
        <v>447</v>
      </c>
      <c r="T1924" s="271" t="s">
        <v>447</v>
      </c>
    </row>
    <row r="1925" spans="1:20" x14ac:dyDescent="0.25">
      <c r="A1925" s="311" t="s">
        <v>321</v>
      </c>
      <c r="B1925" s="311" t="s">
        <v>630</v>
      </c>
      <c r="C1925" s="255" t="s">
        <v>631</v>
      </c>
      <c r="D1925" s="255" t="s">
        <v>489</v>
      </c>
      <c r="E1925" s="255" t="s">
        <v>446</v>
      </c>
      <c r="F1925" s="271" t="s">
        <v>447</v>
      </c>
      <c r="G1925" s="271" t="s">
        <v>447</v>
      </c>
      <c r="H1925" s="271" t="s">
        <v>447</v>
      </c>
      <c r="I1925" s="271" t="s">
        <v>447</v>
      </c>
      <c r="J1925" s="271" t="s">
        <v>447</v>
      </c>
      <c r="K1925" s="271" t="s">
        <v>447</v>
      </c>
      <c r="L1925" s="271" t="s">
        <v>447</v>
      </c>
      <c r="M1925" s="277">
        <v>0</v>
      </c>
      <c r="N1925" s="306" t="s">
        <v>447</v>
      </c>
      <c r="O1925" s="306" t="s">
        <v>447</v>
      </c>
      <c r="P1925" s="271" t="s">
        <v>447</v>
      </c>
      <c r="Q1925" s="271" t="s">
        <v>447</v>
      </c>
      <c r="R1925" s="271" t="s">
        <v>447</v>
      </c>
      <c r="S1925" s="271" t="s">
        <v>447</v>
      </c>
      <c r="T1925" s="271" t="s">
        <v>447</v>
      </c>
    </row>
    <row r="1926" spans="1:20" x14ac:dyDescent="0.25">
      <c r="A1926" s="311" t="s">
        <v>321</v>
      </c>
      <c r="B1926" s="311" t="s">
        <v>632</v>
      </c>
      <c r="C1926" s="255" t="s">
        <v>633</v>
      </c>
      <c r="D1926" s="255" t="s">
        <v>489</v>
      </c>
      <c r="E1926" s="255" t="s">
        <v>446</v>
      </c>
      <c r="F1926" s="271" t="s">
        <v>447</v>
      </c>
      <c r="G1926" s="271" t="s">
        <v>447</v>
      </c>
      <c r="H1926" s="271" t="s">
        <v>447</v>
      </c>
      <c r="I1926" s="271" t="s">
        <v>447</v>
      </c>
      <c r="J1926" s="271" t="s">
        <v>447</v>
      </c>
      <c r="K1926" s="271" t="s">
        <v>447</v>
      </c>
      <c r="L1926" s="271" t="s">
        <v>447</v>
      </c>
      <c r="M1926" s="277">
        <v>0</v>
      </c>
      <c r="N1926" s="306" t="s">
        <v>447</v>
      </c>
      <c r="O1926" s="306" t="s">
        <v>447</v>
      </c>
      <c r="P1926" s="271" t="s">
        <v>447</v>
      </c>
      <c r="Q1926" s="271" t="s">
        <v>447</v>
      </c>
      <c r="R1926" s="271" t="s">
        <v>447</v>
      </c>
      <c r="S1926" s="271" t="s">
        <v>447</v>
      </c>
      <c r="T1926" s="271" t="s">
        <v>447</v>
      </c>
    </row>
    <row r="1927" spans="1:20" x14ac:dyDescent="0.25">
      <c r="A1927" s="311" t="s">
        <v>321</v>
      </c>
      <c r="B1927" s="311" t="s">
        <v>634</v>
      </c>
      <c r="C1927" s="255" t="s">
        <v>635</v>
      </c>
      <c r="D1927" s="255" t="s">
        <v>489</v>
      </c>
      <c r="E1927" s="255" t="s">
        <v>446</v>
      </c>
      <c r="F1927" s="271" t="s">
        <v>447</v>
      </c>
      <c r="G1927" s="271" t="s">
        <v>447</v>
      </c>
      <c r="H1927" s="271" t="s">
        <v>447</v>
      </c>
      <c r="I1927" s="271" t="s">
        <v>447</v>
      </c>
      <c r="J1927" s="271" t="s">
        <v>447</v>
      </c>
      <c r="K1927" s="271" t="s">
        <v>447</v>
      </c>
      <c r="L1927" s="271" t="s">
        <v>447</v>
      </c>
      <c r="M1927" s="277">
        <v>0</v>
      </c>
      <c r="N1927" s="306" t="s">
        <v>447</v>
      </c>
      <c r="O1927" s="306" t="s">
        <v>447</v>
      </c>
      <c r="P1927" s="271" t="s">
        <v>447</v>
      </c>
      <c r="Q1927" s="271" t="s">
        <v>447</v>
      </c>
      <c r="R1927" s="271" t="s">
        <v>447</v>
      </c>
      <c r="S1927" s="271" t="s">
        <v>447</v>
      </c>
      <c r="T1927" s="271" t="s">
        <v>447</v>
      </c>
    </row>
    <row r="1928" spans="1:20" x14ac:dyDescent="0.25">
      <c r="A1928" s="311" t="s">
        <v>321</v>
      </c>
      <c r="B1928" s="311" t="s">
        <v>636</v>
      </c>
      <c r="C1928" s="255" t="s">
        <v>637</v>
      </c>
      <c r="D1928" s="255" t="s">
        <v>489</v>
      </c>
      <c r="E1928" s="255" t="s">
        <v>446</v>
      </c>
      <c r="F1928" s="271" t="s">
        <v>447</v>
      </c>
      <c r="G1928" s="271" t="s">
        <v>447</v>
      </c>
      <c r="H1928" s="271" t="s">
        <v>447</v>
      </c>
      <c r="I1928" s="271" t="s">
        <v>447</v>
      </c>
      <c r="J1928" s="271" t="s">
        <v>447</v>
      </c>
      <c r="K1928" s="271" t="s">
        <v>447</v>
      </c>
      <c r="L1928" s="271" t="s">
        <v>447</v>
      </c>
      <c r="M1928" s="277">
        <v>0</v>
      </c>
      <c r="N1928" s="306" t="s">
        <v>447</v>
      </c>
      <c r="O1928" s="306" t="s">
        <v>447</v>
      </c>
      <c r="P1928" s="271" t="s">
        <v>447</v>
      </c>
      <c r="Q1928" s="271" t="s">
        <v>447</v>
      </c>
      <c r="R1928" s="271" t="s">
        <v>447</v>
      </c>
      <c r="S1928" s="271" t="s">
        <v>447</v>
      </c>
      <c r="T1928" s="271" t="s">
        <v>447</v>
      </c>
    </row>
    <row r="1929" spans="1:20" x14ac:dyDescent="0.25">
      <c r="A1929" s="311" t="s">
        <v>321</v>
      </c>
      <c r="B1929" s="311" t="s">
        <v>638</v>
      </c>
      <c r="C1929" s="255" t="s">
        <v>639</v>
      </c>
      <c r="D1929" s="255" t="s">
        <v>489</v>
      </c>
      <c r="E1929" s="255" t="s">
        <v>446</v>
      </c>
      <c r="F1929" s="271" t="s">
        <v>447</v>
      </c>
      <c r="G1929" s="271" t="s">
        <v>447</v>
      </c>
      <c r="H1929" s="271" t="s">
        <v>447</v>
      </c>
      <c r="I1929" s="271" t="s">
        <v>447</v>
      </c>
      <c r="J1929" s="271" t="s">
        <v>447</v>
      </c>
      <c r="K1929" s="271" t="s">
        <v>447</v>
      </c>
      <c r="L1929" s="271" t="s">
        <v>447</v>
      </c>
      <c r="M1929" s="277">
        <v>0</v>
      </c>
      <c r="N1929" s="306" t="s">
        <v>447</v>
      </c>
      <c r="O1929" s="306" t="s">
        <v>447</v>
      </c>
      <c r="P1929" s="271" t="s">
        <v>447</v>
      </c>
      <c r="Q1929" s="271" t="s">
        <v>447</v>
      </c>
      <c r="R1929" s="271" t="s">
        <v>447</v>
      </c>
      <c r="S1929" s="271" t="s">
        <v>447</v>
      </c>
      <c r="T1929" s="271" t="s">
        <v>447</v>
      </c>
    </row>
    <row r="1930" spans="1:20" x14ac:dyDescent="0.25">
      <c r="A1930" s="311" t="s">
        <v>321</v>
      </c>
      <c r="B1930" s="311" t="s">
        <v>640</v>
      </c>
      <c r="C1930" s="255" t="s">
        <v>641</v>
      </c>
      <c r="D1930" s="255" t="s">
        <v>489</v>
      </c>
      <c r="E1930" s="255" t="s">
        <v>446</v>
      </c>
      <c r="F1930" s="271" t="s">
        <v>447</v>
      </c>
      <c r="G1930" s="271" t="s">
        <v>447</v>
      </c>
      <c r="H1930" s="271" t="s">
        <v>447</v>
      </c>
      <c r="I1930" s="271" t="s">
        <v>447</v>
      </c>
      <c r="J1930" s="271" t="s">
        <v>447</v>
      </c>
      <c r="K1930" s="271" t="s">
        <v>447</v>
      </c>
      <c r="L1930" s="271" t="s">
        <v>447</v>
      </c>
      <c r="M1930" s="277">
        <v>0</v>
      </c>
      <c r="N1930" s="306" t="s">
        <v>447</v>
      </c>
      <c r="O1930" s="306" t="s">
        <v>447</v>
      </c>
      <c r="P1930" s="271" t="s">
        <v>447</v>
      </c>
      <c r="Q1930" s="271" t="s">
        <v>447</v>
      </c>
      <c r="R1930" s="271" t="s">
        <v>447</v>
      </c>
      <c r="S1930" s="271" t="s">
        <v>447</v>
      </c>
      <c r="T1930" s="271" t="s">
        <v>447</v>
      </c>
    </row>
    <row r="1931" spans="1:20" x14ac:dyDescent="0.25">
      <c r="A1931" s="311" t="s">
        <v>321</v>
      </c>
      <c r="B1931" s="311" t="s">
        <v>642</v>
      </c>
      <c r="C1931" s="255" t="s">
        <v>643</v>
      </c>
      <c r="D1931" s="255" t="s">
        <v>489</v>
      </c>
      <c r="E1931" s="255" t="s">
        <v>446</v>
      </c>
      <c r="F1931" s="271" t="s">
        <v>447</v>
      </c>
      <c r="G1931" s="271" t="s">
        <v>447</v>
      </c>
      <c r="H1931" s="271" t="s">
        <v>447</v>
      </c>
      <c r="I1931" s="271" t="s">
        <v>447</v>
      </c>
      <c r="J1931" s="271" t="s">
        <v>447</v>
      </c>
      <c r="K1931" s="271" t="s">
        <v>447</v>
      </c>
      <c r="L1931" s="271" t="s">
        <v>447</v>
      </c>
      <c r="M1931" s="277">
        <v>0</v>
      </c>
      <c r="N1931" s="306" t="s">
        <v>447</v>
      </c>
      <c r="O1931" s="306" t="s">
        <v>447</v>
      </c>
      <c r="P1931" s="271" t="s">
        <v>447</v>
      </c>
      <c r="Q1931" s="271" t="s">
        <v>447</v>
      </c>
      <c r="R1931" s="271" t="s">
        <v>447</v>
      </c>
      <c r="S1931" s="271" t="s">
        <v>447</v>
      </c>
      <c r="T1931" s="271" t="s">
        <v>447</v>
      </c>
    </row>
    <row r="1932" spans="1:20" x14ac:dyDescent="0.25">
      <c r="A1932" s="311" t="s">
        <v>321</v>
      </c>
      <c r="B1932" s="311" t="s">
        <v>644</v>
      </c>
      <c r="C1932" s="255" t="s">
        <v>645</v>
      </c>
      <c r="D1932" s="255" t="s">
        <v>489</v>
      </c>
      <c r="E1932" s="255" t="s">
        <v>446</v>
      </c>
      <c r="F1932" s="271" t="s">
        <v>447</v>
      </c>
      <c r="G1932" s="271" t="s">
        <v>447</v>
      </c>
      <c r="H1932" s="271" t="s">
        <v>447</v>
      </c>
      <c r="I1932" s="271" t="s">
        <v>447</v>
      </c>
      <c r="J1932" s="271" t="s">
        <v>447</v>
      </c>
      <c r="K1932" s="271" t="s">
        <v>447</v>
      </c>
      <c r="L1932" s="271" t="s">
        <v>447</v>
      </c>
      <c r="M1932" s="277">
        <v>0</v>
      </c>
      <c r="N1932" s="306" t="s">
        <v>447</v>
      </c>
      <c r="O1932" s="306" t="s">
        <v>447</v>
      </c>
      <c r="P1932" s="271" t="s">
        <v>447</v>
      </c>
      <c r="Q1932" s="271" t="s">
        <v>447</v>
      </c>
      <c r="R1932" s="271" t="s">
        <v>447</v>
      </c>
      <c r="S1932" s="271" t="s">
        <v>447</v>
      </c>
      <c r="T1932" s="271" t="s">
        <v>447</v>
      </c>
    </row>
    <row r="1933" spans="1:20" x14ac:dyDescent="0.25">
      <c r="A1933" s="311" t="s">
        <v>321</v>
      </c>
      <c r="B1933" s="311" t="s">
        <v>646</v>
      </c>
      <c r="C1933" s="255" t="s">
        <v>647</v>
      </c>
      <c r="D1933" s="255" t="s">
        <v>489</v>
      </c>
      <c r="E1933" s="255" t="s">
        <v>446</v>
      </c>
      <c r="F1933" s="271" t="s">
        <v>447</v>
      </c>
      <c r="G1933" s="271" t="s">
        <v>447</v>
      </c>
      <c r="H1933" s="271" t="s">
        <v>447</v>
      </c>
      <c r="I1933" s="271" t="s">
        <v>447</v>
      </c>
      <c r="J1933" s="271" t="s">
        <v>447</v>
      </c>
      <c r="K1933" s="271" t="s">
        <v>447</v>
      </c>
      <c r="L1933" s="271" t="s">
        <v>447</v>
      </c>
      <c r="M1933" s="277">
        <v>0</v>
      </c>
      <c r="N1933" s="306" t="s">
        <v>447</v>
      </c>
      <c r="O1933" s="306" t="s">
        <v>447</v>
      </c>
      <c r="P1933" s="271" t="s">
        <v>447</v>
      </c>
      <c r="Q1933" s="271" t="s">
        <v>447</v>
      </c>
      <c r="R1933" s="271" t="s">
        <v>447</v>
      </c>
      <c r="S1933" s="271" t="s">
        <v>447</v>
      </c>
      <c r="T1933" s="271" t="s">
        <v>447</v>
      </c>
    </row>
    <row r="1934" spans="1:20" x14ac:dyDescent="0.25">
      <c r="A1934" s="311" t="s">
        <v>321</v>
      </c>
      <c r="B1934" s="311" t="s">
        <v>648</v>
      </c>
      <c r="C1934" s="255" t="s">
        <v>649</v>
      </c>
      <c r="D1934" s="255" t="s">
        <v>489</v>
      </c>
      <c r="E1934" s="255" t="s">
        <v>446</v>
      </c>
      <c r="F1934" s="271" t="s">
        <v>447</v>
      </c>
      <c r="G1934" s="271" t="s">
        <v>447</v>
      </c>
      <c r="H1934" s="271" t="s">
        <v>447</v>
      </c>
      <c r="I1934" s="271" t="s">
        <v>447</v>
      </c>
      <c r="J1934" s="271" t="s">
        <v>447</v>
      </c>
      <c r="K1934" s="271" t="s">
        <v>447</v>
      </c>
      <c r="L1934" s="271" t="s">
        <v>447</v>
      </c>
      <c r="M1934" s="277">
        <v>0</v>
      </c>
      <c r="N1934" s="306" t="s">
        <v>447</v>
      </c>
      <c r="O1934" s="306" t="s">
        <v>447</v>
      </c>
      <c r="P1934" s="271" t="s">
        <v>447</v>
      </c>
      <c r="Q1934" s="271" t="s">
        <v>447</v>
      </c>
      <c r="R1934" s="271" t="s">
        <v>447</v>
      </c>
      <c r="S1934" s="271" t="s">
        <v>447</v>
      </c>
      <c r="T1934" s="271" t="s">
        <v>447</v>
      </c>
    </row>
    <row r="1935" spans="1:20" x14ac:dyDescent="0.25">
      <c r="A1935" s="311" t="s">
        <v>321</v>
      </c>
      <c r="B1935" s="311" t="s">
        <v>650</v>
      </c>
      <c r="C1935" s="255" t="s">
        <v>651</v>
      </c>
      <c r="D1935" s="255" t="s">
        <v>489</v>
      </c>
      <c r="E1935" s="255" t="s">
        <v>446</v>
      </c>
      <c r="F1935" s="271" t="s">
        <v>447</v>
      </c>
      <c r="G1935" s="271" t="s">
        <v>447</v>
      </c>
      <c r="H1935" s="271" t="s">
        <v>447</v>
      </c>
      <c r="I1935" s="271" t="s">
        <v>447</v>
      </c>
      <c r="J1935" s="271" t="s">
        <v>447</v>
      </c>
      <c r="K1935" s="271" t="s">
        <v>447</v>
      </c>
      <c r="L1935" s="271" t="s">
        <v>447</v>
      </c>
      <c r="M1935" s="277">
        <v>0</v>
      </c>
      <c r="N1935" s="306" t="s">
        <v>447</v>
      </c>
      <c r="O1935" s="306" t="s">
        <v>447</v>
      </c>
      <c r="P1935" s="271" t="s">
        <v>447</v>
      </c>
      <c r="Q1935" s="271" t="s">
        <v>447</v>
      </c>
      <c r="R1935" s="271" t="s">
        <v>447</v>
      </c>
      <c r="S1935" s="271" t="s">
        <v>447</v>
      </c>
      <c r="T1935" s="271" t="s">
        <v>447</v>
      </c>
    </row>
    <row r="1936" spans="1:20" x14ac:dyDescent="0.25">
      <c r="A1936" s="311" t="s">
        <v>321</v>
      </c>
      <c r="B1936" s="311" t="s">
        <v>652</v>
      </c>
      <c r="C1936" s="255" t="s">
        <v>653</v>
      </c>
      <c r="D1936" s="255" t="s">
        <v>489</v>
      </c>
      <c r="E1936" s="255" t="s">
        <v>446</v>
      </c>
      <c r="F1936" s="271" t="s">
        <v>447</v>
      </c>
      <c r="G1936" s="271" t="s">
        <v>447</v>
      </c>
      <c r="H1936" s="271" t="s">
        <v>447</v>
      </c>
      <c r="I1936" s="271" t="s">
        <v>447</v>
      </c>
      <c r="J1936" s="271" t="s">
        <v>447</v>
      </c>
      <c r="K1936" s="271" t="s">
        <v>447</v>
      </c>
      <c r="L1936" s="271" t="s">
        <v>447</v>
      </c>
      <c r="M1936" s="277">
        <v>0</v>
      </c>
      <c r="N1936" s="306" t="s">
        <v>447</v>
      </c>
      <c r="O1936" s="306" t="s">
        <v>447</v>
      </c>
      <c r="P1936" s="271" t="s">
        <v>447</v>
      </c>
      <c r="Q1936" s="271" t="s">
        <v>447</v>
      </c>
      <c r="R1936" s="271" t="s">
        <v>447</v>
      </c>
      <c r="S1936" s="271" t="s">
        <v>447</v>
      </c>
      <c r="T1936" s="271" t="s">
        <v>447</v>
      </c>
    </row>
    <row r="1937" spans="1:20" x14ac:dyDescent="0.25">
      <c r="A1937" s="311" t="s">
        <v>321</v>
      </c>
      <c r="B1937" s="311" t="s">
        <v>654</v>
      </c>
      <c r="C1937" s="255" t="s">
        <v>655</v>
      </c>
      <c r="D1937" s="255" t="s">
        <v>489</v>
      </c>
      <c r="E1937" s="255" t="s">
        <v>446</v>
      </c>
      <c r="F1937" s="271" t="s">
        <v>447</v>
      </c>
      <c r="G1937" s="271" t="s">
        <v>447</v>
      </c>
      <c r="H1937" s="271" t="s">
        <v>447</v>
      </c>
      <c r="I1937" s="271" t="s">
        <v>447</v>
      </c>
      <c r="J1937" s="271" t="s">
        <v>447</v>
      </c>
      <c r="K1937" s="271" t="s">
        <v>447</v>
      </c>
      <c r="L1937" s="271" t="s">
        <v>447</v>
      </c>
      <c r="M1937" s="277">
        <v>0</v>
      </c>
      <c r="N1937" s="306" t="s">
        <v>447</v>
      </c>
      <c r="O1937" s="306" t="s">
        <v>447</v>
      </c>
      <c r="P1937" s="271" t="s">
        <v>447</v>
      </c>
      <c r="Q1937" s="271" t="s">
        <v>447</v>
      </c>
      <c r="R1937" s="271" t="s">
        <v>447</v>
      </c>
      <c r="S1937" s="271" t="s">
        <v>447</v>
      </c>
      <c r="T1937" s="271" t="s">
        <v>447</v>
      </c>
    </row>
    <row r="1938" spans="1:20" x14ac:dyDescent="0.25">
      <c r="A1938" s="311" t="s">
        <v>321</v>
      </c>
      <c r="B1938" s="311" t="s">
        <v>656</v>
      </c>
      <c r="C1938" s="255" t="s">
        <v>657</v>
      </c>
      <c r="D1938" s="255" t="s">
        <v>489</v>
      </c>
      <c r="E1938" s="255" t="s">
        <v>446</v>
      </c>
      <c r="F1938" s="271" t="s">
        <v>447</v>
      </c>
      <c r="G1938" s="271" t="s">
        <v>447</v>
      </c>
      <c r="H1938" s="271" t="s">
        <v>447</v>
      </c>
      <c r="I1938" s="271" t="s">
        <v>447</v>
      </c>
      <c r="J1938" s="271" t="s">
        <v>447</v>
      </c>
      <c r="K1938" s="271" t="s">
        <v>447</v>
      </c>
      <c r="L1938" s="271" t="s">
        <v>447</v>
      </c>
      <c r="M1938" s="277">
        <v>0</v>
      </c>
      <c r="N1938" s="306" t="s">
        <v>447</v>
      </c>
      <c r="O1938" s="306" t="s">
        <v>447</v>
      </c>
      <c r="P1938" s="271" t="s">
        <v>447</v>
      </c>
      <c r="Q1938" s="271" t="s">
        <v>447</v>
      </c>
      <c r="R1938" s="271" t="s">
        <v>447</v>
      </c>
      <c r="S1938" s="271" t="s">
        <v>447</v>
      </c>
      <c r="T1938" s="271" t="s">
        <v>447</v>
      </c>
    </row>
    <row r="1939" spans="1:20" x14ac:dyDescent="0.25">
      <c r="A1939" s="311" t="s">
        <v>321</v>
      </c>
      <c r="B1939" s="311" t="s">
        <v>658</v>
      </c>
      <c r="C1939" s="255" t="s">
        <v>659</v>
      </c>
      <c r="D1939" s="255" t="s">
        <v>489</v>
      </c>
      <c r="E1939" s="255" t="s">
        <v>446</v>
      </c>
      <c r="F1939" s="271" t="s">
        <v>447</v>
      </c>
      <c r="G1939" s="271" t="s">
        <v>447</v>
      </c>
      <c r="H1939" s="271" t="s">
        <v>447</v>
      </c>
      <c r="I1939" s="271" t="s">
        <v>447</v>
      </c>
      <c r="J1939" s="271" t="s">
        <v>447</v>
      </c>
      <c r="K1939" s="271" t="s">
        <v>447</v>
      </c>
      <c r="L1939" s="271" t="s">
        <v>447</v>
      </c>
      <c r="M1939" s="277">
        <v>0</v>
      </c>
      <c r="N1939" s="306" t="s">
        <v>447</v>
      </c>
      <c r="O1939" s="306" t="s">
        <v>447</v>
      </c>
      <c r="P1939" s="271" t="s">
        <v>447</v>
      </c>
      <c r="Q1939" s="271" t="s">
        <v>447</v>
      </c>
      <c r="R1939" s="271" t="s">
        <v>447</v>
      </c>
      <c r="S1939" s="271" t="s">
        <v>447</v>
      </c>
      <c r="T1939" s="271" t="s">
        <v>447</v>
      </c>
    </row>
    <row r="1940" spans="1:20" x14ac:dyDescent="0.25">
      <c r="A1940" s="311" t="s">
        <v>321</v>
      </c>
      <c r="B1940" s="311" t="s">
        <v>660</v>
      </c>
      <c r="C1940" s="255" t="s">
        <v>661</v>
      </c>
      <c r="D1940" s="255" t="s">
        <v>489</v>
      </c>
      <c r="E1940" s="255" t="s">
        <v>446</v>
      </c>
      <c r="F1940" s="271" t="s">
        <v>447</v>
      </c>
      <c r="G1940" s="271" t="s">
        <v>447</v>
      </c>
      <c r="H1940" s="271" t="s">
        <v>447</v>
      </c>
      <c r="I1940" s="271" t="s">
        <v>447</v>
      </c>
      <c r="J1940" s="271" t="s">
        <v>447</v>
      </c>
      <c r="K1940" s="271" t="s">
        <v>447</v>
      </c>
      <c r="L1940" s="271" t="s">
        <v>447</v>
      </c>
      <c r="M1940" s="277">
        <v>0</v>
      </c>
      <c r="N1940" s="306" t="s">
        <v>447</v>
      </c>
      <c r="O1940" s="306" t="s">
        <v>447</v>
      </c>
      <c r="P1940" s="271" t="s">
        <v>447</v>
      </c>
      <c r="Q1940" s="271" t="s">
        <v>447</v>
      </c>
      <c r="R1940" s="271" t="s">
        <v>447</v>
      </c>
      <c r="S1940" s="271" t="s">
        <v>447</v>
      </c>
      <c r="T1940" s="271" t="s">
        <v>447</v>
      </c>
    </row>
    <row r="1941" spans="1:20" x14ac:dyDescent="0.25">
      <c r="A1941" s="311" t="s">
        <v>321</v>
      </c>
      <c r="B1941" s="311" t="s">
        <v>662</v>
      </c>
      <c r="C1941" s="255" t="s">
        <v>663</v>
      </c>
      <c r="D1941" s="255" t="s">
        <v>489</v>
      </c>
      <c r="E1941" s="255" t="s">
        <v>446</v>
      </c>
      <c r="F1941" s="271" t="s">
        <v>447</v>
      </c>
      <c r="G1941" s="271" t="s">
        <v>447</v>
      </c>
      <c r="H1941" s="271" t="s">
        <v>447</v>
      </c>
      <c r="I1941" s="271" t="s">
        <v>447</v>
      </c>
      <c r="J1941" s="271" t="s">
        <v>447</v>
      </c>
      <c r="K1941" s="271" t="s">
        <v>447</v>
      </c>
      <c r="L1941" s="271" t="s">
        <v>447</v>
      </c>
      <c r="M1941" s="277">
        <v>0</v>
      </c>
      <c r="N1941" s="306" t="s">
        <v>447</v>
      </c>
      <c r="O1941" s="306" t="s">
        <v>447</v>
      </c>
      <c r="P1941" s="271" t="s">
        <v>447</v>
      </c>
      <c r="Q1941" s="271" t="s">
        <v>447</v>
      </c>
      <c r="R1941" s="271" t="s">
        <v>447</v>
      </c>
      <c r="S1941" s="271" t="s">
        <v>447</v>
      </c>
      <c r="T1941" s="271" t="s">
        <v>447</v>
      </c>
    </row>
    <row r="1942" spans="1:20" x14ac:dyDescent="0.25">
      <c r="A1942" s="311" t="s">
        <v>321</v>
      </c>
      <c r="B1942" s="311" t="s">
        <v>664</v>
      </c>
      <c r="C1942" s="255" t="s">
        <v>665</v>
      </c>
      <c r="D1942" s="255" t="s">
        <v>489</v>
      </c>
      <c r="E1942" s="255" t="s">
        <v>446</v>
      </c>
      <c r="F1942" s="271" t="s">
        <v>447</v>
      </c>
      <c r="G1942" s="271" t="s">
        <v>447</v>
      </c>
      <c r="H1942" s="271" t="s">
        <v>447</v>
      </c>
      <c r="I1942" s="271" t="s">
        <v>447</v>
      </c>
      <c r="J1942" s="271" t="s">
        <v>447</v>
      </c>
      <c r="K1942" s="271" t="s">
        <v>447</v>
      </c>
      <c r="L1942" s="271" t="s">
        <v>447</v>
      </c>
      <c r="M1942" s="277">
        <v>0</v>
      </c>
      <c r="N1942" s="306" t="s">
        <v>447</v>
      </c>
      <c r="O1942" s="306" t="s">
        <v>447</v>
      </c>
      <c r="P1942" s="271" t="s">
        <v>447</v>
      </c>
      <c r="Q1942" s="271" t="s">
        <v>447</v>
      </c>
      <c r="R1942" s="271" t="s">
        <v>447</v>
      </c>
      <c r="S1942" s="271" t="s">
        <v>447</v>
      </c>
      <c r="T1942" s="271" t="s">
        <v>447</v>
      </c>
    </row>
    <row r="1943" spans="1:20" x14ac:dyDescent="0.25">
      <c r="A1943" s="311" t="s">
        <v>321</v>
      </c>
      <c r="B1943" s="311" t="s">
        <v>666</v>
      </c>
      <c r="C1943" s="255" t="s">
        <v>667</v>
      </c>
      <c r="D1943" s="255" t="s">
        <v>489</v>
      </c>
      <c r="E1943" s="255" t="s">
        <v>446</v>
      </c>
      <c r="F1943" s="271" t="s">
        <v>447</v>
      </c>
      <c r="G1943" s="271" t="s">
        <v>447</v>
      </c>
      <c r="H1943" s="271" t="s">
        <v>447</v>
      </c>
      <c r="I1943" s="271" t="s">
        <v>447</v>
      </c>
      <c r="J1943" s="271" t="s">
        <v>447</v>
      </c>
      <c r="K1943" s="271" t="s">
        <v>447</v>
      </c>
      <c r="L1943" s="271" t="s">
        <v>447</v>
      </c>
      <c r="M1943" s="277">
        <v>-13.704660553846155</v>
      </c>
      <c r="N1943" s="306" t="s">
        <v>447</v>
      </c>
      <c r="O1943" s="306" t="s">
        <v>447</v>
      </c>
      <c r="P1943" s="271" t="s">
        <v>447</v>
      </c>
      <c r="Q1943" s="271" t="s">
        <v>447</v>
      </c>
      <c r="R1943" s="271" t="s">
        <v>447</v>
      </c>
      <c r="S1943" s="271" t="s">
        <v>447</v>
      </c>
      <c r="T1943" s="271" t="s">
        <v>447</v>
      </c>
    </row>
    <row r="1944" spans="1:20" x14ac:dyDescent="0.25">
      <c r="A1944" s="311" t="s">
        <v>321</v>
      </c>
      <c r="B1944" s="311" t="s">
        <v>668</v>
      </c>
      <c r="C1944" s="255" t="s">
        <v>669</v>
      </c>
      <c r="D1944" s="255" t="s">
        <v>489</v>
      </c>
      <c r="E1944" s="255" t="s">
        <v>446</v>
      </c>
      <c r="F1944" s="271" t="s">
        <v>447</v>
      </c>
      <c r="G1944" s="271" t="s">
        <v>447</v>
      </c>
      <c r="H1944" s="271" t="s">
        <v>447</v>
      </c>
      <c r="I1944" s="271" t="s">
        <v>447</v>
      </c>
      <c r="J1944" s="271" t="s">
        <v>447</v>
      </c>
      <c r="K1944" s="271" t="s">
        <v>447</v>
      </c>
      <c r="L1944" s="271" t="s">
        <v>447</v>
      </c>
      <c r="M1944" s="277">
        <v>-4.3024751999999999</v>
      </c>
      <c r="N1944" s="306" t="s">
        <v>447</v>
      </c>
      <c r="O1944" s="306" t="s">
        <v>447</v>
      </c>
      <c r="P1944" s="271" t="s">
        <v>447</v>
      </c>
      <c r="Q1944" s="271" t="s">
        <v>447</v>
      </c>
      <c r="R1944" s="271" t="s">
        <v>447</v>
      </c>
      <c r="S1944" s="271" t="s">
        <v>447</v>
      </c>
      <c r="T1944" s="271" t="s">
        <v>447</v>
      </c>
    </row>
    <row r="1945" spans="1:20" x14ac:dyDescent="0.25">
      <c r="A1945" s="311" t="s">
        <v>321</v>
      </c>
      <c r="B1945" s="311" t="s">
        <v>670</v>
      </c>
      <c r="C1945" s="255" t="s">
        <v>671</v>
      </c>
      <c r="D1945" s="255" t="s">
        <v>489</v>
      </c>
      <c r="E1945" s="255" t="s">
        <v>446</v>
      </c>
      <c r="F1945" s="271" t="s">
        <v>447</v>
      </c>
      <c r="G1945" s="271" t="s">
        <v>447</v>
      </c>
      <c r="H1945" s="271" t="s">
        <v>447</v>
      </c>
      <c r="I1945" s="271" t="s">
        <v>447</v>
      </c>
      <c r="J1945" s="271" t="s">
        <v>447</v>
      </c>
      <c r="K1945" s="271" t="s">
        <v>447</v>
      </c>
      <c r="L1945" s="271" t="s">
        <v>447</v>
      </c>
      <c r="M1945" s="277">
        <v>0</v>
      </c>
      <c r="N1945" s="306" t="s">
        <v>447</v>
      </c>
      <c r="O1945" s="306" t="s">
        <v>447</v>
      </c>
      <c r="P1945" s="271" t="s">
        <v>447</v>
      </c>
      <c r="Q1945" s="271" t="s">
        <v>447</v>
      </c>
      <c r="R1945" s="271" t="s">
        <v>447</v>
      </c>
      <c r="S1945" s="271" t="s">
        <v>447</v>
      </c>
      <c r="T1945" s="271" t="s">
        <v>447</v>
      </c>
    </row>
    <row r="1946" spans="1:20" x14ac:dyDescent="0.25">
      <c r="A1946" s="311" t="s">
        <v>321</v>
      </c>
      <c r="B1946" s="311" t="s">
        <v>672</v>
      </c>
      <c r="C1946" s="255" t="s">
        <v>673</v>
      </c>
      <c r="D1946" s="255" t="s">
        <v>489</v>
      </c>
      <c r="E1946" s="255" t="s">
        <v>446</v>
      </c>
      <c r="F1946" s="271" t="s">
        <v>447</v>
      </c>
      <c r="G1946" s="271" t="s">
        <v>447</v>
      </c>
      <c r="H1946" s="271" t="s">
        <v>447</v>
      </c>
      <c r="I1946" s="271" t="s">
        <v>447</v>
      </c>
      <c r="J1946" s="271" t="s">
        <v>447</v>
      </c>
      <c r="K1946" s="271" t="s">
        <v>447</v>
      </c>
      <c r="L1946" s="271" t="s">
        <v>447</v>
      </c>
      <c r="M1946" s="277">
        <v>-2.0626246153846153</v>
      </c>
      <c r="N1946" s="306" t="s">
        <v>447</v>
      </c>
      <c r="O1946" s="306" t="s">
        <v>447</v>
      </c>
      <c r="P1946" s="271" t="s">
        <v>447</v>
      </c>
      <c r="Q1946" s="271" t="s">
        <v>447</v>
      </c>
      <c r="R1946" s="271" t="s">
        <v>447</v>
      </c>
      <c r="S1946" s="271" t="s">
        <v>447</v>
      </c>
      <c r="T1946" s="271" t="s">
        <v>447</v>
      </c>
    </row>
    <row r="1947" spans="1:20" x14ac:dyDescent="0.25">
      <c r="A1947" s="311" t="s">
        <v>321</v>
      </c>
      <c r="B1947" s="311" t="s">
        <v>674</v>
      </c>
      <c r="C1947" s="255" t="s">
        <v>675</v>
      </c>
      <c r="D1947" s="255" t="s">
        <v>489</v>
      </c>
      <c r="E1947" s="255" t="s">
        <v>446</v>
      </c>
      <c r="F1947" s="271" t="s">
        <v>447</v>
      </c>
      <c r="G1947" s="271" t="s">
        <v>447</v>
      </c>
      <c r="H1947" s="271" t="s">
        <v>447</v>
      </c>
      <c r="I1947" s="271" t="s">
        <v>447</v>
      </c>
      <c r="J1947" s="271" t="s">
        <v>447</v>
      </c>
      <c r="K1947" s="271" t="s">
        <v>447</v>
      </c>
      <c r="L1947" s="271" t="s">
        <v>447</v>
      </c>
      <c r="M1947" s="274">
        <v>-13.704698412002198</v>
      </c>
      <c r="N1947" s="306" t="s">
        <v>447</v>
      </c>
      <c r="O1947" s="306" t="s">
        <v>447</v>
      </c>
      <c r="P1947" s="271" t="s">
        <v>447</v>
      </c>
      <c r="Q1947" s="271" t="s">
        <v>447</v>
      </c>
      <c r="R1947" s="271" t="s">
        <v>447</v>
      </c>
      <c r="S1947" s="271" t="s">
        <v>447</v>
      </c>
      <c r="T1947" s="271" t="s">
        <v>447</v>
      </c>
    </row>
    <row r="1948" spans="1:20" x14ac:dyDescent="0.25">
      <c r="A1948" s="311" t="s">
        <v>321</v>
      </c>
      <c r="B1948" s="311" t="s">
        <v>676</v>
      </c>
      <c r="C1948" s="255" t="s">
        <v>677</v>
      </c>
      <c r="D1948" s="255" t="s">
        <v>489</v>
      </c>
      <c r="E1948" s="255" t="s">
        <v>446</v>
      </c>
      <c r="F1948" s="271" t="s">
        <v>447</v>
      </c>
      <c r="G1948" s="271" t="s">
        <v>447</v>
      </c>
      <c r="H1948" s="271" t="s">
        <v>447</v>
      </c>
      <c r="I1948" s="271" t="s">
        <v>447</v>
      </c>
      <c r="J1948" s="271" t="s">
        <v>447</v>
      </c>
      <c r="K1948" s="271" t="s">
        <v>447</v>
      </c>
      <c r="L1948" s="271" t="s">
        <v>447</v>
      </c>
      <c r="M1948" s="279">
        <v>-13.704698412002198</v>
      </c>
      <c r="N1948" s="306" t="s">
        <v>447</v>
      </c>
      <c r="O1948" s="306" t="s">
        <v>447</v>
      </c>
      <c r="P1948" s="271" t="s">
        <v>447</v>
      </c>
      <c r="Q1948" s="271" t="s">
        <v>447</v>
      </c>
      <c r="R1948" s="271" t="s">
        <v>447</v>
      </c>
      <c r="S1948" s="271" t="s">
        <v>447</v>
      </c>
      <c r="T1948" s="271" t="s">
        <v>447</v>
      </c>
    </row>
    <row r="1949" spans="1:20" x14ac:dyDescent="0.25">
      <c r="A1949" s="311" t="s">
        <v>321</v>
      </c>
      <c r="B1949" s="311" t="s">
        <v>678</v>
      </c>
      <c r="C1949" s="255" t="s">
        <v>679</v>
      </c>
      <c r="D1949" s="255" t="s">
        <v>489</v>
      </c>
      <c r="E1949" s="255" t="s">
        <v>446</v>
      </c>
      <c r="F1949" s="271" t="s">
        <v>447</v>
      </c>
      <c r="G1949" s="271" t="s">
        <v>447</v>
      </c>
      <c r="H1949" s="271" t="s">
        <v>447</v>
      </c>
      <c r="I1949" s="271" t="s">
        <v>447</v>
      </c>
      <c r="J1949" s="271" t="s">
        <v>447</v>
      </c>
      <c r="K1949" s="271" t="s">
        <v>447</v>
      </c>
      <c r="L1949" s="271" t="s">
        <v>447</v>
      </c>
      <c r="M1949" s="278">
        <v>0</v>
      </c>
      <c r="N1949" s="306" t="s">
        <v>447</v>
      </c>
      <c r="O1949" s="306" t="s">
        <v>447</v>
      </c>
      <c r="P1949" s="271" t="s">
        <v>447</v>
      </c>
      <c r="Q1949" s="271" t="s">
        <v>447</v>
      </c>
      <c r="R1949" s="271" t="s">
        <v>447</v>
      </c>
      <c r="S1949" s="271" t="s">
        <v>447</v>
      </c>
      <c r="T1949" s="271" t="s">
        <v>447</v>
      </c>
    </row>
    <row r="1950" spans="1:20" x14ac:dyDescent="0.25">
      <c r="A1950" s="311" t="s">
        <v>321</v>
      </c>
      <c r="B1950" s="311" t="s">
        <v>680</v>
      </c>
      <c r="C1950" s="255" t="s">
        <v>681</v>
      </c>
      <c r="D1950" s="255" t="s">
        <v>489</v>
      </c>
      <c r="E1950" s="255" t="s">
        <v>446</v>
      </c>
      <c r="F1950" s="271" t="s">
        <v>447</v>
      </c>
      <c r="G1950" s="271" t="s">
        <v>447</v>
      </c>
      <c r="H1950" s="271" t="s">
        <v>447</v>
      </c>
      <c r="I1950" s="271" t="s">
        <v>447</v>
      </c>
      <c r="J1950" s="271" t="s">
        <v>447</v>
      </c>
      <c r="K1950" s="271" t="s">
        <v>447</v>
      </c>
      <c r="L1950" s="271" t="s">
        <v>447</v>
      </c>
      <c r="M1950" s="274">
        <v>-4.3024751999999999</v>
      </c>
      <c r="N1950" s="306" t="s">
        <v>447</v>
      </c>
      <c r="O1950" s="306" t="s">
        <v>447</v>
      </c>
      <c r="P1950" s="271" t="s">
        <v>447</v>
      </c>
      <c r="Q1950" s="271" t="s">
        <v>447</v>
      </c>
      <c r="R1950" s="271" t="s">
        <v>447</v>
      </c>
      <c r="S1950" s="271" t="s">
        <v>447</v>
      </c>
      <c r="T1950" s="271" t="s">
        <v>447</v>
      </c>
    </row>
    <row r="1951" spans="1:20" x14ac:dyDescent="0.25">
      <c r="A1951" s="311" t="s">
        <v>321</v>
      </c>
      <c r="B1951" s="311" t="s">
        <v>682</v>
      </c>
      <c r="C1951" s="255" t="s">
        <v>683</v>
      </c>
      <c r="D1951" s="255" t="s">
        <v>489</v>
      </c>
      <c r="E1951" s="255" t="s">
        <v>446</v>
      </c>
      <c r="F1951" s="271" t="s">
        <v>447</v>
      </c>
      <c r="G1951" s="271" t="s">
        <v>447</v>
      </c>
      <c r="H1951" s="271" t="s">
        <v>447</v>
      </c>
      <c r="I1951" s="271" t="s">
        <v>447</v>
      </c>
      <c r="J1951" s="271" t="s">
        <v>447</v>
      </c>
      <c r="K1951" s="271" t="s">
        <v>447</v>
      </c>
      <c r="L1951" s="271" t="s">
        <v>447</v>
      </c>
      <c r="M1951" s="274">
        <v>-2.0626246153846153</v>
      </c>
      <c r="N1951" s="306" t="s">
        <v>447</v>
      </c>
      <c r="O1951" s="306" t="s">
        <v>447</v>
      </c>
      <c r="P1951" s="271" t="s">
        <v>447</v>
      </c>
      <c r="Q1951" s="271" t="s">
        <v>447</v>
      </c>
      <c r="R1951" s="271" t="s">
        <v>447</v>
      </c>
      <c r="S1951" s="271" t="s">
        <v>447</v>
      </c>
      <c r="T1951" s="271" t="s">
        <v>447</v>
      </c>
    </row>
    <row r="1952" spans="1:20" x14ac:dyDescent="0.25">
      <c r="A1952" s="311" t="s">
        <v>321</v>
      </c>
      <c r="B1952" s="311" t="s">
        <v>684</v>
      </c>
      <c r="C1952" s="255" t="s">
        <v>685</v>
      </c>
      <c r="D1952" s="255" t="s">
        <v>489</v>
      </c>
      <c r="E1952" s="255" t="s">
        <v>446</v>
      </c>
      <c r="F1952" s="271" t="s">
        <v>447</v>
      </c>
      <c r="G1952" s="271" t="s">
        <v>447</v>
      </c>
      <c r="H1952" s="271" t="s">
        <v>447</v>
      </c>
      <c r="I1952" s="271" t="s">
        <v>447</v>
      </c>
      <c r="J1952" s="271" t="s">
        <v>447</v>
      </c>
      <c r="K1952" s="271" t="s">
        <v>447</v>
      </c>
      <c r="L1952" s="271" t="s">
        <v>447</v>
      </c>
      <c r="M1952" s="274">
        <v>0</v>
      </c>
      <c r="N1952" s="306" t="s">
        <v>447</v>
      </c>
      <c r="O1952" s="306" t="s">
        <v>447</v>
      </c>
      <c r="P1952" s="271" t="s">
        <v>447</v>
      </c>
      <c r="Q1952" s="271" t="s">
        <v>447</v>
      </c>
      <c r="R1952" s="271" t="s">
        <v>447</v>
      </c>
      <c r="S1952" s="271" t="s">
        <v>447</v>
      </c>
      <c r="T1952" s="271" t="s">
        <v>447</v>
      </c>
    </row>
    <row r="1953" spans="1:20" x14ac:dyDescent="0.25">
      <c r="A1953" s="311" t="s">
        <v>321</v>
      </c>
      <c r="B1953" s="311" t="s">
        <v>686</v>
      </c>
      <c r="C1953" s="255" t="s">
        <v>603</v>
      </c>
      <c r="D1953" s="255" t="s">
        <v>489</v>
      </c>
      <c r="E1953" s="255" t="s">
        <v>446</v>
      </c>
      <c r="F1953" s="271" t="s">
        <v>447</v>
      </c>
      <c r="G1953" s="271" t="s">
        <v>447</v>
      </c>
      <c r="H1953" s="271" t="s">
        <v>447</v>
      </c>
      <c r="I1953" s="271" t="s">
        <v>447</v>
      </c>
      <c r="J1953" s="271" t="s">
        <v>447</v>
      </c>
      <c r="K1953" s="271" t="s">
        <v>447</v>
      </c>
      <c r="L1953" s="271" t="s">
        <v>447</v>
      </c>
      <c r="M1953" s="274">
        <v>0</v>
      </c>
      <c r="N1953" s="306" t="s">
        <v>447</v>
      </c>
      <c r="O1953" s="306" t="s">
        <v>447</v>
      </c>
      <c r="P1953" s="271" t="s">
        <v>447</v>
      </c>
      <c r="Q1953" s="271" t="s">
        <v>447</v>
      </c>
      <c r="R1953" s="271" t="s">
        <v>447</v>
      </c>
      <c r="S1953" s="271" t="s">
        <v>447</v>
      </c>
      <c r="T1953" s="271" t="s">
        <v>447</v>
      </c>
    </row>
    <row r="1954" spans="1:20" x14ac:dyDescent="0.25">
      <c r="A1954" s="311" t="s">
        <v>321</v>
      </c>
      <c r="B1954" s="311" t="s">
        <v>687</v>
      </c>
      <c r="C1954" s="255" t="s">
        <v>605</v>
      </c>
      <c r="D1954" s="255" t="s">
        <v>489</v>
      </c>
      <c r="E1954" s="255" t="s">
        <v>446</v>
      </c>
      <c r="F1954" s="271" t="s">
        <v>447</v>
      </c>
      <c r="G1954" s="271" t="s">
        <v>447</v>
      </c>
      <c r="H1954" s="271" t="s">
        <v>447</v>
      </c>
      <c r="I1954" s="271" t="s">
        <v>447</v>
      </c>
      <c r="J1954" s="271" t="s">
        <v>447</v>
      </c>
      <c r="K1954" s="271" t="s">
        <v>447</v>
      </c>
      <c r="L1954" s="271" t="s">
        <v>447</v>
      </c>
      <c r="M1954" s="274">
        <v>0</v>
      </c>
      <c r="N1954" s="306" t="s">
        <v>447</v>
      </c>
      <c r="O1954" s="306" t="s">
        <v>447</v>
      </c>
      <c r="P1954" s="271" t="s">
        <v>447</v>
      </c>
      <c r="Q1954" s="271" t="s">
        <v>447</v>
      </c>
      <c r="R1954" s="271" t="s">
        <v>447</v>
      </c>
      <c r="S1954" s="271" t="s">
        <v>447</v>
      </c>
      <c r="T1954" s="271" t="s">
        <v>447</v>
      </c>
    </row>
    <row r="1955" spans="1:20" x14ac:dyDescent="0.25">
      <c r="A1955" s="311" t="s">
        <v>321</v>
      </c>
      <c r="B1955" s="311" t="s">
        <v>688</v>
      </c>
      <c r="C1955" s="255" t="s">
        <v>607</v>
      </c>
      <c r="D1955" s="255" t="s">
        <v>489</v>
      </c>
      <c r="E1955" s="255" t="s">
        <v>446</v>
      </c>
      <c r="F1955" s="271" t="s">
        <v>447</v>
      </c>
      <c r="G1955" s="271" t="s">
        <v>447</v>
      </c>
      <c r="H1955" s="271" t="s">
        <v>447</v>
      </c>
      <c r="I1955" s="271" t="s">
        <v>447</v>
      </c>
      <c r="J1955" s="271" t="s">
        <v>447</v>
      </c>
      <c r="K1955" s="271" t="s">
        <v>447</v>
      </c>
      <c r="L1955" s="271" t="s">
        <v>447</v>
      </c>
      <c r="M1955" s="274">
        <v>0</v>
      </c>
      <c r="N1955" s="306" t="s">
        <v>447</v>
      </c>
      <c r="O1955" s="306" t="s">
        <v>447</v>
      </c>
      <c r="P1955" s="271" t="s">
        <v>447</v>
      </c>
      <c r="Q1955" s="271" t="s">
        <v>447</v>
      </c>
      <c r="R1955" s="271" t="s">
        <v>447</v>
      </c>
      <c r="S1955" s="271" t="s">
        <v>447</v>
      </c>
      <c r="T1955" s="271" t="s">
        <v>447</v>
      </c>
    </row>
    <row r="1956" spans="1:20" x14ac:dyDescent="0.25">
      <c r="A1956" s="311" t="s">
        <v>321</v>
      </c>
      <c r="B1956" s="311" t="s">
        <v>689</v>
      </c>
      <c r="C1956" s="255" t="s">
        <v>609</v>
      </c>
      <c r="D1956" s="255" t="s">
        <v>489</v>
      </c>
      <c r="E1956" s="255" t="s">
        <v>446</v>
      </c>
      <c r="F1956" s="271" t="s">
        <v>447</v>
      </c>
      <c r="G1956" s="271" t="s">
        <v>447</v>
      </c>
      <c r="H1956" s="271" t="s">
        <v>447</v>
      </c>
      <c r="I1956" s="271" t="s">
        <v>447</v>
      </c>
      <c r="J1956" s="271" t="s">
        <v>447</v>
      </c>
      <c r="K1956" s="271" t="s">
        <v>447</v>
      </c>
      <c r="L1956" s="271" t="s">
        <v>447</v>
      </c>
      <c r="M1956" s="274">
        <v>0</v>
      </c>
      <c r="N1956" s="306" t="s">
        <v>447</v>
      </c>
      <c r="O1956" s="306" t="s">
        <v>447</v>
      </c>
      <c r="P1956" s="271" t="s">
        <v>447</v>
      </c>
      <c r="Q1956" s="271" t="s">
        <v>447</v>
      </c>
      <c r="R1956" s="271" t="s">
        <v>447</v>
      </c>
      <c r="S1956" s="271" t="s">
        <v>447</v>
      </c>
      <c r="T1956" s="271" t="s">
        <v>447</v>
      </c>
    </row>
    <row r="1957" spans="1:20" x14ac:dyDescent="0.25">
      <c r="A1957" s="311" t="s">
        <v>321</v>
      </c>
      <c r="B1957" s="311" t="s">
        <v>690</v>
      </c>
      <c r="C1957" s="255" t="s">
        <v>611</v>
      </c>
      <c r="D1957" s="255" t="s">
        <v>489</v>
      </c>
      <c r="E1957" s="255" t="s">
        <v>446</v>
      </c>
      <c r="F1957" s="271" t="s">
        <v>447</v>
      </c>
      <c r="G1957" s="271" t="s">
        <v>447</v>
      </c>
      <c r="H1957" s="271" t="s">
        <v>447</v>
      </c>
      <c r="I1957" s="271" t="s">
        <v>447</v>
      </c>
      <c r="J1957" s="271" t="s">
        <v>447</v>
      </c>
      <c r="K1957" s="271" t="s">
        <v>447</v>
      </c>
      <c r="L1957" s="271" t="s">
        <v>447</v>
      </c>
      <c r="M1957" s="274">
        <v>0</v>
      </c>
      <c r="N1957" s="306" t="s">
        <v>447</v>
      </c>
      <c r="O1957" s="306" t="s">
        <v>447</v>
      </c>
      <c r="P1957" s="271" t="s">
        <v>447</v>
      </c>
      <c r="Q1957" s="271" t="s">
        <v>447</v>
      </c>
      <c r="R1957" s="271" t="s">
        <v>447</v>
      </c>
      <c r="S1957" s="271" t="s">
        <v>447</v>
      </c>
      <c r="T1957" s="271" t="s">
        <v>447</v>
      </c>
    </row>
    <row r="1958" spans="1:20" x14ac:dyDescent="0.25">
      <c r="A1958" s="311" t="s">
        <v>321</v>
      </c>
      <c r="B1958" s="311" t="s">
        <v>691</v>
      </c>
      <c r="C1958" s="255" t="s">
        <v>613</v>
      </c>
      <c r="D1958" s="255" t="s">
        <v>489</v>
      </c>
      <c r="E1958" s="255" t="s">
        <v>446</v>
      </c>
      <c r="F1958" s="271" t="s">
        <v>447</v>
      </c>
      <c r="G1958" s="271" t="s">
        <v>447</v>
      </c>
      <c r="H1958" s="271" t="s">
        <v>447</v>
      </c>
      <c r="I1958" s="271" t="s">
        <v>447</v>
      </c>
      <c r="J1958" s="271" t="s">
        <v>447</v>
      </c>
      <c r="K1958" s="271" t="s">
        <v>447</v>
      </c>
      <c r="L1958" s="271" t="s">
        <v>447</v>
      </c>
      <c r="M1958" s="274">
        <v>0</v>
      </c>
      <c r="N1958" s="306" t="s">
        <v>447</v>
      </c>
      <c r="O1958" s="306" t="s">
        <v>447</v>
      </c>
      <c r="P1958" s="271" t="s">
        <v>447</v>
      </c>
      <c r="Q1958" s="271" t="s">
        <v>447</v>
      </c>
      <c r="R1958" s="271" t="s">
        <v>447</v>
      </c>
      <c r="S1958" s="271" t="s">
        <v>447</v>
      </c>
      <c r="T1958" s="271" t="s">
        <v>447</v>
      </c>
    </row>
    <row r="1959" spans="1:20" x14ac:dyDescent="0.25">
      <c r="A1959" s="311" t="s">
        <v>321</v>
      </c>
      <c r="B1959" s="311" t="s">
        <v>692</v>
      </c>
      <c r="C1959" s="255" t="s">
        <v>615</v>
      </c>
      <c r="D1959" s="255" t="s">
        <v>489</v>
      </c>
      <c r="E1959" s="255" t="s">
        <v>446</v>
      </c>
      <c r="F1959" s="271" t="s">
        <v>447</v>
      </c>
      <c r="G1959" s="271" t="s">
        <v>447</v>
      </c>
      <c r="H1959" s="271" t="s">
        <v>447</v>
      </c>
      <c r="I1959" s="271" t="s">
        <v>447</v>
      </c>
      <c r="J1959" s="271" t="s">
        <v>447</v>
      </c>
      <c r="K1959" s="271" t="s">
        <v>447</v>
      </c>
      <c r="L1959" s="271" t="s">
        <v>447</v>
      </c>
      <c r="M1959" s="274">
        <v>0</v>
      </c>
      <c r="N1959" s="306" t="s">
        <v>447</v>
      </c>
      <c r="O1959" s="306" t="s">
        <v>447</v>
      </c>
      <c r="P1959" s="271" t="s">
        <v>447</v>
      </c>
      <c r="Q1959" s="271" t="s">
        <v>447</v>
      </c>
      <c r="R1959" s="271" t="s">
        <v>447</v>
      </c>
      <c r="S1959" s="271" t="s">
        <v>447</v>
      </c>
      <c r="T1959" s="271" t="s">
        <v>447</v>
      </c>
    </row>
    <row r="1960" spans="1:20" x14ac:dyDescent="0.25">
      <c r="A1960" s="311" t="s">
        <v>321</v>
      </c>
      <c r="B1960" s="311" t="s">
        <v>693</v>
      </c>
      <c r="C1960" s="255" t="s">
        <v>617</v>
      </c>
      <c r="D1960" s="255" t="s">
        <v>489</v>
      </c>
      <c r="E1960" s="255" t="s">
        <v>446</v>
      </c>
      <c r="F1960" s="271" t="s">
        <v>447</v>
      </c>
      <c r="G1960" s="271" t="s">
        <v>447</v>
      </c>
      <c r="H1960" s="271" t="s">
        <v>447</v>
      </c>
      <c r="I1960" s="271" t="s">
        <v>447</v>
      </c>
      <c r="J1960" s="271" t="s">
        <v>447</v>
      </c>
      <c r="K1960" s="271" t="s">
        <v>447</v>
      </c>
      <c r="L1960" s="271" t="s">
        <v>447</v>
      </c>
      <c r="M1960" s="274">
        <v>0</v>
      </c>
      <c r="N1960" s="306" t="s">
        <v>447</v>
      </c>
      <c r="O1960" s="306" t="s">
        <v>447</v>
      </c>
      <c r="P1960" s="271" t="s">
        <v>447</v>
      </c>
      <c r="Q1960" s="271" t="s">
        <v>447</v>
      </c>
      <c r="R1960" s="271" t="s">
        <v>447</v>
      </c>
      <c r="S1960" s="271" t="s">
        <v>447</v>
      </c>
      <c r="T1960" s="271" t="s">
        <v>447</v>
      </c>
    </row>
    <row r="1961" spans="1:20" x14ac:dyDescent="0.25">
      <c r="A1961" s="311" t="s">
        <v>321</v>
      </c>
      <c r="B1961" s="311" t="s">
        <v>694</v>
      </c>
      <c r="C1961" s="255" t="s">
        <v>619</v>
      </c>
      <c r="D1961" s="255" t="s">
        <v>489</v>
      </c>
      <c r="E1961" s="255" t="s">
        <v>446</v>
      </c>
      <c r="F1961" s="271" t="s">
        <v>447</v>
      </c>
      <c r="G1961" s="271" t="s">
        <v>447</v>
      </c>
      <c r="H1961" s="271" t="s">
        <v>447</v>
      </c>
      <c r="I1961" s="271" t="s">
        <v>447</v>
      </c>
      <c r="J1961" s="271" t="s">
        <v>447</v>
      </c>
      <c r="K1961" s="271" t="s">
        <v>447</v>
      </c>
      <c r="L1961" s="271" t="s">
        <v>447</v>
      </c>
      <c r="M1961" s="274">
        <v>0</v>
      </c>
      <c r="N1961" s="306" t="s">
        <v>447</v>
      </c>
      <c r="O1961" s="306" t="s">
        <v>447</v>
      </c>
      <c r="P1961" s="271" t="s">
        <v>447</v>
      </c>
      <c r="Q1961" s="271" t="s">
        <v>447</v>
      </c>
      <c r="R1961" s="271" t="s">
        <v>447</v>
      </c>
      <c r="S1961" s="271" t="s">
        <v>447</v>
      </c>
      <c r="T1961" s="271" t="s">
        <v>447</v>
      </c>
    </row>
    <row r="1962" spans="1:20" x14ac:dyDescent="0.25">
      <c r="A1962" s="311" t="s">
        <v>321</v>
      </c>
      <c r="B1962" s="311" t="s">
        <v>695</v>
      </c>
      <c r="C1962" s="255" t="s">
        <v>621</v>
      </c>
      <c r="D1962" s="255" t="s">
        <v>489</v>
      </c>
      <c r="E1962" s="255" t="s">
        <v>446</v>
      </c>
      <c r="F1962" s="271" t="s">
        <v>447</v>
      </c>
      <c r="G1962" s="271" t="s">
        <v>447</v>
      </c>
      <c r="H1962" s="271" t="s">
        <v>447</v>
      </c>
      <c r="I1962" s="271" t="s">
        <v>447</v>
      </c>
      <c r="J1962" s="271" t="s">
        <v>447</v>
      </c>
      <c r="K1962" s="271" t="s">
        <v>447</v>
      </c>
      <c r="L1962" s="271" t="s">
        <v>447</v>
      </c>
      <c r="M1962" s="274">
        <v>0</v>
      </c>
      <c r="N1962" s="306" t="s">
        <v>447</v>
      </c>
      <c r="O1962" s="306" t="s">
        <v>447</v>
      </c>
      <c r="P1962" s="271" t="s">
        <v>447</v>
      </c>
      <c r="Q1962" s="271" t="s">
        <v>447</v>
      </c>
      <c r="R1962" s="271" t="s">
        <v>447</v>
      </c>
      <c r="S1962" s="271" t="s">
        <v>447</v>
      </c>
      <c r="T1962" s="271" t="s">
        <v>447</v>
      </c>
    </row>
    <row r="1963" spans="1:20" x14ac:dyDescent="0.25">
      <c r="A1963" s="311" t="s">
        <v>321</v>
      </c>
      <c r="B1963" s="311" t="s">
        <v>696</v>
      </c>
      <c r="C1963" s="255" t="s">
        <v>623</v>
      </c>
      <c r="D1963" s="255" t="s">
        <v>489</v>
      </c>
      <c r="E1963" s="255" t="s">
        <v>446</v>
      </c>
      <c r="F1963" s="271" t="s">
        <v>447</v>
      </c>
      <c r="G1963" s="271" t="s">
        <v>447</v>
      </c>
      <c r="H1963" s="271" t="s">
        <v>447</v>
      </c>
      <c r="I1963" s="271" t="s">
        <v>447</v>
      </c>
      <c r="J1963" s="271" t="s">
        <v>447</v>
      </c>
      <c r="K1963" s="271" t="s">
        <v>447</v>
      </c>
      <c r="L1963" s="271" t="s">
        <v>447</v>
      </c>
      <c r="M1963" s="274">
        <v>0</v>
      </c>
      <c r="N1963" s="306" t="s">
        <v>447</v>
      </c>
      <c r="O1963" s="306" t="s">
        <v>447</v>
      </c>
      <c r="P1963" s="271" t="s">
        <v>447</v>
      </c>
      <c r="Q1963" s="271" t="s">
        <v>447</v>
      </c>
      <c r="R1963" s="271" t="s">
        <v>447</v>
      </c>
      <c r="S1963" s="271" t="s">
        <v>447</v>
      </c>
      <c r="T1963" s="271" t="s">
        <v>447</v>
      </c>
    </row>
    <row r="1964" spans="1:20" x14ac:dyDescent="0.25">
      <c r="A1964" s="311" t="s">
        <v>321</v>
      </c>
      <c r="B1964" s="311" t="s">
        <v>697</v>
      </c>
      <c r="C1964" s="255" t="s">
        <v>625</v>
      </c>
      <c r="D1964" s="255" t="s">
        <v>489</v>
      </c>
      <c r="E1964" s="255" t="s">
        <v>446</v>
      </c>
      <c r="F1964" s="271" t="s">
        <v>447</v>
      </c>
      <c r="G1964" s="271" t="s">
        <v>447</v>
      </c>
      <c r="H1964" s="271" t="s">
        <v>447</v>
      </c>
      <c r="I1964" s="271" t="s">
        <v>447</v>
      </c>
      <c r="J1964" s="271" t="s">
        <v>447</v>
      </c>
      <c r="K1964" s="271" t="s">
        <v>447</v>
      </c>
      <c r="L1964" s="271" t="s">
        <v>447</v>
      </c>
      <c r="M1964" s="274">
        <v>0</v>
      </c>
      <c r="N1964" s="306" t="s">
        <v>447</v>
      </c>
      <c r="O1964" s="306" t="s">
        <v>447</v>
      </c>
      <c r="P1964" s="271" t="s">
        <v>447</v>
      </c>
      <c r="Q1964" s="271" t="s">
        <v>447</v>
      </c>
      <c r="R1964" s="271" t="s">
        <v>447</v>
      </c>
      <c r="S1964" s="271" t="s">
        <v>447</v>
      </c>
      <c r="T1964" s="271" t="s">
        <v>447</v>
      </c>
    </row>
    <row r="1965" spans="1:20" x14ac:dyDescent="0.25">
      <c r="A1965" s="311" t="s">
        <v>321</v>
      </c>
      <c r="B1965" s="311" t="s">
        <v>698</v>
      </c>
      <c r="C1965" s="255" t="s">
        <v>627</v>
      </c>
      <c r="D1965" s="255" t="s">
        <v>489</v>
      </c>
      <c r="E1965" s="255" t="s">
        <v>446</v>
      </c>
      <c r="F1965" s="271" t="s">
        <v>447</v>
      </c>
      <c r="G1965" s="271" t="s">
        <v>447</v>
      </c>
      <c r="H1965" s="271" t="s">
        <v>447</v>
      </c>
      <c r="I1965" s="271" t="s">
        <v>447</v>
      </c>
      <c r="J1965" s="271" t="s">
        <v>447</v>
      </c>
      <c r="K1965" s="271" t="s">
        <v>447</v>
      </c>
      <c r="L1965" s="271" t="s">
        <v>447</v>
      </c>
      <c r="M1965" s="274">
        <v>0</v>
      </c>
      <c r="N1965" s="306" t="s">
        <v>447</v>
      </c>
      <c r="O1965" s="306" t="s">
        <v>447</v>
      </c>
      <c r="P1965" s="271" t="s">
        <v>447</v>
      </c>
      <c r="Q1965" s="271" t="s">
        <v>447</v>
      </c>
      <c r="R1965" s="271" t="s">
        <v>447</v>
      </c>
      <c r="S1965" s="271" t="s">
        <v>447</v>
      </c>
      <c r="T1965" s="271" t="s">
        <v>447</v>
      </c>
    </row>
    <row r="1966" spans="1:20" x14ac:dyDescent="0.25">
      <c r="A1966" s="311" t="s">
        <v>321</v>
      </c>
      <c r="B1966" s="311" t="s">
        <v>699</v>
      </c>
      <c r="C1966" s="255" t="s">
        <v>629</v>
      </c>
      <c r="D1966" s="255" t="s">
        <v>489</v>
      </c>
      <c r="E1966" s="255" t="s">
        <v>446</v>
      </c>
      <c r="F1966" s="271" t="s">
        <v>447</v>
      </c>
      <c r="G1966" s="271" t="s">
        <v>447</v>
      </c>
      <c r="H1966" s="271" t="s">
        <v>447</v>
      </c>
      <c r="I1966" s="271" t="s">
        <v>447</v>
      </c>
      <c r="J1966" s="271" t="s">
        <v>447</v>
      </c>
      <c r="K1966" s="271" t="s">
        <v>447</v>
      </c>
      <c r="L1966" s="271" t="s">
        <v>447</v>
      </c>
      <c r="M1966" s="274">
        <v>0</v>
      </c>
      <c r="N1966" s="306" t="s">
        <v>447</v>
      </c>
      <c r="O1966" s="306" t="s">
        <v>447</v>
      </c>
      <c r="P1966" s="271" t="s">
        <v>447</v>
      </c>
      <c r="Q1966" s="271" t="s">
        <v>447</v>
      </c>
      <c r="R1966" s="271" t="s">
        <v>447</v>
      </c>
      <c r="S1966" s="271" t="s">
        <v>447</v>
      </c>
      <c r="T1966" s="271" t="s">
        <v>447</v>
      </c>
    </row>
    <row r="1967" spans="1:20" x14ac:dyDescent="0.25">
      <c r="A1967" s="311" t="s">
        <v>321</v>
      </c>
      <c r="B1967" s="311" t="s">
        <v>700</v>
      </c>
      <c r="C1967" s="255" t="s">
        <v>631</v>
      </c>
      <c r="D1967" s="255" t="s">
        <v>489</v>
      </c>
      <c r="E1967" s="255" t="s">
        <v>446</v>
      </c>
      <c r="F1967" s="271" t="s">
        <v>447</v>
      </c>
      <c r="G1967" s="271" t="s">
        <v>447</v>
      </c>
      <c r="H1967" s="271" t="s">
        <v>447</v>
      </c>
      <c r="I1967" s="271" t="s">
        <v>447</v>
      </c>
      <c r="J1967" s="271" t="s">
        <v>447</v>
      </c>
      <c r="K1967" s="271" t="s">
        <v>447</v>
      </c>
      <c r="L1967" s="271" t="s">
        <v>447</v>
      </c>
      <c r="M1967" s="274">
        <v>0</v>
      </c>
      <c r="N1967" s="306" t="s">
        <v>447</v>
      </c>
      <c r="O1967" s="306" t="s">
        <v>447</v>
      </c>
      <c r="P1967" s="271" t="s">
        <v>447</v>
      </c>
      <c r="Q1967" s="271" t="s">
        <v>447</v>
      </c>
      <c r="R1967" s="271" t="s">
        <v>447</v>
      </c>
      <c r="S1967" s="271" t="s">
        <v>447</v>
      </c>
      <c r="T1967" s="271" t="s">
        <v>447</v>
      </c>
    </row>
    <row r="1968" spans="1:20" x14ac:dyDescent="0.25">
      <c r="A1968" s="311" t="s">
        <v>321</v>
      </c>
      <c r="B1968" s="311" t="s">
        <v>701</v>
      </c>
      <c r="C1968" s="255" t="s">
        <v>633</v>
      </c>
      <c r="D1968" s="255" t="s">
        <v>489</v>
      </c>
      <c r="E1968" s="255" t="s">
        <v>446</v>
      </c>
      <c r="F1968" s="271" t="s">
        <v>447</v>
      </c>
      <c r="G1968" s="271" t="s">
        <v>447</v>
      </c>
      <c r="H1968" s="271" t="s">
        <v>447</v>
      </c>
      <c r="I1968" s="271" t="s">
        <v>447</v>
      </c>
      <c r="J1968" s="271" t="s">
        <v>447</v>
      </c>
      <c r="K1968" s="271" t="s">
        <v>447</v>
      </c>
      <c r="L1968" s="271" t="s">
        <v>447</v>
      </c>
      <c r="M1968" s="274">
        <v>0</v>
      </c>
      <c r="N1968" s="306" t="s">
        <v>447</v>
      </c>
      <c r="O1968" s="306" t="s">
        <v>447</v>
      </c>
      <c r="P1968" s="271" t="s">
        <v>447</v>
      </c>
      <c r="Q1968" s="271" t="s">
        <v>447</v>
      </c>
      <c r="R1968" s="271" t="s">
        <v>447</v>
      </c>
      <c r="S1968" s="271" t="s">
        <v>447</v>
      </c>
      <c r="T1968" s="271" t="s">
        <v>447</v>
      </c>
    </row>
    <row r="1969" spans="1:20" x14ac:dyDescent="0.25">
      <c r="A1969" s="311" t="s">
        <v>321</v>
      </c>
      <c r="B1969" s="311" t="s">
        <v>702</v>
      </c>
      <c r="C1969" s="255" t="s">
        <v>635</v>
      </c>
      <c r="D1969" s="255" t="s">
        <v>489</v>
      </c>
      <c r="E1969" s="255" t="s">
        <v>446</v>
      </c>
      <c r="F1969" s="271" t="s">
        <v>447</v>
      </c>
      <c r="G1969" s="271" t="s">
        <v>447</v>
      </c>
      <c r="H1969" s="271" t="s">
        <v>447</v>
      </c>
      <c r="I1969" s="271" t="s">
        <v>447</v>
      </c>
      <c r="J1969" s="271" t="s">
        <v>447</v>
      </c>
      <c r="K1969" s="271" t="s">
        <v>447</v>
      </c>
      <c r="L1969" s="271" t="s">
        <v>447</v>
      </c>
      <c r="M1969" s="274">
        <v>0</v>
      </c>
      <c r="N1969" s="306" t="s">
        <v>447</v>
      </c>
      <c r="O1969" s="306" t="s">
        <v>447</v>
      </c>
      <c r="P1969" s="271" t="s">
        <v>447</v>
      </c>
      <c r="Q1969" s="271" t="s">
        <v>447</v>
      </c>
      <c r="R1969" s="271" t="s">
        <v>447</v>
      </c>
      <c r="S1969" s="271" t="s">
        <v>447</v>
      </c>
      <c r="T1969" s="271" t="s">
        <v>447</v>
      </c>
    </row>
    <row r="1970" spans="1:20" x14ac:dyDescent="0.25">
      <c r="A1970" s="311" t="s">
        <v>321</v>
      </c>
      <c r="B1970" s="311" t="s">
        <v>703</v>
      </c>
      <c r="C1970" s="255" t="s">
        <v>637</v>
      </c>
      <c r="D1970" s="255" t="s">
        <v>489</v>
      </c>
      <c r="E1970" s="255" t="s">
        <v>446</v>
      </c>
      <c r="F1970" s="271" t="s">
        <v>447</v>
      </c>
      <c r="G1970" s="271" t="s">
        <v>447</v>
      </c>
      <c r="H1970" s="271" t="s">
        <v>447</v>
      </c>
      <c r="I1970" s="271" t="s">
        <v>447</v>
      </c>
      <c r="J1970" s="271" t="s">
        <v>447</v>
      </c>
      <c r="K1970" s="271" t="s">
        <v>447</v>
      </c>
      <c r="L1970" s="271" t="s">
        <v>447</v>
      </c>
      <c r="M1970" s="274">
        <v>0</v>
      </c>
      <c r="N1970" s="306" t="s">
        <v>447</v>
      </c>
      <c r="O1970" s="306" t="s">
        <v>447</v>
      </c>
      <c r="P1970" s="271" t="s">
        <v>447</v>
      </c>
      <c r="Q1970" s="271" t="s">
        <v>447</v>
      </c>
      <c r="R1970" s="271" t="s">
        <v>447</v>
      </c>
      <c r="S1970" s="271" t="s">
        <v>447</v>
      </c>
      <c r="T1970" s="271" t="s">
        <v>447</v>
      </c>
    </row>
    <row r="1971" spans="1:20" x14ac:dyDescent="0.25">
      <c r="A1971" s="311" t="s">
        <v>321</v>
      </c>
      <c r="B1971" s="311" t="s">
        <v>704</v>
      </c>
      <c r="C1971" s="255" t="s">
        <v>639</v>
      </c>
      <c r="D1971" s="255" t="s">
        <v>489</v>
      </c>
      <c r="E1971" s="255" t="s">
        <v>446</v>
      </c>
      <c r="F1971" s="271" t="s">
        <v>447</v>
      </c>
      <c r="G1971" s="271" t="s">
        <v>447</v>
      </c>
      <c r="H1971" s="271" t="s">
        <v>447</v>
      </c>
      <c r="I1971" s="271" t="s">
        <v>447</v>
      </c>
      <c r="J1971" s="271" t="s">
        <v>447</v>
      </c>
      <c r="K1971" s="271" t="s">
        <v>447</v>
      </c>
      <c r="L1971" s="271" t="s">
        <v>447</v>
      </c>
      <c r="M1971" s="274">
        <v>0</v>
      </c>
      <c r="N1971" s="306" t="s">
        <v>447</v>
      </c>
      <c r="O1971" s="306" t="s">
        <v>447</v>
      </c>
      <c r="P1971" s="271" t="s">
        <v>447</v>
      </c>
      <c r="Q1971" s="271" t="s">
        <v>447</v>
      </c>
      <c r="R1971" s="271" t="s">
        <v>447</v>
      </c>
      <c r="S1971" s="271" t="s">
        <v>447</v>
      </c>
      <c r="T1971" s="271" t="s">
        <v>447</v>
      </c>
    </row>
    <row r="1972" spans="1:20" x14ac:dyDescent="0.25">
      <c r="A1972" s="311" t="s">
        <v>321</v>
      </c>
      <c r="B1972" s="311" t="s">
        <v>705</v>
      </c>
      <c r="C1972" s="255" t="s">
        <v>641</v>
      </c>
      <c r="D1972" s="255" t="s">
        <v>489</v>
      </c>
      <c r="E1972" s="255" t="s">
        <v>446</v>
      </c>
      <c r="F1972" s="271" t="s">
        <v>447</v>
      </c>
      <c r="G1972" s="271" t="s">
        <v>447</v>
      </c>
      <c r="H1972" s="271" t="s">
        <v>447</v>
      </c>
      <c r="I1972" s="271" t="s">
        <v>447</v>
      </c>
      <c r="J1972" s="271" t="s">
        <v>447</v>
      </c>
      <c r="K1972" s="271" t="s">
        <v>447</v>
      </c>
      <c r="L1972" s="271" t="s">
        <v>447</v>
      </c>
      <c r="M1972" s="274">
        <v>0</v>
      </c>
      <c r="N1972" s="306" t="s">
        <v>447</v>
      </c>
      <c r="O1972" s="306" t="s">
        <v>447</v>
      </c>
      <c r="P1972" s="271" t="s">
        <v>447</v>
      </c>
      <c r="Q1972" s="271" t="s">
        <v>447</v>
      </c>
      <c r="R1972" s="271" t="s">
        <v>447</v>
      </c>
      <c r="S1972" s="271" t="s">
        <v>447</v>
      </c>
      <c r="T1972" s="271" t="s">
        <v>447</v>
      </c>
    </row>
    <row r="1973" spans="1:20" x14ac:dyDescent="0.25">
      <c r="A1973" s="311" t="s">
        <v>321</v>
      </c>
      <c r="B1973" s="311" t="s">
        <v>706</v>
      </c>
      <c r="C1973" s="255" t="s">
        <v>643</v>
      </c>
      <c r="D1973" s="255" t="s">
        <v>489</v>
      </c>
      <c r="E1973" s="255" t="s">
        <v>446</v>
      </c>
      <c r="F1973" s="271" t="s">
        <v>447</v>
      </c>
      <c r="G1973" s="271" t="s">
        <v>447</v>
      </c>
      <c r="H1973" s="271" t="s">
        <v>447</v>
      </c>
      <c r="I1973" s="271" t="s">
        <v>447</v>
      </c>
      <c r="J1973" s="271" t="s">
        <v>447</v>
      </c>
      <c r="K1973" s="271" t="s">
        <v>447</v>
      </c>
      <c r="L1973" s="271" t="s">
        <v>447</v>
      </c>
      <c r="M1973" s="274">
        <v>0</v>
      </c>
      <c r="N1973" s="306" t="s">
        <v>447</v>
      </c>
      <c r="O1973" s="306" t="s">
        <v>447</v>
      </c>
      <c r="P1973" s="271" t="s">
        <v>447</v>
      </c>
      <c r="Q1973" s="271" t="s">
        <v>447</v>
      </c>
      <c r="R1973" s="271" t="s">
        <v>447</v>
      </c>
      <c r="S1973" s="271" t="s">
        <v>447</v>
      </c>
      <c r="T1973" s="271" t="s">
        <v>447</v>
      </c>
    </row>
    <row r="1974" spans="1:20" x14ac:dyDescent="0.25">
      <c r="A1974" s="311" t="s">
        <v>321</v>
      </c>
      <c r="B1974" s="311" t="s">
        <v>707</v>
      </c>
      <c r="C1974" s="255" t="s">
        <v>645</v>
      </c>
      <c r="D1974" s="255" t="s">
        <v>489</v>
      </c>
      <c r="E1974" s="255" t="s">
        <v>446</v>
      </c>
      <c r="F1974" s="271" t="s">
        <v>447</v>
      </c>
      <c r="G1974" s="271" t="s">
        <v>447</v>
      </c>
      <c r="H1974" s="271" t="s">
        <v>447</v>
      </c>
      <c r="I1974" s="271" t="s">
        <v>447</v>
      </c>
      <c r="J1974" s="271" t="s">
        <v>447</v>
      </c>
      <c r="K1974" s="271" t="s">
        <v>447</v>
      </c>
      <c r="L1974" s="271" t="s">
        <v>447</v>
      </c>
      <c r="M1974" s="274">
        <v>0</v>
      </c>
      <c r="N1974" s="306" t="s">
        <v>447</v>
      </c>
      <c r="O1974" s="306" t="s">
        <v>447</v>
      </c>
      <c r="P1974" s="271" t="s">
        <v>447</v>
      </c>
      <c r="Q1974" s="271" t="s">
        <v>447</v>
      </c>
      <c r="R1974" s="271" t="s">
        <v>447</v>
      </c>
      <c r="S1974" s="271" t="s">
        <v>447</v>
      </c>
      <c r="T1974" s="271" t="s">
        <v>447</v>
      </c>
    </row>
    <row r="1975" spans="1:20" x14ac:dyDescent="0.25">
      <c r="A1975" s="311" t="s">
        <v>321</v>
      </c>
      <c r="B1975" s="311" t="s">
        <v>708</v>
      </c>
      <c r="C1975" s="255" t="s">
        <v>647</v>
      </c>
      <c r="D1975" s="255" t="s">
        <v>489</v>
      </c>
      <c r="E1975" s="255" t="s">
        <v>446</v>
      </c>
      <c r="F1975" s="271" t="s">
        <v>447</v>
      </c>
      <c r="G1975" s="271" t="s">
        <v>447</v>
      </c>
      <c r="H1975" s="271" t="s">
        <v>447</v>
      </c>
      <c r="I1975" s="271" t="s">
        <v>447</v>
      </c>
      <c r="J1975" s="271" t="s">
        <v>447</v>
      </c>
      <c r="K1975" s="271" t="s">
        <v>447</v>
      </c>
      <c r="L1975" s="271" t="s">
        <v>447</v>
      </c>
      <c r="M1975" s="274">
        <v>0</v>
      </c>
      <c r="N1975" s="306" t="s">
        <v>447</v>
      </c>
      <c r="O1975" s="306" t="s">
        <v>447</v>
      </c>
      <c r="P1975" s="271" t="s">
        <v>447</v>
      </c>
      <c r="Q1975" s="271" t="s">
        <v>447</v>
      </c>
      <c r="R1975" s="271" t="s">
        <v>447</v>
      </c>
      <c r="S1975" s="271" t="s">
        <v>447</v>
      </c>
      <c r="T1975" s="271" t="s">
        <v>447</v>
      </c>
    </row>
    <row r="1976" spans="1:20" x14ac:dyDescent="0.25">
      <c r="A1976" s="311" t="s">
        <v>321</v>
      </c>
      <c r="B1976" s="311" t="s">
        <v>709</v>
      </c>
      <c r="C1976" s="255" t="s">
        <v>649</v>
      </c>
      <c r="D1976" s="255" t="s">
        <v>489</v>
      </c>
      <c r="E1976" s="255" t="s">
        <v>446</v>
      </c>
      <c r="F1976" s="271" t="s">
        <v>447</v>
      </c>
      <c r="G1976" s="271" t="s">
        <v>447</v>
      </c>
      <c r="H1976" s="271" t="s">
        <v>447</v>
      </c>
      <c r="I1976" s="271" t="s">
        <v>447</v>
      </c>
      <c r="J1976" s="271" t="s">
        <v>447</v>
      </c>
      <c r="K1976" s="271" t="s">
        <v>447</v>
      </c>
      <c r="L1976" s="271" t="s">
        <v>447</v>
      </c>
      <c r="M1976" s="274">
        <v>0</v>
      </c>
      <c r="N1976" s="306" t="s">
        <v>447</v>
      </c>
      <c r="O1976" s="306" t="s">
        <v>447</v>
      </c>
      <c r="P1976" s="271" t="s">
        <v>447</v>
      </c>
      <c r="Q1976" s="271" t="s">
        <v>447</v>
      </c>
      <c r="R1976" s="271" t="s">
        <v>447</v>
      </c>
      <c r="S1976" s="271" t="s">
        <v>447</v>
      </c>
      <c r="T1976" s="271" t="s">
        <v>447</v>
      </c>
    </row>
    <row r="1977" spans="1:20" x14ac:dyDescent="0.25">
      <c r="A1977" s="311" t="s">
        <v>321</v>
      </c>
      <c r="B1977" s="311" t="s">
        <v>710</v>
      </c>
      <c r="C1977" s="255" t="s">
        <v>651</v>
      </c>
      <c r="D1977" s="255" t="s">
        <v>489</v>
      </c>
      <c r="E1977" s="255" t="s">
        <v>446</v>
      </c>
      <c r="F1977" s="271" t="s">
        <v>447</v>
      </c>
      <c r="G1977" s="271" t="s">
        <v>447</v>
      </c>
      <c r="H1977" s="271" t="s">
        <v>447</v>
      </c>
      <c r="I1977" s="271" t="s">
        <v>447</v>
      </c>
      <c r="J1977" s="271" t="s">
        <v>447</v>
      </c>
      <c r="K1977" s="271" t="s">
        <v>447</v>
      </c>
      <c r="L1977" s="271" t="s">
        <v>447</v>
      </c>
      <c r="M1977" s="277">
        <v>0</v>
      </c>
      <c r="N1977" s="306" t="s">
        <v>447</v>
      </c>
      <c r="O1977" s="306" t="s">
        <v>447</v>
      </c>
      <c r="P1977" s="271" t="s">
        <v>447</v>
      </c>
      <c r="Q1977" s="271" t="s">
        <v>447</v>
      </c>
      <c r="R1977" s="271" t="s">
        <v>447</v>
      </c>
      <c r="S1977" s="271" t="s">
        <v>447</v>
      </c>
      <c r="T1977" s="271" t="s">
        <v>447</v>
      </c>
    </row>
    <row r="1978" spans="1:20" x14ac:dyDescent="0.25">
      <c r="A1978" s="311" t="s">
        <v>321</v>
      </c>
      <c r="B1978" s="311" t="s">
        <v>711</v>
      </c>
      <c r="C1978" s="255" t="s">
        <v>653</v>
      </c>
      <c r="D1978" s="255" t="s">
        <v>489</v>
      </c>
      <c r="E1978" s="255" t="s">
        <v>446</v>
      </c>
      <c r="F1978" s="271" t="s">
        <v>447</v>
      </c>
      <c r="G1978" s="271" t="s">
        <v>447</v>
      </c>
      <c r="H1978" s="271" t="s">
        <v>447</v>
      </c>
      <c r="I1978" s="271" t="s">
        <v>447</v>
      </c>
      <c r="J1978" s="271" t="s">
        <v>447</v>
      </c>
      <c r="K1978" s="271" t="s">
        <v>447</v>
      </c>
      <c r="L1978" s="271" t="s">
        <v>447</v>
      </c>
      <c r="M1978" s="277">
        <v>0</v>
      </c>
      <c r="N1978" s="306" t="s">
        <v>447</v>
      </c>
      <c r="O1978" s="306" t="s">
        <v>447</v>
      </c>
      <c r="P1978" s="271" t="s">
        <v>447</v>
      </c>
      <c r="Q1978" s="271" t="s">
        <v>447</v>
      </c>
      <c r="R1978" s="271" t="s">
        <v>447</v>
      </c>
      <c r="S1978" s="271" t="s">
        <v>447</v>
      </c>
      <c r="T1978" s="271" t="s">
        <v>447</v>
      </c>
    </row>
    <row r="1979" spans="1:20" x14ac:dyDescent="0.25">
      <c r="A1979" s="311" t="s">
        <v>321</v>
      </c>
      <c r="B1979" s="311" t="s">
        <v>712</v>
      </c>
      <c r="C1979" s="255" t="s">
        <v>655</v>
      </c>
      <c r="D1979" s="255" t="s">
        <v>489</v>
      </c>
      <c r="E1979" s="255" t="s">
        <v>446</v>
      </c>
      <c r="F1979" s="271" t="s">
        <v>447</v>
      </c>
      <c r="G1979" s="271" t="s">
        <v>447</v>
      </c>
      <c r="H1979" s="271" t="s">
        <v>447</v>
      </c>
      <c r="I1979" s="271" t="s">
        <v>447</v>
      </c>
      <c r="J1979" s="271" t="s">
        <v>447</v>
      </c>
      <c r="K1979" s="271" t="s">
        <v>447</v>
      </c>
      <c r="L1979" s="271" t="s">
        <v>447</v>
      </c>
      <c r="M1979" s="277">
        <v>0</v>
      </c>
      <c r="N1979" s="306" t="s">
        <v>447</v>
      </c>
      <c r="O1979" s="306" t="s">
        <v>447</v>
      </c>
      <c r="P1979" s="271" t="s">
        <v>447</v>
      </c>
      <c r="Q1979" s="271" t="s">
        <v>447</v>
      </c>
      <c r="R1979" s="271" t="s">
        <v>447</v>
      </c>
      <c r="S1979" s="271" t="s">
        <v>447</v>
      </c>
      <c r="T1979" s="271" t="s">
        <v>447</v>
      </c>
    </row>
    <row r="1980" spans="1:20" x14ac:dyDescent="0.25">
      <c r="A1980" s="311" t="s">
        <v>321</v>
      </c>
      <c r="B1980" s="311" t="s">
        <v>713</v>
      </c>
      <c r="C1980" s="255" t="s">
        <v>657</v>
      </c>
      <c r="D1980" s="255" t="s">
        <v>489</v>
      </c>
      <c r="E1980" s="255" t="s">
        <v>446</v>
      </c>
      <c r="F1980" s="271" t="s">
        <v>447</v>
      </c>
      <c r="G1980" s="271" t="s">
        <v>447</v>
      </c>
      <c r="H1980" s="271" t="s">
        <v>447</v>
      </c>
      <c r="I1980" s="271" t="s">
        <v>447</v>
      </c>
      <c r="J1980" s="271" t="s">
        <v>447</v>
      </c>
      <c r="K1980" s="271" t="s">
        <v>447</v>
      </c>
      <c r="L1980" s="271" t="s">
        <v>447</v>
      </c>
      <c r="M1980" s="277">
        <v>0</v>
      </c>
      <c r="N1980" s="306" t="s">
        <v>447</v>
      </c>
      <c r="O1980" s="306" t="s">
        <v>447</v>
      </c>
      <c r="P1980" s="271" t="s">
        <v>447</v>
      </c>
      <c r="Q1980" s="271" t="s">
        <v>447</v>
      </c>
      <c r="R1980" s="271" t="s">
        <v>447</v>
      </c>
      <c r="S1980" s="271" t="s">
        <v>447</v>
      </c>
      <c r="T1980" s="271" t="s">
        <v>447</v>
      </c>
    </row>
    <row r="1981" spans="1:20" x14ac:dyDescent="0.25">
      <c r="A1981" s="311" t="s">
        <v>321</v>
      </c>
      <c r="B1981" s="311" t="s">
        <v>714</v>
      </c>
      <c r="C1981" s="255" t="s">
        <v>659</v>
      </c>
      <c r="D1981" s="255" t="s">
        <v>489</v>
      </c>
      <c r="E1981" s="255" t="s">
        <v>446</v>
      </c>
      <c r="F1981" s="271" t="s">
        <v>447</v>
      </c>
      <c r="G1981" s="271" t="s">
        <v>447</v>
      </c>
      <c r="H1981" s="271" t="s">
        <v>447</v>
      </c>
      <c r="I1981" s="271" t="s">
        <v>447</v>
      </c>
      <c r="J1981" s="271" t="s">
        <v>447</v>
      </c>
      <c r="K1981" s="271" t="s">
        <v>447</v>
      </c>
      <c r="L1981" s="271" t="s">
        <v>447</v>
      </c>
      <c r="M1981" s="277">
        <v>0</v>
      </c>
      <c r="N1981" s="306" t="s">
        <v>447</v>
      </c>
      <c r="O1981" s="306" t="s">
        <v>447</v>
      </c>
      <c r="P1981" s="271" t="s">
        <v>447</v>
      </c>
      <c r="Q1981" s="271" t="s">
        <v>447</v>
      </c>
      <c r="R1981" s="271" t="s">
        <v>447</v>
      </c>
      <c r="S1981" s="271" t="s">
        <v>447</v>
      </c>
      <c r="T1981" s="271" t="s">
        <v>447</v>
      </c>
    </row>
    <row r="1982" spans="1:20" x14ac:dyDescent="0.25">
      <c r="A1982" s="311" t="s">
        <v>321</v>
      </c>
      <c r="B1982" s="311" t="s">
        <v>715</v>
      </c>
      <c r="C1982" s="255" t="s">
        <v>661</v>
      </c>
      <c r="D1982" s="255" t="s">
        <v>489</v>
      </c>
      <c r="E1982" s="255" t="s">
        <v>446</v>
      </c>
      <c r="F1982" s="271" t="s">
        <v>447</v>
      </c>
      <c r="G1982" s="271" t="s">
        <v>447</v>
      </c>
      <c r="H1982" s="271" t="s">
        <v>447</v>
      </c>
      <c r="I1982" s="271" t="s">
        <v>447</v>
      </c>
      <c r="J1982" s="271" t="s">
        <v>447</v>
      </c>
      <c r="K1982" s="271" t="s">
        <v>447</v>
      </c>
      <c r="L1982" s="271" t="s">
        <v>447</v>
      </c>
      <c r="M1982" s="277">
        <v>0</v>
      </c>
      <c r="N1982" s="306" t="s">
        <v>447</v>
      </c>
      <c r="O1982" s="306" t="s">
        <v>447</v>
      </c>
      <c r="P1982" s="271" t="s">
        <v>447</v>
      </c>
      <c r="Q1982" s="271" t="s">
        <v>447</v>
      </c>
      <c r="R1982" s="271" t="s">
        <v>447</v>
      </c>
      <c r="S1982" s="271" t="s">
        <v>447</v>
      </c>
      <c r="T1982" s="271" t="s">
        <v>447</v>
      </c>
    </row>
    <row r="1983" spans="1:20" x14ac:dyDescent="0.25">
      <c r="A1983" s="311" t="s">
        <v>321</v>
      </c>
      <c r="B1983" s="311" t="s">
        <v>716</v>
      </c>
      <c r="C1983" s="255" t="s">
        <v>663</v>
      </c>
      <c r="D1983" s="255" t="s">
        <v>489</v>
      </c>
      <c r="E1983" s="255" t="s">
        <v>446</v>
      </c>
      <c r="F1983" s="271" t="s">
        <v>447</v>
      </c>
      <c r="G1983" s="271" t="s">
        <v>447</v>
      </c>
      <c r="H1983" s="271" t="s">
        <v>447</v>
      </c>
      <c r="I1983" s="271" t="s">
        <v>447</v>
      </c>
      <c r="J1983" s="271" t="s">
        <v>447</v>
      </c>
      <c r="K1983" s="271" t="s">
        <v>447</v>
      </c>
      <c r="L1983" s="271" t="s">
        <v>447</v>
      </c>
      <c r="M1983" s="277">
        <v>0</v>
      </c>
      <c r="N1983" s="306" t="s">
        <v>447</v>
      </c>
      <c r="O1983" s="306" t="s">
        <v>447</v>
      </c>
      <c r="P1983" s="271" t="s">
        <v>447</v>
      </c>
      <c r="Q1983" s="271" t="s">
        <v>447</v>
      </c>
      <c r="R1983" s="271" t="s">
        <v>447</v>
      </c>
      <c r="S1983" s="271" t="s">
        <v>447</v>
      </c>
      <c r="T1983" s="271" t="s">
        <v>447</v>
      </c>
    </row>
    <row r="1984" spans="1:20" x14ac:dyDescent="0.25">
      <c r="A1984" s="311" t="s">
        <v>321</v>
      </c>
      <c r="B1984" s="311" t="s">
        <v>717</v>
      </c>
      <c r="C1984" s="255" t="s">
        <v>665</v>
      </c>
      <c r="D1984" s="255" t="s">
        <v>489</v>
      </c>
      <c r="E1984" s="255" t="s">
        <v>446</v>
      </c>
      <c r="F1984" s="271" t="s">
        <v>447</v>
      </c>
      <c r="G1984" s="271" t="s">
        <v>447</v>
      </c>
      <c r="H1984" s="271" t="s">
        <v>447</v>
      </c>
      <c r="I1984" s="271" t="s">
        <v>447</v>
      </c>
      <c r="J1984" s="271" t="s">
        <v>447</v>
      </c>
      <c r="K1984" s="271" t="s">
        <v>447</v>
      </c>
      <c r="L1984" s="271" t="s">
        <v>447</v>
      </c>
      <c r="M1984" s="277">
        <v>0</v>
      </c>
      <c r="N1984" s="306" t="s">
        <v>447</v>
      </c>
      <c r="O1984" s="306" t="s">
        <v>447</v>
      </c>
      <c r="P1984" s="271" t="s">
        <v>447</v>
      </c>
      <c r="Q1984" s="271" t="s">
        <v>447</v>
      </c>
      <c r="R1984" s="271" t="s">
        <v>447</v>
      </c>
      <c r="S1984" s="271" t="s">
        <v>447</v>
      </c>
      <c r="T1984" s="271" t="s">
        <v>447</v>
      </c>
    </row>
    <row r="1985" spans="1:20" x14ac:dyDescent="0.25">
      <c r="A1985" s="311" t="s">
        <v>321</v>
      </c>
      <c r="B1985" s="311" t="s">
        <v>718</v>
      </c>
      <c r="C1985" s="255" t="s">
        <v>719</v>
      </c>
      <c r="D1985" s="255" t="s">
        <v>472</v>
      </c>
      <c r="E1985" s="255" t="s">
        <v>446</v>
      </c>
      <c r="F1985" s="271" t="s">
        <v>447</v>
      </c>
      <c r="G1985" s="271" t="s">
        <v>447</v>
      </c>
      <c r="H1985" s="271" t="s">
        <v>447</v>
      </c>
      <c r="I1985" s="271" t="s">
        <v>447</v>
      </c>
      <c r="J1985" s="273">
        <v>0.19</v>
      </c>
      <c r="K1985" s="273">
        <v>0.19</v>
      </c>
      <c r="L1985" s="273">
        <v>0</v>
      </c>
      <c r="M1985" s="273">
        <v>0</v>
      </c>
      <c r="N1985" s="305">
        <v>0</v>
      </c>
      <c r="O1985" s="305">
        <v>0</v>
      </c>
      <c r="P1985" s="273">
        <v>0</v>
      </c>
      <c r="Q1985" s="273">
        <v>0</v>
      </c>
      <c r="R1985" s="273">
        <v>0</v>
      </c>
      <c r="S1985" s="271" t="s">
        <v>447</v>
      </c>
      <c r="T1985" s="271" t="s">
        <v>447</v>
      </c>
    </row>
    <row r="1986" spans="1:20" x14ac:dyDescent="0.25">
      <c r="A1986" s="311" t="s">
        <v>321</v>
      </c>
      <c r="B1986" s="311" t="s">
        <v>720</v>
      </c>
      <c r="C1986" s="255" t="s">
        <v>721</v>
      </c>
      <c r="D1986" s="255" t="s">
        <v>254</v>
      </c>
      <c r="E1986" s="255" t="s">
        <v>446</v>
      </c>
      <c r="F1986" s="272">
        <v>103.2</v>
      </c>
      <c r="G1986" s="272">
        <v>105.5</v>
      </c>
      <c r="H1986" s="272">
        <v>107.6</v>
      </c>
      <c r="I1986" s="272">
        <v>108.6</v>
      </c>
      <c r="J1986" s="272">
        <v>110.4</v>
      </c>
      <c r="K1986" s="272">
        <v>119</v>
      </c>
      <c r="L1986" s="272">
        <v>128.30000000000001</v>
      </c>
      <c r="M1986" s="272">
        <v>132.19999999999999</v>
      </c>
      <c r="N1986" s="304">
        <v>137.69999999999999</v>
      </c>
      <c r="O1986" s="306" t="s">
        <v>447</v>
      </c>
      <c r="P1986" s="272">
        <v>137.71628032449809</v>
      </c>
      <c r="Q1986" s="272">
        <v>140.1967123057087</v>
      </c>
      <c r="R1986" s="272">
        <v>143.23640147333941</v>
      </c>
      <c r="S1986" s="271" t="s">
        <v>447</v>
      </c>
      <c r="T1986" s="271" t="s">
        <v>447</v>
      </c>
    </row>
    <row r="1987" spans="1:20" x14ac:dyDescent="0.25">
      <c r="A1987" s="311" t="s">
        <v>321</v>
      </c>
      <c r="B1987" s="311" t="s">
        <v>722</v>
      </c>
      <c r="C1987" s="255" t="s">
        <v>723</v>
      </c>
      <c r="D1987" s="255" t="s">
        <v>254</v>
      </c>
      <c r="E1987" s="255" t="s">
        <v>446</v>
      </c>
      <c r="F1987" s="272">
        <v>103.5</v>
      </c>
      <c r="G1987" s="272">
        <v>105.9</v>
      </c>
      <c r="H1987" s="272">
        <v>107.9</v>
      </c>
      <c r="I1987" s="272">
        <v>108.6</v>
      </c>
      <c r="J1987" s="272">
        <v>111</v>
      </c>
      <c r="K1987" s="272">
        <v>119.7</v>
      </c>
      <c r="L1987" s="272">
        <v>129.1</v>
      </c>
      <c r="M1987" s="272">
        <v>132.69999999999999</v>
      </c>
      <c r="N1987" s="304">
        <v>138</v>
      </c>
      <c r="O1987" s="306" t="s">
        <v>447</v>
      </c>
      <c r="P1987" s="272">
        <v>137.88544803808179</v>
      </c>
      <c r="Q1987" s="272">
        <v>140.47843631729879</v>
      </c>
      <c r="R1987" s="272">
        <v>143.42954627822641</v>
      </c>
      <c r="S1987" s="271" t="s">
        <v>447</v>
      </c>
      <c r="T1987" s="271" t="s">
        <v>447</v>
      </c>
    </row>
    <row r="1988" spans="1:20" x14ac:dyDescent="0.25">
      <c r="A1988" s="311" t="s">
        <v>321</v>
      </c>
      <c r="B1988" s="311" t="s">
        <v>724</v>
      </c>
      <c r="C1988" s="255" t="s">
        <v>725</v>
      </c>
      <c r="D1988" s="255" t="s">
        <v>254</v>
      </c>
      <c r="E1988" s="255" t="s">
        <v>446</v>
      </c>
      <c r="F1988" s="272">
        <v>103.5</v>
      </c>
      <c r="G1988" s="272">
        <v>105.9</v>
      </c>
      <c r="H1988" s="272">
        <v>107.9</v>
      </c>
      <c r="I1988" s="272">
        <v>108.8</v>
      </c>
      <c r="J1988" s="272">
        <v>111.4</v>
      </c>
      <c r="K1988" s="272">
        <v>120.5</v>
      </c>
      <c r="L1988" s="272">
        <v>129.4</v>
      </c>
      <c r="M1988" s="272">
        <v>133</v>
      </c>
      <c r="N1988" s="304">
        <v>138.4</v>
      </c>
      <c r="O1988" s="306" t="s">
        <v>447</v>
      </c>
      <c r="P1988" s="272">
        <v>138.05482355364251</v>
      </c>
      <c r="Q1988" s="272">
        <v>140.7607264507146</v>
      </c>
      <c r="R1988" s="272">
        <v>143.62295152609619</v>
      </c>
      <c r="S1988" s="271" t="s">
        <v>447</v>
      </c>
      <c r="T1988" s="271" t="s">
        <v>447</v>
      </c>
    </row>
    <row r="1989" spans="1:20" x14ac:dyDescent="0.25">
      <c r="A1989" s="311" t="s">
        <v>321</v>
      </c>
      <c r="B1989" s="311" t="s">
        <v>726</v>
      </c>
      <c r="C1989" s="255" t="s">
        <v>727</v>
      </c>
      <c r="D1989" s="255" t="s">
        <v>254</v>
      </c>
      <c r="E1989" s="255" t="s">
        <v>446</v>
      </c>
      <c r="F1989" s="272">
        <v>103.5</v>
      </c>
      <c r="G1989" s="272">
        <v>105.9</v>
      </c>
      <c r="H1989" s="272">
        <v>108</v>
      </c>
      <c r="I1989" s="272">
        <v>109.2</v>
      </c>
      <c r="J1989" s="272">
        <v>111.4</v>
      </c>
      <c r="K1989" s="272">
        <v>121.2</v>
      </c>
      <c r="L1989" s="272">
        <v>129</v>
      </c>
      <c r="M1989" s="272">
        <v>132.9</v>
      </c>
      <c r="N1989" s="304">
        <v>138.5</v>
      </c>
      <c r="O1989" s="306" t="s">
        <v>447</v>
      </c>
      <c r="P1989" s="272">
        <v>138.22440712643979</v>
      </c>
      <c r="Q1989" s="272">
        <v>141.04358384357249</v>
      </c>
      <c r="R1989" s="272">
        <v>143.81661756813901</v>
      </c>
      <c r="S1989" s="271" t="s">
        <v>447</v>
      </c>
      <c r="T1989" s="271" t="s">
        <v>447</v>
      </c>
    </row>
    <row r="1990" spans="1:20" x14ac:dyDescent="0.25">
      <c r="A1990" s="311" t="s">
        <v>321</v>
      </c>
      <c r="B1990" s="311" t="s">
        <v>728</v>
      </c>
      <c r="C1990" s="255" t="s">
        <v>729</v>
      </c>
      <c r="D1990" s="255" t="s">
        <v>254</v>
      </c>
      <c r="E1990" s="255" t="s">
        <v>446</v>
      </c>
      <c r="F1990" s="272">
        <v>104</v>
      </c>
      <c r="G1990" s="272">
        <v>106.5</v>
      </c>
      <c r="H1990" s="272">
        <v>108.3</v>
      </c>
      <c r="I1990" s="272">
        <v>108.8</v>
      </c>
      <c r="J1990" s="272">
        <v>112.1</v>
      </c>
      <c r="K1990" s="272">
        <v>121.8</v>
      </c>
      <c r="L1990" s="272">
        <v>129.4</v>
      </c>
      <c r="M1990" s="272">
        <v>133.4</v>
      </c>
      <c r="N1990" s="304">
        <v>138.9</v>
      </c>
      <c r="O1990" s="306" t="s">
        <v>447</v>
      </c>
      <c r="P1990" s="272">
        <v>138.39419901204661</v>
      </c>
      <c r="Q1990" s="272">
        <v>141.3270096357752</v>
      </c>
      <c r="R1990" s="272">
        <v>144.0105447560185</v>
      </c>
      <c r="S1990" s="271" t="s">
        <v>447</v>
      </c>
      <c r="T1990" s="271" t="s">
        <v>447</v>
      </c>
    </row>
    <row r="1991" spans="1:20" x14ac:dyDescent="0.25">
      <c r="A1991" s="311" t="s">
        <v>321</v>
      </c>
      <c r="B1991" s="311" t="s">
        <v>730</v>
      </c>
      <c r="C1991" s="255" t="s">
        <v>731</v>
      </c>
      <c r="D1991" s="255" t="s">
        <v>254</v>
      </c>
      <c r="E1991" s="255" t="s">
        <v>446</v>
      </c>
      <c r="F1991" s="272">
        <v>104.3</v>
      </c>
      <c r="G1991" s="272">
        <v>106.6</v>
      </c>
      <c r="H1991" s="272">
        <v>108.4</v>
      </c>
      <c r="I1991" s="272">
        <v>109.2</v>
      </c>
      <c r="J1991" s="272">
        <v>112.4</v>
      </c>
      <c r="K1991" s="272">
        <v>122.3</v>
      </c>
      <c r="L1991" s="272">
        <v>130.1</v>
      </c>
      <c r="M1991" s="272">
        <v>133.5</v>
      </c>
      <c r="N1991" s="304">
        <v>138.9</v>
      </c>
      <c r="O1991" s="306" t="s">
        <v>447</v>
      </c>
      <c r="P1991" s="272">
        <v>138.56419946634981</v>
      </c>
      <c r="Q1991" s="272">
        <v>141.6110049695161</v>
      </c>
      <c r="R1991" s="272">
        <v>144.20473344187249</v>
      </c>
      <c r="S1991" s="271" t="s">
        <v>447</v>
      </c>
      <c r="T1991" s="271" t="s">
        <v>447</v>
      </c>
    </row>
    <row r="1992" spans="1:20" x14ac:dyDescent="0.25">
      <c r="A1992" s="311" t="s">
        <v>321</v>
      </c>
      <c r="B1992" s="311" t="s">
        <v>732</v>
      </c>
      <c r="C1992" s="255" t="s">
        <v>733</v>
      </c>
      <c r="D1992" s="255" t="s">
        <v>254</v>
      </c>
      <c r="E1992" s="255" t="s">
        <v>446</v>
      </c>
      <c r="F1992" s="272">
        <v>104.4</v>
      </c>
      <c r="G1992" s="272">
        <v>106.7</v>
      </c>
      <c r="H1992" s="272">
        <v>108.3</v>
      </c>
      <c r="I1992" s="272">
        <v>109.2</v>
      </c>
      <c r="J1992" s="272">
        <v>113.4</v>
      </c>
      <c r="K1992" s="272">
        <v>124.3</v>
      </c>
      <c r="L1992" s="272">
        <v>130.19999999999999</v>
      </c>
      <c r="M1992" s="272">
        <v>134.30000000000001</v>
      </c>
      <c r="N1992" s="306" t="s">
        <v>447</v>
      </c>
      <c r="O1992" s="306" t="s">
        <v>447</v>
      </c>
      <c r="P1992" s="272">
        <v>138.73440874555081</v>
      </c>
      <c r="Q1992" s="272">
        <v>141.89557098928361</v>
      </c>
      <c r="R1992" s="272">
        <v>144.3991839783138</v>
      </c>
      <c r="S1992" s="271" t="s">
        <v>447</v>
      </c>
      <c r="T1992" s="271" t="s">
        <v>447</v>
      </c>
    </row>
    <row r="1993" spans="1:20" x14ac:dyDescent="0.25">
      <c r="A1993" s="311" t="s">
        <v>321</v>
      </c>
      <c r="B1993" s="311" t="s">
        <v>734</v>
      </c>
      <c r="C1993" s="255" t="s">
        <v>735</v>
      </c>
      <c r="D1993" s="255" t="s">
        <v>254</v>
      </c>
      <c r="E1993" s="255" t="s">
        <v>446</v>
      </c>
      <c r="F1993" s="272">
        <v>104.7</v>
      </c>
      <c r="G1993" s="272">
        <v>106.9</v>
      </c>
      <c r="H1993" s="272">
        <v>108.5</v>
      </c>
      <c r="I1993" s="272">
        <v>109.1</v>
      </c>
      <c r="J1993" s="272">
        <v>114.1</v>
      </c>
      <c r="K1993" s="272">
        <v>124.8</v>
      </c>
      <c r="L1993" s="272">
        <v>130</v>
      </c>
      <c r="M1993" s="272">
        <v>134.6</v>
      </c>
      <c r="N1993" s="304">
        <v>139.7148</v>
      </c>
      <c r="O1993" s="306" t="s">
        <v>447</v>
      </c>
      <c r="P1993" s="272">
        <v>138.9048271061657</v>
      </c>
      <c r="Q1993" s="272">
        <v>142.18070884186619</v>
      </c>
      <c r="R1993" s="272">
        <v>144.5938967184305</v>
      </c>
      <c r="S1993" s="271" t="s">
        <v>447</v>
      </c>
      <c r="T1993" s="271" t="s">
        <v>447</v>
      </c>
    </row>
    <row r="1994" spans="1:20" x14ac:dyDescent="0.25">
      <c r="A1994" s="311" t="s">
        <v>321</v>
      </c>
      <c r="B1994" s="311" t="s">
        <v>736</v>
      </c>
      <c r="C1994" s="255" t="s">
        <v>737</v>
      </c>
      <c r="D1994" s="255" t="s">
        <v>254</v>
      </c>
      <c r="E1994" s="255" t="s">
        <v>446</v>
      </c>
      <c r="F1994" s="272">
        <v>105</v>
      </c>
      <c r="G1994" s="272">
        <v>107.1</v>
      </c>
      <c r="H1994" s="272">
        <v>108.5</v>
      </c>
      <c r="I1994" s="272">
        <v>109.4</v>
      </c>
      <c r="J1994" s="272">
        <v>114.7</v>
      </c>
      <c r="K1994" s="272">
        <v>125.3</v>
      </c>
      <c r="L1994" s="272">
        <v>130.5</v>
      </c>
      <c r="M1994" s="272">
        <v>135.1</v>
      </c>
      <c r="N1994" s="306" t="s">
        <v>447</v>
      </c>
      <c r="O1994" s="306" t="s">
        <v>447</v>
      </c>
      <c r="P1994" s="272">
        <v>139.0754548050254</v>
      </c>
      <c r="Q1994" s="272">
        <v>142.46641967635651</v>
      </c>
      <c r="R1994" s="272">
        <v>144.78887201578689</v>
      </c>
      <c r="S1994" s="271" t="s">
        <v>447</v>
      </c>
      <c r="T1994" s="271" t="s">
        <v>447</v>
      </c>
    </row>
    <row r="1995" spans="1:20" x14ac:dyDescent="0.25">
      <c r="A1995" s="311" t="s">
        <v>321</v>
      </c>
      <c r="B1995" s="311" t="s">
        <v>738</v>
      </c>
      <c r="C1995" s="255" t="s">
        <v>739</v>
      </c>
      <c r="D1995" s="255" t="s">
        <v>254</v>
      </c>
      <c r="E1995" s="255" t="s">
        <v>446</v>
      </c>
      <c r="F1995" s="272">
        <v>104.5</v>
      </c>
      <c r="G1995" s="272">
        <v>106.4</v>
      </c>
      <c r="H1995" s="272">
        <v>108.3</v>
      </c>
      <c r="I1995" s="272">
        <v>109.3</v>
      </c>
      <c r="J1995" s="272">
        <v>114.6</v>
      </c>
      <c r="K1995" s="272">
        <v>124.8</v>
      </c>
      <c r="L1995" s="272">
        <v>130</v>
      </c>
      <c r="M1995" s="272">
        <v>135.1</v>
      </c>
      <c r="N1995" s="306" t="s">
        <v>447</v>
      </c>
      <c r="O1995" s="306" t="s">
        <v>447</v>
      </c>
      <c r="P1995" s="272">
        <v>139.35492565991939</v>
      </c>
      <c r="Q1995" s="272">
        <v>142.65852621176441</v>
      </c>
      <c r="R1995" s="272">
        <v>143.31429506793731</v>
      </c>
      <c r="S1995" s="271" t="s">
        <v>447</v>
      </c>
      <c r="T1995" s="271" t="s">
        <v>447</v>
      </c>
    </row>
    <row r="1996" spans="1:20" x14ac:dyDescent="0.25">
      <c r="A1996" s="311" t="s">
        <v>321</v>
      </c>
      <c r="B1996" s="311" t="s">
        <v>740</v>
      </c>
      <c r="C1996" s="255" t="s">
        <v>741</v>
      </c>
      <c r="D1996" s="255" t="s">
        <v>254</v>
      </c>
      <c r="E1996" s="255" t="s">
        <v>446</v>
      </c>
      <c r="F1996" s="272">
        <v>104.9</v>
      </c>
      <c r="G1996" s="272">
        <v>106.8</v>
      </c>
      <c r="H1996" s="272">
        <v>108.6</v>
      </c>
      <c r="I1996" s="272">
        <v>109.4</v>
      </c>
      <c r="J1996" s="272">
        <v>115.4</v>
      </c>
      <c r="K1996" s="272">
        <v>126</v>
      </c>
      <c r="L1996" s="272">
        <v>130.80000000000001</v>
      </c>
      <c r="M1996" s="272">
        <v>135.6</v>
      </c>
      <c r="N1996" s="306" t="s">
        <v>447</v>
      </c>
      <c r="O1996" s="306" t="s">
        <v>447</v>
      </c>
      <c r="P1996" s="272">
        <v>139.63495810894111</v>
      </c>
      <c r="Q1996" s="272">
        <v>142.85089179011749</v>
      </c>
      <c r="R1996" s="272">
        <v>141.85473569115419</v>
      </c>
      <c r="S1996" s="271" t="s">
        <v>447</v>
      </c>
      <c r="T1996" s="271" t="s">
        <v>447</v>
      </c>
    </row>
    <row r="1997" spans="1:20" x14ac:dyDescent="0.25">
      <c r="A1997" s="311" t="s">
        <v>321</v>
      </c>
      <c r="B1997" s="311" t="s">
        <v>742</v>
      </c>
      <c r="C1997" s="255" t="s">
        <v>743</v>
      </c>
      <c r="D1997" s="255" t="s">
        <v>254</v>
      </c>
      <c r="E1997" s="255" t="s">
        <v>446</v>
      </c>
      <c r="F1997" s="272">
        <v>105.1</v>
      </c>
      <c r="G1997" s="272">
        <v>107</v>
      </c>
      <c r="H1997" s="272">
        <v>108.6</v>
      </c>
      <c r="I1997" s="272">
        <v>109.7</v>
      </c>
      <c r="J1997" s="272">
        <v>116.5</v>
      </c>
      <c r="K1997" s="272">
        <v>126.8</v>
      </c>
      <c r="L1997" s="272">
        <v>131.6</v>
      </c>
      <c r="M1997" s="272">
        <v>136.1</v>
      </c>
      <c r="N1997" s="306" t="s">
        <v>447</v>
      </c>
      <c r="O1997" s="306" t="s">
        <v>447</v>
      </c>
      <c r="P1997" s="272">
        <v>139.91555328060889</v>
      </c>
      <c r="Q1997" s="272">
        <v>143.04351676071809</v>
      </c>
      <c r="R1997" s="272">
        <v>140.4100409416111</v>
      </c>
      <c r="S1997" s="271" t="s">
        <v>447</v>
      </c>
      <c r="T1997" s="271" t="s">
        <v>447</v>
      </c>
    </row>
    <row r="1998" spans="1:20" x14ac:dyDescent="0.25">
      <c r="A1998" s="311" t="s">
        <v>321</v>
      </c>
      <c r="B1998" s="311" t="s">
        <v>744</v>
      </c>
      <c r="C1998" s="255" t="s">
        <v>585</v>
      </c>
      <c r="D1998" s="255" t="s">
        <v>489</v>
      </c>
      <c r="E1998" s="255" t="s">
        <v>446</v>
      </c>
      <c r="F1998" s="271" t="s">
        <v>447</v>
      </c>
      <c r="G1998" s="271" t="s">
        <v>447</v>
      </c>
      <c r="H1998" s="271" t="s">
        <v>447</v>
      </c>
      <c r="I1998" s="271" t="s">
        <v>447</v>
      </c>
      <c r="J1998" s="271" t="s">
        <v>447</v>
      </c>
      <c r="K1998" s="271" t="s">
        <v>447</v>
      </c>
      <c r="L1998" s="271" t="s">
        <v>447</v>
      </c>
      <c r="M1998" s="278">
        <v>-0.52996446000000008</v>
      </c>
      <c r="N1998" s="306" t="s">
        <v>447</v>
      </c>
      <c r="O1998" s="306" t="s">
        <v>447</v>
      </c>
      <c r="P1998" s="271" t="s">
        <v>447</v>
      </c>
      <c r="Q1998" s="271" t="s">
        <v>447</v>
      </c>
      <c r="R1998" s="271" t="s">
        <v>447</v>
      </c>
      <c r="S1998" s="271" t="s">
        <v>447</v>
      </c>
      <c r="T1998" s="271" t="s">
        <v>447</v>
      </c>
    </row>
    <row r="1999" spans="1:20" x14ac:dyDescent="0.25">
      <c r="A1999" s="311" t="s">
        <v>321</v>
      </c>
      <c r="B1999" s="311" t="s">
        <v>745</v>
      </c>
      <c r="C1999" s="255" t="s">
        <v>587</v>
      </c>
      <c r="D1999" s="255" t="s">
        <v>489</v>
      </c>
      <c r="E1999" s="255" t="s">
        <v>446</v>
      </c>
      <c r="F1999" s="271" t="s">
        <v>447</v>
      </c>
      <c r="G1999" s="271" t="s">
        <v>447</v>
      </c>
      <c r="H1999" s="271" t="s">
        <v>447</v>
      </c>
      <c r="I1999" s="271" t="s">
        <v>447</v>
      </c>
      <c r="J1999" s="271" t="s">
        <v>447</v>
      </c>
      <c r="K1999" s="271" t="s">
        <v>447</v>
      </c>
      <c r="L1999" s="271" t="s">
        <v>447</v>
      </c>
      <c r="M1999" s="278">
        <v>16.984786678482465</v>
      </c>
      <c r="N1999" s="306" t="s">
        <v>447</v>
      </c>
      <c r="O1999" s="306" t="s">
        <v>447</v>
      </c>
      <c r="P1999" s="271" t="s">
        <v>447</v>
      </c>
      <c r="Q1999" s="271" t="s">
        <v>447</v>
      </c>
      <c r="R1999" s="271" t="s">
        <v>447</v>
      </c>
      <c r="S1999" s="271" t="s">
        <v>447</v>
      </c>
      <c r="T1999" s="271" t="s">
        <v>447</v>
      </c>
    </row>
    <row r="2000" spans="1:20" x14ac:dyDescent="0.25">
      <c r="A2000" s="311" t="s">
        <v>321</v>
      </c>
      <c r="B2000" s="311" t="s">
        <v>746</v>
      </c>
      <c r="C2000" s="255" t="s">
        <v>589</v>
      </c>
      <c r="D2000" s="255" t="s">
        <v>489</v>
      </c>
      <c r="E2000" s="255" t="s">
        <v>446</v>
      </c>
      <c r="F2000" s="271" t="s">
        <v>447</v>
      </c>
      <c r="G2000" s="271" t="s">
        <v>447</v>
      </c>
      <c r="H2000" s="271" t="s">
        <v>447</v>
      </c>
      <c r="I2000" s="271" t="s">
        <v>447</v>
      </c>
      <c r="J2000" s="271" t="s">
        <v>447</v>
      </c>
      <c r="K2000" s="271" t="s">
        <v>447</v>
      </c>
      <c r="L2000" s="271" t="s">
        <v>447</v>
      </c>
      <c r="M2000" s="278">
        <v>-5.2215842000000201</v>
      </c>
      <c r="N2000" s="306" t="s">
        <v>447</v>
      </c>
      <c r="O2000" s="306" t="s">
        <v>447</v>
      </c>
      <c r="P2000" s="271" t="s">
        <v>447</v>
      </c>
      <c r="Q2000" s="271" t="s">
        <v>447</v>
      </c>
      <c r="R2000" s="271" t="s">
        <v>447</v>
      </c>
      <c r="S2000" s="271" t="s">
        <v>447</v>
      </c>
      <c r="T2000" s="271" t="s">
        <v>447</v>
      </c>
    </row>
    <row r="2001" spans="1:20" x14ac:dyDescent="0.25">
      <c r="A2001" s="311" t="s">
        <v>321</v>
      </c>
      <c r="B2001" s="311" t="s">
        <v>747</v>
      </c>
      <c r="C2001" s="255" t="s">
        <v>591</v>
      </c>
      <c r="D2001" s="255" t="s">
        <v>489</v>
      </c>
      <c r="E2001" s="255" t="s">
        <v>446</v>
      </c>
      <c r="F2001" s="271" t="s">
        <v>447</v>
      </c>
      <c r="G2001" s="271" t="s">
        <v>447</v>
      </c>
      <c r="H2001" s="271" t="s">
        <v>447</v>
      </c>
      <c r="I2001" s="271" t="s">
        <v>447</v>
      </c>
      <c r="J2001" s="271" t="s">
        <v>447</v>
      </c>
      <c r="K2001" s="271" t="s">
        <v>447</v>
      </c>
      <c r="L2001" s="271" t="s">
        <v>447</v>
      </c>
      <c r="M2001" s="278">
        <v>-2.1340139200000001</v>
      </c>
      <c r="N2001" s="306" t="s">
        <v>447</v>
      </c>
      <c r="O2001" s="306" t="s">
        <v>447</v>
      </c>
      <c r="P2001" s="271" t="s">
        <v>447</v>
      </c>
      <c r="Q2001" s="271" t="s">
        <v>447</v>
      </c>
      <c r="R2001" s="271" t="s">
        <v>447</v>
      </c>
      <c r="S2001" s="271" t="s">
        <v>447</v>
      </c>
      <c r="T2001" s="271" t="s">
        <v>447</v>
      </c>
    </row>
    <row r="2002" spans="1:20" x14ac:dyDescent="0.25">
      <c r="A2002" s="311" t="s">
        <v>321</v>
      </c>
      <c r="B2002" s="311" t="s">
        <v>748</v>
      </c>
      <c r="C2002" s="255" t="s">
        <v>593</v>
      </c>
      <c r="D2002" s="255" t="s">
        <v>489</v>
      </c>
      <c r="E2002" s="255" t="s">
        <v>446</v>
      </c>
      <c r="F2002" s="271" t="s">
        <v>447</v>
      </c>
      <c r="G2002" s="271" t="s">
        <v>447</v>
      </c>
      <c r="H2002" s="271" t="s">
        <v>447</v>
      </c>
      <c r="I2002" s="271" t="s">
        <v>447</v>
      </c>
      <c r="J2002" s="271" t="s">
        <v>447</v>
      </c>
      <c r="K2002" s="271" t="s">
        <v>447</v>
      </c>
      <c r="L2002" s="271" t="s">
        <v>447</v>
      </c>
      <c r="M2002" s="278">
        <v>0.23129999999999848</v>
      </c>
      <c r="N2002" s="306" t="s">
        <v>447</v>
      </c>
      <c r="O2002" s="306" t="s">
        <v>447</v>
      </c>
      <c r="P2002" s="271" t="s">
        <v>447</v>
      </c>
      <c r="Q2002" s="271" t="s">
        <v>447</v>
      </c>
      <c r="R2002" s="271" t="s">
        <v>447</v>
      </c>
      <c r="S2002" s="271" t="s">
        <v>447</v>
      </c>
      <c r="T2002" s="271" t="s">
        <v>447</v>
      </c>
    </row>
    <row r="2003" spans="1:20" x14ac:dyDescent="0.25">
      <c r="A2003" s="311" t="s">
        <v>321</v>
      </c>
      <c r="B2003" s="311" t="s">
        <v>749</v>
      </c>
      <c r="C2003" s="255" t="s">
        <v>595</v>
      </c>
      <c r="D2003" s="255" t="s">
        <v>489</v>
      </c>
      <c r="E2003" s="255" t="s">
        <v>446</v>
      </c>
      <c r="F2003" s="271" t="s">
        <v>447</v>
      </c>
      <c r="G2003" s="271" t="s">
        <v>447</v>
      </c>
      <c r="H2003" s="271" t="s">
        <v>447</v>
      </c>
      <c r="I2003" s="271" t="s">
        <v>447</v>
      </c>
      <c r="J2003" s="271" t="s">
        <v>447</v>
      </c>
      <c r="K2003" s="271" t="s">
        <v>447</v>
      </c>
      <c r="L2003" s="271" t="s">
        <v>447</v>
      </c>
      <c r="M2003" s="278">
        <v>0</v>
      </c>
      <c r="N2003" s="306" t="s">
        <v>447</v>
      </c>
      <c r="O2003" s="306" t="s">
        <v>447</v>
      </c>
      <c r="P2003" s="271" t="s">
        <v>447</v>
      </c>
      <c r="Q2003" s="271" t="s">
        <v>447</v>
      </c>
      <c r="R2003" s="271" t="s">
        <v>447</v>
      </c>
      <c r="S2003" s="271" t="s">
        <v>447</v>
      </c>
      <c r="T2003" s="271" t="s">
        <v>447</v>
      </c>
    </row>
    <row r="2004" spans="1:20" x14ac:dyDescent="0.25">
      <c r="A2004" s="311" t="s">
        <v>321</v>
      </c>
      <c r="B2004" s="311" t="s">
        <v>750</v>
      </c>
      <c r="C2004" s="255" t="s">
        <v>597</v>
      </c>
      <c r="D2004" s="255" t="s">
        <v>489</v>
      </c>
      <c r="E2004" s="255" t="s">
        <v>446</v>
      </c>
      <c r="F2004" s="271" t="s">
        <v>447</v>
      </c>
      <c r="G2004" s="271" t="s">
        <v>447</v>
      </c>
      <c r="H2004" s="271" t="s">
        <v>447</v>
      </c>
      <c r="I2004" s="271" t="s">
        <v>447</v>
      </c>
      <c r="J2004" s="271" t="s">
        <v>447</v>
      </c>
      <c r="K2004" s="271" t="s">
        <v>447</v>
      </c>
      <c r="L2004" s="271" t="s">
        <v>447</v>
      </c>
      <c r="M2004" s="278">
        <v>-6.4</v>
      </c>
      <c r="N2004" s="306" t="s">
        <v>447</v>
      </c>
      <c r="O2004" s="306" t="s">
        <v>447</v>
      </c>
      <c r="P2004" s="271" t="s">
        <v>447</v>
      </c>
      <c r="Q2004" s="271" t="s">
        <v>447</v>
      </c>
      <c r="R2004" s="271" t="s">
        <v>447</v>
      </c>
      <c r="S2004" s="271" t="s">
        <v>447</v>
      </c>
      <c r="T2004" s="271" t="s">
        <v>447</v>
      </c>
    </row>
    <row r="2005" spans="1:20" x14ac:dyDescent="0.25">
      <c r="A2005" s="311" t="s">
        <v>321</v>
      </c>
      <c r="B2005" s="311" t="s">
        <v>751</v>
      </c>
      <c r="C2005" s="255" t="s">
        <v>599</v>
      </c>
      <c r="D2005" s="255" t="s">
        <v>489</v>
      </c>
      <c r="E2005" s="255" t="s">
        <v>446</v>
      </c>
      <c r="F2005" s="271" t="s">
        <v>447</v>
      </c>
      <c r="G2005" s="271" t="s">
        <v>447</v>
      </c>
      <c r="H2005" s="271" t="s">
        <v>447</v>
      </c>
      <c r="I2005" s="271" t="s">
        <v>447</v>
      </c>
      <c r="J2005" s="271" t="s">
        <v>447</v>
      </c>
      <c r="K2005" s="271" t="s">
        <v>447</v>
      </c>
      <c r="L2005" s="271" t="s">
        <v>447</v>
      </c>
      <c r="M2005" s="278">
        <v>0</v>
      </c>
      <c r="N2005" s="306" t="s">
        <v>447</v>
      </c>
      <c r="O2005" s="306" t="s">
        <v>447</v>
      </c>
      <c r="P2005" s="271" t="s">
        <v>447</v>
      </c>
      <c r="Q2005" s="271" t="s">
        <v>447</v>
      </c>
      <c r="R2005" s="271" t="s">
        <v>447</v>
      </c>
      <c r="S2005" s="271" t="s">
        <v>447</v>
      </c>
      <c r="T2005" s="271" t="s">
        <v>447</v>
      </c>
    </row>
    <row r="2006" spans="1:20" x14ac:dyDescent="0.25">
      <c r="A2006" s="311" t="s">
        <v>321</v>
      </c>
      <c r="B2006" s="311" t="s">
        <v>752</v>
      </c>
      <c r="C2006" s="255" t="s">
        <v>601</v>
      </c>
      <c r="D2006" s="255" t="s">
        <v>489</v>
      </c>
      <c r="E2006" s="255" t="s">
        <v>446</v>
      </c>
      <c r="F2006" s="271" t="s">
        <v>447</v>
      </c>
      <c r="G2006" s="271" t="s">
        <v>447</v>
      </c>
      <c r="H2006" s="271" t="s">
        <v>447</v>
      </c>
      <c r="I2006" s="271" t="s">
        <v>447</v>
      </c>
      <c r="J2006" s="271" t="s">
        <v>447</v>
      </c>
      <c r="K2006" s="271" t="s">
        <v>447</v>
      </c>
      <c r="L2006" s="271" t="s">
        <v>447</v>
      </c>
      <c r="M2006" s="278">
        <v>2.9305240984824437</v>
      </c>
      <c r="N2006" s="306" t="s">
        <v>447</v>
      </c>
      <c r="O2006" s="306" t="s">
        <v>447</v>
      </c>
      <c r="P2006" s="271" t="s">
        <v>447</v>
      </c>
      <c r="Q2006" s="271" t="s">
        <v>447</v>
      </c>
      <c r="R2006" s="271" t="s">
        <v>447</v>
      </c>
      <c r="S2006" s="271" t="s">
        <v>447</v>
      </c>
      <c r="T2006" s="271" t="s">
        <v>447</v>
      </c>
    </row>
    <row r="2007" spans="1:20" x14ac:dyDescent="0.25">
      <c r="A2007" s="311" t="s">
        <v>321</v>
      </c>
      <c r="B2007" s="311" t="s">
        <v>753</v>
      </c>
      <c r="C2007" s="255" t="s">
        <v>754</v>
      </c>
      <c r="D2007" s="255" t="s">
        <v>254</v>
      </c>
      <c r="E2007" s="255" t="s">
        <v>446</v>
      </c>
      <c r="F2007" s="271" t="s">
        <v>447</v>
      </c>
      <c r="G2007" s="271" t="s">
        <v>447</v>
      </c>
      <c r="H2007" s="271" t="s">
        <v>447</v>
      </c>
      <c r="I2007" s="276">
        <v>0</v>
      </c>
      <c r="J2007" s="276">
        <v>0</v>
      </c>
      <c r="K2007" s="276">
        <v>0</v>
      </c>
      <c r="L2007" s="276">
        <v>0</v>
      </c>
      <c r="M2007" s="276">
        <v>0</v>
      </c>
      <c r="N2007" s="309">
        <v>-26.950000000000003</v>
      </c>
      <c r="O2007" s="309">
        <v>32.21</v>
      </c>
      <c r="P2007" s="276">
        <v>2.02</v>
      </c>
      <c r="Q2007" s="276">
        <v>4.54</v>
      </c>
      <c r="R2007" s="276">
        <v>-6.9999999999999993E-2</v>
      </c>
      <c r="S2007" s="271" t="s">
        <v>447</v>
      </c>
      <c r="T2007" s="271" t="s">
        <v>447</v>
      </c>
    </row>
    <row r="2008" spans="1:20" x14ac:dyDescent="0.25">
      <c r="A2008" s="311" t="s">
        <v>321</v>
      </c>
      <c r="B2008" s="311" t="s">
        <v>755</v>
      </c>
      <c r="C2008" s="255" t="s">
        <v>756</v>
      </c>
      <c r="D2008" s="255" t="s">
        <v>254</v>
      </c>
      <c r="E2008" s="255" t="s">
        <v>446</v>
      </c>
      <c r="F2008" s="271" t="s">
        <v>447</v>
      </c>
      <c r="G2008" s="271" t="s">
        <v>447</v>
      </c>
      <c r="H2008" s="271" t="s">
        <v>447</v>
      </c>
      <c r="I2008" s="276">
        <v>0</v>
      </c>
      <c r="J2008" s="276">
        <v>0</v>
      </c>
      <c r="K2008" s="276">
        <v>0</v>
      </c>
      <c r="L2008" s="276">
        <v>0</v>
      </c>
      <c r="M2008" s="276">
        <v>0</v>
      </c>
      <c r="N2008" s="309">
        <v>36.46</v>
      </c>
      <c r="O2008" s="309">
        <v>7.6499999999999995</v>
      </c>
      <c r="P2008" s="276">
        <v>1.48</v>
      </c>
      <c r="Q2008" s="276">
        <v>4.0199999999999996</v>
      </c>
      <c r="R2008" s="276">
        <v>4.42</v>
      </c>
      <c r="S2008" s="271" t="s">
        <v>447</v>
      </c>
      <c r="T2008" s="271" t="s">
        <v>447</v>
      </c>
    </row>
    <row r="2009" spans="1:20" x14ac:dyDescent="0.25">
      <c r="A2009" s="311" t="s">
        <v>321</v>
      </c>
      <c r="B2009" s="311" t="s">
        <v>757</v>
      </c>
      <c r="C2009" s="255" t="s">
        <v>758</v>
      </c>
      <c r="D2009" s="255" t="s">
        <v>254</v>
      </c>
      <c r="E2009" s="255" t="s">
        <v>446</v>
      </c>
      <c r="F2009" s="271" t="s">
        <v>447</v>
      </c>
      <c r="G2009" s="271" t="s">
        <v>447</v>
      </c>
      <c r="H2009" s="271" t="s">
        <v>447</v>
      </c>
      <c r="I2009" s="276">
        <v>0</v>
      </c>
      <c r="J2009" s="276">
        <v>0</v>
      </c>
      <c r="K2009" s="276">
        <v>0</v>
      </c>
      <c r="L2009" s="276">
        <v>0</v>
      </c>
      <c r="M2009" s="276">
        <v>0</v>
      </c>
      <c r="N2009" s="309">
        <v>40.01</v>
      </c>
      <c r="O2009" s="309">
        <v>-10.100000000000001</v>
      </c>
      <c r="P2009" s="276">
        <v>3.39</v>
      </c>
      <c r="Q2009" s="276">
        <v>4.22</v>
      </c>
      <c r="R2009" s="276">
        <v>5.18</v>
      </c>
      <c r="S2009" s="271" t="s">
        <v>447</v>
      </c>
      <c r="T2009" s="271" t="s">
        <v>447</v>
      </c>
    </row>
    <row r="2010" spans="1:20" x14ac:dyDescent="0.25">
      <c r="A2010" s="311" t="s">
        <v>321</v>
      </c>
      <c r="B2010" s="311" t="s">
        <v>759</v>
      </c>
      <c r="C2010" s="255" t="s">
        <v>760</v>
      </c>
      <c r="D2010" s="255" t="s">
        <v>254</v>
      </c>
      <c r="E2010" s="255" t="s">
        <v>446</v>
      </c>
      <c r="F2010" s="271" t="s">
        <v>447</v>
      </c>
      <c r="G2010" s="271" t="s">
        <v>447</v>
      </c>
      <c r="H2010" s="271" t="s">
        <v>447</v>
      </c>
      <c r="I2010" s="276">
        <v>0</v>
      </c>
      <c r="J2010" s="276">
        <v>0</v>
      </c>
      <c r="K2010" s="276">
        <v>0</v>
      </c>
      <c r="L2010" s="276">
        <v>0</v>
      </c>
      <c r="M2010" s="276">
        <v>0</v>
      </c>
      <c r="N2010" s="309">
        <v>106.24</v>
      </c>
      <c r="O2010" s="309">
        <v>-22.79</v>
      </c>
      <c r="P2010" s="276">
        <v>14.559999999999999</v>
      </c>
      <c r="Q2010" s="276">
        <v>-0.54</v>
      </c>
      <c r="R2010" s="276">
        <v>-0.18</v>
      </c>
      <c r="S2010" s="271" t="s">
        <v>447</v>
      </c>
      <c r="T2010" s="271" t="s">
        <v>447</v>
      </c>
    </row>
    <row r="2011" spans="1:20" x14ac:dyDescent="0.25">
      <c r="A2011" s="311" t="s">
        <v>321</v>
      </c>
      <c r="B2011" s="311" t="s">
        <v>761</v>
      </c>
      <c r="C2011" s="255" t="s">
        <v>762</v>
      </c>
      <c r="D2011" s="255" t="s">
        <v>254</v>
      </c>
      <c r="E2011" s="255" t="s">
        <v>446</v>
      </c>
      <c r="F2011" s="271" t="s">
        <v>447</v>
      </c>
      <c r="G2011" s="271" t="s">
        <v>447</v>
      </c>
      <c r="H2011" s="271" t="s">
        <v>447</v>
      </c>
      <c r="I2011" s="276">
        <v>0</v>
      </c>
      <c r="J2011" s="276">
        <v>0</v>
      </c>
      <c r="K2011" s="276">
        <v>0</v>
      </c>
      <c r="L2011" s="276">
        <v>0</v>
      </c>
      <c r="M2011" s="276">
        <v>0</v>
      </c>
      <c r="N2011" s="309">
        <v>0</v>
      </c>
      <c r="O2011" s="309">
        <v>0</v>
      </c>
      <c r="P2011" s="276">
        <v>0</v>
      </c>
      <c r="Q2011" s="276">
        <v>0</v>
      </c>
      <c r="R2011" s="276">
        <v>0</v>
      </c>
      <c r="S2011" s="271" t="s">
        <v>447</v>
      </c>
      <c r="T2011" s="271" t="s">
        <v>447</v>
      </c>
    </row>
    <row r="2012" spans="1:20" x14ac:dyDescent="0.25">
      <c r="A2012" s="311" t="s">
        <v>321</v>
      </c>
      <c r="B2012" s="311" t="s">
        <v>763</v>
      </c>
      <c r="C2012" s="255" t="s">
        <v>764</v>
      </c>
      <c r="D2012" s="255" t="s">
        <v>489</v>
      </c>
      <c r="E2012" s="255" t="s">
        <v>446</v>
      </c>
      <c r="F2012" s="271" t="s">
        <v>447</v>
      </c>
      <c r="G2012" s="271" t="s">
        <v>447</v>
      </c>
      <c r="H2012" s="271" t="s">
        <v>447</v>
      </c>
      <c r="I2012" s="274">
        <v>0</v>
      </c>
      <c r="J2012" s="274">
        <v>0</v>
      </c>
      <c r="K2012" s="274">
        <v>0</v>
      </c>
      <c r="L2012" s="274">
        <v>0</v>
      </c>
      <c r="M2012" s="274">
        <v>0</v>
      </c>
      <c r="N2012" s="307">
        <v>237.83799999999999</v>
      </c>
      <c r="O2012" s="307">
        <v>236.87051211188228</v>
      </c>
      <c r="P2012" s="274">
        <v>241.07100000000003</v>
      </c>
      <c r="Q2012" s="274">
        <v>242.68799999999999</v>
      </c>
      <c r="R2012" s="274">
        <v>244.369</v>
      </c>
      <c r="S2012" s="271" t="s">
        <v>447</v>
      </c>
      <c r="T2012" s="271" t="s">
        <v>447</v>
      </c>
    </row>
    <row r="2013" spans="1:20" x14ac:dyDescent="0.25">
      <c r="A2013" s="311" t="s">
        <v>321</v>
      </c>
      <c r="B2013" s="311" t="s">
        <v>765</v>
      </c>
      <c r="C2013" s="255" t="s">
        <v>766</v>
      </c>
      <c r="D2013" s="255" t="s">
        <v>530</v>
      </c>
      <c r="E2013" s="255" t="s">
        <v>446</v>
      </c>
      <c r="F2013" s="271" t="s">
        <v>447</v>
      </c>
      <c r="G2013" s="271" t="s">
        <v>447</v>
      </c>
      <c r="H2013" s="271" t="s">
        <v>447</v>
      </c>
      <c r="I2013" s="276">
        <v>0</v>
      </c>
      <c r="J2013" s="276">
        <v>0</v>
      </c>
      <c r="K2013" s="276">
        <v>0</v>
      </c>
      <c r="L2013" s="276">
        <v>0</v>
      </c>
      <c r="M2013" s="276">
        <v>0</v>
      </c>
      <c r="N2013" s="309">
        <v>41.094785425395209</v>
      </c>
      <c r="O2013" s="309">
        <v>42.355817932727312</v>
      </c>
      <c r="P2013" s="276">
        <v>47.029582133823517</v>
      </c>
      <c r="Q2013" s="276">
        <v>48.509923695993912</v>
      </c>
      <c r="R2013" s="276">
        <v>50.343511368942458</v>
      </c>
      <c r="S2013" s="271" t="s">
        <v>447</v>
      </c>
      <c r="T2013" s="271" t="s">
        <v>447</v>
      </c>
    </row>
    <row r="2014" spans="1:20" x14ac:dyDescent="0.25">
      <c r="A2014" s="311" t="s">
        <v>321</v>
      </c>
      <c r="B2014" s="311" t="s">
        <v>767</v>
      </c>
      <c r="C2014" s="255" t="s">
        <v>768</v>
      </c>
      <c r="D2014" s="255" t="s">
        <v>530</v>
      </c>
      <c r="E2014" s="255" t="s">
        <v>446</v>
      </c>
      <c r="F2014" s="271" t="s">
        <v>447</v>
      </c>
      <c r="G2014" s="271" t="s">
        <v>447</v>
      </c>
      <c r="H2014" s="271" t="s">
        <v>447</v>
      </c>
      <c r="I2014" s="276">
        <v>0</v>
      </c>
      <c r="J2014" s="276">
        <v>0</v>
      </c>
      <c r="K2014" s="276">
        <v>0</v>
      </c>
      <c r="L2014" s="276">
        <v>0</v>
      </c>
      <c r="M2014" s="276">
        <v>0</v>
      </c>
      <c r="N2014" s="309">
        <v>0</v>
      </c>
      <c r="O2014" s="309">
        <v>0</v>
      </c>
      <c r="P2014" s="276">
        <v>0</v>
      </c>
      <c r="Q2014" s="276">
        <v>0</v>
      </c>
      <c r="R2014" s="276">
        <v>0</v>
      </c>
      <c r="S2014" s="271" t="s">
        <v>447</v>
      </c>
      <c r="T2014" s="271" t="s">
        <v>447</v>
      </c>
    </row>
    <row r="2015" spans="1:20" x14ac:dyDescent="0.25">
      <c r="A2015" s="311" t="s">
        <v>321</v>
      </c>
      <c r="B2015" s="311" t="s">
        <v>769</v>
      </c>
      <c r="C2015" s="255" t="s">
        <v>770</v>
      </c>
      <c r="D2015" s="255" t="s">
        <v>530</v>
      </c>
      <c r="E2015" s="255" t="s">
        <v>446</v>
      </c>
      <c r="F2015" s="271" t="s">
        <v>447</v>
      </c>
      <c r="G2015" s="271" t="s">
        <v>447</v>
      </c>
      <c r="H2015" s="271" t="s">
        <v>447</v>
      </c>
      <c r="I2015" s="276">
        <v>0</v>
      </c>
      <c r="J2015" s="276">
        <v>0</v>
      </c>
      <c r="K2015" s="276">
        <v>0</v>
      </c>
      <c r="L2015" s="276">
        <v>0</v>
      </c>
      <c r="M2015" s="276">
        <v>0</v>
      </c>
      <c r="N2015" s="309">
        <v>0</v>
      </c>
      <c r="O2015" s="309">
        <v>0</v>
      </c>
      <c r="P2015" s="276">
        <v>0</v>
      </c>
      <c r="Q2015" s="276">
        <v>0</v>
      </c>
      <c r="R2015" s="276">
        <v>0</v>
      </c>
      <c r="S2015" s="271" t="s">
        <v>447</v>
      </c>
      <c r="T2015" s="271" t="s">
        <v>447</v>
      </c>
    </row>
    <row r="2016" spans="1:20" x14ac:dyDescent="0.25">
      <c r="A2016" s="311" t="s">
        <v>321</v>
      </c>
      <c r="B2016" s="311" t="s">
        <v>771</v>
      </c>
      <c r="C2016" s="255" t="s">
        <v>772</v>
      </c>
      <c r="D2016" s="255" t="s">
        <v>489</v>
      </c>
      <c r="E2016" s="255" t="s">
        <v>446</v>
      </c>
      <c r="F2016" s="271" t="s">
        <v>447</v>
      </c>
      <c r="G2016" s="271" t="s">
        <v>447</v>
      </c>
      <c r="H2016" s="271" t="s">
        <v>447</v>
      </c>
      <c r="I2016" s="271" t="s">
        <v>447</v>
      </c>
      <c r="J2016" s="271" t="s">
        <v>447</v>
      </c>
      <c r="K2016" s="271" t="s">
        <v>447</v>
      </c>
      <c r="L2016" s="271" t="s">
        <v>447</v>
      </c>
      <c r="M2016" s="271" t="s">
        <v>447</v>
      </c>
      <c r="N2016" s="307">
        <v>0</v>
      </c>
      <c r="O2016" s="306" t="s">
        <v>447</v>
      </c>
      <c r="P2016" s="271" t="s">
        <v>447</v>
      </c>
      <c r="Q2016" s="271" t="s">
        <v>447</v>
      </c>
      <c r="R2016" s="271" t="s">
        <v>447</v>
      </c>
      <c r="S2016" s="271" t="s">
        <v>447</v>
      </c>
      <c r="T2016" s="271" t="s">
        <v>447</v>
      </c>
    </row>
    <row r="2017" spans="1:20" x14ac:dyDescent="0.25">
      <c r="A2017" s="311" t="s">
        <v>321</v>
      </c>
      <c r="B2017" s="311" t="s">
        <v>773</v>
      </c>
      <c r="C2017" s="255" t="s">
        <v>774</v>
      </c>
      <c r="D2017" s="255" t="s">
        <v>489</v>
      </c>
      <c r="E2017" s="255" t="s">
        <v>446</v>
      </c>
      <c r="F2017" s="271" t="s">
        <v>447</v>
      </c>
      <c r="G2017" s="271" t="s">
        <v>447</v>
      </c>
      <c r="H2017" s="271" t="s">
        <v>447</v>
      </c>
      <c r="I2017" s="271" t="s">
        <v>447</v>
      </c>
      <c r="J2017" s="271" t="s">
        <v>447</v>
      </c>
      <c r="K2017" s="271" t="s">
        <v>447</v>
      </c>
      <c r="L2017" s="271" t="s">
        <v>447</v>
      </c>
      <c r="M2017" s="271" t="s">
        <v>447</v>
      </c>
      <c r="N2017" s="307">
        <v>0</v>
      </c>
      <c r="O2017" s="306" t="s">
        <v>447</v>
      </c>
      <c r="P2017" s="271" t="s">
        <v>447</v>
      </c>
      <c r="Q2017" s="271" t="s">
        <v>447</v>
      </c>
      <c r="R2017" s="271" t="s">
        <v>447</v>
      </c>
      <c r="S2017" s="271" t="s">
        <v>447</v>
      </c>
      <c r="T2017" s="271" t="s">
        <v>447</v>
      </c>
    </row>
    <row r="2018" spans="1:20" x14ac:dyDescent="0.25">
      <c r="A2018" s="311" t="s">
        <v>321</v>
      </c>
      <c r="B2018" s="311" t="s">
        <v>775</v>
      </c>
      <c r="C2018" s="255" t="s">
        <v>776</v>
      </c>
      <c r="D2018" s="255" t="s">
        <v>489</v>
      </c>
      <c r="E2018" s="255" t="s">
        <v>446</v>
      </c>
      <c r="F2018" s="271" t="s">
        <v>447</v>
      </c>
      <c r="G2018" s="271" t="s">
        <v>447</v>
      </c>
      <c r="H2018" s="271" t="s">
        <v>447</v>
      </c>
      <c r="I2018" s="271" t="s">
        <v>447</v>
      </c>
      <c r="J2018" s="271" t="s">
        <v>447</v>
      </c>
      <c r="K2018" s="271" t="s">
        <v>447</v>
      </c>
      <c r="L2018" s="271" t="s">
        <v>447</v>
      </c>
      <c r="M2018" s="271" t="s">
        <v>447</v>
      </c>
      <c r="N2018" s="307">
        <v>0</v>
      </c>
      <c r="O2018" s="306" t="s">
        <v>447</v>
      </c>
      <c r="P2018" s="271" t="s">
        <v>447</v>
      </c>
      <c r="Q2018" s="271" t="s">
        <v>447</v>
      </c>
      <c r="R2018" s="271" t="s">
        <v>447</v>
      </c>
      <c r="S2018" s="271" t="s">
        <v>447</v>
      </c>
      <c r="T2018" s="271" t="s">
        <v>447</v>
      </c>
    </row>
    <row r="2019" spans="1:20" x14ac:dyDescent="0.25">
      <c r="A2019" s="311" t="s">
        <v>321</v>
      </c>
      <c r="B2019" s="311" t="s">
        <v>777</v>
      </c>
      <c r="C2019" s="255" t="s">
        <v>778</v>
      </c>
      <c r="D2019" s="255" t="s">
        <v>489</v>
      </c>
      <c r="E2019" s="255" t="s">
        <v>446</v>
      </c>
      <c r="F2019" s="271" t="s">
        <v>447</v>
      </c>
      <c r="G2019" s="271" t="s">
        <v>447</v>
      </c>
      <c r="H2019" s="271" t="s">
        <v>447</v>
      </c>
      <c r="I2019" s="271" t="s">
        <v>447</v>
      </c>
      <c r="J2019" s="271" t="s">
        <v>447</v>
      </c>
      <c r="K2019" s="271" t="s">
        <v>447</v>
      </c>
      <c r="L2019" s="271" t="s">
        <v>447</v>
      </c>
      <c r="M2019" s="271" t="s">
        <v>447</v>
      </c>
      <c r="N2019" s="307">
        <v>0</v>
      </c>
      <c r="O2019" s="306" t="s">
        <v>447</v>
      </c>
      <c r="P2019" s="271" t="s">
        <v>447</v>
      </c>
      <c r="Q2019" s="271" t="s">
        <v>447</v>
      </c>
      <c r="R2019" s="271" t="s">
        <v>447</v>
      </c>
      <c r="S2019" s="271" t="s">
        <v>447</v>
      </c>
      <c r="T2019" s="271" t="s">
        <v>447</v>
      </c>
    </row>
    <row r="2020" spans="1:20" x14ac:dyDescent="0.25">
      <c r="A2020" s="311" t="s">
        <v>321</v>
      </c>
      <c r="B2020" s="311" t="s">
        <v>779</v>
      </c>
      <c r="C2020" s="255" t="s">
        <v>780</v>
      </c>
      <c r="D2020" s="255" t="s">
        <v>489</v>
      </c>
      <c r="E2020" s="255" t="s">
        <v>446</v>
      </c>
      <c r="F2020" s="271" t="s">
        <v>447</v>
      </c>
      <c r="G2020" s="271" t="s">
        <v>447</v>
      </c>
      <c r="H2020" s="271" t="s">
        <v>447</v>
      </c>
      <c r="I2020" s="271" t="s">
        <v>447</v>
      </c>
      <c r="J2020" s="271" t="s">
        <v>447</v>
      </c>
      <c r="K2020" s="271" t="s">
        <v>447</v>
      </c>
      <c r="L2020" s="271" t="s">
        <v>447</v>
      </c>
      <c r="M2020" s="271" t="s">
        <v>447</v>
      </c>
      <c r="N2020" s="307">
        <v>0</v>
      </c>
      <c r="O2020" s="306" t="s">
        <v>447</v>
      </c>
      <c r="P2020" s="271" t="s">
        <v>447</v>
      </c>
      <c r="Q2020" s="271" t="s">
        <v>447</v>
      </c>
      <c r="R2020" s="271" t="s">
        <v>447</v>
      </c>
      <c r="S2020" s="271" t="s">
        <v>447</v>
      </c>
      <c r="T2020" s="271" t="s">
        <v>447</v>
      </c>
    </row>
    <row r="2021" spans="1:20" x14ac:dyDescent="0.25">
      <c r="A2021" s="311" t="s">
        <v>321</v>
      </c>
      <c r="B2021" s="311" t="s">
        <v>781</v>
      </c>
      <c r="C2021" s="255" t="s">
        <v>782</v>
      </c>
      <c r="D2021" s="255" t="s">
        <v>489</v>
      </c>
      <c r="E2021" s="255" t="s">
        <v>446</v>
      </c>
      <c r="F2021" s="271" t="s">
        <v>447</v>
      </c>
      <c r="G2021" s="271" t="s">
        <v>447</v>
      </c>
      <c r="H2021" s="271" t="s">
        <v>447</v>
      </c>
      <c r="I2021" s="271" t="s">
        <v>447</v>
      </c>
      <c r="J2021" s="271" t="s">
        <v>447</v>
      </c>
      <c r="K2021" s="271" t="s">
        <v>447</v>
      </c>
      <c r="L2021" s="271" t="s">
        <v>447</v>
      </c>
      <c r="M2021" s="271" t="s">
        <v>447</v>
      </c>
      <c r="N2021" s="307">
        <v>0</v>
      </c>
      <c r="O2021" s="306" t="s">
        <v>447</v>
      </c>
      <c r="P2021" s="271" t="s">
        <v>447</v>
      </c>
      <c r="Q2021" s="271" t="s">
        <v>447</v>
      </c>
      <c r="R2021" s="271" t="s">
        <v>447</v>
      </c>
      <c r="S2021" s="271" t="s">
        <v>447</v>
      </c>
      <c r="T2021" s="271" t="s">
        <v>447</v>
      </c>
    </row>
    <row r="2022" spans="1:20" x14ac:dyDescent="0.25">
      <c r="A2022" s="311" t="s">
        <v>321</v>
      </c>
      <c r="B2022" s="311" t="s">
        <v>783</v>
      </c>
      <c r="C2022" s="255" t="s">
        <v>784</v>
      </c>
      <c r="D2022" s="255" t="s">
        <v>489</v>
      </c>
      <c r="E2022" s="255" t="s">
        <v>446</v>
      </c>
      <c r="F2022" s="271" t="s">
        <v>447</v>
      </c>
      <c r="G2022" s="271" t="s">
        <v>447</v>
      </c>
      <c r="H2022" s="271" t="s">
        <v>447</v>
      </c>
      <c r="I2022" s="271" t="s">
        <v>447</v>
      </c>
      <c r="J2022" s="271" t="s">
        <v>447</v>
      </c>
      <c r="K2022" s="271" t="s">
        <v>447</v>
      </c>
      <c r="L2022" s="271" t="s">
        <v>447</v>
      </c>
      <c r="M2022" s="271" t="s">
        <v>447</v>
      </c>
      <c r="N2022" s="307">
        <v>0</v>
      </c>
      <c r="O2022" s="306" t="s">
        <v>447</v>
      </c>
      <c r="P2022" s="271" t="s">
        <v>447</v>
      </c>
      <c r="Q2022" s="271" t="s">
        <v>447</v>
      </c>
      <c r="R2022" s="271" t="s">
        <v>447</v>
      </c>
      <c r="S2022" s="271" t="s">
        <v>447</v>
      </c>
      <c r="T2022" s="271" t="s">
        <v>447</v>
      </c>
    </row>
    <row r="2023" spans="1:20" x14ac:dyDescent="0.25">
      <c r="A2023" s="311" t="s">
        <v>321</v>
      </c>
      <c r="B2023" s="311" t="s">
        <v>785</v>
      </c>
      <c r="C2023" s="255" t="s">
        <v>786</v>
      </c>
      <c r="D2023" s="255" t="s">
        <v>489</v>
      </c>
      <c r="E2023" s="255" t="s">
        <v>446</v>
      </c>
      <c r="F2023" s="271" t="s">
        <v>447</v>
      </c>
      <c r="G2023" s="271" t="s">
        <v>447</v>
      </c>
      <c r="H2023" s="271" t="s">
        <v>447</v>
      </c>
      <c r="I2023" s="271" t="s">
        <v>447</v>
      </c>
      <c r="J2023" s="271" t="s">
        <v>447</v>
      </c>
      <c r="K2023" s="271" t="s">
        <v>447</v>
      </c>
      <c r="L2023" s="271" t="s">
        <v>447</v>
      </c>
      <c r="M2023" s="271" t="s">
        <v>447</v>
      </c>
      <c r="N2023" s="307">
        <v>0</v>
      </c>
      <c r="O2023" s="306" t="s">
        <v>447</v>
      </c>
      <c r="P2023" s="271" t="s">
        <v>447</v>
      </c>
      <c r="Q2023" s="271" t="s">
        <v>447</v>
      </c>
      <c r="R2023" s="271" t="s">
        <v>447</v>
      </c>
      <c r="S2023" s="271" t="s">
        <v>447</v>
      </c>
      <c r="T2023" s="271" t="s">
        <v>447</v>
      </c>
    </row>
    <row r="2024" spans="1:20" x14ac:dyDescent="0.25">
      <c r="A2024" s="311" t="s">
        <v>321</v>
      </c>
      <c r="B2024" s="311" t="s">
        <v>787</v>
      </c>
      <c r="C2024" s="255" t="s">
        <v>788</v>
      </c>
      <c r="D2024" s="255" t="s">
        <v>489</v>
      </c>
      <c r="E2024" s="255" t="s">
        <v>446</v>
      </c>
      <c r="F2024" s="271" t="s">
        <v>447</v>
      </c>
      <c r="G2024" s="271" t="s">
        <v>447</v>
      </c>
      <c r="H2024" s="271" t="s">
        <v>447</v>
      </c>
      <c r="I2024" s="271" t="s">
        <v>447</v>
      </c>
      <c r="J2024" s="271" t="s">
        <v>447</v>
      </c>
      <c r="K2024" s="271" t="s">
        <v>447</v>
      </c>
      <c r="L2024" s="271" t="s">
        <v>447</v>
      </c>
      <c r="M2024" s="271" t="s">
        <v>447</v>
      </c>
      <c r="N2024" s="307">
        <v>0</v>
      </c>
      <c r="O2024" s="306" t="s">
        <v>447</v>
      </c>
      <c r="P2024" s="271" t="s">
        <v>447</v>
      </c>
      <c r="Q2024" s="271" t="s">
        <v>447</v>
      </c>
      <c r="R2024" s="271" t="s">
        <v>447</v>
      </c>
      <c r="S2024" s="271" t="s">
        <v>447</v>
      </c>
      <c r="T2024" s="271" t="s">
        <v>447</v>
      </c>
    </row>
    <row r="2025" spans="1:20" x14ac:dyDescent="0.25">
      <c r="A2025" s="311" t="s">
        <v>321</v>
      </c>
      <c r="B2025" s="311" t="s">
        <v>789</v>
      </c>
      <c r="C2025" s="255" t="s">
        <v>790</v>
      </c>
      <c r="D2025" s="255" t="s">
        <v>489</v>
      </c>
      <c r="E2025" s="255" t="s">
        <v>446</v>
      </c>
      <c r="F2025" s="271" t="s">
        <v>447</v>
      </c>
      <c r="G2025" s="271" t="s">
        <v>447</v>
      </c>
      <c r="H2025" s="271" t="s">
        <v>447</v>
      </c>
      <c r="I2025" s="274">
        <v>0</v>
      </c>
      <c r="J2025" s="274">
        <v>0</v>
      </c>
      <c r="K2025" s="274">
        <v>0</v>
      </c>
      <c r="L2025" s="274">
        <v>0</v>
      </c>
      <c r="M2025" s="274">
        <v>0</v>
      </c>
      <c r="N2025" s="307">
        <v>89.050580012346828</v>
      </c>
      <c r="O2025" s="307">
        <v>121.83900357289293</v>
      </c>
      <c r="P2025" s="274">
        <v>123.55693352327073</v>
      </c>
      <c r="Q2025" s="274">
        <v>129.16641830522724</v>
      </c>
      <c r="R2025" s="274">
        <v>129.07600181241358</v>
      </c>
      <c r="S2025" s="271" t="s">
        <v>447</v>
      </c>
      <c r="T2025" s="271" t="s">
        <v>447</v>
      </c>
    </row>
    <row r="2026" spans="1:20" x14ac:dyDescent="0.25">
      <c r="A2026" s="311" t="s">
        <v>321</v>
      </c>
      <c r="B2026" s="311" t="s">
        <v>791</v>
      </c>
      <c r="C2026" s="255" t="s">
        <v>792</v>
      </c>
      <c r="D2026" s="255" t="s">
        <v>489</v>
      </c>
      <c r="E2026" s="255" t="s">
        <v>446</v>
      </c>
      <c r="F2026" s="271" t="s">
        <v>447</v>
      </c>
      <c r="G2026" s="271" t="s">
        <v>447</v>
      </c>
      <c r="H2026" s="271" t="s">
        <v>447</v>
      </c>
      <c r="I2026" s="274">
        <v>0</v>
      </c>
      <c r="J2026" s="274">
        <v>0</v>
      </c>
      <c r="K2026" s="274">
        <v>0</v>
      </c>
      <c r="L2026" s="274">
        <v>0</v>
      </c>
      <c r="M2026" s="274">
        <v>0</v>
      </c>
      <c r="N2026" s="307">
        <v>89.050580012346828</v>
      </c>
      <c r="O2026" s="307">
        <v>121.11165702538794</v>
      </c>
      <c r="P2026" s="274">
        <v>123.55693352327073</v>
      </c>
      <c r="Q2026" s="274">
        <v>129.16641830522724</v>
      </c>
      <c r="R2026" s="274">
        <v>129.07600181241358</v>
      </c>
      <c r="S2026" s="271" t="s">
        <v>447</v>
      </c>
      <c r="T2026" s="271" t="s">
        <v>447</v>
      </c>
    </row>
    <row r="2027" spans="1:20" x14ac:dyDescent="0.25">
      <c r="A2027" s="311" t="s">
        <v>321</v>
      </c>
      <c r="B2027" s="311" t="s">
        <v>793</v>
      </c>
      <c r="C2027" s="255" t="s">
        <v>794</v>
      </c>
      <c r="D2027" s="255" t="s">
        <v>489</v>
      </c>
      <c r="E2027" s="255" t="s">
        <v>446</v>
      </c>
      <c r="F2027" s="271" t="s">
        <v>447</v>
      </c>
      <c r="G2027" s="271" t="s">
        <v>447</v>
      </c>
      <c r="H2027" s="271" t="s">
        <v>447</v>
      </c>
      <c r="I2027" s="274">
        <v>0</v>
      </c>
      <c r="J2027" s="274">
        <v>0</v>
      </c>
      <c r="K2027" s="274">
        <v>0</v>
      </c>
      <c r="L2027" s="274">
        <v>0</v>
      </c>
      <c r="M2027" s="274">
        <v>0</v>
      </c>
      <c r="N2027" s="307">
        <v>1411.6779958685099</v>
      </c>
      <c r="O2027" s="307">
        <v>1555.8103192466849</v>
      </c>
      <c r="P2027" s="274">
        <v>1596.4169685790234</v>
      </c>
      <c r="Q2027" s="274">
        <v>1660.5929307159001</v>
      </c>
      <c r="R2027" s="274">
        <v>1733.9911382535429</v>
      </c>
      <c r="S2027" s="271" t="s">
        <v>447</v>
      </c>
      <c r="T2027" s="271" t="s">
        <v>447</v>
      </c>
    </row>
    <row r="2028" spans="1:20" x14ac:dyDescent="0.25">
      <c r="A2028" s="311" t="s">
        <v>321</v>
      </c>
      <c r="B2028" s="311" t="s">
        <v>795</v>
      </c>
      <c r="C2028" s="255" t="s">
        <v>796</v>
      </c>
      <c r="D2028" s="255" t="s">
        <v>489</v>
      </c>
      <c r="E2028" s="255" t="s">
        <v>446</v>
      </c>
      <c r="F2028" s="271" t="s">
        <v>447</v>
      </c>
      <c r="G2028" s="271" t="s">
        <v>447</v>
      </c>
      <c r="H2028" s="271" t="s">
        <v>447</v>
      </c>
      <c r="I2028" s="274">
        <v>0</v>
      </c>
      <c r="J2028" s="274">
        <v>0</v>
      </c>
      <c r="K2028" s="274">
        <v>0</v>
      </c>
      <c r="L2028" s="274">
        <v>0</v>
      </c>
      <c r="M2028" s="274">
        <v>0</v>
      </c>
      <c r="N2028" s="307">
        <v>1411.6779958685099</v>
      </c>
      <c r="O2028" s="307">
        <v>1573.2160816411238</v>
      </c>
      <c r="P2028" s="274">
        <v>1596.4169685790234</v>
      </c>
      <c r="Q2028" s="274">
        <v>1660.5929307159001</v>
      </c>
      <c r="R2028" s="274">
        <v>1733.9911382535429</v>
      </c>
      <c r="S2028" s="271" t="s">
        <v>447</v>
      </c>
      <c r="T2028" s="271" t="s">
        <v>447</v>
      </c>
    </row>
    <row r="2029" spans="1:20" x14ac:dyDescent="0.25">
      <c r="A2029" s="311" t="s">
        <v>321</v>
      </c>
      <c r="B2029" s="311" t="s">
        <v>797</v>
      </c>
      <c r="C2029" s="255" t="s">
        <v>798</v>
      </c>
      <c r="D2029" s="255" t="s">
        <v>489</v>
      </c>
      <c r="E2029" s="255" t="s">
        <v>446</v>
      </c>
      <c r="F2029" s="271" t="s">
        <v>447</v>
      </c>
      <c r="G2029" s="271" t="s">
        <v>447</v>
      </c>
      <c r="H2029" s="271" t="s">
        <v>447</v>
      </c>
      <c r="I2029" s="274">
        <v>0</v>
      </c>
      <c r="J2029" s="274">
        <v>0</v>
      </c>
      <c r="K2029" s="274">
        <v>0</v>
      </c>
      <c r="L2029" s="274">
        <v>0</v>
      </c>
      <c r="M2029" s="274">
        <v>0</v>
      </c>
      <c r="N2029" s="307">
        <v>1414.4908584237496</v>
      </c>
      <c r="O2029" s="307">
        <v>1335.2793703520197</v>
      </c>
      <c r="P2029" s="274">
        <v>1370.1301619182075</v>
      </c>
      <c r="Q2029" s="274">
        <v>1427.9496547511558</v>
      </c>
      <c r="R2029" s="274">
        <v>1501.9174468672657</v>
      </c>
      <c r="S2029" s="271" t="s">
        <v>447</v>
      </c>
      <c r="T2029" s="271" t="s">
        <v>447</v>
      </c>
    </row>
    <row r="2030" spans="1:20" x14ac:dyDescent="0.25">
      <c r="A2030" s="311" t="s">
        <v>321</v>
      </c>
      <c r="B2030" s="311" t="s">
        <v>799</v>
      </c>
      <c r="C2030" s="255" t="s">
        <v>800</v>
      </c>
      <c r="D2030" s="255" t="s">
        <v>489</v>
      </c>
      <c r="E2030" s="255" t="s">
        <v>446</v>
      </c>
      <c r="F2030" s="271" t="s">
        <v>447</v>
      </c>
      <c r="G2030" s="271" t="s">
        <v>447</v>
      </c>
      <c r="H2030" s="271" t="s">
        <v>447</v>
      </c>
      <c r="I2030" s="274">
        <v>0</v>
      </c>
      <c r="J2030" s="274">
        <v>0</v>
      </c>
      <c r="K2030" s="274">
        <v>0</v>
      </c>
      <c r="L2030" s="274">
        <v>0</v>
      </c>
      <c r="M2030" s="274">
        <v>0</v>
      </c>
      <c r="N2030" s="307">
        <v>1414.4908584237496</v>
      </c>
      <c r="O2030" s="307">
        <v>1325.2822016113546</v>
      </c>
      <c r="P2030" s="274">
        <v>1370.1301619182075</v>
      </c>
      <c r="Q2030" s="274">
        <v>1427.9496547511558</v>
      </c>
      <c r="R2030" s="274">
        <v>1501.9174468672657</v>
      </c>
      <c r="S2030" s="271" t="s">
        <v>447</v>
      </c>
      <c r="T2030" s="271" t="s">
        <v>447</v>
      </c>
    </row>
    <row r="2031" spans="1:20" x14ac:dyDescent="0.25">
      <c r="A2031" s="311" t="s">
        <v>321</v>
      </c>
      <c r="B2031" s="311" t="s">
        <v>801</v>
      </c>
      <c r="C2031" s="255" t="s">
        <v>802</v>
      </c>
      <c r="D2031" s="255" t="s">
        <v>489</v>
      </c>
      <c r="E2031" s="255" t="s">
        <v>446</v>
      </c>
      <c r="F2031" s="271" t="s">
        <v>447</v>
      </c>
      <c r="G2031" s="271" t="s">
        <v>447</v>
      </c>
      <c r="H2031" s="271" t="s">
        <v>447</v>
      </c>
      <c r="I2031" s="274">
        <v>0</v>
      </c>
      <c r="J2031" s="274">
        <v>0</v>
      </c>
      <c r="K2031" s="274">
        <v>0</v>
      </c>
      <c r="L2031" s="274">
        <v>0</v>
      </c>
      <c r="M2031" s="274">
        <v>0</v>
      </c>
      <c r="N2031" s="307">
        <v>103.15389537171731</v>
      </c>
      <c r="O2031" s="307">
        <v>92.34336713676133</v>
      </c>
      <c r="P2031" s="274">
        <v>95.723134373966786</v>
      </c>
      <c r="Q2031" s="274">
        <v>95.206229448347372</v>
      </c>
      <c r="R2031" s="274">
        <v>95.034858235340351</v>
      </c>
      <c r="S2031" s="271" t="s">
        <v>447</v>
      </c>
      <c r="T2031" s="271" t="s">
        <v>447</v>
      </c>
    </row>
    <row r="2032" spans="1:20" x14ac:dyDescent="0.25">
      <c r="A2032" s="311" t="s">
        <v>321</v>
      </c>
      <c r="B2032" s="311" t="s">
        <v>803</v>
      </c>
      <c r="C2032" s="255" t="s">
        <v>804</v>
      </c>
      <c r="D2032" s="255" t="s">
        <v>489</v>
      </c>
      <c r="E2032" s="255" t="s">
        <v>446</v>
      </c>
      <c r="F2032" s="271" t="s">
        <v>447</v>
      </c>
      <c r="G2032" s="271" t="s">
        <v>447</v>
      </c>
      <c r="H2032" s="271" t="s">
        <v>447</v>
      </c>
      <c r="I2032" s="274">
        <v>0</v>
      </c>
      <c r="J2032" s="274">
        <v>0</v>
      </c>
      <c r="K2032" s="274">
        <v>0</v>
      </c>
      <c r="L2032" s="274">
        <v>0</v>
      </c>
      <c r="M2032" s="274">
        <v>0</v>
      </c>
      <c r="N2032" s="307">
        <v>103.15389537171731</v>
      </c>
      <c r="O2032" s="307">
        <v>83.559725486466633</v>
      </c>
      <c r="P2032" s="274">
        <v>95.723134373966786</v>
      </c>
      <c r="Q2032" s="274">
        <v>95.206229448347372</v>
      </c>
      <c r="R2032" s="274">
        <v>95.034858235340351</v>
      </c>
      <c r="S2032" s="271" t="s">
        <v>447</v>
      </c>
      <c r="T2032" s="271" t="s">
        <v>447</v>
      </c>
    </row>
    <row r="2033" spans="1:20" x14ac:dyDescent="0.25">
      <c r="A2033" s="311" t="s">
        <v>321</v>
      </c>
      <c r="B2033" s="311" t="s">
        <v>805</v>
      </c>
      <c r="C2033" s="255" t="s">
        <v>806</v>
      </c>
      <c r="D2033" s="255" t="s">
        <v>489</v>
      </c>
      <c r="E2033" s="255" t="s">
        <v>446</v>
      </c>
      <c r="F2033" s="271" t="s">
        <v>447</v>
      </c>
      <c r="G2033" s="271" t="s">
        <v>447</v>
      </c>
      <c r="H2033" s="271" t="s">
        <v>447</v>
      </c>
      <c r="I2033" s="274">
        <v>0</v>
      </c>
      <c r="J2033" s="274">
        <v>0</v>
      </c>
      <c r="K2033" s="274">
        <v>0</v>
      </c>
      <c r="L2033" s="274">
        <v>0</v>
      </c>
      <c r="M2033" s="274">
        <v>0</v>
      </c>
      <c r="N2033" s="307">
        <v>0</v>
      </c>
      <c r="O2033" s="307">
        <v>0</v>
      </c>
      <c r="P2033" s="274">
        <v>0</v>
      </c>
      <c r="Q2033" s="274">
        <v>0</v>
      </c>
      <c r="R2033" s="274">
        <v>0</v>
      </c>
      <c r="S2033" s="271" t="s">
        <v>447</v>
      </c>
      <c r="T2033" s="271" t="s">
        <v>447</v>
      </c>
    </row>
    <row r="2034" spans="1:20" x14ac:dyDescent="0.25">
      <c r="A2034" s="311" t="s">
        <v>323</v>
      </c>
      <c r="B2034" s="311" t="s">
        <v>444</v>
      </c>
      <c r="C2034" s="255" t="s">
        <v>445</v>
      </c>
      <c r="D2034" s="255" t="s">
        <v>254</v>
      </c>
      <c r="E2034" s="255" t="s">
        <v>446</v>
      </c>
      <c r="F2034" s="272">
        <v>103.2</v>
      </c>
      <c r="G2034" s="272">
        <v>105.5</v>
      </c>
      <c r="H2034" s="272">
        <v>107.6</v>
      </c>
      <c r="I2034" s="272">
        <v>108.6</v>
      </c>
      <c r="J2034" s="272">
        <v>110.4</v>
      </c>
      <c r="K2034" s="272">
        <v>119</v>
      </c>
      <c r="L2034" s="272">
        <v>128.30000000000001</v>
      </c>
      <c r="M2034" s="272">
        <v>132.19999999999999</v>
      </c>
      <c r="N2034" s="304">
        <v>137.69999999999999</v>
      </c>
      <c r="O2034" s="304">
        <v>138.50746679309398</v>
      </c>
      <c r="P2034" s="272">
        <v>141.64715319362401</v>
      </c>
      <c r="Q2034" s="272">
        <v>144.99938071750634</v>
      </c>
      <c r="R2034" s="272">
        <v>148.189075167835</v>
      </c>
      <c r="S2034" s="271" t="s">
        <v>447</v>
      </c>
      <c r="T2034" s="271" t="s">
        <v>447</v>
      </c>
    </row>
    <row r="2035" spans="1:20" x14ac:dyDescent="0.25">
      <c r="A2035" s="311" t="s">
        <v>323</v>
      </c>
      <c r="B2035" s="311" t="s">
        <v>448</v>
      </c>
      <c r="C2035" s="255" t="s">
        <v>449</v>
      </c>
      <c r="D2035" s="255" t="s">
        <v>254</v>
      </c>
      <c r="E2035" s="255" t="s">
        <v>446</v>
      </c>
      <c r="F2035" s="272">
        <v>103.5</v>
      </c>
      <c r="G2035" s="272">
        <v>105.9</v>
      </c>
      <c r="H2035" s="272">
        <v>107.9</v>
      </c>
      <c r="I2035" s="272">
        <v>108.6</v>
      </c>
      <c r="J2035" s="272">
        <v>111</v>
      </c>
      <c r="K2035" s="272">
        <v>119.7</v>
      </c>
      <c r="L2035" s="272">
        <v>129.1</v>
      </c>
      <c r="M2035" s="272">
        <v>132.69999999999999</v>
      </c>
      <c r="N2035" s="304">
        <v>138</v>
      </c>
      <c r="O2035" s="304">
        <v>138.75890195898864</v>
      </c>
      <c r="P2035" s="272">
        <v>141.92737827193238</v>
      </c>
      <c r="Q2035" s="272">
        <v>145.27439044919433</v>
      </c>
      <c r="R2035" s="272">
        <v>148.43382151644283</v>
      </c>
      <c r="S2035" s="271" t="s">
        <v>447</v>
      </c>
      <c r="T2035" s="271" t="s">
        <v>447</v>
      </c>
    </row>
    <row r="2036" spans="1:20" x14ac:dyDescent="0.25">
      <c r="A2036" s="311" t="s">
        <v>323</v>
      </c>
      <c r="B2036" s="311" t="s">
        <v>450</v>
      </c>
      <c r="C2036" s="255" t="s">
        <v>451</v>
      </c>
      <c r="D2036" s="255" t="s">
        <v>254</v>
      </c>
      <c r="E2036" s="255" t="s">
        <v>446</v>
      </c>
      <c r="F2036" s="272">
        <v>103.5</v>
      </c>
      <c r="G2036" s="272">
        <v>105.9</v>
      </c>
      <c r="H2036" s="272">
        <v>107.9</v>
      </c>
      <c r="I2036" s="272">
        <v>108.8</v>
      </c>
      <c r="J2036" s="272">
        <v>111.4</v>
      </c>
      <c r="K2036" s="272">
        <v>120.5</v>
      </c>
      <c r="L2036" s="272">
        <v>129.4</v>
      </c>
      <c r="M2036" s="272">
        <v>133</v>
      </c>
      <c r="N2036" s="304">
        <v>138.4</v>
      </c>
      <c r="O2036" s="304">
        <v>139.01079355978976</v>
      </c>
      <c r="P2036" s="272">
        <v>142.20815772844563</v>
      </c>
      <c r="Q2036" s="272">
        <v>145.54992177174807</v>
      </c>
      <c r="R2036" s="272">
        <v>148.67897208361461</v>
      </c>
      <c r="S2036" s="271" t="s">
        <v>447</v>
      </c>
      <c r="T2036" s="271" t="s">
        <v>447</v>
      </c>
    </row>
    <row r="2037" spans="1:20" x14ac:dyDescent="0.25">
      <c r="A2037" s="311" t="s">
        <v>323</v>
      </c>
      <c r="B2037" s="311" t="s">
        <v>452</v>
      </c>
      <c r="C2037" s="255" t="s">
        <v>453</v>
      </c>
      <c r="D2037" s="255" t="s">
        <v>254</v>
      </c>
      <c r="E2037" s="255" t="s">
        <v>446</v>
      </c>
      <c r="F2037" s="272">
        <v>103.5</v>
      </c>
      <c r="G2037" s="272">
        <v>105.9</v>
      </c>
      <c r="H2037" s="272">
        <v>108</v>
      </c>
      <c r="I2037" s="272">
        <v>109.2</v>
      </c>
      <c r="J2037" s="272">
        <v>111.4</v>
      </c>
      <c r="K2037" s="272">
        <v>121.2</v>
      </c>
      <c r="L2037" s="272">
        <v>129</v>
      </c>
      <c r="M2037" s="272">
        <v>132.9</v>
      </c>
      <c r="N2037" s="304">
        <v>138.5</v>
      </c>
      <c r="O2037" s="304">
        <v>139.26314242407204</v>
      </c>
      <c r="P2037" s="272">
        <v>142.48949265990782</v>
      </c>
      <c r="Q2037" s="272">
        <v>145.82597567443085</v>
      </c>
      <c r="R2037" s="272">
        <v>148.92452753695028</v>
      </c>
      <c r="S2037" s="271" t="s">
        <v>447</v>
      </c>
      <c r="T2037" s="271" t="s">
        <v>447</v>
      </c>
    </row>
    <row r="2038" spans="1:20" x14ac:dyDescent="0.25">
      <c r="A2038" s="311" t="s">
        <v>323</v>
      </c>
      <c r="B2038" s="311" t="s">
        <v>454</v>
      </c>
      <c r="C2038" s="255" t="s">
        <v>455</v>
      </c>
      <c r="D2038" s="255" t="s">
        <v>254</v>
      </c>
      <c r="E2038" s="255" t="s">
        <v>446</v>
      </c>
      <c r="F2038" s="272">
        <v>104</v>
      </c>
      <c r="G2038" s="272">
        <v>106.5</v>
      </c>
      <c r="H2038" s="272">
        <v>108.3</v>
      </c>
      <c r="I2038" s="272">
        <v>108.8</v>
      </c>
      <c r="J2038" s="272">
        <v>112.1</v>
      </c>
      <c r="K2038" s="272">
        <v>121.8</v>
      </c>
      <c r="L2038" s="272">
        <v>129.4</v>
      </c>
      <c r="M2038" s="272">
        <v>133.4</v>
      </c>
      <c r="N2038" s="304">
        <v>138.9</v>
      </c>
      <c r="O2038" s="304">
        <v>139.51594938191437</v>
      </c>
      <c r="P2038" s="272">
        <v>142.77138416523275</v>
      </c>
      <c r="Q2038" s="272">
        <v>146.10255314838224</v>
      </c>
      <c r="R2038" s="272">
        <v>149.17048854515238</v>
      </c>
      <c r="S2038" s="271" t="s">
        <v>447</v>
      </c>
      <c r="T2038" s="271" t="s">
        <v>447</v>
      </c>
    </row>
    <row r="2039" spans="1:20" x14ac:dyDescent="0.25">
      <c r="A2039" s="311" t="s">
        <v>323</v>
      </c>
      <c r="B2039" s="311" t="s">
        <v>456</v>
      </c>
      <c r="C2039" s="255" t="s">
        <v>457</v>
      </c>
      <c r="D2039" s="255" t="s">
        <v>254</v>
      </c>
      <c r="E2039" s="255" t="s">
        <v>446</v>
      </c>
      <c r="F2039" s="272">
        <v>104.3</v>
      </c>
      <c r="G2039" s="272">
        <v>106.6</v>
      </c>
      <c r="H2039" s="272">
        <v>108.4</v>
      </c>
      <c r="I2039" s="272">
        <v>109.2</v>
      </c>
      <c r="J2039" s="272">
        <v>112.4</v>
      </c>
      <c r="K2039" s="272">
        <v>122.3</v>
      </c>
      <c r="L2039" s="272">
        <v>130.1</v>
      </c>
      <c r="M2039" s="272">
        <v>133.5</v>
      </c>
      <c r="N2039" s="304">
        <v>138.9</v>
      </c>
      <c r="O2039" s="304">
        <v>139.76921526490241</v>
      </c>
      <c r="P2039" s="272">
        <v>143.05383334550822</v>
      </c>
      <c r="Q2039" s="272">
        <v>146.37965518662159</v>
      </c>
      <c r="R2039" s="272">
        <v>149.41685577802784</v>
      </c>
      <c r="S2039" s="271" t="s">
        <v>447</v>
      </c>
      <c r="T2039" s="271" t="s">
        <v>447</v>
      </c>
    </row>
    <row r="2040" spans="1:20" x14ac:dyDescent="0.25">
      <c r="A2040" s="311" t="s">
        <v>323</v>
      </c>
      <c r="B2040" s="311" t="s">
        <v>458</v>
      </c>
      <c r="C2040" s="255" t="s">
        <v>459</v>
      </c>
      <c r="D2040" s="255" t="s">
        <v>254</v>
      </c>
      <c r="E2040" s="255" t="s">
        <v>446</v>
      </c>
      <c r="F2040" s="272">
        <v>104.4</v>
      </c>
      <c r="G2040" s="272">
        <v>106.7</v>
      </c>
      <c r="H2040" s="272">
        <v>108.3</v>
      </c>
      <c r="I2040" s="272">
        <v>109.2</v>
      </c>
      <c r="J2040" s="272">
        <v>113.4</v>
      </c>
      <c r="K2040" s="272">
        <v>124.3</v>
      </c>
      <c r="L2040" s="272">
        <v>130.19999999999999</v>
      </c>
      <c r="M2040" s="272">
        <v>134.30000000000001</v>
      </c>
      <c r="N2040" s="304">
        <v>139.30680428718171</v>
      </c>
      <c r="O2040" s="304">
        <v>140.02294090613151</v>
      </c>
      <c r="P2040" s="272">
        <v>143.33684130400042</v>
      </c>
      <c r="Q2040" s="272">
        <v>146.65728278405169</v>
      </c>
      <c r="R2040" s="272">
        <v>149.66362990648986</v>
      </c>
      <c r="S2040" s="271" t="s">
        <v>447</v>
      </c>
      <c r="T2040" s="271" t="s">
        <v>447</v>
      </c>
    </row>
    <row r="2041" spans="1:20" x14ac:dyDescent="0.25">
      <c r="A2041" s="311" t="s">
        <v>323</v>
      </c>
      <c r="B2041" s="311" t="s">
        <v>460</v>
      </c>
      <c r="C2041" s="255" t="s">
        <v>461</v>
      </c>
      <c r="D2041" s="255" t="s">
        <v>254</v>
      </c>
      <c r="E2041" s="255" t="s">
        <v>446</v>
      </c>
      <c r="F2041" s="272">
        <v>104.7</v>
      </c>
      <c r="G2041" s="272">
        <v>106.9</v>
      </c>
      <c r="H2041" s="272">
        <v>108.5</v>
      </c>
      <c r="I2041" s="272">
        <v>109.1</v>
      </c>
      <c r="J2041" s="272">
        <v>114.1</v>
      </c>
      <c r="K2041" s="272">
        <v>124.8</v>
      </c>
      <c r="L2041" s="272">
        <v>130</v>
      </c>
      <c r="M2041" s="272">
        <v>134.6</v>
      </c>
      <c r="N2041" s="304">
        <v>139.71480000509106</v>
      </c>
      <c r="O2041" s="304">
        <v>140.2771271402093</v>
      </c>
      <c r="P2041" s="272">
        <v>143.62040914615804</v>
      </c>
      <c r="Q2041" s="272">
        <v>146.93543693746221</v>
      </c>
      <c r="R2041" s="272">
        <v>149.9108116025597</v>
      </c>
      <c r="S2041" s="271" t="s">
        <v>447</v>
      </c>
      <c r="T2041" s="271" t="s">
        <v>447</v>
      </c>
    </row>
    <row r="2042" spans="1:20" x14ac:dyDescent="0.25">
      <c r="A2042" s="311" t="s">
        <v>323</v>
      </c>
      <c r="B2042" s="311" t="s">
        <v>462</v>
      </c>
      <c r="C2042" s="255" t="s">
        <v>463</v>
      </c>
      <c r="D2042" s="255" t="s">
        <v>254</v>
      </c>
      <c r="E2042" s="255" t="s">
        <v>446</v>
      </c>
      <c r="F2042" s="272">
        <v>105</v>
      </c>
      <c r="G2042" s="272">
        <v>107.1</v>
      </c>
      <c r="H2042" s="272">
        <v>108.5</v>
      </c>
      <c r="I2042" s="272">
        <v>109.4</v>
      </c>
      <c r="J2042" s="272">
        <v>114.7</v>
      </c>
      <c r="K2042" s="272">
        <v>125.3</v>
      </c>
      <c r="L2042" s="272">
        <v>130.5</v>
      </c>
      <c r="M2042" s="272">
        <v>135.1</v>
      </c>
      <c r="N2042" s="304">
        <v>137.50627395957733</v>
      </c>
      <c r="O2042" s="304">
        <v>140.53177480325849</v>
      </c>
      <c r="P2042" s="272">
        <v>143.9045379796168</v>
      </c>
      <c r="Q2042" s="272">
        <v>147.21411864553346</v>
      </c>
      <c r="R2042" s="272">
        <v>150.15840153936853</v>
      </c>
      <c r="S2042" s="271" t="s">
        <v>447</v>
      </c>
      <c r="T2042" s="271" t="s">
        <v>447</v>
      </c>
    </row>
    <row r="2043" spans="1:20" x14ac:dyDescent="0.25">
      <c r="A2043" s="311" t="s">
        <v>323</v>
      </c>
      <c r="B2043" s="311" t="s">
        <v>464</v>
      </c>
      <c r="C2043" s="255" t="s">
        <v>465</v>
      </c>
      <c r="D2043" s="255" t="s">
        <v>254</v>
      </c>
      <c r="E2043" s="255" t="s">
        <v>446</v>
      </c>
      <c r="F2043" s="272">
        <v>104.5</v>
      </c>
      <c r="G2043" s="272">
        <v>106.4</v>
      </c>
      <c r="H2043" s="272">
        <v>108.3</v>
      </c>
      <c r="I2043" s="272">
        <v>109.3</v>
      </c>
      <c r="J2043" s="272">
        <v>114.6</v>
      </c>
      <c r="K2043" s="272">
        <v>124.8</v>
      </c>
      <c r="L2043" s="272">
        <v>130</v>
      </c>
      <c r="M2043" s="272">
        <v>135.1</v>
      </c>
      <c r="N2043" s="304">
        <v>137.75589164160618</v>
      </c>
      <c r="O2043" s="304">
        <v>140.80979329294337</v>
      </c>
      <c r="P2043" s="272">
        <v>144.17747120307351</v>
      </c>
      <c r="Q2043" s="272">
        <v>147.45725477389655</v>
      </c>
      <c r="R2043" s="272">
        <v>150.40640034767716</v>
      </c>
      <c r="S2043" s="271" t="s">
        <v>447</v>
      </c>
      <c r="T2043" s="271" t="s">
        <v>447</v>
      </c>
    </row>
    <row r="2044" spans="1:20" x14ac:dyDescent="0.25">
      <c r="A2044" s="311" t="s">
        <v>323</v>
      </c>
      <c r="B2044" s="311" t="s">
        <v>466</v>
      </c>
      <c r="C2044" s="255" t="s">
        <v>467</v>
      </c>
      <c r="D2044" s="255" t="s">
        <v>254</v>
      </c>
      <c r="E2044" s="255" t="s">
        <v>446</v>
      </c>
      <c r="F2044" s="272">
        <v>104.9</v>
      </c>
      <c r="G2044" s="272">
        <v>106.8</v>
      </c>
      <c r="H2044" s="272">
        <v>108.6</v>
      </c>
      <c r="I2044" s="272">
        <v>109.4</v>
      </c>
      <c r="J2044" s="272">
        <v>115.4</v>
      </c>
      <c r="K2044" s="272">
        <v>126</v>
      </c>
      <c r="L2044" s="272">
        <v>130.80000000000001</v>
      </c>
      <c r="M2044" s="272">
        <v>135.6</v>
      </c>
      <c r="N2044" s="304">
        <v>138.00596245922944</v>
      </c>
      <c r="O2044" s="304">
        <v>141.08836179546853</v>
      </c>
      <c r="P2044" s="272">
        <v>144.45092207903454</v>
      </c>
      <c r="Q2044" s="272">
        <v>147.70079246141347</v>
      </c>
      <c r="R2044" s="272">
        <v>150.65480874618052</v>
      </c>
      <c r="S2044" s="271" t="s">
        <v>447</v>
      </c>
      <c r="T2044" s="271" t="s">
        <v>447</v>
      </c>
    </row>
    <row r="2045" spans="1:20" x14ac:dyDescent="0.25">
      <c r="A2045" s="311" t="s">
        <v>323</v>
      </c>
      <c r="B2045" s="311" t="s">
        <v>468</v>
      </c>
      <c r="C2045" s="255" t="s">
        <v>469</v>
      </c>
      <c r="D2045" s="255" t="s">
        <v>254</v>
      </c>
      <c r="E2045" s="255" t="s">
        <v>446</v>
      </c>
      <c r="F2045" s="272">
        <v>105.1</v>
      </c>
      <c r="G2045" s="272">
        <v>107</v>
      </c>
      <c r="H2045" s="272">
        <v>108.6</v>
      </c>
      <c r="I2045" s="272">
        <v>109.7</v>
      </c>
      <c r="J2045" s="272">
        <v>116.5</v>
      </c>
      <c r="K2045" s="272">
        <v>126.8</v>
      </c>
      <c r="L2045" s="272">
        <v>131.6</v>
      </c>
      <c r="M2045" s="272">
        <v>136.1</v>
      </c>
      <c r="N2045" s="304">
        <v>138.25648723503247</v>
      </c>
      <c r="O2045" s="304">
        <v>141.36748139894189</v>
      </c>
      <c r="P2045" s="272">
        <v>144.72489158929355</v>
      </c>
      <c r="Q2045" s="272">
        <v>147.94473237129193</v>
      </c>
      <c r="R2045" s="272">
        <v>150.90362741135007</v>
      </c>
      <c r="S2045" s="271" t="s">
        <v>447</v>
      </c>
      <c r="T2045" s="271" t="s">
        <v>447</v>
      </c>
    </row>
    <row r="2046" spans="1:20" x14ac:dyDescent="0.25">
      <c r="A2046" s="311" t="s">
        <v>323</v>
      </c>
      <c r="B2046" s="311" t="s">
        <v>470</v>
      </c>
      <c r="C2046" s="255" t="s">
        <v>471</v>
      </c>
      <c r="D2046" s="255" t="s">
        <v>472</v>
      </c>
      <c r="E2046" s="255" t="s">
        <v>446</v>
      </c>
      <c r="F2046" s="271" t="s">
        <v>447</v>
      </c>
      <c r="G2046" s="271" t="s">
        <v>447</v>
      </c>
      <c r="H2046" s="271" t="s">
        <v>447</v>
      </c>
      <c r="I2046" s="271" t="s">
        <v>447</v>
      </c>
      <c r="J2046" s="271" t="s">
        <v>447</v>
      </c>
      <c r="K2046" s="271" t="s">
        <v>447</v>
      </c>
      <c r="L2046" s="271" t="s">
        <v>447</v>
      </c>
      <c r="M2046" s="271" t="s">
        <v>447</v>
      </c>
      <c r="N2046" s="305">
        <v>3.9667564280523281E-2</v>
      </c>
      <c r="O2046" s="305">
        <v>3.9667564280523281E-2</v>
      </c>
      <c r="P2046" s="273">
        <v>3.9667564280523281E-2</v>
      </c>
      <c r="Q2046" s="273">
        <v>3.9667564280523281E-2</v>
      </c>
      <c r="R2046" s="273">
        <v>3.9667564280523281E-2</v>
      </c>
      <c r="S2046" s="271" t="s">
        <v>447</v>
      </c>
      <c r="T2046" s="271" t="s">
        <v>447</v>
      </c>
    </row>
    <row r="2047" spans="1:20" x14ac:dyDescent="0.25">
      <c r="A2047" s="311" t="s">
        <v>323</v>
      </c>
      <c r="B2047" s="311" t="s">
        <v>473</v>
      </c>
      <c r="C2047" s="255" t="s">
        <v>474</v>
      </c>
      <c r="D2047" s="255" t="s">
        <v>472</v>
      </c>
      <c r="E2047" s="255" t="s">
        <v>446</v>
      </c>
      <c r="F2047" s="271" t="s">
        <v>447</v>
      </c>
      <c r="G2047" s="271" t="s">
        <v>447</v>
      </c>
      <c r="H2047" s="271" t="s">
        <v>447</v>
      </c>
      <c r="I2047" s="271" t="s">
        <v>447</v>
      </c>
      <c r="J2047" s="271" t="s">
        <v>447</v>
      </c>
      <c r="K2047" s="271" t="s">
        <v>447</v>
      </c>
      <c r="L2047" s="271" t="s">
        <v>447</v>
      </c>
      <c r="M2047" s="271" t="s">
        <v>447</v>
      </c>
      <c r="N2047" s="305">
        <v>3.9667564280523281E-2</v>
      </c>
      <c r="O2047" s="305">
        <v>3.9667564280523281E-2</v>
      </c>
      <c r="P2047" s="273">
        <v>3.9667564280523281E-2</v>
      </c>
      <c r="Q2047" s="273">
        <v>3.9667564280523281E-2</v>
      </c>
      <c r="R2047" s="273">
        <v>3.9667564280523281E-2</v>
      </c>
      <c r="S2047" s="271" t="s">
        <v>447</v>
      </c>
      <c r="T2047" s="271" t="s">
        <v>447</v>
      </c>
    </row>
    <row r="2048" spans="1:20" x14ac:dyDescent="0.25">
      <c r="A2048" s="311" t="s">
        <v>323</v>
      </c>
      <c r="B2048" s="311" t="s">
        <v>475</v>
      </c>
      <c r="C2048" s="255" t="s">
        <v>476</v>
      </c>
      <c r="D2048" s="255" t="s">
        <v>472</v>
      </c>
      <c r="E2048" s="255" t="s">
        <v>446</v>
      </c>
      <c r="F2048" s="271" t="s">
        <v>447</v>
      </c>
      <c r="G2048" s="271" t="s">
        <v>447</v>
      </c>
      <c r="H2048" s="271" t="s">
        <v>447</v>
      </c>
      <c r="I2048" s="271" t="s">
        <v>447</v>
      </c>
      <c r="J2048" s="271" t="s">
        <v>447</v>
      </c>
      <c r="K2048" s="271" t="s">
        <v>447</v>
      </c>
      <c r="L2048" s="271" t="s">
        <v>447</v>
      </c>
      <c r="M2048" s="271" t="s">
        <v>447</v>
      </c>
      <c r="N2048" s="305">
        <v>3.9667564280523281E-2</v>
      </c>
      <c r="O2048" s="305">
        <v>3.9667564280523281E-2</v>
      </c>
      <c r="P2048" s="273">
        <v>3.9667564280523281E-2</v>
      </c>
      <c r="Q2048" s="273">
        <v>3.9667564280523281E-2</v>
      </c>
      <c r="R2048" s="273">
        <v>3.9667564280523281E-2</v>
      </c>
      <c r="S2048" s="271" t="s">
        <v>447</v>
      </c>
      <c r="T2048" s="271" t="s">
        <v>447</v>
      </c>
    </row>
    <row r="2049" spans="1:20" x14ac:dyDescent="0.25">
      <c r="A2049" s="311" t="s">
        <v>323</v>
      </c>
      <c r="B2049" s="311" t="s">
        <v>477</v>
      </c>
      <c r="C2049" s="255" t="s">
        <v>478</v>
      </c>
      <c r="D2049" s="255" t="s">
        <v>472</v>
      </c>
      <c r="E2049" s="255" t="s">
        <v>446</v>
      </c>
      <c r="F2049" s="271" t="s">
        <v>447</v>
      </c>
      <c r="G2049" s="271" t="s">
        <v>447</v>
      </c>
      <c r="H2049" s="271" t="s">
        <v>447</v>
      </c>
      <c r="I2049" s="271" t="s">
        <v>447</v>
      </c>
      <c r="J2049" s="271" t="s">
        <v>447</v>
      </c>
      <c r="K2049" s="271" t="s">
        <v>447</v>
      </c>
      <c r="L2049" s="271" t="s">
        <v>447</v>
      </c>
      <c r="M2049" s="271" t="s">
        <v>447</v>
      </c>
      <c r="N2049" s="305">
        <v>3.9667564280523281E-2</v>
      </c>
      <c r="O2049" s="305">
        <v>3.9667564280523281E-2</v>
      </c>
      <c r="P2049" s="273">
        <v>3.9667564280523281E-2</v>
      </c>
      <c r="Q2049" s="273">
        <v>3.9667564280523281E-2</v>
      </c>
      <c r="R2049" s="273">
        <v>3.9667564280523281E-2</v>
      </c>
      <c r="S2049" s="271" t="s">
        <v>447</v>
      </c>
      <c r="T2049" s="271" t="s">
        <v>447</v>
      </c>
    </row>
    <row r="2050" spans="1:20" x14ac:dyDescent="0.25">
      <c r="A2050" s="311" t="s">
        <v>323</v>
      </c>
      <c r="B2050" s="311" t="s">
        <v>479</v>
      </c>
      <c r="C2050" s="255" t="s">
        <v>480</v>
      </c>
      <c r="D2050" s="255" t="s">
        <v>472</v>
      </c>
      <c r="E2050" s="255" t="s">
        <v>446</v>
      </c>
      <c r="F2050" s="271" t="s">
        <v>447</v>
      </c>
      <c r="G2050" s="271" t="s">
        <v>447</v>
      </c>
      <c r="H2050" s="271" t="s">
        <v>447</v>
      </c>
      <c r="I2050" s="271" t="s">
        <v>447</v>
      </c>
      <c r="J2050" s="271" t="s">
        <v>447</v>
      </c>
      <c r="K2050" s="271" t="s">
        <v>447</v>
      </c>
      <c r="L2050" s="271" t="s">
        <v>447</v>
      </c>
      <c r="M2050" s="271" t="s">
        <v>447</v>
      </c>
      <c r="N2050" s="305">
        <v>3.9667564280523281E-2</v>
      </c>
      <c r="O2050" s="305">
        <v>3.9667564280523281E-2</v>
      </c>
      <c r="P2050" s="273">
        <v>3.9667564280523281E-2</v>
      </c>
      <c r="Q2050" s="273">
        <v>3.9667564280523281E-2</v>
      </c>
      <c r="R2050" s="273">
        <v>3.9667564280523281E-2</v>
      </c>
      <c r="S2050" s="271" t="s">
        <v>447</v>
      </c>
      <c r="T2050" s="271" t="s">
        <v>447</v>
      </c>
    </row>
    <row r="2051" spans="1:20" x14ac:dyDescent="0.25">
      <c r="A2051" s="311" t="s">
        <v>323</v>
      </c>
      <c r="B2051" s="311" t="s">
        <v>481</v>
      </c>
      <c r="C2051" s="255" t="s">
        <v>482</v>
      </c>
      <c r="D2051" s="255" t="s">
        <v>472</v>
      </c>
      <c r="E2051" s="255" t="s">
        <v>446</v>
      </c>
      <c r="F2051" s="271" t="s">
        <v>447</v>
      </c>
      <c r="G2051" s="271" t="s">
        <v>447</v>
      </c>
      <c r="H2051" s="271" t="s">
        <v>447</v>
      </c>
      <c r="I2051" s="271" t="s">
        <v>447</v>
      </c>
      <c r="J2051" s="271" t="s">
        <v>447</v>
      </c>
      <c r="K2051" s="271" t="s">
        <v>447</v>
      </c>
      <c r="L2051" s="271" t="s">
        <v>447</v>
      </c>
      <c r="M2051" s="271" t="s">
        <v>447</v>
      </c>
      <c r="N2051" s="305">
        <v>3.9667564280523281E-2</v>
      </c>
      <c r="O2051" s="305">
        <v>3.9667564280523281E-2</v>
      </c>
      <c r="P2051" s="273">
        <v>3.9667564280523281E-2</v>
      </c>
      <c r="Q2051" s="273">
        <v>3.9667564280523281E-2</v>
      </c>
      <c r="R2051" s="273">
        <v>3.9667564280523281E-2</v>
      </c>
      <c r="S2051" s="271" t="s">
        <v>447</v>
      </c>
      <c r="T2051" s="271" t="s">
        <v>447</v>
      </c>
    </row>
    <row r="2052" spans="1:20" x14ac:dyDescent="0.25">
      <c r="A2052" s="311" t="s">
        <v>323</v>
      </c>
      <c r="B2052" s="311" t="s">
        <v>483</v>
      </c>
      <c r="C2052" s="255" t="s">
        <v>484</v>
      </c>
      <c r="D2052" s="255" t="s">
        <v>472</v>
      </c>
      <c r="E2052" s="255" t="s">
        <v>446</v>
      </c>
      <c r="F2052" s="271" t="s">
        <v>447</v>
      </c>
      <c r="G2052" s="271" t="s">
        <v>447</v>
      </c>
      <c r="H2052" s="271" t="s">
        <v>447</v>
      </c>
      <c r="I2052" s="271" t="s">
        <v>447</v>
      </c>
      <c r="J2052" s="271" t="s">
        <v>447</v>
      </c>
      <c r="K2052" s="271" t="s">
        <v>447</v>
      </c>
      <c r="L2052" s="271" t="s">
        <v>447</v>
      </c>
      <c r="M2052" s="271" t="s">
        <v>447</v>
      </c>
      <c r="N2052" s="306" t="s">
        <v>447</v>
      </c>
      <c r="O2052" s="306" t="s">
        <v>447</v>
      </c>
      <c r="P2052" s="271" t="s">
        <v>447</v>
      </c>
      <c r="Q2052" s="271" t="s">
        <v>447</v>
      </c>
      <c r="R2052" s="271" t="s">
        <v>447</v>
      </c>
      <c r="S2052" s="271" t="s">
        <v>447</v>
      </c>
      <c r="T2052" s="273">
        <v>3.9667564280523281E-2</v>
      </c>
    </row>
    <row r="2053" spans="1:20" x14ac:dyDescent="0.25">
      <c r="A2053" s="311" t="s">
        <v>323</v>
      </c>
      <c r="B2053" s="311" t="s">
        <v>485</v>
      </c>
      <c r="C2053" s="255" t="s">
        <v>486</v>
      </c>
      <c r="D2053" s="255" t="s">
        <v>472</v>
      </c>
      <c r="E2053" s="255" t="s">
        <v>446</v>
      </c>
      <c r="F2053" s="271" t="s">
        <v>447</v>
      </c>
      <c r="G2053" s="271" t="s">
        <v>447</v>
      </c>
      <c r="H2053" s="271" t="s">
        <v>447</v>
      </c>
      <c r="I2053" s="271" t="s">
        <v>447</v>
      </c>
      <c r="J2053" s="271" t="s">
        <v>447</v>
      </c>
      <c r="K2053" s="271" t="s">
        <v>447</v>
      </c>
      <c r="L2053" s="271" t="s">
        <v>447</v>
      </c>
      <c r="M2053" s="271" t="s">
        <v>447</v>
      </c>
      <c r="N2053" s="305">
        <v>4.0270150250515294E-2</v>
      </c>
      <c r="O2053" s="305">
        <v>4.0270150250515294E-2</v>
      </c>
      <c r="P2053" s="273">
        <v>4.0270150250515294E-2</v>
      </c>
      <c r="Q2053" s="273">
        <v>4.0270150250515294E-2</v>
      </c>
      <c r="R2053" s="273">
        <v>4.0270150250515294E-2</v>
      </c>
      <c r="S2053" s="271" t="s">
        <v>447</v>
      </c>
      <c r="T2053" s="273">
        <v>4.0270150250515294E-2</v>
      </c>
    </row>
    <row r="2054" spans="1:20" x14ac:dyDescent="0.25">
      <c r="A2054" s="311" t="s">
        <v>323</v>
      </c>
      <c r="B2054" s="311" t="s">
        <v>487</v>
      </c>
      <c r="C2054" s="255" t="s">
        <v>488</v>
      </c>
      <c r="D2054" s="255" t="s">
        <v>489</v>
      </c>
      <c r="E2054" s="255" t="s">
        <v>446</v>
      </c>
      <c r="F2054" s="271" t="s">
        <v>447</v>
      </c>
      <c r="G2054" s="271" t="s">
        <v>447</v>
      </c>
      <c r="H2054" s="271" t="s">
        <v>447</v>
      </c>
      <c r="I2054" s="271" t="s">
        <v>447</v>
      </c>
      <c r="J2054" s="271" t="s">
        <v>447</v>
      </c>
      <c r="K2054" s="271" t="s">
        <v>447</v>
      </c>
      <c r="L2054" s="271" t="s">
        <v>447</v>
      </c>
      <c r="M2054" s="274">
        <v>138.37835114685666</v>
      </c>
      <c r="N2054" s="306" t="s">
        <v>447</v>
      </c>
      <c r="O2054" s="306" t="s">
        <v>447</v>
      </c>
      <c r="P2054" s="271" t="s">
        <v>447</v>
      </c>
      <c r="Q2054" s="271" t="s">
        <v>447</v>
      </c>
      <c r="R2054" s="271" t="s">
        <v>447</v>
      </c>
      <c r="S2054" s="271" t="s">
        <v>447</v>
      </c>
      <c r="T2054" s="271" t="s">
        <v>447</v>
      </c>
    </row>
    <row r="2055" spans="1:20" x14ac:dyDescent="0.25">
      <c r="A2055" s="311" t="s">
        <v>323</v>
      </c>
      <c r="B2055" s="311" t="s">
        <v>490</v>
      </c>
      <c r="C2055" s="255" t="s">
        <v>491</v>
      </c>
      <c r="D2055" s="255" t="s">
        <v>489</v>
      </c>
      <c r="E2055" s="255" t="s">
        <v>446</v>
      </c>
      <c r="F2055" s="271" t="s">
        <v>447</v>
      </c>
      <c r="G2055" s="271" t="s">
        <v>447</v>
      </c>
      <c r="H2055" s="271" t="s">
        <v>447</v>
      </c>
      <c r="I2055" s="271" t="s">
        <v>447</v>
      </c>
      <c r="J2055" s="271" t="s">
        <v>447</v>
      </c>
      <c r="K2055" s="271" t="s">
        <v>447</v>
      </c>
      <c r="L2055" s="271" t="s">
        <v>447</v>
      </c>
      <c r="M2055" s="271" t="s">
        <v>447</v>
      </c>
      <c r="N2055" s="307">
        <v>111.84171169755993</v>
      </c>
      <c r="O2055" s="307">
        <v>122.21259993879013</v>
      </c>
      <c r="P2055" s="274">
        <v>129.11925280320725</v>
      </c>
      <c r="Q2055" s="274">
        <v>133.67452481984245</v>
      </c>
      <c r="R2055" s="274">
        <v>131.78502601528504</v>
      </c>
      <c r="S2055" s="271" t="s">
        <v>447</v>
      </c>
      <c r="T2055" s="274">
        <v>628.63311527468477</v>
      </c>
    </row>
    <row r="2056" spans="1:20" x14ac:dyDescent="0.25">
      <c r="A2056" s="311" t="s">
        <v>323</v>
      </c>
      <c r="B2056" s="311" t="s">
        <v>492</v>
      </c>
      <c r="C2056" s="255" t="s">
        <v>493</v>
      </c>
      <c r="D2056" s="255" t="s">
        <v>472</v>
      </c>
      <c r="E2056" s="255" t="s">
        <v>446</v>
      </c>
      <c r="F2056" s="271" t="s">
        <v>447</v>
      </c>
      <c r="G2056" s="271" t="s">
        <v>447</v>
      </c>
      <c r="H2056" s="271" t="s">
        <v>447</v>
      </c>
      <c r="I2056" s="271" t="s">
        <v>447</v>
      </c>
      <c r="J2056" s="271" t="s">
        <v>447</v>
      </c>
      <c r="K2056" s="271" t="s">
        <v>447</v>
      </c>
      <c r="L2056" s="271" t="s">
        <v>447</v>
      </c>
      <c r="M2056" s="271" t="s">
        <v>447</v>
      </c>
      <c r="N2056" s="305">
        <v>-0.13350000000000001</v>
      </c>
      <c r="O2056" s="305">
        <v>9.4600000000000004E-2</v>
      </c>
      <c r="P2056" s="273">
        <v>5.9300000000000005E-2</v>
      </c>
      <c r="Q2056" s="273">
        <v>3.5400000000000001E-2</v>
      </c>
      <c r="R2056" s="273">
        <v>-1.67E-2</v>
      </c>
      <c r="S2056" s="271" t="s">
        <v>447</v>
      </c>
      <c r="T2056" s="271" t="s">
        <v>447</v>
      </c>
    </row>
    <row r="2057" spans="1:20" x14ac:dyDescent="0.25">
      <c r="A2057" s="311" t="s">
        <v>323</v>
      </c>
      <c r="B2057" s="311" t="s">
        <v>494</v>
      </c>
      <c r="C2057" s="255" t="s">
        <v>495</v>
      </c>
      <c r="D2057" s="255" t="s">
        <v>489</v>
      </c>
      <c r="E2057" s="255" t="s">
        <v>446</v>
      </c>
      <c r="F2057" s="271" t="s">
        <v>447</v>
      </c>
      <c r="G2057" s="271" t="s">
        <v>447</v>
      </c>
      <c r="H2057" s="271" t="s">
        <v>447</v>
      </c>
      <c r="I2057" s="271" t="s">
        <v>447</v>
      </c>
      <c r="J2057" s="271" t="s">
        <v>447</v>
      </c>
      <c r="K2057" s="271" t="s">
        <v>447</v>
      </c>
      <c r="L2057" s="271" t="s">
        <v>447</v>
      </c>
      <c r="M2057" s="274">
        <v>723.39752906076592</v>
      </c>
      <c r="N2057" s="306" t="s">
        <v>447</v>
      </c>
      <c r="O2057" s="306" t="s">
        <v>447</v>
      </c>
      <c r="P2057" s="271" t="s">
        <v>447</v>
      </c>
      <c r="Q2057" s="271" t="s">
        <v>447</v>
      </c>
      <c r="R2057" s="271" t="s">
        <v>447</v>
      </c>
      <c r="S2057" s="271" t="s">
        <v>447</v>
      </c>
      <c r="T2057" s="271" t="s">
        <v>447</v>
      </c>
    </row>
    <row r="2058" spans="1:20" x14ac:dyDescent="0.25">
      <c r="A2058" s="311" t="s">
        <v>323</v>
      </c>
      <c r="B2058" s="311" t="s">
        <v>496</v>
      </c>
      <c r="C2058" s="255" t="s">
        <v>497</v>
      </c>
      <c r="D2058" s="255" t="s">
        <v>489</v>
      </c>
      <c r="E2058" s="255" t="s">
        <v>446</v>
      </c>
      <c r="F2058" s="271" t="s">
        <v>447</v>
      </c>
      <c r="G2058" s="271" t="s">
        <v>447</v>
      </c>
      <c r="H2058" s="271" t="s">
        <v>447</v>
      </c>
      <c r="I2058" s="271" t="s">
        <v>447</v>
      </c>
      <c r="J2058" s="271" t="s">
        <v>447</v>
      </c>
      <c r="K2058" s="271" t="s">
        <v>447</v>
      </c>
      <c r="L2058" s="271" t="s">
        <v>447</v>
      </c>
      <c r="M2058" s="271" t="s">
        <v>447</v>
      </c>
      <c r="N2058" s="307">
        <v>867.11670754945942</v>
      </c>
      <c r="O2058" s="307">
        <v>925.42001727554759</v>
      </c>
      <c r="P2058" s="274">
        <v>875.80537121329735</v>
      </c>
      <c r="Q2058" s="274">
        <v>879.44353164035022</v>
      </c>
      <c r="R2058" s="274">
        <v>887.71868453115997</v>
      </c>
      <c r="S2058" s="271" t="s">
        <v>447</v>
      </c>
      <c r="T2058" s="274">
        <v>4435.504312209815</v>
      </c>
    </row>
    <row r="2059" spans="1:20" x14ac:dyDescent="0.25">
      <c r="A2059" s="311" t="s">
        <v>323</v>
      </c>
      <c r="B2059" s="311" t="s">
        <v>498</v>
      </c>
      <c r="C2059" s="255" t="s">
        <v>499</v>
      </c>
      <c r="D2059" s="255" t="s">
        <v>472</v>
      </c>
      <c r="E2059" s="255" t="s">
        <v>446</v>
      </c>
      <c r="F2059" s="271" t="s">
        <v>447</v>
      </c>
      <c r="G2059" s="271" t="s">
        <v>447</v>
      </c>
      <c r="H2059" s="271" t="s">
        <v>447</v>
      </c>
      <c r="I2059" s="271" t="s">
        <v>447</v>
      </c>
      <c r="J2059" s="271" t="s">
        <v>447</v>
      </c>
      <c r="K2059" s="271" t="s">
        <v>447</v>
      </c>
      <c r="L2059" s="271" t="s">
        <v>447</v>
      </c>
      <c r="M2059" s="271" t="s">
        <v>447</v>
      </c>
      <c r="N2059" s="305">
        <v>0.30080000000000001</v>
      </c>
      <c r="O2059" s="305">
        <v>6.8500000000000005E-2</v>
      </c>
      <c r="P2059" s="273">
        <v>-5.3399999999999996E-2</v>
      </c>
      <c r="Q2059" s="273">
        <v>3.5999999999999999E-3</v>
      </c>
      <c r="R2059" s="273">
        <v>7.3000000000000001E-3</v>
      </c>
      <c r="S2059" s="271" t="s">
        <v>447</v>
      </c>
      <c r="T2059" s="271" t="s">
        <v>447</v>
      </c>
    </row>
    <row r="2060" spans="1:20" x14ac:dyDescent="0.25">
      <c r="A2060" s="311" t="s">
        <v>323</v>
      </c>
      <c r="B2060" s="311" t="s">
        <v>500</v>
      </c>
      <c r="C2060" s="255" t="s">
        <v>501</v>
      </c>
      <c r="D2060" s="255" t="s">
        <v>489</v>
      </c>
      <c r="E2060" s="255" t="s">
        <v>446</v>
      </c>
      <c r="F2060" s="271" t="s">
        <v>447</v>
      </c>
      <c r="G2060" s="271" t="s">
        <v>447</v>
      </c>
      <c r="H2060" s="271" t="s">
        <v>447</v>
      </c>
      <c r="I2060" s="271" t="s">
        <v>447</v>
      </c>
      <c r="J2060" s="271" t="s">
        <v>447</v>
      </c>
      <c r="K2060" s="271" t="s">
        <v>447</v>
      </c>
      <c r="L2060" s="271" t="s">
        <v>447</v>
      </c>
      <c r="M2060" s="274">
        <v>956.27068923250465</v>
      </c>
      <c r="N2060" s="306" t="s">
        <v>447</v>
      </c>
      <c r="O2060" s="306" t="s">
        <v>447</v>
      </c>
      <c r="P2060" s="271" t="s">
        <v>447</v>
      </c>
      <c r="Q2060" s="271" t="s">
        <v>447</v>
      </c>
      <c r="R2060" s="271" t="s">
        <v>447</v>
      </c>
      <c r="S2060" s="271" t="s">
        <v>447</v>
      </c>
      <c r="T2060" s="271" t="s">
        <v>447</v>
      </c>
    </row>
    <row r="2061" spans="1:20" x14ac:dyDescent="0.25">
      <c r="A2061" s="311" t="s">
        <v>323</v>
      </c>
      <c r="B2061" s="311" t="s">
        <v>502</v>
      </c>
      <c r="C2061" s="255" t="s">
        <v>503</v>
      </c>
      <c r="D2061" s="255" t="s">
        <v>489</v>
      </c>
      <c r="E2061" s="255" t="s">
        <v>446</v>
      </c>
      <c r="F2061" s="271" t="s">
        <v>447</v>
      </c>
      <c r="G2061" s="271" t="s">
        <v>447</v>
      </c>
      <c r="H2061" s="271" t="s">
        <v>447</v>
      </c>
      <c r="I2061" s="271" t="s">
        <v>447</v>
      </c>
      <c r="J2061" s="271" t="s">
        <v>447</v>
      </c>
      <c r="K2061" s="271" t="s">
        <v>447</v>
      </c>
      <c r="L2061" s="271" t="s">
        <v>447</v>
      </c>
      <c r="M2061" s="271" t="s">
        <v>447</v>
      </c>
      <c r="N2061" s="307">
        <v>1088.8819539428996</v>
      </c>
      <c r="O2061" s="307">
        <v>1173.7319755060546</v>
      </c>
      <c r="P2061" s="274">
        <v>1214.2883849306111</v>
      </c>
      <c r="Q2061" s="274">
        <v>1256.6486423489846</v>
      </c>
      <c r="R2061" s="274">
        <v>1310.3462638339406</v>
      </c>
      <c r="S2061" s="271" t="s">
        <v>447</v>
      </c>
      <c r="T2061" s="274">
        <v>6043.8972205624905</v>
      </c>
    </row>
    <row r="2062" spans="1:20" x14ac:dyDescent="0.25">
      <c r="A2062" s="311" t="s">
        <v>323</v>
      </c>
      <c r="B2062" s="311" t="s">
        <v>504</v>
      </c>
      <c r="C2062" s="255" t="s">
        <v>505</v>
      </c>
      <c r="D2062" s="255" t="s">
        <v>472</v>
      </c>
      <c r="E2062" s="255" t="s">
        <v>446</v>
      </c>
      <c r="F2062" s="271" t="s">
        <v>447</v>
      </c>
      <c r="G2062" s="271" t="s">
        <v>447</v>
      </c>
      <c r="H2062" s="271" t="s">
        <v>447</v>
      </c>
      <c r="I2062" s="271" t="s">
        <v>447</v>
      </c>
      <c r="J2062" s="271" t="s">
        <v>447</v>
      </c>
      <c r="K2062" s="271" t="s">
        <v>447</v>
      </c>
      <c r="L2062" s="271" t="s">
        <v>447</v>
      </c>
      <c r="M2062" s="271" t="s">
        <v>447</v>
      </c>
      <c r="N2062" s="305">
        <v>0.2341</v>
      </c>
      <c r="O2062" s="305">
        <v>7.9399999999999998E-2</v>
      </c>
      <c r="P2062" s="273">
        <v>3.6900000000000002E-2</v>
      </c>
      <c r="Q2062" s="273">
        <v>3.5000000000000003E-2</v>
      </c>
      <c r="R2062" s="273">
        <v>4.130000000000001E-2</v>
      </c>
      <c r="S2062" s="271" t="s">
        <v>447</v>
      </c>
      <c r="T2062" s="271" t="s">
        <v>447</v>
      </c>
    </row>
    <row r="2063" spans="1:20" x14ac:dyDescent="0.25">
      <c r="A2063" s="311" t="s">
        <v>323</v>
      </c>
      <c r="B2063" s="311" t="s">
        <v>506</v>
      </c>
      <c r="C2063" s="255" t="s">
        <v>507</v>
      </c>
      <c r="D2063" s="255" t="s">
        <v>508</v>
      </c>
      <c r="E2063" s="255" t="s">
        <v>446</v>
      </c>
      <c r="F2063" s="271" t="s">
        <v>447</v>
      </c>
      <c r="G2063" s="271" t="s">
        <v>447</v>
      </c>
      <c r="H2063" s="271" t="s">
        <v>447</v>
      </c>
      <c r="I2063" s="271" t="s">
        <v>447</v>
      </c>
      <c r="J2063" s="271" t="s">
        <v>447</v>
      </c>
      <c r="K2063" s="271" t="s">
        <v>447</v>
      </c>
      <c r="L2063" s="271" t="s">
        <v>447</v>
      </c>
      <c r="M2063" s="271" t="s">
        <v>447</v>
      </c>
      <c r="N2063" s="308">
        <v>213055</v>
      </c>
      <c r="O2063" s="308">
        <v>214505</v>
      </c>
      <c r="P2063" s="275">
        <v>215659</v>
      </c>
      <c r="Q2063" s="275">
        <v>216634</v>
      </c>
      <c r="R2063" s="275">
        <v>217504</v>
      </c>
      <c r="S2063" s="271" t="s">
        <v>447</v>
      </c>
      <c r="T2063" s="275">
        <v>1077357</v>
      </c>
    </row>
    <row r="2064" spans="1:20" x14ac:dyDescent="0.25">
      <c r="A2064" s="311" t="s">
        <v>323</v>
      </c>
      <c r="B2064" s="311" t="s">
        <v>509</v>
      </c>
      <c r="C2064" s="255" t="s">
        <v>510</v>
      </c>
      <c r="D2064" s="255" t="s">
        <v>511</v>
      </c>
      <c r="E2064" s="255" t="s">
        <v>446</v>
      </c>
      <c r="F2064" s="271" t="s">
        <v>447</v>
      </c>
      <c r="G2064" s="271" t="s">
        <v>447</v>
      </c>
      <c r="H2064" s="271" t="s">
        <v>447</v>
      </c>
      <c r="I2064" s="271" t="s">
        <v>447</v>
      </c>
      <c r="J2064" s="271" t="s">
        <v>447</v>
      </c>
      <c r="K2064" s="271" t="s">
        <v>447</v>
      </c>
      <c r="L2064" s="271" t="s">
        <v>447</v>
      </c>
      <c r="M2064" s="271" t="s">
        <v>447</v>
      </c>
      <c r="N2064" s="309">
        <v>669.17233775597651</v>
      </c>
      <c r="O2064" s="309">
        <v>669.17233775597651</v>
      </c>
      <c r="P2064" s="276">
        <v>669.17233775597651</v>
      </c>
      <c r="Q2064" s="276">
        <v>669.17233775597651</v>
      </c>
      <c r="R2064" s="276">
        <v>669.17233775597651</v>
      </c>
      <c r="S2064" s="271" t="s">
        <v>447</v>
      </c>
      <c r="T2064" s="276">
        <v>669.17233775597651</v>
      </c>
    </row>
    <row r="2065" spans="1:20" x14ac:dyDescent="0.25">
      <c r="A2065" s="311" t="s">
        <v>323</v>
      </c>
      <c r="B2065" s="311" t="s">
        <v>512</v>
      </c>
      <c r="C2065" s="255" t="s">
        <v>513</v>
      </c>
      <c r="D2065" s="255" t="s">
        <v>489</v>
      </c>
      <c r="E2065" s="255" t="s">
        <v>446</v>
      </c>
      <c r="F2065" s="271" t="s">
        <v>447</v>
      </c>
      <c r="G2065" s="271" t="s">
        <v>447</v>
      </c>
      <c r="H2065" s="271" t="s">
        <v>447</v>
      </c>
      <c r="I2065" s="271" t="s">
        <v>447</v>
      </c>
      <c r="J2065" s="271" t="s">
        <v>447</v>
      </c>
      <c r="K2065" s="271" t="s">
        <v>447</v>
      </c>
      <c r="L2065" s="271" t="s">
        <v>447</v>
      </c>
      <c r="M2065" s="271" t="s">
        <v>447</v>
      </c>
      <c r="N2065" s="307">
        <v>142.57</v>
      </c>
      <c r="O2065" s="307">
        <v>143.541</v>
      </c>
      <c r="P2065" s="274">
        <v>144.31299999999999</v>
      </c>
      <c r="Q2065" s="274">
        <v>144.965</v>
      </c>
      <c r="R2065" s="274">
        <v>145.548</v>
      </c>
      <c r="S2065" s="271" t="s">
        <v>447</v>
      </c>
      <c r="T2065" s="274">
        <v>720.93700000000001</v>
      </c>
    </row>
    <row r="2066" spans="1:20" x14ac:dyDescent="0.25">
      <c r="A2066" s="311" t="s">
        <v>323</v>
      </c>
      <c r="B2066" s="311" t="s">
        <v>514</v>
      </c>
      <c r="C2066" s="255" t="s">
        <v>515</v>
      </c>
      <c r="D2066" s="255" t="s">
        <v>489</v>
      </c>
      <c r="E2066" s="255" t="s">
        <v>446</v>
      </c>
      <c r="F2066" s="271" t="s">
        <v>447</v>
      </c>
      <c r="G2066" s="271" t="s">
        <v>447</v>
      </c>
      <c r="H2066" s="271" t="s">
        <v>447</v>
      </c>
      <c r="I2066" s="271" t="s">
        <v>447</v>
      </c>
      <c r="J2066" s="271" t="s">
        <v>447</v>
      </c>
      <c r="K2066" s="271" t="s">
        <v>447</v>
      </c>
      <c r="L2066" s="271" t="s">
        <v>447</v>
      </c>
      <c r="M2066" s="271" t="s">
        <v>447</v>
      </c>
      <c r="N2066" s="307">
        <v>123.99253811044966</v>
      </c>
      <c r="O2066" s="307">
        <v>132.61876230020781</v>
      </c>
      <c r="P2066" s="274">
        <v>145.8916004812165</v>
      </c>
      <c r="Q2066" s="274">
        <v>153.31706960902309</v>
      </c>
      <c r="R2066" s="274">
        <v>169.13806316644551</v>
      </c>
      <c r="S2066" s="271" t="s">
        <v>447</v>
      </c>
      <c r="T2066" s="274">
        <v>724.95803366734253</v>
      </c>
    </row>
    <row r="2067" spans="1:20" x14ac:dyDescent="0.25">
      <c r="A2067" s="311" t="s">
        <v>323</v>
      </c>
      <c r="B2067" s="311" t="s">
        <v>516</v>
      </c>
      <c r="C2067" s="255" t="s">
        <v>517</v>
      </c>
      <c r="D2067" s="255" t="s">
        <v>489</v>
      </c>
      <c r="E2067" s="255" t="s">
        <v>446</v>
      </c>
      <c r="F2067" s="271" t="s">
        <v>447</v>
      </c>
      <c r="G2067" s="271" t="s">
        <v>447</v>
      </c>
      <c r="H2067" s="271" t="s">
        <v>447</v>
      </c>
      <c r="I2067" s="271" t="s">
        <v>447</v>
      </c>
      <c r="J2067" s="271" t="s">
        <v>447</v>
      </c>
      <c r="K2067" s="271" t="s">
        <v>447</v>
      </c>
      <c r="L2067" s="271" t="s">
        <v>447</v>
      </c>
      <c r="M2067" s="274">
        <v>0</v>
      </c>
      <c r="N2067" s="306" t="s">
        <v>447</v>
      </c>
      <c r="O2067" s="306" t="s">
        <v>447</v>
      </c>
      <c r="P2067" s="271" t="s">
        <v>447</v>
      </c>
      <c r="Q2067" s="271" t="s">
        <v>447</v>
      </c>
      <c r="R2067" s="271" t="s">
        <v>447</v>
      </c>
      <c r="S2067" s="271" t="s">
        <v>447</v>
      </c>
      <c r="T2067" s="271" t="s">
        <v>447</v>
      </c>
    </row>
    <row r="2068" spans="1:20" x14ac:dyDescent="0.25">
      <c r="A2068" s="311" t="s">
        <v>323</v>
      </c>
      <c r="B2068" s="311" t="s">
        <v>518</v>
      </c>
      <c r="C2068" s="255" t="s">
        <v>519</v>
      </c>
      <c r="D2068" s="255" t="s">
        <v>489</v>
      </c>
      <c r="E2068" s="255" t="s">
        <v>446</v>
      </c>
      <c r="F2068" s="271" t="s">
        <v>447</v>
      </c>
      <c r="G2068" s="271" t="s">
        <v>447</v>
      </c>
      <c r="H2068" s="271" t="s">
        <v>447</v>
      </c>
      <c r="I2068" s="271" t="s">
        <v>447</v>
      </c>
      <c r="J2068" s="271" t="s">
        <v>447</v>
      </c>
      <c r="K2068" s="271" t="s">
        <v>447</v>
      </c>
      <c r="L2068" s="271" t="s">
        <v>447</v>
      </c>
      <c r="M2068" s="271" t="s">
        <v>447</v>
      </c>
      <c r="N2068" s="307">
        <v>0</v>
      </c>
      <c r="O2068" s="307">
        <v>0</v>
      </c>
      <c r="P2068" s="274">
        <v>0</v>
      </c>
      <c r="Q2068" s="274">
        <v>0</v>
      </c>
      <c r="R2068" s="274">
        <v>0</v>
      </c>
      <c r="S2068" s="271" t="s">
        <v>447</v>
      </c>
      <c r="T2068" s="274">
        <v>0</v>
      </c>
    </row>
    <row r="2069" spans="1:20" x14ac:dyDescent="0.25">
      <c r="A2069" s="311" t="s">
        <v>323</v>
      </c>
      <c r="B2069" s="311" t="s">
        <v>520</v>
      </c>
      <c r="C2069" s="255" t="s">
        <v>521</v>
      </c>
      <c r="D2069" s="255" t="s">
        <v>472</v>
      </c>
      <c r="E2069" s="255" t="s">
        <v>446</v>
      </c>
      <c r="F2069" s="271" t="s">
        <v>447</v>
      </c>
      <c r="G2069" s="271" t="s">
        <v>447</v>
      </c>
      <c r="H2069" s="271" t="s">
        <v>447</v>
      </c>
      <c r="I2069" s="271" t="s">
        <v>447</v>
      </c>
      <c r="J2069" s="271" t="s">
        <v>447</v>
      </c>
      <c r="K2069" s="271" t="s">
        <v>447</v>
      </c>
      <c r="L2069" s="271" t="s">
        <v>447</v>
      </c>
      <c r="M2069" s="271" t="s">
        <v>447</v>
      </c>
      <c r="N2069" s="305">
        <v>0</v>
      </c>
      <c r="O2069" s="305">
        <v>0</v>
      </c>
      <c r="P2069" s="273">
        <v>0</v>
      </c>
      <c r="Q2069" s="273">
        <v>0</v>
      </c>
      <c r="R2069" s="273">
        <v>0</v>
      </c>
      <c r="S2069" s="271" t="s">
        <v>447</v>
      </c>
      <c r="T2069" s="271" t="s">
        <v>447</v>
      </c>
    </row>
    <row r="2070" spans="1:20" x14ac:dyDescent="0.25">
      <c r="A2070" s="311" t="s">
        <v>323</v>
      </c>
      <c r="B2070" s="311" t="s">
        <v>522</v>
      </c>
      <c r="C2070" s="255" t="s">
        <v>523</v>
      </c>
      <c r="D2070" s="255" t="s">
        <v>489</v>
      </c>
      <c r="E2070" s="255" t="s">
        <v>446</v>
      </c>
      <c r="F2070" s="271" t="s">
        <v>447</v>
      </c>
      <c r="G2070" s="271" t="s">
        <v>447</v>
      </c>
      <c r="H2070" s="271" t="s">
        <v>447</v>
      </c>
      <c r="I2070" s="271" t="s">
        <v>447</v>
      </c>
      <c r="J2070" s="271" t="s">
        <v>447</v>
      </c>
      <c r="K2070" s="271" t="s">
        <v>447</v>
      </c>
      <c r="L2070" s="271" t="s">
        <v>447</v>
      </c>
      <c r="M2070" s="274">
        <v>0</v>
      </c>
      <c r="N2070" s="306" t="s">
        <v>447</v>
      </c>
      <c r="O2070" s="306" t="s">
        <v>447</v>
      </c>
      <c r="P2070" s="271" t="s">
        <v>447</v>
      </c>
      <c r="Q2070" s="271" t="s">
        <v>447</v>
      </c>
      <c r="R2070" s="271" t="s">
        <v>447</v>
      </c>
      <c r="S2070" s="271" t="s">
        <v>447</v>
      </c>
      <c r="T2070" s="271" t="s">
        <v>447</v>
      </c>
    </row>
    <row r="2071" spans="1:20" x14ac:dyDescent="0.25">
      <c r="A2071" s="311" t="s">
        <v>323</v>
      </c>
      <c r="B2071" s="311" t="s">
        <v>524</v>
      </c>
      <c r="C2071" s="255" t="s">
        <v>525</v>
      </c>
      <c r="D2071" s="255" t="s">
        <v>489</v>
      </c>
      <c r="E2071" s="255" t="s">
        <v>446</v>
      </c>
      <c r="F2071" s="271" t="s">
        <v>447</v>
      </c>
      <c r="G2071" s="271" t="s">
        <v>447</v>
      </c>
      <c r="H2071" s="271" t="s">
        <v>447</v>
      </c>
      <c r="I2071" s="271" t="s">
        <v>447</v>
      </c>
      <c r="J2071" s="271" t="s">
        <v>447</v>
      </c>
      <c r="K2071" s="271" t="s">
        <v>447</v>
      </c>
      <c r="L2071" s="271" t="s">
        <v>447</v>
      </c>
      <c r="M2071" s="271" t="s">
        <v>447</v>
      </c>
      <c r="N2071" s="307">
        <v>0</v>
      </c>
      <c r="O2071" s="307">
        <v>0</v>
      </c>
      <c r="P2071" s="274">
        <v>0</v>
      </c>
      <c r="Q2071" s="274">
        <v>0</v>
      </c>
      <c r="R2071" s="274">
        <v>0</v>
      </c>
      <c r="S2071" s="271" t="s">
        <v>447</v>
      </c>
      <c r="T2071" s="274">
        <v>0</v>
      </c>
    </row>
    <row r="2072" spans="1:20" x14ac:dyDescent="0.25">
      <c r="A2072" s="311" t="s">
        <v>323</v>
      </c>
      <c r="B2072" s="311" t="s">
        <v>526</v>
      </c>
      <c r="C2072" s="255" t="s">
        <v>527</v>
      </c>
      <c r="D2072" s="255" t="s">
        <v>472</v>
      </c>
      <c r="E2072" s="255" t="s">
        <v>446</v>
      </c>
      <c r="F2072" s="271" t="s">
        <v>447</v>
      </c>
      <c r="G2072" s="271" t="s">
        <v>447</v>
      </c>
      <c r="H2072" s="271" t="s">
        <v>447</v>
      </c>
      <c r="I2072" s="271" t="s">
        <v>447</v>
      </c>
      <c r="J2072" s="271" t="s">
        <v>447</v>
      </c>
      <c r="K2072" s="271" t="s">
        <v>447</v>
      </c>
      <c r="L2072" s="271" t="s">
        <v>447</v>
      </c>
      <c r="M2072" s="271" t="s">
        <v>447</v>
      </c>
      <c r="N2072" s="305">
        <v>0</v>
      </c>
      <c r="O2072" s="305">
        <v>0</v>
      </c>
      <c r="P2072" s="273">
        <v>0</v>
      </c>
      <c r="Q2072" s="273">
        <v>0</v>
      </c>
      <c r="R2072" s="273">
        <v>0</v>
      </c>
      <c r="S2072" s="271" t="s">
        <v>447</v>
      </c>
      <c r="T2072" s="271" t="s">
        <v>447</v>
      </c>
    </row>
    <row r="2073" spans="1:20" x14ac:dyDescent="0.25">
      <c r="A2073" s="311" t="s">
        <v>323</v>
      </c>
      <c r="B2073" s="311" t="s">
        <v>528</v>
      </c>
      <c r="C2073" s="255" t="s">
        <v>529</v>
      </c>
      <c r="D2073" s="255" t="s">
        <v>530</v>
      </c>
      <c r="E2073" s="255" t="s">
        <v>446</v>
      </c>
      <c r="F2073" s="271" t="s">
        <v>447</v>
      </c>
      <c r="G2073" s="271" t="s">
        <v>447</v>
      </c>
      <c r="H2073" s="271" t="s">
        <v>447</v>
      </c>
      <c r="I2073" s="271" t="s">
        <v>447</v>
      </c>
      <c r="J2073" s="276">
        <v>0</v>
      </c>
      <c r="K2073" s="276">
        <v>0</v>
      </c>
      <c r="L2073" s="276">
        <v>0</v>
      </c>
      <c r="M2073" s="276">
        <v>0</v>
      </c>
      <c r="N2073" s="309">
        <v>59.161508652634801</v>
      </c>
      <c r="O2073" s="309">
        <v>59.827170878509982</v>
      </c>
      <c r="P2073" s="276">
        <v>55.567120950115793</v>
      </c>
      <c r="Q2073" s="276">
        <v>57.413952853598978</v>
      </c>
      <c r="R2073" s="276">
        <v>59.756983669279968</v>
      </c>
      <c r="S2073" s="271" t="s">
        <v>447</v>
      </c>
      <c r="T2073" s="271" t="s">
        <v>447</v>
      </c>
    </row>
    <row r="2074" spans="1:20" x14ac:dyDescent="0.25">
      <c r="A2074" s="311" t="s">
        <v>323</v>
      </c>
      <c r="B2074" s="311" t="s">
        <v>531</v>
      </c>
      <c r="C2074" s="255" t="s">
        <v>532</v>
      </c>
      <c r="D2074" s="255" t="s">
        <v>533</v>
      </c>
      <c r="E2074" s="255" t="s">
        <v>446</v>
      </c>
      <c r="F2074" s="271" t="s">
        <v>447</v>
      </c>
      <c r="G2074" s="271" t="s">
        <v>447</v>
      </c>
      <c r="H2074" s="271" t="s">
        <v>447</v>
      </c>
      <c r="I2074" s="271" t="s">
        <v>447</v>
      </c>
      <c r="J2074" s="271" t="s">
        <v>447</v>
      </c>
      <c r="K2074" s="271" t="s">
        <v>447</v>
      </c>
      <c r="L2074" s="271" t="s">
        <v>447</v>
      </c>
      <c r="M2074" s="271" t="s">
        <v>447</v>
      </c>
      <c r="N2074" s="307">
        <v>3276.0846246979263</v>
      </c>
      <c r="O2074" s="307">
        <v>3301.7670216959518</v>
      </c>
      <c r="P2074" s="274">
        <v>3333.0630189501735</v>
      </c>
      <c r="Q2074" s="274">
        <v>3366.4741526655616</v>
      </c>
      <c r="R2074" s="274">
        <v>3397.2169933862697</v>
      </c>
      <c r="S2074" s="271" t="s">
        <v>447</v>
      </c>
      <c r="T2074" s="274">
        <v>16674.605811395882</v>
      </c>
    </row>
    <row r="2075" spans="1:20" x14ac:dyDescent="0.25">
      <c r="A2075" s="311" t="s">
        <v>323</v>
      </c>
      <c r="B2075" s="311" t="s">
        <v>534</v>
      </c>
      <c r="C2075" s="255" t="s">
        <v>535</v>
      </c>
      <c r="D2075" s="255" t="s">
        <v>530</v>
      </c>
      <c r="E2075" s="255" t="s">
        <v>446</v>
      </c>
      <c r="F2075" s="271" t="s">
        <v>447</v>
      </c>
      <c r="G2075" s="271" t="s">
        <v>447</v>
      </c>
      <c r="H2075" s="271" t="s">
        <v>447</v>
      </c>
      <c r="I2075" s="271" t="s">
        <v>447</v>
      </c>
      <c r="J2075" s="276">
        <v>0</v>
      </c>
      <c r="K2075" s="276">
        <v>0</v>
      </c>
      <c r="L2075" s="276">
        <v>0</v>
      </c>
      <c r="M2075" s="276">
        <v>0</v>
      </c>
      <c r="N2075" s="309">
        <v>0</v>
      </c>
      <c r="O2075" s="309">
        <v>0</v>
      </c>
      <c r="P2075" s="276">
        <v>0</v>
      </c>
      <c r="Q2075" s="276">
        <v>0</v>
      </c>
      <c r="R2075" s="276">
        <v>0</v>
      </c>
      <c r="S2075" s="271" t="s">
        <v>447</v>
      </c>
      <c r="T2075" s="271" t="s">
        <v>447</v>
      </c>
    </row>
    <row r="2076" spans="1:20" x14ac:dyDescent="0.25">
      <c r="A2076" s="311" t="s">
        <v>323</v>
      </c>
      <c r="B2076" s="311" t="s">
        <v>536</v>
      </c>
      <c r="C2076" s="255" t="s">
        <v>537</v>
      </c>
      <c r="D2076" s="255" t="s">
        <v>530</v>
      </c>
      <c r="E2076" s="255" t="s">
        <v>446</v>
      </c>
      <c r="F2076" s="271" t="s">
        <v>447</v>
      </c>
      <c r="G2076" s="271" t="s">
        <v>447</v>
      </c>
      <c r="H2076" s="271" t="s">
        <v>447</v>
      </c>
      <c r="I2076" s="271" t="s">
        <v>447</v>
      </c>
      <c r="J2076" s="276">
        <v>0</v>
      </c>
      <c r="K2076" s="276">
        <v>0</v>
      </c>
      <c r="L2076" s="276">
        <v>0</v>
      </c>
      <c r="M2076" s="276">
        <v>0</v>
      </c>
      <c r="N2076" s="309">
        <v>0</v>
      </c>
      <c r="O2076" s="309">
        <v>0</v>
      </c>
      <c r="P2076" s="276">
        <v>0</v>
      </c>
      <c r="Q2076" s="276">
        <v>0</v>
      </c>
      <c r="R2076" s="276">
        <v>0</v>
      </c>
      <c r="S2076" s="271" t="s">
        <v>447</v>
      </c>
      <c r="T2076" s="271" t="s">
        <v>447</v>
      </c>
    </row>
    <row r="2077" spans="1:20" x14ac:dyDescent="0.25">
      <c r="A2077" s="311" t="s">
        <v>323</v>
      </c>
      <c r="B2077" s="311" t="s">
        <v>538</v>
      </c>
      <c r="C2077" s="255" t="s">
        <v>539</v>
      </c>
      <c r="D2077" s="255" t="s">
        <v>472</v>
      </c>
      <c r="E2077" s="255" t="s">
        <v>446</v>
      </c>
      <c r="F2077" s="271" t="s">
        <v>447</v>
      </c>
      <c r="G2077" s="271" t="s">
        <v>447</v>
      </c>
      <c r="H2077" s="271" t="s">
        <v>447</v>
      </c>
      <c r="I2077" s="271" t="s">
        <v>447</v>
      </c>
      <c r="J2077" s="271" t="s">
        <v>447</v>
      </c>
      <c r="K2077" s="271" t="s">
        <v>447</v>
      </c>
      <c r="L2077" s="271" t="s">
        <v>447</v>
      </c>
      <c r="M2077" s="271" t="s">
        <v>447</v>
      </c>
      <c r="N2077" s="306" t="s">
        <v>447</v>
      </c>
      <c r="O2077" s="306" t="s">
        <v>447</v>
      </c>
      <c r="P2077" s="271" t="s">
        <v>447</v>
      </c>
      <c r="Q2077" s="271" t="s">
        <v>447</v>
      </c>
      <c r="R2077" s="271" t="s">
        <v>447</v>
      </c>
      <c r="S2077" s="271" t="s">
        <v>447</v>
      </c>
      <c r="T2077" s="271" t="s">
        <v>447</v>
      </c>
    </row>
    <row r="2078" spans="1:20" x14ac:dyDescent="0.25">
      <c r="A2078" s="311" t="s">
        <v>323</v>
      </c>
      <c r="B2078" s="311" t="s">
        <v>540</v>
      </c>
      <c r="C2078" s="255" t="s">
        <v>541</v>
      </c>
      <c r="D2078" s="255" t="s">
        <v>472</v>
      </c>
      <c r="E2078" s="255" t="s">
        <v>446</v>
      </c>
      <c r="F2078" s="271" t="s">
        <v>447</v>
      </c>
      <c r="G2078" s="271" t="s">
        <v>447</v>
      </c>
      <c r="H2078" s="271" t="s">
        <v>447</v>
      </c>
      <c r="I2078" s="271" t="s">
        <v>447</v>
      </c>
      <c r="J2078" s="271" t="s">
        <v>447</v>
      </c>
      <c r="K2078" s="271" t="s">
        <v>447</v>
      </c>
      <c r="L2078" s="271" t="s">
        <v>447</v>
      </c>
      <c r="M2078" s="271" t="s">
        <v>447</v>
      </c>
      <c r="N2078" s="306" t="s">
        <v>447</v>
      </c>
      <c r="O2078" s="306" t="s">
        <v>447</v>
      </c>
      <c r="P2078" s="271" t="s">
        <v>447</v>
      </c>
      <c r="Q2078" s="271" t="s">
        <v>447</v>
      </c>
      <c r="R2078" s="271" t="s">
        <v>447</v>
      </c>
      <c r="S2078" s="271" t="s">
        <v>447</v>
      </c>
      <c r="T2078" s="271" t="s">
        <v>447</v>
      </c>
    </row>
    <row r="2079" spans="1:20" x14ac:dyDescent="0.25">
      <c r="A2079" s="311" t="s">
        <v>323</v>
      </c>
      <c r="B2079" s="311" t="s">
        <v>542</v>
      </c>
      <c r="C2079" s="255" t="s">
        <v>543</v>
      </c>
      <c r="D2079" s="255" t="s">
        <v>533</v>
      </c>
      <c r="E2079" s="255" t="s">
        <v>446</v>
      </c>
      <c r="F2079" s="271" t="s">
        <v>447</v>
      </c>
      <c r="G2079" s="271" t="s">
        <v>447</v>
      </c>
      <c r="H2079" s="271" t="s">
        <v>447</v>
      </c>
      <c r="I2079" s="271" t="s">
        <v>447</v>
      </c>
      <c r="J2079" s="271" t="s">
        <v>447</v>
      </c>
      <c r="K2079" s="271" t="s">
        <v>447</v>
      </c>
      <c r="L2079" s="271" t="s">
        <v>447</v>
      </c>
      <c r="M2079" s="271" t="s">
        <v>447</v>
      </c>
      <c r="N2079" s="306" t="s">
        <v>447</v>
      </c>
      <c r="O2079" s="306" t="s">
        <v>447</v>
      </c>
      <c r="P2079" s="271" t="s">
        <v>447</v>
      </c>
      <c r="Q2079" s="271" t="s">
        <v>447</v>
      </c>
      <c r="R2079" s="271" t="s">
        <v>447</v>
      </c>
      <c r="S2079" s="271" t="s">
        <v>447</v>
      </c>
      <c r="T2079" s="271" t="s">
        <v>447</v>
      </c>
    </row>
    <row r="2080" spans="1:20" x14ac:dyDescent="0.25">
      <c r="A2080" s="311" t="s">
        <v>323</v>
      </c>
      <c r="B2080" s="311" t="s">
        <v>544</v>
      </c>
      <c r="C2080" s="255" t="s">
        <v>545</v>
      </c>
      <c r="D2080" s="255" t="s">
        <v>533</v>
      </c>
      <c r="E2080" s="255" t="s">
        <v>446</v>
      </c>
      <c r="F2080" s="271" t="s">
        <v>447</v>
      </c>
      <c r="G2080" s="271" t="s">
        <v>447</v>
      </c>
      <c r="H2080" s="271" t="s">
        <v>447</v>
      </c>
      <c r="I2080" s="271" t="s">
        <v>447</v>
      </c>
      <c r="J2080" s="271" t="s">
        <v>447</v>
      </c>
      <c r="K2080" s="271" t="s">
        <v>447</v>
      </c>
      <c r="L2080" s="271" t="s">
        <v>447</v>
      </c>
      <c r="M2080" s="271" t="s">
        <v>447</v>
      </c>
      <c r="N2080" s="306" t="s">
        <v>447</v>
      </c>
      <c r="O2080" s="306" t="s">
        <v>447</v>
      </c>
      <c r="P2080" s="271" t="s">
        <v>447</v>
      </c>
      <c r="Q2080" s="271" t="s">
        <v>447</v>
      </c>
      <c r="R2080" s="271" t="s">
        <v>447</v>
      </c>
      <c r="S2080" s="271" t="s">
        <v>447</v>
      </c>
      <c r="T2080" s="271" t="s">
        <v>447</v>
      </c>
    </row>
    <row r="2081" spans="1:20" x14ac:dyDescent="0.25">
      <c r="A2081" s="311" t="s">
        <v>323</v>
      </c>
      <c r="B2081" s="311" t="s">
        <v>546</v>
      </c>
      <c r="C2081" s="255" t="s">
        <v>547</v>
      </c>
      <c r="D2081" s="255" t="s">
        <v>472</v>
      </c>
      <c r="E2081" s="255" t="s">
        <v>446</v>
      </c>
      <c r="F2081" s="271" t="s">
        <v>447</v>
      </c>
      <c r="G2081" s="271" t="s">
        <v>447</v>
      </c>
      <c r="H2081" s="271" t="s">
        <v>447</v>
      </c>
      <c r="I2081" s="271" t="s">
        <v>447</v>
      </c>
      <c r="J2081" s="271" t="s">
        <v>447</v>
      </c>
      <c r="K2081" s="271" t="s">
        <v>447</v>
      </c>
      <c r="L2081" s="271" t="s">
        <v>447</v>
      </c>
      <c r="M2081" s="273">
        <v>3.9699999999999999E-2</v>
      </c>
      <c r="N2081" s="306" t="s">
        <v>447</v>
      </c>
      <c r="O2081" s="306" t="s">
        <v>447</v>
      </c>
      <c r="P2081" s="271" t="s">
        <v>447</v>
      </c>
      <c r="Q2081" s="271" t="s">
        <v>447</v>
      </c>
      <c r="R2081" s="271" t="s">
        <v>447</v>
      </c>
      <c r="S2081" s="271" t="s">
        <v>447</v>
      </c>
      <c r="T2081" s="271" t="s">
        <v>447</v>
      </c>
    </row>
    <row r="2082" spans="1:20" x14ac:dyDescent="0.25">
      <c r="A2082" s="311" t="s">
        <v>323</v>
      </c>
      <c r="B2082" s="311" t="s">
        <v>548</v>
      </c>
      <c r="C2082" s="255" t="s">
        <v>549</v>
      </c>
      <c r="D2082" s="255" t="s">
        <v>472</v>
      </c>
      <c r="E2082" s="255" t="s">
        <v>446</v>
      </c>
      <c r="F2082" s="271" t="s">
        <v>447</v>
      </c>
      <c r="G2082" s="271" t="s">
        <v>447</v>
      </c>
      <c r="H2082" s="271" t="s">
        <v>447</v>
      </c>
      <c r="I2082" s="271" t="s">
        <v>447</v>
      </c>
      <c r="J2082" s="271" t="s">
        <v>447</v>
      </c>
      <c r="K2082" s="271" t="s">
        <v>447</v>
      </c>
      <c r="L2082" s="271" t="s">
        <v>447</v>
      </c>
      <c r="M2082" s="273">
        <v>4.0300000000000002E-2</v>
      </c>
      <c r="N2082" s="306" t="s">
        <v>447</v>
      </c>
      <c r="O2082" s="306" t="s">
        <v>447</v>
      </c>
      <c r="P2082" s="271" t="s">
        <v>447</v>
      </c>
      <c r="Q2082" s="271" t="s">
        <v>447</v>
      </c>
      <c r="R2082" s="271" t="s">
        <v>447</v>
      </c>
      <c r="S2082" s="271" t="s">
        <v>447</v>
      </c>
      <c r="T2082" s="271" t="s">
        <v>447</v>
      </c>
    </row>
    <row r="2083" spans="1:20" x14ac:dyDescent="0.25">
      <c r="A2083" s="311" t="s">
        <v>323</v>
      </c>
      <c r="B2083" s="311" t="s">
        <v>550</v>
      </c>
      <c r="C2083" s="255" t="s">
        <v>551</v>
      </c>
      <c r="D2083" s="255" t="s">
        <v>254</v>
      </c>
      <c r="E2083" s="255" t="s">
        <v>446</v>
      </c>
      <c r="F2083" s="271" t="s">
        <v>447</v>
      </c>
      <c r="G2083" s="271" t="s">
        <v>447</v>
      </c>
      <c r="H2083" s="271" t="s">
        <v>447</v>
      </c>
      <c r="I2083" s="271" t="s">
        <v>447</v>
      </c>
      <c r="J2083" s="271" t="s">
        <v>447</v>
      </c>
      <c r="K2083" s="271" t="s">
        <v>447</v>
      </c>
      <c r="L2083" s="271" t="s">
        <v>447</v>
      </c>
      <c r="M2083" s="272">
        <v>1</v>
      </c>
      <c r="N2083" s="306" t="s">
        <v>447</v>
      </c>
      <c r="O2083" s="306" t="s">
        <v>447</v>
      </c>
      <c r="P2083" s="271" t="s">
        <v>447</v>
      </c>
      <c r="Q2083" s="271" t="s">
        <v>447</v>
      </c>
      <c r="R2083" s="271" t="s">
        <v>447</v>
      </c>
      <c r="S2083" s="271" t="s">
        <v>447</v>
      </c>
      <c r="T2083" s="271" t="s">
        <v>447</v>
      </c>
    </row>
    <row r="2084" spans="1:20" x14ac:dyDescent="0.25">
      <c r="A2084" s="311" t="s">
        <v>323</v>
      </c>
      <c r="B2084" s="311" t="s">
        <v>552</v>
      </c>
      <c r="C2084" s="255" t="s">
        <v>553</v>
      </c>
      <c r="D2084" s="255" t="s">
        <v>472</v>
      </c>
      <c r="E2084" s="255" t="s">
        <v>446</v>
      </c>
      <c r="F2084" s="271" t="s">
        <v>447</v>
      </c>
      <c r="G2084" s="271" t="s">
        <v>447</v>
      </c>
      <c r="H2084" s="271" t="s">
        <v>447</v>
      </c>
      <c r="I2084" s="271" t="s">
        <v>447</v>
      </c>
      <c r="J2084" s="271" t="s">
        <v>447</v>
      </c>
      <c r="K2084" s="273">
        <v>0</v>
      </c>
      <c r="L2084" s="273">
        <v>0</v>
      </c>
      <c r="M2084" s="273">
        <v>0</v>
      </c>
      <c r="N2084" s="305">
        <v>0</v>
      </c>
      <c r="O2084" s="305">
        <v>0</v>
      </c>
      <c r="P2084" s="273">
        <v>0</v>
      </c>
      <c r="Q2084" s="273">
        <v>0</v>
      </c>
      <c r="R2084" s="273">
        <v>0</v>
      </c>
      <c r="S2084" s="271" t="s">
        <v>447</v>
      </c>
      <c r="T2084" s="271" t="s">
        <v>447</v>
      </c>
    </row>
    <row r="2085" spans="1:20" x14ac:dyDescent="0.25">
      <c r="A2085" s="311" t="s">
        <v>323</v>
      </c>
      <c r="B2085" s="311" t="s">
        <v>554</v>
      </c>
      <c r="C2085" s="255" t="s">
        <v>555</v>
      </c>
      <c r="D2085" s="255" t="s">
        <v>254</v>
      </c>
      <c r="E2085" s="255" t="s">
        <v>446</v>
      </c>
      <c r="F2085" s="276">
        <v>104.7</v>
      </c>
      <c r="G2085" s="276">
        <v>106.9</v>
      </c>
      <c r="H2085" s="276">
        <v>108.5</v>
      </c>
      <c r="I2085" s="276">
        <v>109.1</v>
      </c>
      <c r="J2085" s="276">
        <v>114.1</v>
      </c>
      <c r="K2085" s="276">
        <v>124.8</v>
      </c>
      <c r="L2085" s="276">
        <v>130</v>
      </c>
      <c r="M2085" s="276">
        <v>134.6</v>
      </c>
      <c r="N2085" s="309">
        <v>139.1</v>
      </c>
      <c r="O2085" s="309">
        <v>142.69999999999999</v>
      </c>
      <c r="P2085" s="276">
        <v>146.1</v>
      </c>
      <c r="Q2085" s="276">
        <v>149.6</v>
      </c>
      <c r="R2085" s="276">
        <v>153.19999999999999</v>
      </c>
      <c r="S2085" s="271" t="s">
        <v>447</v>
      </c>
      <c r="T2085" s="271" t="s">
        <v>447</v>
      </c>
    </row>
    <row r="2086" spans="1:20" x14ac:dyDescent="0.25">
      <c r="A2086" s="311" t="s">
        <v>323</v>
      </c>
      <c r="B2086" s="311" t="s">
        <v>556</v>
      </c>
      <c r="C2086" s="255" t="s">
        <v>557</v>
      </c>
      <c r="D2086" s="255" t="s">
        <v>489</v>
      </c>
      <c r="E2086" s="255" t="s">
        <v>446</v>
      </c>
      <c r="F2086" s="271" t="s">
        <v>447</v>
      </c>
      <c r="G2086" s="271" t="s">
        <v>447</v>
      </c>
      <c r="H2086" s="271" t="s">
        <v>447</v>
      </c>
      <c r="I2086" s="271" t="s">
        <v>447</v>
      </c>
      <c r="J2086" s="271" t="s">
        <v>447</v>
      </c>
      <c r="K2086" s="271" t="s">
        <v>447</v>
      </c>
      <c r="L2086" s="271" t="s">
        <v>447</v>
      </c>
      <c r="M2086" s="277">
        <v>138.37775684304148</v>
      </c>
      <c r="N2086" s="306" t="s">
        <v>447</v>
      </c>
      <c r="O2086" s="306" t="s">
        <v>447</v>
      </c>
      <c r="P2086" s="271" t="s">
        <v>447</v>
      </c>
      <c r="Q2086" s="271" t="s">
        <v>447</v>
      </c>
      <c r="R2086" s="271" t="s">
        <v>447</v>
      </c>
      <c r="S2086" s="271" t="s">
        <v>447</v>
      </c>
      <c r="T2086" s="271" t="s">
        <v>447</v>
      </c>
    </row>
    <row r="2087" spans="1:20" x14ac:dyDescent="0.25">
      <c r="A2087" s="311" t="s">
        <v>323</v>
      </c>
      <c r="B2087" s="311" t="s">
        <v>558</v>
      </c>
      <c r="C2087" s="255" t="s">
        <v>559</v>
      </c>
      <c r="D2087" s="255" t="s">
        <v>254</v>
      </c>
      <c r="E2087" s="255" t="s">
        <v>446</v>
      </c>
      <c r="F2087" s="271" t="s">
        <v>447</v>
      </c>
      <c r="G2087" s="271" t="s">
        <v>447</v>
      </c>
      <c r="H2087" s="271" t="s">
        <v>447</v>
      </c>
      <c r="I2087" s="271" t="s">
        <v>447</v>
      </c>
      <c r="J2087" s="271" t="s">
        <v>447</v>
      </c>
      <c r="K2087" s="271" t="s">
        <v>447</v>
      </c>
      <c r="L2087" s="271" t="s">
        <v>447</v>
      </c>
      <c r="M2087" s="271" t="s">
        <v>447</v>
      </c>
      <c r="N2087" s="309">
        <v>-13.350000000000001</v>
      </c>
      <c r="O2087" s="309">
        <v>9.4600000000000009</v>
      </c>
      <c r="P2087" s="276">
        <v>5.93</v>
      </c>
      <c r="Q2087" s="276">
        <v>3.54</v>
      </c>
      <c r="R2087" s="276">
        <v>-1.67</v>
      </c>
      <c r="S2087" s="271" t="s">
        <v>447</v>
      </c>
      <c r="T2087" s="271" t="s">
        <v>447</v>
      </c>
    </row>
    <row r="2088" spans="1:20" x14ac:dyDescent="0.25">
      <c r="A2088" s="311" t="s">
        <v>323</v>
      </c>
      <c r="B2088" s="311" t="s">
        <v>560</v>
      </c>
      <c r="C2088" s="255" t="s">
        <v>561</v>
      </c>
      <c r="D2088" s="255" t="s">
        <v>489</v>
      </c>
      <c r="E2088" s="255" t="s">
        <v>446</v>
      </c>
      <c r="F2088" s="271" t="s">
        <v>447</v>
      </c>
      <c r="G2088" s="271" t="s">
        <v>447</v>
      </c>
      <c r="H2088" s="271" t="s">
        <v>447</v>
      </c>
      <c r="I2088" s="271" t="s">
        <v>447</v>
      </c>
      <c r="J2088" s="271" t="s">
        <v>447</v>
      </c>
      <c r="K2088" s="271" t="s">
        <v>447</v>
      </c>
      <c r="L2088" s="271" t="s">
        <v>447</v>
      </c>
      <c r="M2088" s="277">
        <v>723.39801127454894</v>
      </c>
      <c r="N2088" s="306" t="s">
        <v>447</v>
      </c>
      <c r="O2088" s="306" t="s">
        <v>447</v>
      </c>
      <c r="P2088" s="271" t="s">
        <v>447</v>
      </c>
      <c r="Q2088" s="271" t="s">
        <v>447</v>
      </c>
      <c r="R2088" s="271" t="s">
        <v>447</v>
      </c>
      <c r="S2088" s="271" t="s">
        <v>447</v>
      </c>
      <c r="T2088" s="271" t="s">
        <v>447</v>
      </c>
    </row>
    <row r="2089" spans="1:20" x14ac:dyDescent="0.25">
      <c r="A2089" s="311" t="s">
        <v>323</v>
      </c>
      <c r="B2089" s="311" t="s">
        <v>562</v>
      </c>
      <c r="C2089" s="255" t="s">
        <v>563</v>
      </c>
      <c r="D2089" s="255" t="s">
        <v>254</v>
      </c>
      <c r="E2089" s="255" t="s">
        <v>446</v>
      </c>
      <c r="F2089" s="271" t="s">
        <v>447</v>
      </c>
      <c r="G2089" s="271" t="s">
        <v>447</v>
      </c>
      <c r="H2089" s="271" t="s">
        <v>447</v>
      </c>
      <c r="I2089" s="271" t="s">
        <v>447</v>
      </c>
      <c r="J2089" s="271" t="s">
        <v>447</v>
      </c>
      <c r="K2089" s="271" t="s">
        <v>447</v>
      </c>
      <c r="L2089" s="271" t="s">
        <v>447</v>
      </c>
      <c r="M2089" s="271" t="s">
        <v>447</v>
      </c>
      <c r="N2089" s="309">
        <v>30.080000000000002</v>
      </c>
      <c r="O2089" s="309">
        <v>6.8500000000000005</v>
      </c>
      <c r="P2089" s="276">
        <v>-5.34</v>
      </c>
      <c r="Q2089" s="276">
        <v>0.36</v>
      </c>
      <c r="R2089" s="276">
        <v>0.73</v>
      </c>
      <c r="S2089" s="271" t="s">
        <v>447</v>
      </c>
      <c r="T2089" s="271" t="s">
        <v>447</v>
      </c>
    </row>
    <row r="2090" spans="1:20" x14ac:dyDescent="0.25">
      <c r="A2090" s="311" t="s">
        <v>323</v>
      </c>
      <c r="B2090" s="311" t="s">
        <v>564</v>
      </c>
      <c r="C2090" s="255" t="s">
        <v>565</v>
      </c>
      <c r="D2090" s="255" t="s">
        <v>489</v>
      </c>
      <c r="E2090" s="255" t="s">
        <v>446</v>
      </c>
      <c r="F2090" s="271" t="s">
        <v>447</v>
      </c>
      <c r="G2090" s="271" t="s">
        <v>447</v>
      </c>
      <c r="H2090" s="271" t="s">
        <v>447</v>
      </c>
      <c r="I2090" s="271" t="s">
        <v>447</v>
      </c>
      <c r="J2090" s="271" t="s">
        <v>447</v>
      </c>
      <c r="K2090" s="271" t="s">
        <v>447</v>
      </c>
      <c r="L2090" s="271" t="s">
        <v>447</v>
      </c>
      <c r="M2090" s="277">
        <v>956.27120330753723</v>
      </c>
      <c r="N2090" s="306" t="s">
        <v>447</v>
      </c>
      <c r="O2090" s="306" t="s">
        <v>447</v>
      </c>
      <c r="P2090" s="271" t="s">
        <v>447</v>
      </c>
      <c r="Q2090" s="271" t="s">
        <v>447</v>
      </c>
      <c r="R2090" s="271" t="s">
        <v>447</v>
      </c>
      <c r="S2090" s="271" t="s">
        <v>447</v>
      </c>
      <c r="T2090" s="271" t="s">
        <v>447</v>
      </c>
    </row>
    <row r="2091" spans="1:20" x14ac:dyDescent="0.25">
      <c r="A2091" s="311" t="s">
        <v>323</v>
      </c>
      <c r="B2091" s="311" t="s">
        <v>566</v>
      </c>
      <c r="C2091" s="255" t="s">
        <v>567</v>
      </c>
      <c r="D2091" s="255" t="s">
        <v>254</v>
      </c>
      <c r="E2091" s="255" t="s">
        <v>446</v>
      </c>
      <c r="F2091" s="271" t="s">
        <v>447</v>
      </c>
      <c r="G2091" s="271" t="s">
        <v>447</v>
      </c>
      <c r="H2091" s="271" t="s">
        <v>447</v>
      </c>
      <c r="I2091" s="271" t="s">
        <v>447</v>
      </c>
      <c r="J2091" s="271" t="s">
        <v>447</v>
      </c>
      <c r="K2091" s="271" t="s">
        <v>447</v>
      </c>
      <c r="L2091" s="271" t="s">
        <v>447</v>
      </c>
      <c r="M2091" s="271" t="s">
        <v>447</v>
      </c>
      <c r="N2091" s="309">
        <v>23.41</v>
      </c>
      <c r="O2091" s="309">
        <v>7.9399999999999995</v>
      </c>
      <c r="P2091" s="276">
        <v>3.6900000000000004</v>
      </c>
      <c r="Q2091" s="276">
        <v>3.5000000000000004</v>
      </c>
      <c r="R2091" s="276">
        <v>4.1300000000000008</v>
      </c>
      <c r="S2091" s="271" t="s">
        <v>447</v>
      </c>
      <c r="T2091" s="271" t="s">
        <v>447</v>
      </c>
    </row>
    <row r="2092" spans="1:20" x14ac:dyDescent="0.25">
      <c r="A2092" s="311" t="s">
        <v>323</v>
      </c>
      <c r="B2092" s="311" t="s">
        <v>568</v>
      </c>
      <c r="C2092" s="255" t="s">
        <v>513</v>
      </c>
      <c r="D2092" s="255" t="s">
        <v>489</v>
      </c>
      <c r="E2092" s="255" t="s">
        <v>446</v>
      </c>
      <c r="F2092" s="271" t="s">
        <v>447</v>
      </c>
      <c r="G2092" s="271" t="s">
        <v>447</v>
      </c>
      <c r="H2092" s="271" t="s">
        <v>447</v>
      </c>
      <c r="I2092" s="271" t="s">
        <v>447</v>
      </c>
      <c r="J2092" s="271" t="s">
        <v>447</v>
      </c>
      <c r="K2092" s="271" t="s">
        <v>447</v>
      </c>
      <c r="L2092" s="271" t="s">
        <v>447</v>
      </c>
      <c r="M2092" s="271" t="s">
        <v>447</v>
      </c>
      <c r="N2092" s="310">
        <v>142.57</v>
      </c>
      <c r="O2092" s="310">
        <v>143.541</v>
      </c>
      <c r="P2092" s="277">
        <v>144.31299999999999</v>
      </c>
      <c r="Q2092" s="277">
        <v>144.965</v>
      </c>
      <c r="R2092" s="277">
        <v>145.548</v>
      </c>
      <c r="S2092" s="271" t="s">
        <v>447</v>
      </c>
      <c r="T2092" s="271" t="s">
        <v>447</v>
      </c>
    </row>
    <row r="2093" spans="1:20" x14ac:dyDescent="0.25">
      <c r="A2093" s="311" t="s">
        <v>323</v>
      </c>
      <c r="B2093" s="311" t="s">
        <v>569</v>
      </c>
      <c r="C2093" s="255" t="s">
        <v>570</v>
      </c>
      <c r="D2093" s="255" t="s">
        <v>530</v>
      </c>
      <c r="E2093" s="255" t="s">
        <v>446</v>
      </c>
      <c r="F2093" s="271" t="s">
        <v>447</v>
      </c>
      <c r="G2093" s="271" t="s">
        <v>447</v>
      </c>
      <c r="H2093" s="271" t="s">
        <v>447</v>
      </c>
      <c r="I2093" s="271" t="s">
        <v>447</v>
      </c>
      <c r="J2093" s="271" t="s">
        <v>447</v>
      </c>
      <c r="K2093" s="271" t="s">
        <v>447</v>
      </c>
      <c r="L2093" s="271" t="s">
        <v>447</v>
      </c>
      <c r="M2093" s="271" t="s">
        <v>447</v>
      </c>
      <c r="N2093" s="309">
        <v>59.17</v>
      </c>
      <c r="O2093" s="309">
        <v>59.84</v>
      </c>
      <c r="P2093" s="276">
        <v>55.57</v>
      </c>
      <c r="Q2093" s="276">
        <v>57.42</v>
      </c>
      <c r="R2093" s="276">
        <v>59.76</v>
      </c>
      <c r="S2093" s="271" t="s">
        <v>447</v>
      </c>
      <c r="T2093" s="271" t="s">
        <v>447</v>
      </c>
    </row>
    <row r="2094" spans="1:20" x14ac:dyDescent="0.25">
      <c r="A2094" s="311" t="s">
        <v>323</v>
      </c>
      <c r="B2094" s="311" t="s">
        <v>571</v>
      </c>
      <c r="C2094" s="255" t="s">
        <v>532</v>
      </c>
      <c r="D2094" s="255" t="s">
        <v>533</v>
      </c>
      <c r="E2094" s="255" t="s">
        <v>446</v>
      </c>
      <c r="F2094" s="271" t="s">
        <v>447</v>
      </c>
      <c r="G2094" s="271" t="s">
        <v>447</v>
      </c>
      <c r="H2094" s="271" t="s">
        <v>447</v>
      </c>
      <c r="I2094" s="271" t="s">
        <v>447</v>
      </c>
      <c r="J2094" s="271" t="s">
        <v>447</v>
      </c>
      <c r="K2094" s="271" t="s">
        <v>447</v>
      </c>
      <c r="L2094" s="271" t="s">
        <v>447</v>
      </c>
      <c r="M2094" s="271" t="s">
        <v>447</v>
      </c>
      <c r="N2094" s="307">
        <v>3276.0846246979263</v>
      </c>
      <c r="O2094" s="307">
        <v>3301.7670216959514</v>
      </c>
      <c r="P2094" s="274">
        <v>3333.0630189501735</v>
      </c>
      <c r="Q2094" s="274">
        <v>3366.4741526655612</v>
      </c>
      <c r="R2094" s="274">
        <v>3397.2169933862697</v>
      </c>
      <c r="S2094" s="271" t="s">
        <v>447</v>
      </c>
      <c r="T2094" s="271" t="s">
        <v>447</v>
      </c>
    </row>
    <row r="2095" spans="1:20" x14ac:dyDescent="0.25">
      <c r="A2095" s="311" t="s">
        <v>323</v>
      </c>
      <c r="B2095" s="311" t="s">
        <v>572</v>
      </c>
      <c r="C2095" s="255" t="s">
        <v>539</v>
      </c>
      <c r="D2095" s="255" t="s">
        <v>472</v>
      </c>
      <c r="E2095" s="255" t="s">
        <v>446</v>
      </c>
      <c r="F2095" s="271" t="s">
        <v>447</v>
      </c>
      <c r="G2095" s="271" t="s">
        <v>447</v>
      </c>
      <c r="H2095" s="271" t="s">
        <v>447</v>
      </c>
      <c r="I2095" s="271" t="s">
        <v>447</v>
      </c>
      <c r="J2095" s="271" t="s">
        <v>447</v>
      </c>
      <c r="K2095" s="271" t="s">
        <v>447</v>
      </c>
      <c r="L2095" s="271" t="s">
        <v>447</v>
      </c>
      <c r="M2095" s="271" t="s">
        <v>447</v>
      </c>
      <c r="N2095" s="305">
        <v>0</v>
      </c>
      <c r="O2095" s="305">
        <v>0</v>
      </c>
      <c r="P2095" s="273">
        <v>0</v>
      </c>
      <c r="Q2095" s="273">
        <v>0</v>
      </c>
      <c r="R2095" s="273">
        <v>0</v>
      </c>
      <c r="S2095" s="271" t="s">
        <v>447</v>
      </c>
      <c r="T2095" s="271" t="s">
        <v>447</v>
      </c>
    </row>
    <row r="2096" spans="1:20" x14ac:dyDescent="0.25">
      <c r="A2096" s="311" t="s">
        <v>323</v>
      </c>
      <c r="B2096" s="311" t="s">
        <v>573</v>
      </c>
      <c r="C2096" s="255" t="s">
        <v>541</v>
      </c>
      <c r="D2096" s="255" t="s">
        <v>472</v>
      </c>
      <c r="E2096" s="255" t="s">
        <v>446</v>
      </c>
      <c r="F2096" s="271" t="s">
        <v>447</v>
      </c>
      <c r="G2096" s="271" t="s">
        <v>447</v>
      </c>
      <c r="H2096" s="271" t="s">
        <v>447</v>
      </c>
      <c r="I2096" s="271" t="s">
        <v>447</v>
      </c>
      <c r="J2096" s="271" t="s">
        <v>447</v>
      </c>
      <c r="K2096" s="271" t="s">
        <v>447</v>
      </c>
      <c r="L2096" s="271" t="s">
        <v>447</v>
      </c>
      <c r="M2096" s="271" t="s">
        <v>447</v>
      </c>
      <c r="N2096" s="305">
        <v>0</v>
      </c>
      <c r="O2096" s="305">
        <v>0</v>
      </c>
      <c r="P2096" s="273">
        <v>0</v>
      </c>
      <c r="Q2096" s="273">
        <v>0</v>
      </c>
      <c r="R2096" s="273">
        <v>0</v>
      </c>
      <c r="S2096" s="271" t="s">
        <v>447</v>
      </c>
      <c r="T2096" s="271" t="s">
        <v>447</v>
      </c>
    </row>
    <row r="2097" spans="1:20" x14ac:dyDescent="0.25">
      <c r="A2097" s="311" t="s">
        <v>323</v>
      </c>
      <c r="B2097" s="311" t="s">
        <v>574</v>
      </c>
      <c r="C2097" s="255" t="s">
        <v>543</v>
      </c>
      <c r="D2097" s="255" t="s">
        <v>533</v>
      </c>
      <c r="E2097" s="255" t="s">
        <v>446</v>
      </c>
      <c r="F2097" s="271" t="s">
        <v>447</v>
      </c>
      <c r="G2097" s="271" t="s">
        <v>447</v>
      </c>
      <c r="H2097" s="271" t="s">
        <v>447</v>
      </c>
      <c r="I2097" s="271" t="s">
        <v>447</v>
      </c>
      <c r="J2097" s="271" t="s">
        <v>447</v>
      </c>
      <c r="K2097" s="271" t="s">
        <v>447</v>
      </c>
      <c r="L2097" s="271" t="s">
        <v>447</v>
      </c>
      <c r="M2097" s="271" t="s">
        <v>447</v>
      </c>
      <c r="N2097" s="307">
        <v>0</v>
      </c>
      <c r="O2097" s="307">
        <v>0</v>
      </c>
      <c r="P2097" s="274">
        <v>0</v>
      </c>
      <c r="Q2097" s="274">
        <v>0</v>
      </c>
      <c r="R2097" s="274">
        <v>0</v>
      </c>
      <c r="S2097" s="271" t="s">
        <v>447</v>
      </c>
      <c r="T2097" s="271" t="s">
        <v>447</v>
      </c>
    </row>
    <row r="2098" spans="1:20" x14ac:dyDescent="0.25">
      <c r="A2098" s="311" t="s">
        <v>323</v>
      </c>
      <c r="B2098" s="311" t="s">
        <v>575</v>
      </c>
      <c r="C2098" s="255" t="s">
        <v>545</v>
      </c>
      <c r="D2098" s="255" t="s">
        <v>533</v>
      </c>
      <c r="E2098" s="255" t="s">
        <v>446</v>
      </c>
      <c r="F2098" s="271" t="s">
        <v>447</v>
      </c>
      <c r="G2098" s="271" t="s">
        <v>447</v>
      </c>
      <c r="H2098" s="271" t="s">
        <v>447</v>
      </c>
      <c r="I2098" s="271" t="s">
        <v>447</v>
      </c>
      <c r="J2098" s="271" t="s">
        <v>447</v>
      </c>
      <c r="K2098" s="271" t="s">
        <v>447</v>
      </c>
      <c r="L2098" s="271" t="s">
        <v>447</v>
      </c>
      <c r="M2098" s="271" t="s">
        <v>447</v>
      </c>
      <c r="N2098" s="307">
        <v>0</v>
      </c>
      <c r="O2098" s="307">
        <v>0</v>
      </c>
      <c r="P2098" s="274">
        <v>0</v>
      </c>
      <c r="Q2098" s="274">
        <v>0</v>
      </c>
      <c r="R2098" s="274">
        <v>0</v>
      </c>
      <c r="S2098" s="271" t="s">
        <v>447</v>
      </c>
      <c r="T2098" s="271" t="s">
        <v>447</v>
      </c>
    </row>
    <row r="2099" spans="1:20" x14ac:dyDescent="0.25">
      <c r="A2099" s="311" t="s">
        <v>323</v>
      </c>
      <c r="B2099" s="311" t="s">
        <v>576</v>
      </c>
      <c r="C2099" s="255" t="s">
        <v>535</v>
      </c>
      <c r="D2099" s="255" t="s">
        <v>530</v>
      </c>
      <c r="E2099" s="255" t="s">
        <v>446</v>
      </c>
      <c r="F2099" s="271" t="s">
        <v>447</v>
      </c>
      <c r="G2099" s="271" t="s">
        <v>447</v>
      </c>
      <c r="H2099" s="271" t="s">
        <v>447</v>
      </c>
      <c r="I2099" s="271" t="s">
        <v>447</v>
      </c>
      <c r="J2099" s="271" t="s">
        <v>447</v>
      </c>
      <c r="K2099" s="271" t="s">
        <v>447</v>
      </c>
      <c r="L2099" s="271" t="s">
        <v>447</v>
      </c>
      <c r="M2099" s="271" t="s">
        <v>447</v>
      </c>
      <c r="N2099" s="309">
        <v>0</v>
      </c>
      <c r="O2099" s="309">
        <v>0</v>
      </c>
      <c r="P2099" s="276">
        <v>0</v>
      </c>
      <c r="Q2099" s="276">
        <v>0</v>
      </c>
      <c r="R2099" s="276">
        <v>0</v>
      </c>
      <c r="S2099" s="271" t="s">
        <v>447</v>
      </c>
      <c r="T2099" s="271" t="s">
        <v>447</v>
      </c>
    </row>
    <row r="2100" spans="1:20" x14ac:dyDescent="0.25">
      <c r="A2100" s="311" t="s">
        <v>323</v>
      </c>
      <c r="B2100" s="311" t="s">
        <v>577</v>
      </c>
      <c r="C2100" s="255" t="s">
        <v>537</v>
      </c>
      <c r="D2100" s="255" t="s">
        <v>530</v>
      </c>
      <c r="E2100" s="255" t="s">
        <v>446</v>
      </c>
      <c r="F2100" s="271" t="s">
        <v>447</v>
      </c>
      <c r="G2100" s="271" t="s">
        <v>447</v>
      </c>
      <c r="H2100" s="271" t="s">
        <v>447</v>
      </c>
      <c r="I2100" s="271" t="s">
        <v>447</v>
      </c>
      <c r="J2100" s="271" t="s">
        <v>447</v>
      </c>
      <c r="K2100" s="271" t="s">
        <v>447</v>
      </c>
      <c r="L2100" s="271" t="s">
        <v>447</v>
      </c>
      <c r="M2100" s="271" t="s">
        <v>447</v>
      </c>
      <c r="N2100" s="309">
        <v>0</v>
      </c>
      <c r="O2100" s="309">
        <v>0</v>
      </c>
      <c r="P2100" s="276">
        <v>0</v>
      </c>
      <c r="Q2100" s="276">
        <v>0</v>
      </c>
      <c r="R2100" s="276">
        <v>0</v>
      </c>
      <c r="S2100" s="271" t="s">
        <v>447</v>
      </c>
      <c r="T2100" s="271" t="s">
        <v>447</v>
      </c>
    </row>
    <row r="2101" spans="1:20" x14ac:dyDescent="0.25">
      <c r="A2101" s="311" t="s">
        <v>323</v>
      </c>
      <c r="B2101" s="311" t="s">
        <v>578</v>
      </c>
      <c r="C2101" s="255" t="s">
        <v>517</v>
      </c>
      <c r="D2101" s="255" t="s">
        <v>489</v>
      </c>
      <c r="E2101" s="255" t="s">
        <v>446</v>
      </c>
      <c r="F2101" s="271" t="s">
        <v>447</v>
      </c>
      <c r="G2101" s="271" t="s">
        <v>447</v>
      </c>
      <c r="H2101" s="271" t="s">
        <v>447</v>
      </c>
      <c r="I2101" s="271" t="s">
        <v>447</v>
      </c>
      <c r="J2101" s="271" t="s">
        <v>447</v>
      </c>
      <c r="K2101" s="271" t="s">
        <v>447</v>
      </c>
      <c r="L2101" s="271" t="s">
        <v>447</v>
      </c>
      <c r="M2101" s="277">
        <v>0</v>
      </c>
      <c r="N2101" s="306" t="s">
        <v>447</v>
      </c>
      <c r="O2101" s="306" t="s">
        <v>447</v>
      </c>
      <c r="P2101" s="271" t="s">
        <v>447</v>
      </c>
      <c r="Q2101" s="271" t="s">
        <v>447</v>
      </c>
      <c r="R2101" s="271" t="s">
        <v>447</v>
      </c>
      <c r="S2101" s="271" t="s">
        <v>447</v>
      </c>
      <c r="T2101" s="271" t="s">
        <v>447</v>
      </c>
    </row>
    <row r="2102" spans="1:20" x14ac:dyDescent="0.25">
      <c r="A2102" s="311" t="s">
        <v>323</v>
      </c>
      <c r="B2102" s="311" t="s">
        <v>579</v>
      </c>
      <c r="C2102" s="255" t="s">
        <v>580</v>
      </c>
      <c r="D2102" s="255" t="s">
        <v>254</v>
      </c>
      <c r="E2102" s="255" t="s">
        <v>446</v>
      </c>
      <c r="F2102" s="271" t="s">
        <v>447</v>
      </c>
      <c r="G2102" s="271" t="s">
        <v>447</v>
      </c>
      <c r="H2102" s="271" t="s">
        <v>447</v>
      </c>
      <c r="I2102" s="271" t="s">
        <v>447</v>
      </c>
      <c r="J2102" s="271" t="s">
        <v>447</v>
      </c>
      <c r="K2102" s="271" t="s">
        <v>447</v>
      </c>
      <c r="L2102" s="271" t="s">
        <v>447</v>
      </c>
      <c r="M2102" s="271" t="s">
        <v>447</v>
      </c>
      <c r="N2102" s="309">
        <v>0</v>
      </c>
      <c r="O2102" s="309">
        <v>0</v>
      </c>
      <c r="P2102" s="276">
        <v>0</v>
      </c>
      <c r="Q2102" s="276">
        <v>0</v>
      </c>
      <c r="R2102" s="276">
        <v>0</v>
      </c>
      <c r="S2102" s="271" t="s">
        <v>447</v>
      </c>
      <c r="T2102" s="271" t="s">
        <v>447</v>
      </c>
    </row>
    <row r="2103" spans="1:20" x14ac:dyDescent="0.25">
      <c r="A2103" s="311" t="s">
        <v>323</v>
      </c>
      <c r="B2103" s="311" t="s">
        <v>581</v>
      </c>
      <c r="C2103" s="255" t="s">
        <v>523</v>
      </c>
      <c r="D2103" s="255" t="s">
        <v>489</v>
      </c>
      <c r="E2103" s="255" t="s">
        <v>446</v>
      </c>
      <c r="F2103" s="271" t="s">
        <v>447</v>
      </c>
      <c r="G2103" s="271" t="s">
        <v>447</v>
      </c>
      <c r="H2103" s="271" t="s">
        <v>447</v>
      </c>
      <c r="I2103" s="271" t="s">
        <v>447</v>
      </c>
      <c r="J2103" s="271" t="s">
        <v>447</v>
      </c>
      <c r="K2103" s="271" t="s">
        <v>447</v>
      </c>
      <c r="L2103" s="271" t="s">
        <v>447</v>
      </c>
      <c r="M2103" s="278">
        <v>0</v>
      </c>
      <c r="N2103" s="306" t="s">
        <v>447</v>
      </c>
      <c r="O2103" s="306" t="s">
        <v>447</v>
      </c>
      <c r="P2103" s="271" t="s">
        <v>447</v>
      </c>
      <c r="Q2103" s="271" t="s">
        <v>447</v>
      </c>
      <c r="R2103" s="271" t="s">
        <v>447</v>
      </c>
      <c r="S2103" s="271" t="s">
        <v>447</v>
      </c>
      <c r="T2103" s="271" t="s">
        <v>447</v>
      </c>
    </row>
    <row r="2104" spans="1:20" x14ac:dyDescent="0.25">
      <c r="A2104" s="311" t="s">
        <v>323</v>
      </c>
      <c r="B2104" s="311" t="s">
        <v>582</v>
      </c>
      <c r="C2104" s="255" t="s">
        <v>583</v>
      </c>
      <c r="D2104" s="255" t="s">
        <v>254</v>
      </c>
      <c r="E2104" s="255" t="s">
        <v>446</v>
      </c>
      <c r="F2104" s="271" t="s">
        <v>447</v>
      </c>
      <c r="G2104" s="271" t="s">
        <v>447</v>
      </c>
      <c r="H2104" s="271" t="s">
        <v>447</v>
      </c>
      <c r="I2104" s="271" t="s">
        <v>447</v>
      </c>
      <c r="J2104" s="271" t="s">
        <v>447</v>
      </c>
      <c r="K2104" s="271" t="s">
        <v>447</v>
      </c>
      <c r="L2104" s="271" t="s">
        <v>447</v>
      </c>
      <c r="M2104" s="271" t="s">
        <v>447</v>
      </c>
      <c r="N2104" s="309">
        <v>0</v>
      </c>
      <c r="O2104" s="309">
        <v>0</v>
      </c>
      <c r="P2104" s="276">
        <v>0</v>
      </c>
      <c r="Q2104" s="276">
        <v>0</v>
      </c>
      <c r="R2104" s="276">
        <v>0</v>
      </c>
      <c r="S2104" s="271" t="s">
        <v>447</v>
      </c>
      <c r="T2104" s="271" t="s">
        <v>447</v>
      </c>
    </row>
    <row r="2105" spans="1:20" x14ac:dyDescent="0.25">
      <c r="A2105" s="311" t="s">
        <v>323</v>
      </c>
      <c r="B2105" s="311" t="s">
        <v>584</v>
      </c>
      <c r="C2105" s="255" t="s">
        <v>585</v>
      </c>
      <c r="D2105" s="255" t="s">
        <v>489</v>
      </c>
      <c r="E2105" s="255" t="s">
        <v>446</v>
      </c>
      <c r="F2105" s="271" t="s">
        <v>447</v>
      </c>
      <c r="G2105" s="271" t="s">
        <v>447</v>
      </c>
      <c r="H2105" s="271" t="s">
        <v>447</v>
      </c>
      <c r="I2105" s="271" t="s">
        <v>447</v>
      </c>
      <c r="J2105" s="271" t="s">
        <v>447</v>
      </c>
      <c r="K2105" s="271" t="s">
        <v>447</v>
      </c>
      <c r="L2105" s="271" t="s">
        <v>447</v>
      </c>
      <c r="M2105" s="278">
        <v>1.2143665256780392</v>
      </c>
      <c r="N2105" s="306" t="s">
        <v>447</v>
      </c>
      <c r="O2105" s="306" t="s">
        <v>447</v>
      </c>
      <c r="P2105" s="271" t="s">
        <v>447</v>
      </c>
      <c r="Q2105" s="271" t="s">
        <v>447</v>
      </c>
      <c r="R2105" s="271" t="s">
        <v>447</v>
      </c>
      <c r="S2105" s="271" t="s">
        <v>447</v>
      </c>
      <c r="T2105" s="271" t="s">
        <v>447</v>
      </c>
    </row>
    <row r="2106" spans="1:20" x14ac:dyDescent="0.25">
      <c r="A2106" s="311" t="s">
        <v>323</v>
      </c>
      <c r="B2106" s="311" t="s">
        <v>586</v>
      </c>
      <c r="C2106" s="255" t="s">
        <v>587</v>
      </c>
      <c r="D2106" s="255" t="s">
        <v>489</v>
      </c>
      <c r="E2106" s="255" t="s">
        <v>446</v>
      </c>
      <c r="F2106" s="271" t="s">
        <v>447</v>
      </c>
      <c r="G2106" s="271" t="s">
        <v>447</v>
      </c>
      <c r="H2106" s="271" t="s">
        <v>447</v>
      </c>
      <c r="I2106" s="271" t="s">
        <v>447</v>
      </c>
      <c r="J2106" s="271" t="s">
        <v>447</v>
      </c>
      <c r="K2106" s="271" t="s">
        <v>447</v>
      </c>
      <c r="L2106" s="271" t="s">
        <v>447</v>
      </c>
      <c r="M2106" s="278">
        <v>-16.361201979731547</v>
      </c>
      <c r="N2106" s="306" t="s">
        <v>447</v>
      </c>
      <c r="O2106" s="306" t="s">
        <v>447</v>
      </c>
      <c r="P2106" s="271" t="s">
        <v>447</v>
      </c>
      <c r="Q2106" s="271" t="s">
        <v>447</v>
      </c>
      <c r="R2106" s="271" t="s">
        <v>447</v>
      </c>
      <c r="S2106" s="271" t="s">
        <v>447</v>
      </c>
      <c r="T2106" s="271" t="s">
        <v>447</v>
      </c>
    </row>
    <row r="2107" spans="1:20" x14ac:dyDescent="0.25">
      <c r="A2107" s="311" t="s">
        <v>323</v>
      </c>
      <c r="B2107" s="311" t="s">
        <v>588</v>
      </c>
      <c r="C2107" s="255" t="s">
        <v>589</v>
      </c>
      <c r="D2107" s="255" t="s">
        <v>489</v>
      </c>
      <c r="E2107" s="255" t="s">
        <v>446</v>
      </c>
      <c r="F2107" s="271" t="s">
        <v>447</v>
      </c>
      <c r="G2107" s="271" t="s">
        <v>447</v>
      </c>
      <c r="H2107" s="271" t="s">
        <v>447</v>
      </c>
      <c r="I2107" s="271" t="s">
        <v>447</v>
      </c>
      <c r="J2107" s="271" t="s">
        <v>447</v>
      </c>
      <c r="K2107" s="271" t="s">
        <v>447</v>
      </c>
      <c r="L2107" s="271" t="s">
        <v>447</v>
      </c>
      <c r="M2107" s="278">
        <v>-40.972552999999998</v>
      </c>
      <c r="N2107" s="306" t="s">
        <v>447</v>
      </c>
      <c r="O2107" s="306" t="s">
        <v>447</v>
      </c>
      <c r="P2107" s="271" t="s">
        <v>447</v>
      </c>
      <c r="Q2107" s="271" t="s">
        <v>447</v>
      </c>
      <c r="R2107" s="271" t="s">
        <v>447</v>
      </c>
      <c r="S2107" s="271" t="s">
        <v>447</v>
      </c>
      <c r="T2107" s="271" t="s">
        <v>447</v>
      </c>
    </row>
    <row r="2108" spans="1:20" x14ac:dyDescent="0.25">
      <c r="A2108" s="311" t="s">
        <v>323</v>
      </c>
      <c r="B2108" s="311" t="s">
        <v>590</v>
      </c>
      <c r="C2108" s="255" t="s">
        <v>591</v>
      </c>
      <c r="D2108" s="255" t="s">
        <v>489</v>
      </c>
      <c r="E2108" s="255" t="s">
        <v>446</v>
      </c>
      <c r="F2108" s="271" t="s">
        <v>447</v>
      </c>
      <c r="G2108" s="271" t="s">
        <v>447</v>
      </c>
      <c r="H2108" s="271" t="s">
        <v>447</v>
      </c>
      <c r="I2108" s="271" t="s">
        <v>447</v>
      </c>
      <c r="J2108" s="271" t="s">
        <v>447</v>
      </c>
      <c r="K2108" s="271" t="s">
        <v>447</v>
      </c>
      <c r="L2108" s="271" t="s">
        <v>447</v>
      </c>
      <c r="M2108" s="278">
        <v>3.3499999999999863E-2</v>
      </c>
      <c r="N2108" s="306" t="s">
        <v>447</v>
      </c>
      <c r="O2108" s="306" t="s">
        <v>447</v>
      </c>
      <c r="P2108" s="271" t="s">
        <v>447</v>
      </c>
      <c r="Q2108" s="271" t="s">
        <v>447</v>
      </c>
      <c r="R2108" s="271" t="s">
        <v>447</v>
      </c>
      <c r="S2108" s="271" t="s">
        <v>447</v>
      </c>
      <c r="T2108" s="271" t="s">
        <v>447</v>
      </c>
    </row>
    <row r="2109" spans="1:20" x14ac:dyDescent="0.25">
      <c r="A2109" s="311" t="s">
        <v>323</v>
      </c>
      <c r="B2109" s="311" t="s">
        <v>592</v>
      </c>
      <c r="C2109" s="255" t="s">
        <v>593</v>
      </c>
      <c r="D2109" s="255" t="s">
        <v>489</v>
      </c>
      <c r="E2109" s="255" t="s">
        <v>446</v>
      </c>
      <c r="F2109" s="271" t="s">
        <v>447</v>
      </c>
      <c r="G2109" s="271" t="s">
        <v>447</v>
      </c>
      <c r="H2109" s="271" t="s">
        <v>447</v>
      </c>
      <c r="I2109" s="271" t="s">
        <v>447</v>
      </c>
      <c r="J2109" s="271" t="s">
        <v>447</v>
      </c>
      <c r="K2109" s="271" t="s">
        <v>447</v>
      </c>
      <c r="L2109" s="271" t="s">
        <v>447</v>
      </c>
      <c r="M2109" s="278">
        <v>-0.69164100000000239</v>
      </c>
      <c r="N2109" s="306" t="s">
        <v>447</v>
      </c>
      <c r="O2109" s="306" t="s">
        <v>447</v>
      </c>
      <c r="P2109" s="271" t="s">
        <v>447</v>
      </c>
      <c r="Q2109" s="271" t="s">
        <v>447</v>
      </c>
      <c r="R2109" s="271" t="s">
        <v>447</v>
      </c>
      <c r="S2109" s="271" t="s">
        <v>447</v>
      </c>
      <c r="T2109" s="271" t="s">
        <v>447</v>
      </c>
    </row>
    <row r="2110" spans="1:20" x14ac:dyDescent="0.25">
      <c r="A2110" s="311" t="s">
        <v>323</v>
      </c>
      <c r="B2110" s="311" t="s">
        <v>594</v>
      </c>
      <c r="C2110" s="255" t="s">
        <v>595</v>
      </c>
      <c r="D2110" s="255" t="s">
        <v>489</v>
      </c>
      <c r="E2110" s="255" t="s">
        <v>446</v>
      </c>
      <c r="F2110" s="271" t="s">
        <v>447</v>
      </c>
      <c r="G2110" s="271" t="s">
        <v>447</v>
      </c>
      <c r="H2110" s="271" t="s">
        <v>447</v>
      </c>
      <c r="I2110" s="271" t="s">
        <v>447</v>
      </c>
      <c r="J2110" s="271" t="s">
        <v>447</v>
      </c>
      <c r="K2110" s="271" t="s">
        <v>447</v>
      </c>
      <c r="L2110" s="271" t="s">
        <v>447</v>
      </c>
      <c r="M2110" s="278">
        <v>0</v>
      </c>
      <c r="N2110" s="306" t="s">
        <v>447</v>
      </c>
      <c r="O2110" s="306" t="s">
        <v>447</v>
      </c>
      <c r="P2110" s="271" t="s">
        <v>447</v>
      </c>
      <c r="Q2110" s="271" t="s">
        <v>447</v>
      </c>
      <c r="R2110" s="271" t="s">
        <v>447</v>
      </c>
      <c r="S2110" s="271" t="s">
        <v>447</v>
      </c>
      <c r="T2110" s="271" t="s">
        <v>447</v>
      </c>
    </row>
    <row r="2111" spans="1:20" x14ac:dyDescent="0.25">
      <c r="A2111" s="311" t="s">
        <v>323</v>
      </c>
      <c r="B2111" s="311" t="s">
        <v>596</v>
      </c>
      <c r="C2111" s="255" t="s">
        <v>597</v>
      </c>
      <c r="D2111" s="255" t="s">
        <v>489</v>
      </c>
      <c r="E2111" s="255" t="s">
        <v>446</v>
      </c>
      <c r="F2111" s="271" t="s">
        <v>447</v>
      </c>
      <c r="G2111" s="271" t="s">
        <v>447</v>
      </c>
      <c r="H2111" s="271" t="s">
        <v>447</v>
      </c>
      <c r="I2111" s="271" t="s">
        <v>447</v>
      </c>
      <c r="J2111" s="271" t="s">
        <v>447</v>
      </c>
      <c r="K2111" s="271" t="s">
        <v>447</v>
      </c>
      <c r="L2111" s="271" t="s">
        <v>447</v>
      </c>
      <c r="M2111" s="278">
        <v>0</v>
      </c>
      <c r="N2111" s="306" t="s">
        <v>447</v>
      </c>
      <c r="O2111" s="306" t="s">
        <v>447</v>
      </c>
      <c r="P2111" s="271" t="s">
        <v>447</v>
      </c>
      <c r="Q2111" s="271" t="s">
        <v>447</v>
      </c>
      <c r="R2111" s="271" t="s">
        <v>447</v>
      </c>
      <c r="S2111" s="271" t="s">
        <v>447</v>
      </c>
      <c r="T2111" s="271" t="s">
        <v>447</v>
      </c>
    </row>
    <row r="2112" spans="1:20" x14ac:dyDescent="0.25">
      <c r="A2112" s="311" t="s">
        <v>323</v>
      </c>
      <c r="B2112" s="311" t="s">
        <v>598</v>
      </c>
      <c r="C2112" s="255" t="s">
        <v>599</v>
      </c>
      <c r="D2112" s="255" t="s">
        <v>489</v>
      </c>
      <c r="E2112" s="255" t="s">
        <v>446</v>
      </c>
      <c r="F2112" s="271" t="s">
        <v>447</v>
      </c>
      <c r="G2112" s="271" t="s">
        <v>447</v>
      </c>
      <c r="H2112" s="271" t="s">
        <v>447</v>
      </c>
      <c r="I2112" s="271" t="s">
        <v>447</v>
      </c>
      <c r="J2112" s="271" t="s">
        <v>447</v>
      </c>
      <c r="K2112" s="271" t="s">
        <v>447</v>
      </c>
      <c r="L2112" s="271" t="s">
        <v>447</v>
      </c>
      <c r="M2112" s="278">
        <v>0</v>
      </c>
      <c r="N2112" s="306" t="s">
        <v>447</v>
      </c>
      <c r="O2112" s="306" t="s">
        <v>447</v>
      </c>
      <c r="P2112" s="271" t="s">
        <v>447</v>
      </c>
      <c r="Q2112" s="271" t="s">
        <v>447</v>
      </c>
      <c r="R2112" s="271" t="s">
        <v>447</v>
      </c>
      <c r="S2112" s="271" t="s">
        <v>447</v>
      </c>
      <c r="T2112" s="271" t="s">
        <v>447</v>
      </c>
    </row>
    <row r="2113" spans="1:20" x14ac:dyDescent="0.25">
      <c r="A2113" s="311" t="s">
        <v>323</v>
      </c>
      <c r="B2113" s="311" t="s">
        <v>600</v>
      </c>
      <c r="C2113" s="255" t="s">
        <v>601</v>
      </c>
      <c r="D2113" s="255" t="s">
        <v>489</v>
      </c>
      <c r="E2113" s="255" t="s">
        <v>446</v>
      </c>
      <c r="F2113" s="271" t="s">
        <v>447</v>
      </c>
      <c r="G2113" s="271" t="s">
        <v>447</v>
      </c>
      <c r="H2113" s="271" t="s">
        <v>447</v>
      </c>
      <c r="I2113" s="271" t="s">
        <v>447</v>
      </c>
      <c r="J2113" s="271" t="s">
        <v>447</v>
      </c>
      <c r="K2113" s="271" t="s">
        <v>447</v>
      </c>
      <c r="L2113" s="271" t="s">
        <v>447</v>
      </c>
      <c r="M2113" s="278">
        <v>-56.777529454053514</v>
      </c>
      <c r="N2113" s="306" t="s">
        <v>447</v>
      </c>
      <c r="O2113" s="306" t="s">
        <v>447</v>
      </c>
      <c r="P2113" s="271" t="s">
        <v>447</v>
      </c>
      <c r="Q2113" s="271" t="s">
        <v>447</v>
      </c>
      <c r="R2113" s="271" t="s">
        <v>447</v>
      </c>
      <c r="S2113" s="271" t="s">
        <v>447</v>
      </c>
      <c r="T2113" s="271" t="s">
        <v>447</v>
      </c>
    </row>
    <row r="2114" spans="1:20" x14ac:dyDescent="0.25">
      <c r="A2114" s="311" t="s">
        <v>323</v>
      </c>
      <c r="B2114" s="311" t="s">
        <v>602</v>
      </c>
      <c r="C2114" s="255" t="s">
        <v>603</v>
      </c>
      <c r="D2114" s="255" t="s">
        <v>489</v>
      </c>
      <c r="E2114" s="255" t="s">
        <v>446</v>
      </c>
      <c r="F2114" s="271" t="s">
        <v>447</v>
      </c>
      <c r="G2114" s="271" t="s">
        <v>447</v>
      </c>
      <c r="H2114" s="271" t="s">
        <v>447</v>
      </c>
      <c r="I2114" s="271" t="s">
        <v>447</v>
      </c>
      <c r="J2114" s="271" t="s">
        <v>447</v>
      </c>
      <c r="K2114" s="271" t="s">
        <v>447</v>
      </c>
      <c r="L2114" s="271" t="s">
        <v>447</v>
      </c>
      <c r="M2114" s="277">
        <v>0</v>
      </c>
      <c r="N2114" s="306" t="s">
        <v>447</v>
      </c>
      <c r="O2114" s="306" t="s">
        <v>447</v>
      </c>
      <c r="P2114" s="271" t="s">
        <v>447</v>
      </c>
      <c r="Q2114" s="271" t="s">
        <v>447</v>
      </c>
      <c r="R2114" s="271" t="s">
        <v>447</v>
      </c>
      <c r="S2114" s="271" t="s">
        <v>447</v>
      </c>
      <c r="T2114" s="271" t="s">
        <v>447</v>
      </c>
    </row>
    <row r="2115" spans="1:20" x14ac:dyDescent="0.25">
      <c r="A2115" s="311" t="s">
        <v>323</v>
      </c>
      <c r="B2115" s="311" t="s">
        <v>604</v>
      </c>
      <c r="C2115" s="255" t="s">
        <v>605</v>
      </c>
      <c r="D2115" s="255" t="s">
        <v>489</v>
      </c>
      <c r="E2115" s="255" t="s">
        <v>446</v>
      </c>
      <c r="F2115" s="271" t="s">
        <v>447</v>
      </c>
      <c r="G2115" s="271" t="s">
        <v>447</v>
      </c>
      <c r="H2115" s="271" t="s">
        <v>447</v>
      </c>
      <c r="I2115" s="271" t="s">
        <v>447</v>
      </c>
      <c r="J2115" s="271" t="s">
        <v>447</v>
      </c>
      <c r="K2115" s="271" t="s">
        <v>447</v>
      </c>
      <c r="L2115" s="271" t="s">
        <v>447</v>
      </c>
      <c r="M2115" s="277">
        <v>0</v>
      </c>
      <c r="N2115" s="306" t="s">
        <v>447</v>
      </c>
      <c r="O2115" s="306" t="s">
        <v>447</v>
      </c>
      <c r="P2115" s="271" t="s">
        <v>447</v>
      </c>
      <c r="Q2115" s="271" t="s">
        <v>447</v>
      </c>
      <c r="R2115" s="271" t="s">
        <v>447</v>
      </c>
      <c r="S2115" s="271" t="s">
        <v>447</v>
      </c>
      <c r="T2115" s="271" t="s">
        <v>447</v>
      </c>
    </row>
    <row r="2116" spans="1:20" x14ac:dyDescent="0.25">
      <c r="A2116" s="311" t="s">
        <v>323</v>
      </c>
      <c r="B2116" s="311" t="s">
        <v>606</v>
      </c>
      <c r="C2116" s="255" t="s">
        <v>607</v>
      </c>
      <c r="D2116" s="255" t="s">
        <v>489</v>
      </c>
      <c r="E2116" s="255" t="s">
        <v>446</v>
      </c>
      <c r="F2116" s="271" t="s">
        <v>447</v>
      </c>
      <c r="G2116" s="271" t="s">
        <v>447</v>
      </c>
      <c r="H2116" s="271" t="s">
        <v>447</v>
      </c>
      <c r="I2116" s="271" t="s">
        <v>447</v>
      </c>
      <c r="J2116" s="271" t="s">
        <v>447</v>
      </c>
      <c r="K2116" s="271" t="s">
        <v>447</v>
      </c>
      <c r="L2116" s="271" t="s">
        <v>447</v>
      </c>
      <c r="M2116" s="277">
        <v>0</v>
      </c>
      <c r="N2116" s="306" t="s">
        <v>447</v>
      </c>
      <c r="O2116" s="306" t="s">
        <v>447</v>
      </c>
      <c r="P2116" s="271" t="s">
        <v>447</v>
      </c>
      <c r="Q2116" s="271" t="s">
        <v>447</v>
      </c>
      <c r="R2116" s="271" t="s">
        <v>447</v>
      </c>
      <c r="S2116" s="271" t="s">
        <v>447</v>
      </c>
      <c r="T2116" s="271" t="s">
        <v>447</v>
      </c>
    </row>
    <row r="2117" spans="1:20" x14ac:dyDescent="0.25">
      <c r="A2117" s="311" t="s">
        <v>323</v>
      </c>
      <c r="B2117" s="311" t="s">
        <v>608</v>
      </c>
      <c r="C2117" s="255" t="s">
        <v>609</v>
      </c>
      <c r="D2117" s="255" t="s">
        <v>489</v>
      </c>
      <c r="E2117" s="255" t="s">
        <v>446</v>
      </c>
      <c r="F2117" s="271" t="s">
        <v>447</v>
      </c>
      <c r="G2117" s="271" t="s">
        <v>447</v>
      </c>
      <c r="H2117" s="271" t="s">
        <v>447</v>
      </c>
      <c r="I2117" s="271" t="s">
        <v>447</v>
      </c>
      <c r="J2117" s="271" t="s">
        <v>447</v>
      </c>
      <c r="K2117" s="271" t="s">
        <v>447</v>
      </c>
      <c r="L2117" s="271" t="s">
        <v>447</v>
      </c>
      <c r="M2117" s="277">
        <v>0</v>
      </c>
      <c r="N2117" s="306" t="s">
        <v>447</v>
      </c>
      <c r="O2117" s="306" t="s">
        <v>447</v>
      </c>
      <c r="P2117" s="271" t="s">
        <v>447</v>
      </c>
      <c r="Q2117" s="271" t="s">
        <v>447</v>
      </c>
      <c r="R2117" s="271" t="s">
        <v>447</v>
      </c>
      <c r="S2117" s="271" t="s">
        <v>447</v>
      </c>
      <c r="T2117" s="271" t="s">
        <v>447</v>
      </c>
    </row>
    <row r="2118" spans="1:20" x14ac:dyDescent="0.25">
      <c r="A2118" s="311" t="s">
        <v>323</v>
      </c>
      <c r="B2118" s="311" t="s">
        <v>610</v>
      </c>
      <c r="C2118" s="255" t="s">
        <v>611</v>
      </c>
      <c r="D2118" s="255" t="s">
        <v>489</v>
      </c>
      <c r="E2118" s="255" t="s">
        <v>446</v>
      </c>
      <c r="F2118" s="271" t="s">
        <v>447</v>
      </c>
      <c r="G2118" s="271" t="s">
        <v>447</v>
      </c>
      <c r="H2118" s="271" t="s">
        <v>447</v>
      </c>
      <c r="I2118" s="271" t="s">
        <v>447</v>
      </c>
      <c r="J2118" s="271" t="s">
        <v>447</v>
      </c>
      <c r="K2118" s="271" t="s">
        <v>447</v>
      </c>
      <c r="L2118" s="271" t="s">
        <v>447</v>
      </c>
      <c r="M2118" s="277">
        <v>0</v>
      </c>
      <c r="N2118" s="306" t="s">
        <v>447</v>
      </c>
      <c r="O2118" s="306" t="s">
        <v>447</v>
      </c>
      <c r="P2118" s="271" t="s">
        <v>447</v>
      </c>
      <c r="Q2118" s="271" t="s">
        <v>447</v>
      </c>
      <c r="R2118" s="271" t="s">
        <v>447</v>
      </c>
      <c r="S2118" s="271" t="s">
        <v>447</v>
      </c>
      <c r="T2118" s="271" t="s">
        <v>447</v>
      </c>
    </row>
    <row r="2119" spans="1:20" x14ac:dyDescent="0.25">
      <c r="A2119" s="311" t="s">
        <v>323</v>
      </c>
      <c r="B2119" s="311" t="s">
        <v>612</v>
      </c>
      <c r="C2119" s="255" t="s">
        <v>613</v>
      </c>
      <c r="D2119" s="255" t="s">
        <v>489</v>
      </c>
      <c r="E2119" s="255" t="s">
        <v>446</v>
      </c>
      <c r="F2119" s="271" t="s">
        <v>447</v>
      </c>
      <c r="G2119" s="271" t="s">
        <v>447</v>
      </c>
      <c r="H2119" s="271" t="s">
        <v>447</v>
      </c>
      <c r="I2119" s="271" t="s">
        <v>447</v>
      </c>
      <c r="J2119" s="271" t="s">
        <v>447</v>
      </c>
      <c r="K2119" s="271" t="s">
        <v>447</v>
      </c>
      <c r="L2119" s="271" t="s">
        <v>447</v>
      </c>
      <c r="M2119" s="277">
        <v>0</v>
      </c>
      <c r="N2119" s="306" t="s">
        <v>447</v>
      </c>
      <c r="O2119" s="306" t="s">
        <v>447</v>
      </c>
      <c r="P2119" s="271" t="s">
        <v>447</v>
      </c>
      <c r="Q2119" s="271" t="s">
        <v>447</v>
      </c>
      <c r="R2119" s="271" t="s">
        <v>447</v>
      </c>
      <c r="S2119" s="271" t="s">
        <v>447</v>
      </c>
      <c r="T2119" s="271" t="s">
        <v>447</v>
      </c>
    </row>
    <row r="2120" spans="1:20" x14ac:dyDescent="0.25">
      <c r="A2120" s="311" t="s">
        <v>323</v>
      </c>
      <c r="B2120" s="311" t="s">
        <v>614</v>
      </c>
      <c r="C2120" s="255" t="s">
        <v>615</v>
      </c>
      <c r="D2120" s="255" t="s">
        <v>489</v>
      </c>
      <c r="E2120" s="255" t="s">
        <v>446</v>
      </c>
      <c r="F2120" s="271" t="s">
        <v>447</v>
      </c>
      <c r="G2120" s="271" t="s">
        <v>447</v>
      </c>
      <c r="H2120" s="271" t="s">
        <v>447</v>
      </c>
      <c r="I2120" s="271" t="s">
        <v>447</v>
      </c>
      <c r="J2120" s="271" t="s">
        <v>447</v>
      </c>
      <c r="K2120" s="271" t="s">
        <v>447</v>
      </c>
      <c r="L2120" s="271" t="s">
        <v>447</v>
      </c>
      <c r="M2120" s="277">
        <v>0</v>
      </c>
      <c r="N2120" s="306" t="s">
        <v>447</v>
      </c>
      <c r="O2120" s="306" t="s">
        <v>447</v>
      </c>
      <c r="P2120" s="271" t="s">
        <v>447</v>
      </c>
      <c r="Q2120" s="271" t="s">
        <v>447</v>
      </c>
      <c r="R2120" s="271" t="s">
        <v>447</v>
      </c>
      <c r="S2120" s="271" t="s">
        <v>447</v>
      </c>
      <c r="T2120" s="271" t="s">
        <v>447</v>
      </c>
    </row>
    <row r="2121" spans="1:20" x14ac:dyDescent="0.25">
      <c r="A2121" s="311" t="s">
        <v>323</v>
      </c>
      <c r="B2121" s="311" t="s">
        <v>616</v>
      </c>
      <c r="C2121" s="255" t="s">
        <v>617</v>
      </c>
      <c r="D2121" s="255" t="s">
        <v>489</v>
      </c>
      <c r="E2121" s="255" t="s">
        <v>446</v>
      </c>
      <c r="F2121" s="271" t="s">
        <v>447</v>
      </c>
      <c r="G2121" s="271" t="s">
        <v>447</v>
      </c>
      <c r="H2121" s="271" t="s">
        <v>447</v>
      </c>
      <c r="I2121" s="271" t="s">
        <v>447</v>
      </c>
      <c r="J2121" s="271" t="s">
        <v>447</v>
      </c>
      <c r="K2121" s="271" t="s">
        <v>447</v>
      </c>
      <c r="L2121" s="271" t="s">
        <v>447</v>
      </c>
      <c r="M2121" s="278">
        <v>0</v>
      </c>
      <c r="N2121" s="306" t="s">
        <v>447</v>
      </c>
      <c r="O2121" s="306" t="s">
        <v>447</v>
      </c>
      <c r="P2121" s="271" t="s">
        <v>447</v>
      </c>
      <c r="Q2121" s="271" t="s">
        <v>447</v>
      </c>
      <c r="R2121" s="271" t="s">
        <v>447</v>
      </c>
      <c r="S2121" s="271" t="s">
        <v>447</v>
      </c>
      <c r="T2121" s="271" t="s">
        <v>447</v>
      </c>
    </row>
    <row r="2122" spans="1:20" x14ac:dyDescent="0.25">
      <c r="A2122" s="311" t="s">
        <v>323</v>
      </c>
      <c r="B2122" s="311" t="s">
        <v>618</v>
      </c>
      <c r="C2122" s="255" t="s">
        <v>619</v>
      </c>
      <c r="D2122" s="255" t="s">
        <v>489</v>
      </c>
      <c r="E2122" s="255" t="s">
        <v>446</v>
      </c>
      <c r="F2122" s="271" t="s">
        <v>447</v>
      </c>
      <c r="G2122" s="271" t="s">
        <v>447</v>
      </c>
      <c r="H2122" s="271" t="s">
        <v>447</v>
      </c>
      <c r="I2122" s="271" t="s">
        <v>447</v>
      </c>
      <c r="J2122" s="271" t="s">
        <v>447</v>
      </c>
      <c r="K2122" s="271" t="s">
        <v>447</v>
      </c>
      <c r="L2122" s="271" t="s">
        <v>447</v>
      </c>
      <c r="M2122" s="277">
        <v>0</v>
      </c>
      <c r="N2122" s="306" t="s">
        <v>447</v>
      </c>
      <c r="O2122" s="306" t="s">
        <v>447</v>
      </c>
      <c r="P2122" s="271" t="s">
        <v>447</v>
      </c>
      <c r="Q2122" s="271" t="s">
        <v>447</v>
      </c>
      <c r="R2122" s="271" t="s">
        <v>447</v>
      </c>
      <c r="S2122" s="271" t="s">
        <v>447</v>
      </c>
      <c r="T2122" s="271" t="s">
        <v>447</v>
      </c>
    </row>
    <row r="2123" spans="1:20" x14ac:dyDescent="0.25">
      <c r="A2123" s="311" t="s">
        <v>323</v>
      </c>
      <c r="B2123" s="311" t="s">
        <v>620</v>
      </c>
      <c r="C2123" s="255" t="s">
        <v>621</v>
      </c>
      <c r="D2123" s="255" t="s">
        <v>489</v>
      </c>
      <c r="E2123" s="255" t="s">
        <v>446</v>
      </c>
      <c r="F2123" s="271" t="s">
        <v>447</v>
      </c>
      <c r="G2123" s="271" t="s">
        <v>447</v>
      </c>
      <c r="H2123" s="271" t="s">
        <v>447</v>
      </c>
      <c r="I2123" s="271" t="s">
        <v>447</v>
      </c>
      <c r="J2123" s="271" t="s">
        <v>447</v>
      </c>
      <c r="K2123" s="271" t="s">
        <v>447</v>
      </c>
      <c r="L2123" s="271" t="s">
        <v>447</v>
      </c>
      <c r="M2123" s="277">
        <v>0</v>
      </c>
      <c r="N2123" s="306" t="s">
        <v>447</v>
      </c>
      <c r="O2123" s="306" t="s">
        <v>447</v>
      </c>
      <c r="P2123" s="271" t="s">
        <v>447</v>
      </c>
      <c r="Q2123" s="271" t="s">
        <v>447</v>
      </c>
      <c r="R2123" s="271" t="s">
        <v>447</v>
      </c>
      <c r="S2123" s="271" t="s">
        <v>447</v>
      </c>
      <c r="T2123" s="271" t="s">
        <v>447</v>
      </c>
    </row>
    <row r="2124" spans="1:20" x14ac:dyDescent="0.25">
      <c r="A2124" s="311" t="s">
        <v>323</v>
      </c>
      <c r="B2124" s="311" t="s">
        <v>622</v>
      </c>
      <c r="C2124" s="255" t="s">
        <v>623</v>
      </c>
      <c r="D2124" s="255" t="s">
        <v>489</v>
      </c>
      <c r="E2124" s="255" t="s">
        <v>446</v>
      </c>
      <c r="F2124" s="271" t="s">
        <v>447</v>
      </c>
      <c r="G2124" s="271" t="s">
        <v>447</v>
      </c>
      <c r="H2124" s="271" t="s">
        <v>447</v>
      </c>
      <c r="I2124" s="271" t="s">
        <v>447</v>
      </c>
      <c r="J2124" s="271" t="s">
        <v>447</v>
      </c>
      <c r="K2124" s="271" t="s">
        <v>447</v>
      </c>
      <c r="L2124" s="271" t="s">
        <v>447</v>
      </c>
      <c r="M2124" s="277">
        <v>0</v>
      </c>
      <c r="N2124" s="306" t="s">
        <v>447</v>
      </c>
      <c r="O2124" s="306" t="s">
        <v>447</v>
      </c>
      <c r="P2124" s="271" t="s">
        <v>447</v>
      </c>
      <c r="Q2124" s="271" t="s">
        <v>447</v>
      </c>
      <c r="R2124" s="271" t="s">
        <v>447</v>
      </c>
      <c r="S2124" s="271" t="s">
        <v>447</v>
      </c>
      <c r="T2124" s="271" t="s">
        <v>447</v>
      </c>
    </row>
    <row r="2125" spans="1:20" x14ac:dyDescent="0.25">
      <c r="A2125" s="311" t="s">
        <v>323</v>
      </c>
      <c r="B2125" s="311" t="s">
        <v>624</v>
      </c>
      <c r="C2125" s="255" t="s">
        <v>625</v>
      </c>
      <c r="D2125" s="255" t="s">
        <v>489</v>
      </c>
      <c r="E2125" s="255" t="s">
        <v>446</v>
      </c>
      <c r="F2125" s="271" t="s">
        <v>447</v>
      </c>
      <c r="G2125" s="271" t="s">
        <v>447</v>
      </c>
      <c r="H2125" s="271" t="s">
        <v>447</v>
      </c>
      <c r="I2125" s="271" t="s">
        <v>447</v>
      </c>
      <c r="J2125" s="271" t="s">
        <v>447</v>
      </c>
      <c r="K2125" s="271" t="s">
        <v>447</v>
      </c>
      <c r="L2125" s="271" t="s">
        <v>447</v>
      </c>
      <c r="M2125" s="277">
        <v>0</v>
      </c>
      <c r="N2125" s="306" t="s">
        <v>447</v>
      </c>
      <c r="O2125" s="306" t="s">
        <v>447</v>
      </c>
      <c r="P2125" s="271" t="s">
        <v>447</v>
      </c>
      <c r="Q2125" s="271" t="s">
        <v>447</v>
      </c>
      <c r="R2125" s="271" t="s">
        <v>447</v>
      </c>
      <c r="S2125" s="271" t="s">
        <v>447</v>
      </c>
      <c r="T2125" s="271" t="s">
        <v>447</v>
      </c>
    </row>
    <row r="2126" spans="1:20" x14ac:dyDescent="0.25">
      <c r="A2126" s="311" t="s">
        <v>323</v>
      </c>
      <c r="B2126" s="311" t="s">
        <v>626</v>
      </c>
      <c r="C2126" s="255" t="s">
        <v>627</v>
      </c>
      <c r="D2126" s="255" t="s">
        <v>489</v>
      </c>
      <c r="E2126" s="255" t="s">
        <v>446</v>
      </c>
      <c r="F2126" s="271" t="s">
        <v>447</v>
      </c>
      <c r="G2126" s="271" t="s">
        <v>447</v>
      </c>
      <c r="H2126" s="271" t="s">
        <v>447</v>
      </c>
      <c r="I2126" s="271" t="s">
        <v>447</v>
      </c>
      <c r="J2126" s="271" t="s">
        <v>447</v>
      </c>
      <c r="K2126" s="271" t="s">
        <v>447</v>
      </c>
      <c r="L2126" s="271" t="s">
        <v>447</v>
      </c>
      <c r="M2126" s="277">
        <v>0</v>
      </c>
      <c r="N2126" s="306" t="s">
        <v>447</v>
      </c>
      <c r="O2126" s="306" t="s">
        <v>447</v>
      </c>
      <c r="P2126" s="271" t="s">
        <v>447</v>
      </c>
      <c r="Q2126" s="271" t="s">
        <v>447</v>
      </c>
      <c r="R2126" s="271" t="s">
        <v>447</v>
      </c>
      <c r="S2126" s="271" t="s">
        <v>447</v>
      </c>
      <c r="T2126" s="271" t="s">
        <v>447</v>
      </c>
    </row>
    <row r="2127" spans="1:20" x14ac:dyDescent="0.25">
      <c r="A2127" s="311" t="s">
        <v>323</v>
      </c>
      <c r="B2127" s="311" t="s">
        <v>628</v>
      </c>
      <c r="C2127" s="255" t="s">
        <v>629</v>
      </c>
      <c r="D2127" s="255" t="s">
        <v>489</v>
      </c>
      <c r="E2127" s="255" t="s">
        <v>446</v>
      </c>
      <c r="F2127" s="271" t="s">
        <v>447</v>
      </c>
      <c r="G2127" s="271" t="s">
        <v>447</v>
      </c>
      <c r="H2127" s="271" t="s">
        <v>447</v>
      </c>
      <c r="I2127" s="271" t="s">
        <v>447</v>
      </c>
      <c r="J2127" s="271" t="s">
        <v>447</v>
      </c>
      <c r="K2127" s="271" t="s">
        <v>447</v>
      </c>
      <c r="L2127" s="271" t="s">
        <v>447</v>
      </c>
      <c r="M2127" s="277">
        <v>0</v>
      </c>
      <c r="N2127" s="306" t="s">
        <v>447</v>
      </c>
      <c r="O2127" s="306" t="s">
        <v>447</v>
      </c>
      <c r="P2127" s="271" t="s">
        <v>447</v>
      </c>
      <c r="Q2127" s="271" t="s">
        <v>447</v>
      </c>
      <c r="R2127" s="271" t="s">
        <v>447</v>
      </c>
      <c r="S2127" s="271" t="s">
        <v>447</v>
      </c>
      <c r="T2127" s="271" t="s">
        <v>447</v>
      </c>
    </row>
    <row r="2128" spans="1:20" x14ac:dyDescent="0.25">
      <c r="A2128" s="311" t="s">
        <v>323</v>
      </c>
      <c r="B2128" s="311" t="s">
        <v>630</v>
      </c>
      <c r="C2128" s="255" t="s">
        <v>631</v>
      </c>
      <c r="D2128" s="255" t="s">
        <v>489</v>
      </c>
      <c r="E2128" s="255" t="s">
        <v>446</v>
      </c>
      <c r="F2128" s="271" t="s">
        <v>447</v>
      </c>
      <c r="G2128" s="271" t="s">
        <v>447</v>
      </c>
      <c r="H2128" s="271" t="s">
        <v>447</v>
      </c>
      <c r="I2128" s="271" t="s">
        <v>447</v>
      </c>
      <c r="J2128" s="271" t="s">
        <v>447</v>
      </c>
      <c r="K2128" s="271" t="s">
        <v>447</v>
      </c>
      <c r="L2128" s="271" t="s">
        <v>447</v>
      </c>
      <c r="M2128" s="277">
        <v>0</v>
      </c>
      <c r="N2128" s="306" t="s">
        <v>447</v>
      </c>
      <c r="O2128" s="306" t="s">
        <v>447</v>
      </c>
      <c r="P2128" s="271" t="s">
        <v>447</v>
      </c>
      <c r="Q2128" s="271" t="s">
        <v>447</v>
      </c>
      <c r="R2128" s="271" t="s">
        <v>447</v>
      </c>
      <c r="S2128" s="271" t="s">
        <v>447</v>
      </c>
      <c r="T2128" s="271" t="s">
        <v>447</v>
      </c>
    </row>
    <row r="2129" spans="1:20" x14ac:dyDescent="0.25">
      <c r="A2129" s="311" t="s">
        <v>323</v>
      </c>
      <c r="B2129" s="311" t="s">
        <v>632</v>
      </c>
      <c r="C2129" s="255" t="s">
        <v>633</v>
      </c>
      <c r="D2129" s="255" t="s">
        <v>489</v>
      </c>
      <c r="E2129" s="255" t="s">
        <v>446</v>
      </c>
      <c r="F2129" s="271" t="s">
        <v>447</v>
      </c>
      <c r="G2129" s="271" t="s">
        <v>447</v>
      </c>
      <c r="H2129" s="271" t="s">
        <v>447</v>
      </c>
      <c r="I2129" s="271" t="s">
        <v>447</v>
      </c>
      <c r="J2129" s="271" t="s">
        <v>447</v>
      </c>
      <c r="K2129" s="271" t="s">
        <v>447</v>
      </c>
      <c r="L2129" s="271" t="s">
        <v>447</v>
      </c>
      <c r="M2129" s="277">
        <v>0</v>
      </c>
      <c r="N2129" s="306" t="s">
        <v>447</v>
      </c>
      <c r="O2129" s="306" t="s">
        <v>447</v>
      </c>
      <c r="P2129" s="271" t="s">
        <v>447</v>
      </c>
      <c r="Q2129" s="271" t="s">
        <v>447</v>
      </c>
      <c r="R2129" s="271" t="s">
        <v>447</v>
      </c>
      <c r="S2129" s="271" t="s">
        <v>447</v>
      </c>
      <c r="T2129" s="271" t="s">
        <v>447</v>
      </c>
    </row>
    <row r="2130" spans="1:20" x14ac:dyDescent="0.25">
      <c r="A2130" s="311" t="s">
        <v>323</v>
      </c>
      <c r="B2130" s="311" t="s">
        <v>634</v>
      </c>
      <c r="C2130" s="255" t="s">
        <v>635</v>
      </c>
      <c r="D2130" s="255" t="s">
        <v>489</v>
      </c>
      <c r="E2130" s="255" t="s">
        <v>446</v>
      </c>
      <c r="F2130" s="271" t="s">
        <v>447</v>
      </c>
      <c r="G2130" s="271" t="s">
        <v>447</v>
      </c>
      <c r="H2130" s="271" t="s">
        <v>447</v>
      </c>
      <c r="I2130" s="271" t="s">
        <v>447</v>
      </c>
      <c r="J2130" s="271" t="s">
        <v>447</v>
      </c>
      <c r="K2130" s="271" t="s">
        <v>447</v>
      </c>
      <c r="L2130" s="271" t="s">
        <v>447</v>
      </c>
      <c r="M2130" s="277">
        <v>0</v>
      </c>
      <c r="N2130" s="306" t="s">
        <v>447</v>
      </c>
      <c r="O2130" s="306" t="s">
        <v>447</v>
      </c>
      <c r="P2130" s="271" t="s">
        <v>447</v>
      </c>
      <c r="Q2130" s="271" t="s">
        <v>447</v>
      </c>
      <c r="R2130" s="271" t="s">
        <v>447</v>
      </c>
      <c r="S2130" s="271" t="s">
        <v>447</v>
      </c>
      <c r="T2130" s="271" t="s">
        <v>447</v>
      </c>
    </row>
    <row r="2131" spans="1:20" x14ac:dyDescent="0.25">
      <c r="A2131" s="311" t="s">
        <v>323</v>
      </c>
      <c r="B2131" s="311" t="s">
        <v>636</v>
      </c>
      <c r="C2131" s="255" t="s">
        <v>637</v>
      </c>
      <c r="D2131" s="255" t="s">
        <v>489</v>
      </c>
      <c r="E2131" s="255" t="s">
        <v>446</v>
      </c>
      <c r="F2131" s="271" t="s">
        <v>447</v>
      </c>
      <c r="G2131" s="271" t="s">
        <v>447</v>
      </c>
      <c r="H2131" s="271" t="s">
        <v>447</v>
      </c>
      <c r="I2131" s="271" t="s">
        <v>447</v>
      </c>
      <c r="J2131" s="271" t="s">
        <v>447</v>
      </c>
      <c r="K2131" s="271" t="s">
        <v>447</v>
      </c>
      <c r="L2131" s="271" t="s">
        <v>447</v>
      </c>
      <c r="M2131" s="277">
        <v>0</v>
      </c>
      <c r="N2131" s="306" t="s">
        <v>447</v>
      </c>
      <c r="O2131" s="306" t="s">
        <v>447</v>
      </c>
      <c r="P2131" s="271" t="s">
        <v>447</v>
      </c>
      <c r="Q2131" s="271" t="s">
        <v>447</v>
      </c>
      <c r="R2131" s="271" t="s">
        <v>447</v>
      </c>
      <c r="S2131" s="271" t="s">
        <v>447</v>
      </c>
      <c r="T2131" s="271" t="s">
        <v>447</v>
      </c>
    </row>
    <row r="2132" spans="1:20" x14ac:dyDescent="0.25">
      <c r="A2132" s="311" t="s">
        <v>323</v>
      </c>
      <c r="B2132" s="311" t="s">
        <v>638</v>
      </c>
      <c r="C2132" s="255" t="s">
        <v>639</v>
      </c>
      <c r="D2132" s="255" t="s">
        <v>489</v>
      </c>
      <c r="E2132" s="255" t="s">
        <v>446</v>
      </c>
      <c r="F2132" s="271" t="s">
        <v>447</v>
      </c>
      <c r="G2132" s="271" t="s">
        <v>447</v>
      </c>
      <c r="H2132" s="271" t="s">
        <v>447</v>
      </c>
      <c r="I2132" s="271" t="s">
        <v>447</v>
      </c>
      <c r="J2132" s="271" t="s">
        <v>447</v>
      </c>
      <c r="K2132" s="271" t="s">
        <v>447</v>
      </c>
      <c r="L2132" s="271" t="s">
        <v>447</v>
      </c>
      <c r="M2132" s="277">
        <v>0</v>
      </c>
      <c r="N2132" s="306" t="s">
        <v>447</v>
      </c>
      <c r="O2132" s="306" t="s">
        <v>447</v>
      </c>
      <c r="P2132" s="271" t="s">
        <v>447</v>
      </c>
      <c r="Q2132" s="271" t="s">
        <v>447</v>
      </c>
      <c r="R2132" s="271" t="s">
        <v>447</v>
      </c>
      <c r="S2132" s="271" t="s">
        <v>447</v>
      </c>
      <c r="T2132" s="271" t="s">
        <v>447</v>
      </c>
    </row>
    <row r="2133" spans="1:20" x14ac:dyDescent="0.25">
      <c r="A2133" s="311" t="s">
        <v>323</v>
      </c>
      <c r="B2133" s="311" t="s">
        <v>640</v>
      </c>
      <c r="C2133" s="255" t="s">
        <v>641</v>
      </c>
      <c r="D2133" s="255" t="s">
        <v>489</v>
      </c>
      <c r="E2133" s="255" t="s">
        <v>446</v>
      </c>
      <c r="F2133" s="271" t="s">
        <v>447</v>
      </c>
      <c r="G2133" s="271" t="s">
        <v>447</v>
      </c>
      <c r="H2133" s="271" t="s">
        <v>447</v>
      </c>
      <c r="I2133" s="271" t="s">
        <v>447</v>
      </c>
      <c r="J2133" s="271" t="s">
        <v>447</v>
      </c>
      <c r="K2133" s="271" t="s">
        <v>447</v>
      </c>
      <c r="L2133" s="271" t="s">
        <v>447</v>
      </c>
      <c r="M2133" s="277">
        <v>0</v>
      </c>
      <c r="N2133" s="306" t="s">
        <v>447</v>
      </c>
      <c r="O2133" s="306" t="s">
        <v>447</v>
      </c>
      <c r="P2133" s="271" t="s">
        <v>447</v>
      </c>
      <c r="Q2133" s="271" t="s">
        <v>447</v>
      </c>
      <c r="R2133" s="271" t="s">
        <v>447</v>
      </c>
      <c r="S2133" s="271" t="s">
        <v>447</v>
      </c>
      <c r="T2133" s="271" t="s">
        <v>447</v>
      </c>
    </row>
    <row r="2134" spans="1:20" x14ac:dyDescent="0.25">
      <c r="A2134" s="311" t="s">
        <v>323</v>
      </c>
      <c r="B2134" s="311" t="s">
        <v>642</v>
      </c>
      <c r="C2134" s="255" t="s">
        <v>643</v>
      </c>
      <c r="D2134" s="255" t="s">
        <v>489</v>
      </c>
      <c r="E2134" s="255" t="s">
        <v>446</v>
      </c>
      <c r="F2134" s="271" t="s">
        <v>447</v>
      </c>
      <c r="G2134" s="271" t="s">
        <v>447</v>
      </c>
      <c r="H2134" s="271" t="s">
        <v>447</v>
      </c>
      <c r="I2134" s="271" t="s">
        <v>447</v>
      </c>
      <c r="J2134" s="271" t="s">
        <v>447</v>
      </c>
      <c r="K2134" s="271" t="s">
        <v>447</v>
      </c>
      <c r="L2134" s="271" t="s">
        <v>447</v>
      </c>
      <c r="M2134" s="277">
        <v>0</v>
      </c>
      <c r="N2134" s="306" t="s">
        <v>447</v>
      </c>
      <c r="O2134" s="306" t="s">
        <v>447</v>
      </c>
      <c r="P2134" s="271" t="s">
        <v>447</v>
      </c>
      <c r="Q2134" s="271" t="s">
        <v>447</v>
      </c>
      <c r="R2134" s="271" t="s">
        <v>447</v>
      </c>
      <c r="S2134" s="271" t="s">
        <v>447</v>
      </c>
      <c r="T2134" s="271" t="s">
        <v>447</v>
      </c>
    </row>
    <row r="2135" spans="1:20" x14ac:dyDescent="0.25">
      <c r="A2135" s="311" t="s">
        <v>323</v>
      </c>
      <c r="B2135" s="311" t="s">
        <v>644</v>
      </c>
      <c r="C2135" s="255" t="s">
        <v>645</v>
      </c>
      <c r="D2135" s="255" t="s">
        <v>489</v>
      </c>
      <c r="E2135" s="255" t="s">
        <v>446</v>
      </c>
      <c r="F2135" s="271" t="s">
        <v>447</v>
      </c>
      <c r="G2135" s="271" t="s">
        <v>447</v>
      </c>
      <c r="H2135" s="271" t="s">
        <v>447</v>
      </c>
      <c r="I2135" s="271" t="s">
        <v>447</v>
      </c>
      <c r="J2135" s="271" t="s">
        <v>447</v>
      </c>
      <c r="K2135" s="271" t="s">
        <v>447</v>
      </c>
      <c r="L2135" s="271" t="s">
        <v>447</v>
      </c>
      <c r="M2135" s="277">
        <v>0</v>
      </c>
      <c r="N2135" s="306" t="s">
        <v>447</v>
      </c>
      <c r="O2135" s="306" t="s">
        <v>447</v>
      </c>
      <c r="P2135" s="271" t="s">
        <v>447</v>
      </c>
      <c r="Q2135" s="271" t="s">
        <v>447</v>
      </c>
      <c r="R2135" s="271" t="s">
        <v>447</v>
      </c>
      <c r="S2135" s="271" t="s">
        <v>447</v>
      </c>
      <c r="T2135" s="271" t="s">
        <v>447</v>
      </c>
    </row>
    <row r="2136" spans="1:20" x14ac:dyDescent="0.25">
      <c r="A2136" s="311" t="s">
        <v>323</v>
      </c>
      <c r="B2136" s="311" t="s">
        <v>646</v>
      </c>
      <c r="C2136" s="255" t="s">
        <v>647</v>
      </c>
      <c r="D2136" s="255" t="s">
        <v>489</v>
      </c>
      <c r="E2136" s="255" t="s">
        <v>446</v>
      </c>
      <c r="F2136" s="271" t="s">
        <v>447</v>
      </c>
      <c r="G2136" s="271" t="s">
        <v>447</v>
      </c>
      <c r="H2136" s="271" t="s">
        <v>447</v>
      </c>
      <c r="I2136" s="271" t="s">
        <v>447</v>
      </c>
      <c r="J2136" s="271" t="s">
        <v>447</v>
      </c>
      <c r="K2136" s="271" t="s">
        <v>447</v>
      </c>
      <c r="L2136" s="271" t="s">
        <v>447</v>
      </c>
      <c r="M2136" s="277">
        <v>0</v>
      </c>
      <c r="N2136" s="306" t="s">
        <v>447</v>
      </c>
      <c r="O2136" s="306" t="s">
        <v>447</v>
      </c>
      <c r="P2136" s="271" t="s">
        <v>447</v>
      </c>
      <c r="Q2136" s="271" t="s">
        <v>447</v>
      </c>
      <c r="R2136" s="271" t="s">
        <v>447</v>
      </c>
      <c r="S2136" s="271" t="s">
        <v>447</v>
      </c>
      <c r="T2136" s="271" t="s">
        <v>447</v>
      </c>
    </row>
    <row r="2137" spans="1:20" x14ac:dyDescent="0.25">
      <c r="A2137" s="311" t="s">
        <v>323</v>
      </c>
      <c r="B2137" s="311" t="s">
        <v>648</v>
      </c>
      <c r="C2137" s="255" t="s">
        <v>649</v>
      </c>
      <c r="D2137" s="255" t="s">
        <v>489</v>
      </c>
      <c r="E2137" s="255" t="s">
        <v>446</v>
      </c>
      <c r="F2137" s="271" t="s">
        <v>447</v>
      </c>
      <c r="G2137" s="271" t="s">
        <v>447</v>
      </c>
      <c r="H2137" s="271" t="s">
        <v>447</v>
      </c>
      <c r="I2137" s="271" t="s">
        <v>447</v>
      </c>
      <c r="J2137" s="271" t="s">
        <v>447</v>
      </c>
      <c r="K2137" s="271" t="s">
        <v>447</v>
      </c>
      <c r="L2137" s="271" t="s">
        <v>447</v>
      </c>
      <c r="M2137" s="277">
        <v>0</v>
      </c>
      <c r="N2137" s="306" t="s">
        <v>447</v>
      </c>
      <c r="O2137" s="306" t="s">
        <v>447</v>
      </c>
      <c r="P2137" s="271" t="s">
        <v>447</v>
      </c>
      <c r="Q2137" s="271" t="s">
        <v>447</v>
      </c>
      <c r="R2137" s="271" t="s">
        <v>447</v>
      </c>
      <c r="S2137" s="271" t="s">
        <v>447</v>
      </c>
      <c r="T2137" s="271" t="s">
        <v>447</v>
      </c>
    </row>
    <row r="2138" spans="1:20" x14ac:dyDescent="0.25">
      <c r="A2138" s="311" t="s">
        <v>323</v>
      </c>
      <c r="B2138" s="311" t="s">
        <v>650</v>
      </c>
      <c r="C2138" s="255" t="s">
        <v>651</v>
      </c>
      <c r="D2138" s="255" t="s">
        <v>489</v>
      </c>
      <c r="E2138" s="255" t="s">
        <v>446</v>
      </c>
      <c r="F2138" s="271" t="s">
        <v>447</v>
      </c>
      <c r="G2138" s="271" t="s">
        <v>447</v>
      </c>
      <c r="H2138" s="271" t="s">
        <v>447</v>
      </c>
      <c r="I2138" s="271" t="s">
        <v>447</v>
      </c>
      <c r="J2138" s="271" t="s">
        <v>447</v>
      </c>
      <c r="K2138" s="271" t="s">
        <v>447</v>
      </c>
      <c r="L2138" s="271" t="s">
        <v>447</v>
      </c>
      <c r="M2138" s="277">
        <v>0</v>
      </c>
      <c r="N2138" s="306" t="s">
        <v>447</v>
      </c>
      <c r="O2138" s="306" t="s">
        <v>447</v>
      </c>
      <c r="P2138" s="271" t="s">
        <v>447</v>
      </c>
      <c r="Q2138" s="271" t="s">
        <v>447</v>
      </c>
      <c r="R2138" s="271" t="s">
        <v>447</v>
      </c>
      <c r="S2138" s="271" t="s">
        <v>447</v>
      </c>
      <c r="T2138" s="271" t="s">
        <v>447</v>
      </c>
    </row>
    <row r="2139" spans="1:20" x14ac:dyDescent="0.25">
      <c r="A2139" s="311" t="s">
        <v>323</v>
      </c>
      <c r="B2139" s="311" t="s">
        <v>652</v>
      </c>
      <c r="C2139" s="255" t="s">
        <v>653</v>
      </c>
      <c r="D2139" s="255" t="s">
        <v>489</v>
      </c>
      <c r="E2139" s="255" t="s">
        <v>446</v>
      </c>
      <c r="F2139" s="271" t="s">
        <v>447</v>
      </c>
      <c r="G2139" s="271" t="s">
        <v>447</v>
      </c>
      <c r="H2139" s="271" t="s">
        <v>447</v>
      </c>
      <c r="I2139" s="271" t="s">
        <v>447</v>
      </c>
      <c r="J2139" s="271" t="s">
        <v>447</v>
      </c>
      <c r="K2139" s="271" t="s">
        <v>447</v>
      </c>
      <c r="L2139" s="271" t="s">
        <v>447</v>
      </c>
      <c r="M2139" s="277">
        <v>0</v>
      </c>
      <c r="N2139" s="306" t="s">
        <v>447</v>
      </c>
      <c r="O2139" s="306" t="s">
        <v>447</v>
      </c>
      <c r="P2139" s="271" t="s">
        <v>447</v>
      </c>
      <c r="Q2139" s="271" t="s">
        <v>447</v>
      </c>
      <c r="R2139" s="271" t="s">
        <v>447</v>
      </c>
      <c r="S2139" s="271" t="s">
        <v>447</v>
      </c>
      <c r="T2139" s="271" t="s">
        <v>447</v>
      </c>
    </row>
    <row r="2140" spans="1:20" x14ac:dyDescent="0.25">
      <c r="A2140" s="311" t="s">
        <v>323</v>
      </c>
      <c r="B2140" s="311" t="s">
        <v>654</v>
      </c>
      <c r="C2140" s="255" t="s">
        <v>655</v>
      </c>
      <c r="D2140" s="255" t="s">
        <v>489</v>
      </c>
      <c r="E2140" s="255" t="s">
        <v>446</v>
      </c>
      <c r="F2140" s="271" t="s">
        <v>447</v>
      </c>
      <c r="G2140" s="271" t="s">
        <v>447</v>
      </c>
      <c r="H2140" s="271" t="s">
        <v>447</v>
      </c>
      <c r="I2140" s="271" t="s">
        <v>447</v>
      </c>
      <c r="J2140" s="271" t="s">
        <v>447</v>
      </c>
      <c r="K2140" s="271" t="s">
        <v>447</v>
      </c>
      <c r="L2140" s="271" t="s">
        <v>447</v>
      </c>
      <c r="M2140" s="277">
        <v>0</v>
      </c>
      <c r="N2140" s="306" t="s">
        <v>447</v>
      </c>
      <c r="O2140" s="306" t="s">
        <v>447</v>
      </c>
      <c r="P2140" s="271" t="s">
        <v>447</v>
      </c>
      <c r="Q2140" s="271" t="s">
        <v>447</v>
      </c>
      <c r="R2140" s="271" t="s">
        <v>447</v>
      </c>
      <c r="S2140" s="271" t="s">
        <v>447</v>
      </c>
      <c r="T2140" s="271" t="s">
        <v>447</v>
      </c>
    </row>
    <row r="2141" spans="1:20" x14ac:dyDescent="0.25">
      <c r="A2141" s="311" t="s">
        <v>323</v>
      </c>
      <c r="B2141" s="311" t="s">
        <v>656</v>
      </c>
      <c r="C2141" s="255" t="s">
        <v>657</v>
      </c>
      <c r="D2141" s="255" t="s">
        <v>489</v>
      </c>
      <c r="E2141" s="255" t="s">
        <v>446</v>
      </c>
      <c r="F2141" s="271" t="s">
        <v>447</v>
      </c>
      <c r="G2141" s="271" t="s">
        <v>447</v>
      </c>
      <c r="H2141" s="271" t="s">
        <v>447</v>
      </c>
      <c r="I2141" s="271" t="s">
        <v>447</v>
      </c>
      <c r="J2141" s="271" t="s">
        <v>447</v>
      </c>
      <c r="K2141" s="271" t="s">
        <v>447</v>
      </c>
      <c r="L2141" s="271" t="s">
        <v>447</v>
      </c>
      <c r="M2141" s="277">
        <v>0</v>
      </c>
      <c r="N2141" s="306" t="s">
        <v>447</v>
      </c>
      <c r="O2141" s="306" t="s">
        <v>447</v>
      </c>
      <c r="P2141" s="271" t="s">
        <v>447</v>
      </c>
      <c r="Q2141" s="271" t="s">
        <v>447</v>
      </c>
      <c r="R2141" s="271" t="s">
        <v>447</v>
      </c>
      <c r="S2141" s="271" t="s">
        <v>447</v>
      </c>
      <c r="T2141" s="271" t="s">
        <v>447</v>
      </c>
    </row>
    <row r="2142" spans="1:20" x14ac:dyDescent="0.25">
      <c r="A2142" s="311" t="s">
        <v>323</v>
      </c>
      <c r="B2142" s="311" t="s">
        <v>658</v>
      </c>
      <c r="C2142" s="255" t="s">
        <v>659</v>
      </c>
      <c r="D2142" s="255" t="s">
        <v>489</v>
      </c>
      <c r="E2142" s="255" t="s">
        <v>446</v>
      </c>
      <c r="F2142" s="271" t="s">
        <v>447</v>
      </c>
      <c r="G2142" s="271" t="s">
        <v>447</v>
      </c>
      <c r="H2142" s="271" t="s">
        <v>447</v>
      </c>
      <c r="I2142" s="271" t="s">
        <v>447</v>
      </c>
      <c r="J2142" s="271" t="s">
        <v>447</v>
      </c>
      <c r="K2142" s="271" t="s">
        <v>447</v>
      </c>
      <c r="L2142" s="271" t="s">
        <v>447</v>
      </c>
      <c r="M2142" s="277">
        <v>0</v>
      </c>
      <c r="N2142" s="306" t="s">
        <v>447</v>
      </c>
      <c r="O2142" s="306" t="s">
        <v>447</v>
      </c>
      <c r="P2142" s="271" t="s">
        <v>447</v>
      </c>
      <c r="Q2142" s="271" t="s">
        <v>447</v>
      </c>
      <c r="R2142" s="271" t="s">
        <v>447</v>
      </c>
      <c r="S2142" s="271" t="s">
        <v>447</v>
      </c>
      <c r="T2142" s="271" t="s">
        <v>447</v>
      </c>
    </row>
    <row r="2143" spans="1:20" x14ac:dyDescent="0.25">
      <c r="A2143" s="311" t="s">
        <v>323</v>
      </c>
      <c r="B2143" s="311" t="s">
        <v>660</v>
      </c>
      <c r="C2143" s="255" t="s">
        <v>661</v>
      </c>
      <c r="D2143" s="255" t="s">
        <v>489</v>
      </c>
      <c r="E2143" s="255" t="s">
        <v>446</v>
      </c>
      <c r="F2143" s="271" t="s">
        <v>447</v>
      </c>
      <c r="G2143" s="271" t="s">
        <v>447</v>
      </c>
      <c r="H2143" s="271" t="s">
        <v>447</v>
      </c>
      <c r="I2143" s="271" t="s">
        <v>447</v>
      </c>
      <c r="J2143" s="271" t="s">
        <v>447</v>
      </c>
      <c r="K2143" s="271" t="s">
        <v>447</v>
      </c>
      <c r="L2143" s="271" t="s">
        <v>447</v>
      </c>
      <c r="M2143" s="277">
        <v>0</v>
      </c>
      <c r="N2143" s="306" t="s">
        <v>447</v>
      </c>
      <c r="O2143" s="306" t="s">
        <v>447</v>
      </c>
      <c r="P2143" s="271" t="s">
        <v>447</v>
      </c>
      <c r="Q2143" s="271" t="s">
        <v>447</v>
      </c>
      <c r="R2143" s="271" t="s">
        <v>447</v>
      </c>
      <c r="S2143" s="271" t="s">
        <v>447</v>
      </c>
      <c r="T2143" s="271" t="s">
        <v>447</v>
      </c>
    </row>
    <row r="2144" spans="1:20" x14ac:dyDescent="0.25">
      <c r="A2144" s="311" t="s">
        <v>323</v>
      </c>
      <c r="B2144" s="311" t="s">
        <v>662</v>
      </c>
      <c r="C2144" s="255" t="s">
        <v>663</v>
      </c>
      <c r="D2144" s="255" t="s">
        <v>489</v>
      </c>
      <c r="E2144" s="255" t="s">
        <v>446</v>
      </c>
      <c r="F2144" s="271" t="s">
        <v>447</v>
      </c>
      <c r="G2144" s="271" t="s">
        <v>447</v>
      </c>
      <c r="H2144" s="271" t="s">
        <v>447</v>
      </c>
      <c r="I2144" s="271" t="s">
        <v>447</v>
      </c>
      <c r="J2144" s="271" t="s">
        <v>447</v>
      </c>
      <c r="K2144" s="271" t="s">
        <v>447</v>
      </c>
      <c r="L2144" s="271" t="s">
        <v>447</v>
      </c>
      <c r="M2144" s="277">
        <v>0</v>
      </c>
      <c r="N2144" s="306" t="s">
        <v>447</v>
      </c>
      <c r="O2144" s="306" t="s">
        <v>447</v>
      </c>
      <c r="P2144" s="271" t="s">
        <v>447</v>
      </c>
      <c r="Q2144" s="271" t="s">
        <v>447</v>
      </c>
      <c r="R2144" s="271" t="s">
        <v>447</v>
      </c>
      <c r="S2144" s="271" t="s">
        <v>447</v>
      </c>
      <c r="T2144" s="271" t="s">
        <v>447</v>
      </c>
    </row>
    <row r="2145" spans="1:20" x14ac:dyDescent="0.25">
      <c r="A2145" s="311" t="s">
        <v>323</v>
      </c>
      <c r="B2145" s="311" t="s">
        <v>664</v>
      </c>
      <c r="C2145" s="255" t="s">
        <v>665</v>
      </c>
      <c r="D2145" s="255" t="s">
        <v>489</v>
      </c>
      <c r="E2145" s="255" t="s">
        <v>446</v>
      </c>
      <c r="F2145" s="271" t="s">
        <v>447</v>
      </c>
      <c r="G2145" s="271" t="s">
        <v>447</v>
      </c>
      <c r="H2145" s="271" t="s">
        <v>447</v>
      </c>
      <c r="I2145" s="271" t="s">
        <v>447</v>
      </c>
      <c r="J2145" s="271" t="s">
        <v>447</v>
      </c>
      <c r="K2145" s="271" t="s">
        <v>447</v>
      </c>
      <c r="L2145" s="271" t="s">
        <v>447</v>
      </c>
      <c r="M2145" s="277">
        <v>0</v>
      </c>
      <c r="N2145" s="306" t="s">
        <v>447</v>
      </c>
      <c r="O2145" s="306" t="s">
        <v>447</v>
      </c>
      <c r="P2145" s="271" t="s">
        <v>447</v>
      </c>
      <c r="Q2145" s="271" t="s">
        <v>447</v>
      </c>
      <c r="R2145" s="271" t="s">
        <v>447</v>
      </c>
      <c r="S2145" s="271" t="s">
        <v>447</v>
      </c>
      <c r="T2145" s="271" t="s">
        <v>447</v>
      </c>
    </row>
    <row r="2146" spans="1:20" x14ac:dyDescent="0.25">
      <c r="A2146" s="311" t="s">
        <v>323</v>
      </c>
      <c r="B2146" s="311" t="s">
        <v>666</v>
      </c>
      <c r="C2146" s="255" t="s">
        <v>667</v>
      </c>
      <c r="D2146" s="255" t="s">
        <v>489</v>
      </c>
      <c r="E2146" s="255" t="s">
        <v>446</v>
      </c>
      <c r="F2146" s="271" t="s">
        <v>447</v>
      </c>
      <c r="G2146" s="271" t="s">
        <v>447</v>
      </c>
      <c r="H2146" s="271" t="s">
        <v>447</v>
      </c>
      <c r="I2146" s="271" t="s">
        <v>447</v>
      </c>
      <c r="J2146" s="271" t="s">
        <v>447</v>
      </c>
      <c r="K2146" s="271" t="s">
        <v>447</v>
      </c>
      <c r="L2146" s="271" t="s">
        <v>447</v>
      </c>
      <c r="M2146" s="277">
        <v>1.832314725431156</v>
      </c>
      <c r="N2146" s="306" t="s">
        <v>447</v>
      </c>
      <c r="O2146" s="306" t="s">
        <v>447</v>
      </c>
      <c r="P2146" s="271" t="s">
        <v>447</v>
      </c>
      <c r="Q2146" s="271" t="s">
        <v>447</v>
      </c>
      <c r="R2146" s="271" t="s">
        <v>447</v>
      </c>
      <c r="S2146" s="271" t="s">
        <v>447</v>
      </c>
      <c r="T2146" s="271" t="s">
        <v>447</v>
      </c>
    </row>
    <row r="2147" spans="1:20" x14ac:dyDescent="0.25">
      <c r="A2147" s="311" t="s">
        <v>323</v>
      </c>
      <c r="B2147" s="311" t="s">
        <v>668</v>
      </c>
      <c r="C2147" s="255" t="s">
        <v>669</v>
      </c>
      <c r="D2147" s="255" t="s">
        <v>489</v>
      </c>
      <c r="E2147" s="255" t="s">
        <v>446</v>
      </c>
      <c r="F2147" s="271" t="s">
        <v>447</v>
      </c>
      <c r="G2147" s="271" t="s">
        <v>447</v>
      </c>
      <c r="H2147" s="271" t="s">
        <v>447</v>
      </c>
      <c r="I2147" s="271" t="s">
        <v>447</v>
      </c>
      <c r="J2147" s="271" t="s">
        <v>447</v>
      </c>
      <c r="K2147" s="271" t="s">
        <v>447</v>
      </c>
      <c r="L2147" s="271" t="s">
        <v>447</v>
      </c>
      <c r="M2147" s="277">
        <v>0.59026171438721342</v>
      </c>
      <c r="N2147" s="306" t="s">
        <v>447</v>
      </c>
      <c r="O2147" s="306" t="s">
        <v>447</v>
      </c>
      <c r="P2147" s="271" t="s">
        <v>447</v>
      </c>
      <c r="Q2147" s="271" t="s">
        <v>447</v>
      </c>
      <c r="R2147" s="271" t="s">
        <v>447</v>
      </c>
      <c r="S2147" s="271" t="s">
        <v>447</v>
      </c>
      <c r="T2147" s="271" t="s">
        <v>447</v>
      </c>
    </row>
    <row r="2148" spans="1:20" x14ac:dyDescent="0.25">
      <c r="A2148" s="311" t="s">
        <v>323</v>
      </c>
      <c r="B2148" s="311" t="s">
        <v>670</v>
      </c>
      <c r="C2148" s="255" t="s">
        <v>671</v>
      </c>
      <c r="D2148" s="255" t="s">
        <v>489</v>
      </c>
      <c r="E2148" s="255" t="s">
        <v>446</v>
      </c>
      <c r="F2148" s="271" t="s">
        <v>447</v>
      </c>
      <c r="G2148" s="271" t="s">
        <v>447</v>
      </c>
      <c r="H2148" s="271" t="s">
        <v>447</v>
      </c>
      <c r="I2148" s="271" t="s">
        <v>447</v>
      </c>
      <c r="J2148" s="271" t="s">
        <v>447</v>
      </c>
      <c r="K2148" s="271" t="s">
        <v>447</v>
      </c>
      <c r="L2148" s="271" t="s">
        <v>447</v>
      </c>
      <c r="M2148" s="277">
        <v>0</v>
      </c>
      <c r="N2148" s="306" t="s">
        <v>447</v>
      </c>
      <c r="O2148" s="306" t="s">
        <v>447</v>
      </c>
      <c r="P2148" s="271" t="s">
        <v>447</v>
      </c>
      <c r="Q2148" s="271" t="s">
        <v>447</v>
      </c>
      <c r="R2148" s="271" t="s">
        <v>447</v>
      </c>
      <c r="S2148" s="271" t="s">
        <v>447</v>
      </c>
      <c r="T2148" s="271" t="s">
        <v>447</v>
      </c>
    </row>
    <row r="2149" spans="1:20" x14ac:dyDescent="0.25">
      <c r="A2149" s="311" t="s">
        <v>323</v>
      </c>
      <c r="B2149" s="311" t="s">
        <v>672</v>
      </c>
      <c r="C2149" s="255" t="s">
        <v>673</v>
      </c>
      <c r="D2149" s="255" t="s">
        <v>489</v>
      </c>
      <c r="E2149" s="255" t="s">
        <v>446</v>
      </c>
      <c r="F2149" s="271" t="s">
        <v>447</v>
      </c>
      <c r="G2149" s="271" t="s">
        <v>447</v>
      </c>
      <c r="H2149" s="271" t="s">
        <v>447</v>
      </c>
      <c r="I2149" s="271" t="s">
        <v>447</v>
      </c>
      <c r="J2149" s="271" t="s">
        <v>447</v>
      </c>
      <c r="K2149" s="271" t="s">
        <v>447</v>
      </c>
      <c r="L2149" s="271" t="s">
        <v>447</v>
      </c>
      <c r="M2149" s="277">
        <v>0.25594472824156395</v>
      </c>
      <c r="N2149" s="306" t="s">
        <v>447</v>
      </c>
      <c r="O2149" s="306" t="s">
        <v>447</v>
      </c>
      <c r="P2149" s="271" t="s">
        <v>447</v>
      </c>
      <c r="Q2149" s="271" t="s">
        <v>447</v>
      </c>
      <c r="R2149" s="271" t="s">
        <v>447</v>
      </c>
      <c r="S2149" s="271" t="s">
        <v>447</v>
      </c>
      <c r="T2149" s="271" t="s">
        <v>447</v>
      </c>
    </row>
    <row r="2150" spans="1:20" x14ac:dyDescent="0.25">
      <c r="A2150" s="311" t="s">
        <v>323</v>
      </c>
      <c r="B2150" s="311" t="s">
        <v>674</v>
      </c>
      <c r="C2150" s="255" t="s">
        <v>675</v>
      </c>
      <c r="D2150" s="255" t="s">
        <v>489</v>
      </c>
      <c r="E2150" s="255" t="s">
        <v>446</v>
      </c>
      <c r="F2150" s="271" t="s">
        <v>447</v>
      </c>
      <c r="G2150" s="271" t="s">
        <v>447</v>
      </c>
      <c r="H2150" s="271" t="s">
        <v>447</v>
      </c>
      <c r="I2150" s="271" t="s">
        <v>447</v>
      </c>
      <c r="J2150" s="271" t="s">
        <v>447</v>
      </c>
      <c r="K2150" s="271" t="s">
        <v>447</v>
      </c>
      <c r="L2150" s="271" t="s">
        <v>447</v>
      </c>
      <c r="M2150" s="274">
        <v>1.8290742926376027</v>
      </c>
      <c r="N2150" s="306" t="s">
        <v>447</v>
      </c>
      <c r="O2150" s="306" t="s">
        <v>447</v>
      </c>
      <c r="P2150" s="271" t="s">
        <v>447</v>
      </c>
      <c r="Q2150" s="271" t="s">
        <v>447</v>
      </c>
      <c r="R2150" s="271" t="s">
        <v>447</v>
      </c>
      <c r="S2150" s="271" t="s">
        <v>447</v>
      </c>
      <c r="T2150" s="271" t="s">
        <v>447</v>
      </c>
    </row>
    <row r="2151" spans="1:20" x14ac:dyDescent="0.25">
      <c r="A2151" s="311" t="s">
        <v>323</v>
      </c>
      <c r="B2151" s="311" t="s">
        <v>676</v>
      </c>
      <c r="C2151" s="255" t="s">
        <v>677</v>
      </c>
      <c r="D2151" s="255" t="s">
        <v>489</v>
      </c>
      <c r="E2151" s="255" t="s">
        <v>446</v>
      </c>
      <c r="F2151" s="271" t="s">
        <v>447</v>
      </c>
      <c r="G2151" s="271" t="s">
        <v>447</v>
      </c>
      <c r="H2151" s="271" t="s">
        <v>447</v>
      </c>
      <c r="I2151" s="271" t="s">
        <v>447</v>
      </c>
      <c r="J2151" s="271" t="s">
        <v>447</v>
      </c>
      <c r="K2151" s="271" t="s">
        <v>447</v>
      </c>
      <c r="L2151" s="271" t="s">
        <v>447</v>
      </c>
      <c r="M2151" s="279">
        <v>1.8290742926376027</v>
      </c>
      <c r="N2151" s="306" t="s">
        <v>447</v>
      </c>
      <c r="O2151" s="306" t="s">
        <v>447</v>
      </c>
      <c r="P2151" s="271" t="s">
        <v>447</v>
      </c>
      <c r="Q2151" s="271" t="s">
        <v>447</v>
      </c>
      <c r="R2151" s="271" t="s">
        <v>447</v>
      </c>
      <c r="S2151" s="271" t="s">
        <v>447</v>
      </c>
      <c r="T2151" s="271" t="s">
        <v>447</v>
      </c>
    </row>
    <row r="2152" spans="1:20" x14ac:dyDescent="0.25">
      <c r="A2152" s="311" t="s">
        <v>323</v>
      </c>
      <c r="B2152" s="311" t="s">
        <v>678</v>
      </c>
      <c r="C2152" s="255" t="s">
        <v>679</v>
      </c>
      <c r="D2152" s="255" t="s">
        <v>489</v>
      </c>
      <c r="E2152" s="255" t="s">
        <v>446</v>
      </c>
      <c r="F2152" s="271" t="s">
        <v>447</v>
      </c>
      <c r="G2152" s="271" t="s">
        <v>447</v>
      </c>
      <c r="H2152" s="271" t="s">
        <v>447</v>
      </c>
      <c r="I2152" s="271" t="s">
        <v>447</v>
      </c>
      <c r="J2152" s="271" t="s">
        <v>447</v>
      </c>
      <c r="K2152" s="271" t="s">
        <v>447</v>
      </c>
      <c r="L2152" s="271" t="s">
        <v>447</v>
      </c>
      <c r="M2152" s="278">
        <v>0</v>
      </c>
      <c r="N2152" s="306" t="s">
        <v>447</v>
      </c>
      <c r="O2152" s="306" t="s">
        <v>447</v>
      </c>
      <c r="P2152" s="271" t="s">
        <v>447</v>
      </c>
      <c r="Q2152" s="271" t="s">
        <v>447</v>
      </c>
      <c r="R2152" s="271" t="s">
        <v>447</v>
      </c>
      <c r="S2152" s="271" t="s">
        <v>447</v>
      </c>
      <c r="T2152" s="271" t="s">
        <v>447</v>
      </c>
    </row>
    <row r="2153" spans="1:20" x14ac:dyDescent="0.25">
      <c r="A2153" s="311" t="s">
        <v>323</v>
      </c>
      <c r="B2153" s="311" t="s">
        <v>680</v>
      </c>
      <c r="C2153" s="255" t="s">
        <v>681</v>
      </c>
      <c r="D2153" s="255" t="s">
        <v>489</v>
      </c>
      <c r="E2153" s="255" t="s">
        <v>446</v>
      </c>
      <c r="F2153" s="271" t="s">
        <v>447</v>
      </c>
      <c r="G2153" s="271" t="s">
        <v>447</v>
      </c>
      <c r="H2153" s="271" t="s">
        <v>447</v>
      </c>
      <c r="I2153" s="271" t="s">
        <v>447</v>
      </c>
      <c r="J2153" s="271" t="s">
        <v>447</v>
      </c>
      <c r="K2153" s="271" t="s">
        <v>447</v>
      </c>
      <c r="L2153" s="271" t="s">
        <v>447</v>
      </c>
      <c r="M2153" s="274">
        <v>0.59032077953197026</v>
      </c>
      <c r="N2153" s="306" t="s">
        <v>447</v>
      </c>
      <c r="O2153" s="306" t="s">
        <v>447</v>
      </c>
      <c r="P2153" s="271" t="s">
        <v>447</v>
      </c>
      <c r="Q2153" s="271" t="s">
        <v>447</v>
      </c>
      <c r="R2153" s="271" t="s">
        <v>447</v>
      </c>
      <c r="S2153" s="271" t="s">
        <v>447</v>
      </c>
      <c r="T2153" s="271" t="s">
        <v>447</v>
      </c>
    </row>
    <row r="2154" spans="1:20" x14ac:dyDescent="0.25">
      <c r="A2154" s="311" t="s">
        <v>323</v>
      </c>
      <c r="B2154" s="311" t="s">
        <v>682</v>
      </c>
      <c r="C2154" s="255" t="s">
        <v>683</v>
      </c>
      <c r="D2154" s="255" t="s">
        <v>489</v>
      </c>
      <c r="E2154" s="255" t="s">
        <v>446</v>
      </c>
      <c r="F2154" s="271" t="s">
        <v>447</v>
      </c>
      <c r="G2154" s="271" t="s">
        <v>447</v>
      </c>
      <c r="H2154" s="271" t="s">
        <v>447</v>
      </c>
      <c r="I2154" s="271" t="s">
        <v>447</v>
      </c>
      <c r="J2154" s="271" t="s">
        <v>447</v>
      </c>
      <c r="K2154" s="271" t="s">
        <v>447</v>
      </c>
      <c r="L2154" s="271" t="s">
        <v>447</v>
      </c>
      <c r="M2154" s="274">
        <v>0.25684493652426665</v>
      </c>
      <c r="N2154" s="306" t="s">
        <v>447</v>
      </c>
      <c r="O2154" s="306" t="s">
        <v>447</v>
      </c>
      <c r="P2154" s="271" t="s">
        <v>447</v>
      </c>
      <c r="Q2154" s="271" t="s">
        <v>447</v>
      </c>
      <c r="R2154" s="271" t="s">
        <v>447</v>
      </c>
      <c r="S2154" s="271" t="s">
        <v>447</v>
      </c>
      <c r="T2154" s="271" t="s">
        <v>447</v>
      </c>
    </row>
    <row r="2155" spans="1:20" x14ac:dyDescent="0.25">
      <c r="A2155" s="311" t="s">
        <v>323</v>
      </c>
      <c r="B2155" s="311" t="s">
        <v>684</v>
      </c>
      <c r="C2155" s="255" t="s">
        <v>685</v>
      </c>
      <c r="D2155" s="255" t="s">
        <v>489</v>
      </c>
      <c r="E2155" s="255" t="s">
        <v>446</v>
      </c>
      <c r="F2155" s="271" t="s">
        <v>447</v>
      </c>
      <c r="G2155" s="271" t="s">
        <v>447</v>
      </c>
      <c r="H2155" s="271" t="s">
        <v>447</v>
      </c>
      <c r="I2155" s="271" t="s">
        <v>447</v>
      </c>
      <c r="J2155" s="271" t="s">
        <v>447</v>
      </c>
      <c r="K2155" s="271" t="s">
        <v>447</v>
      </c>
      <c r="L2155" s="271" t="s">
        <v>447</v>
      </c>
      <c r="M2155" s="274">
        <v>0</v>
      </c>
      <c r="N2155" s="306" t="s">
        <v>447</v>
      </c>
      <c r="O2155" s="306" t="s">
        <v>447</v>
      </c>
      <c r="P2155" s="271" t="s">
        <v>447</v>
      </c>
      <c r="Q2155" s="271" t="s">
        <v>447</v>
      </c>
      <c r="R2155" s="271" t="s">
        <v>447</v>
      </c>
      <c r="S2155" s="271" t="s">
        <v>447</v>
      </c>
      <c r="T2155" s="271" t="s">
        <v>447</v>
      </c>
    </row>
    <row r="2156" spans="1:20" x14ac:dyDescent="0.25">
      <c r="A2156" s="311" t="s">
        <v>323</v>
      </c>
      <c r="B2156" s="311" t="s">
        <v>686</v>
      </c>
      <c r="C2156" s="255" t="s">
        <v>603</v>
      </c>
      <c r="D2156" s="255" t="s">
        <v>489</v>
      </c>
      <c r="E2156" s="255" t="s">
        <v>446</v>
      </c>
      <c r="F2156" s="271" t="s">
        <v>447</v>
      </c>
      <c r="G2156" s="271" t="s">
        <v>447</v>
      </c>
      <c r="H2156" s="271" t="s">
        <v>447</v>
      </c>
      <c r="I2156" s="271" t="s">
        <v>447</v>
      </c>
      <c r="J2156" s="271" t="s">
        <v>447</v>
      </c>
      <c r="K2156" s="271" t="s">
        <v>447</v>
      </c>
      <c r="L2156" s="271" t="s">
        <v>447</v>
      </c>
      <c r="M2156" s="274">
        <v>0</v>
      </c>
      <c r="N2156" s="306" t="s">
        <v>447</v>
      </c>
      <c r="O2156" s="306" t="s">
        <v>447</v>
      </c>
      <c r="P2156" s="271" t="s">
        <v>447</v>
      </c>
      <c r="Q2156" s="271" t="s">
        <v>447</v>
      </c>
      <c r="R2156" s="271" t="s">
        <v>447</v>
      </c>
      <c r="S2156" s="271" t="s">
        <v>447</v>
      </c>
      <c r="T2156" s="271" t="s">
        <v>447</v>
      </c>
    </row>
    <row r="2157" spans="1:20" x14ac:dyDescent="0.25">
      <c r="A2157" s="311" t="s">
        <v>323</v>
      </c>
      <c r="B2157" s="311" t="s">
        <v>687</v>
      </c>
      <c r="C2157" s="255" t="s">
        <v>605</v>
      </c>
      <c r="D2157" s="255" t="s">
        <v>489</v>
      </c>
      <c r="E2157" s="255" t="s">
        <v>446</v>
      </c>
      <c r="F2157" s="271" t="s">
        <v>447</v>
      </c>
      <c r="G2157" s="271" t="s">
        <v>447</v>
      </c>
      <c r="H2157" s="271" t="s">
        <v>447</v>
      </c>
      <c r="I2157" s="271" t="s">
        <v>447</v>
      </c>
      <c r="J2157" s="271" t="s">
        <v>447</v>
      </c>
      <c r="K2157" s="271" t="s">
        <v>447</v>
      </c>
      <c r="L2157" s="271" t="s">
        <v>447</v>
      </c>
      <c r="M2157" s="274">
        <v>0</v>
      </c>
      <c r="N2157" s="306" t="s">
        <v>447</v>
      </c>
      <c r="O2157" s="306" t="s">
        <v>447</v>
      </c>
      <c r="P2157" s="271" t="s">
        <v>447</v>
      </c>
      <c r="Q2157" s="271" t="s">
        <v>447</v>
      </c>
      <c r="R2157" s="271" t="s">
        <v>447</v>
      </c>
      <c r="S2157" s="271" t="s">
        <v>447</v>
      </c>
      <c r="T2157" s="271" t="s">
        <v>447</v>
      </c>
    </row>
    <row r="2158" spans="1:20" x14ac:dyDescent="0.25">
      <c r="A2158" s="311" t="s">
        <v>323</v>
      </c>
      <c r="B2158" s="311" t="s">
        <v>688</v>
      </c>
      <c r="C2158" s="255" t="s">
        <v>607</v>
      </c>
      <c r="D2158" s="255" t="s">
        <v>489</v>
      </c>
      <c r="E2158" s="255" t="s">
        <v>446</v>
      </c>
      <c r="F2158" s="271" t="s">
        <v>447</v>
      </c>
      <c r="G2158" s="271" t="s">
        <v>447</v>
      </c>
      <c r="H2158" s="271" t="s">
        <v>447</v>
      </c>
      <c r="I2158" s="271" t="s">
        <v>447</v>
      </c>
      <c r="J2158" s="271" t="s">
        <v>447</v>
      </c>
      <c r="K2158" s="271" t="s">
        <v>447</v>
      </c>
      <c r="L2158" s="271" t="s">
        <v>447</v>
      </c>
      <c r="M2158" s="274">
        <v>0</v>
      </c>
      <c r="N2158" s="306" t="s">
        <v>447</v>
      </c>
      <c r="O2158" s="306" t="s">
        <v>447</v>
      </c>
      <c r="P2158" s="271" t="s">
        <v>447</v>
      </c>
      <c r="Q2158" s="271" t="s">
        <v>447</v>
      </c>
      <c r="R2158" s="271" t="s">
        <v>447</v>
      </c>
      <c r="S2158" s="271" t="s">
        <v>447</v>
      </c>
      <c r="T2158" s="271" t="s">
        <v>447</v>
      </c>
    </row>
    <row r="2159" spans="1:20" x14ac:dyDescent="0.25">
      <c r="A2159" s="311" t="s">
        <v>323</v>
      </c>
      <c r="B2159" s="311" t="s">
        <v>689</v>
      </c>
      <c r="C2159" s="255" t="s">
        <v>609</v>
      </c>
      <c r="D2159" s="255" t="s">
        <v>489</v>
      </c>
      <c r="E2159" s="255" t="s">
        <v>446</v>
      </c>
      <c r="F2159" s="271" t="s">
        <v>447</v>
      </c>
      <c r="G2159" s="271" t="s">
        <v>447</v>
      </c>
      <c r="H2159" s="271" t="s">
        <v>447</v>
      </c>
      <c r="I2159" s="271" t="s">
        <v>447</v>
      </c>
      <c r="J2159" s="271" t="s">
        <v>447</v>
      </c>
      <c r="K2159" s="271" t="s">
        <v>447</v>
      </c>
      <c r="L2159" s="271" t="s">
        <v>447</v>
      </c>
      <c r="M2159" s="274">
        <v>0</v>
      </c>
      <c r="N2159" s="306" t="s">
        <v>447</v>
      </c>
      <c r="O2159" s="306" t="s">
        <v>447</v>
      </c>
      <c r="P2159" s="271" t="s">
        <v>447</v>
      </c>
      <c r="Q2159" s="271" t="s">
        <v>447</v>
      </c>
      <c r="R2159" s="271" t="s">
        <v>447</v>
      </c>
      <c r="S2159" s="271" t="s">
        <v>447</v>
      </c>
      <c r="T2159" s="271" t="s">
        <v>447</v>
      </c>
    </row>
    <row r="2160" spans="1:20" x14ac:dyDescent="0.25">
      <c r="A2160" s="311" t="s">
        <v>323</v>
      </c>
      <c r="B2160" s="311" t="s">
        <v>690</v>
      </c>
      <c r="C2160" s="255" t="s">
        <v>611</v>
      </c>
      <c r="D2160" s="255" t="s">
        <v>489</v>
      </c>
      <c r="E2160" s="255" t="s">
        <v>446</v>
      </c>
      <c r="F2160" s="271" t="s">
        <v>447</v>
      </c>
      <c r="G2160" s="271" t="s">
        <v>447</v>
      </c>
      <c r="H2160" s="271" t="s">
        <v>447</v>
      </c>
      <c r="I2160" s="271" t="s">
        <v>447</v>
      </c>
      <c r="J2160" s="271" t="s">
        <v>447</v>
      </c>
      <c r="K2160" s="271" t="s">
        <v>447</v>
      </c>
      <c r="L2160" s="271" t="s">
        <v>447</v>
      </c>
      <c r="M2160" s="274">
        <v>0</v>
      </c>
      <c r="N2160" s="306" t="s">
        <v>447</v>
      </c>
      <c r="O2160" s="306" t="s">
        <v>447</v>
      </c>
      <c r="P2160" s="271" t="s">
        <v>447</v>
      </c>
      <c r="Q2160" s="271" t="s">
        <v>447</v>
      </c>
      <c r="R2160" s="271" t="s">
        <v>447</v>
      </c>
      <c r="S2160" s="271" t="s">
        <v>447</v>
      </c>
      <c r="T2160" s="271" t="s">
        <v>447</v>
      </c>
    </row>
    <row r="2161" spans="1:20" x14ac:dyDescent="0.25">
      <c r="A2161" s="311" t="s">
        <v>323</v>
      </c>
      <c r="B2161" s="311" t="s">
        <v>691</v>
      </c>
      <c r="C2161" s="255" t="s">
        <v>613</v>
      </c>
      <c r="D2161" s="255" t="s">
        <v>489</v>
      </c>
      <c r="E2161" s="255" t="s">
        <v>446</v>
      </c>
      <c r="F2161" s="271" t="s">
        <v>447</v>
      </c>
      <c r="G2161" s="271" t="s">
        <v>447</v>
      </c>
      <c r="H2161" s="271" t="s">
        <v>447</v>
      </c>
      <c r="I2161" s="271" t="s">
        <v>447</v>
      </c>
      <c r="J2161" s="271" t="s">
        <v>447</v>
      </c>
      <c r="K2161" s="271" t="s">
        <v>447</v>
      </c>
      <c r="L2161" s="271" t="s">
        <v>447</v>
      </c>
      <c r="M2161" s="274">
        <v>0</v>
      </c>
      <c r="N2161" s="306" t="s">
        <v>447</v>
      </c>
      <c r="O2161" s="306" t="s">
        <v>447</v>
      </c>
      <c r="P2161" s="271" t="s">
        <v>447</v>
      </c>
      <c r="Q2161" s="271" t="s">
        <v>447</v>
      </c>
      <c r="R2161" s="271" t="s">
        <v>447</v>
      </c>
      <c r="S2161" s="271" t="s">
        <v>447</v>
      </c>
      <c r="T2161" s="271" t="s">
        <v>447</v>
      </c>
    </row>
    <row r="2162" spans="1:20" x14ac:dyDescent="0.25">
      <c r="A2162" s="311" t="s">
        <v>323</v>
      </c>
      <c r="B2162" s="311" t="s">
        <v>692</v>
      </c>
      <c r="C2162" s="255" t="s">
        <v>615</v>
      </c>
      <c r="D2162" s="255" t="s">
        <v>489</v>
      </c>
      <c r="E2162" s="255" t="s">
        <v>446</v>
      </c>
      <c r="F2162" s="271" t="s">
        <v>447</v>
      </c>
      <c r="G2162" s="271" t="s">
        <v>447</v>
      </c>
      <c r="H2162" s="271" t="s">
        <v>447</v>
      </c>
      <c r="I2162" s="271" t="s">
        <v>447</v>
      </c>
      <c r="J2162" s="271" t="s">
        <v>447</v>
      </c>
      <c r="K2162" s="271" t="s">
        <v>447</v>
      </c>
      <c r="L2162" s="271" t="s">
        <v>447</v>
      </c>
      <c r="M2162" s="274">
        <v>0</v>
      </c>
      <c r="N2162" s="306" t="s">
        <v>447</v>
      </c>
      <c r="O2162" s="306" t="s">
        <v>447</v>
      </c>
      <c r="P2162" s="271" t="s">
        <v>447</v>
      </c>
      <c r="Q2162" s="271" t="s">
        <v>447</v>
      </c>
      <c r="R2162" s="271" t="s">
        <v>447</v>
      </c>
      <c r="S2162" s="271" t="s">
        <v>447</v>
      </c>
      <c r="T2162" s="271" t="s">
        <v>447</v>
      </c>
    </row>
    <row r="2163" spans="1:20" x14ac:dyDescent="0.25">
      <c r="A2163" s="311" t="s">
        <v>323</v>
      </c>
      <c r="B2163" s="311" t="s">
        <v>693</v>
      </c>
      <c r="C2163" s="255" t="s">
        <v>617</v>
      </c>
      <c r="D2163" s="255" t="s">
        <v>489</v>
      </c>
      <c r="E2163" s="255" t="s">
        <v>446</v>
      </c>
      <c r="F2163" s="271" t="s">
        <v>447</v>
      </c>
      <c r="G2163" s="271" t="s">
        <v>447</v>
      </c>
      <c r="H2163" s="271" t="s">
        <v>447</v>
      </c>
      <c r="I2163" s="271" t="s">
        <v>447</v>
      </c>
      <c r="J2163" s="271" t="s">
        <v>447</v>
      </c>
      <c r="K2163" s="271" t="s">
        <v>447</v>
      </c>
      <c r="L2163" s="271" t="s">
        <v>447</v>
      </c>
      <c r="M2163" s="274">
        <v>0</v>
      </c>
      <c r="N2163" s="306" t="s">
        <v>447</v>
      </c>
      <c r="O2163" s="306" t="s">
        <v>447</v>
      </c>
      <c r="P2163" s="271" t="s">
        <v>447</v>
      </c>
      <c r="Q2163" s="271" t="s">
        <v>447</v>
      </c>
      <c r="R2163" s="271" t="s">
        <v>447</v>
      </c>
      <c r="S2163" s="271" t="s">
        <v>447</v>
      </c>
      <c r="T2163" s="271" t="s">
        <v>447</v>
      </c>
    </row>
    <row r="2164" spans="1:20" x14ac:dyDescent="0.25">
      <c r="A2164" s="311" t="s">
        <v>323</v>
      </c>
      <c r="B2164" s="311" t="s">
        <v>694</v>
      </c>
      <c r="C2164" s="255" t="s">
        <v>619</v>
      </c>
      <c r="D2164" s="255" t="s">
        <v>489</v>
      </c>
      <c r="E2164" s="255" t="s">
        <v>446</v>
      </c>
      <c r="F2164" s="271" t="s">
        <v>447</v>
      </c>
      <c r="G2164" s="271" t="s">
        <v>447</v>
      </c>
      <c r="H2164" s="271" t="s">
        <v>447</v>
      </c>
      <c r="I2164" s="271" t="s">
        <v>447</v>
      </c>
      <c r="J2164" s="271" t="s">
        <v>447</v>
      </c>
      <c r="K2164" s="271" t="s">
        <v>447</v>
      </c>
      <c r="L2164" s="271" t="s">
        <v>447</v>
      </c>
      <c r="M2164" s="274">
        <v>0</v>
      </c>
      <c r="N2164" s="306" t="s">
        <v>447</v>
      </c>
      <c r="O2164" s="306" t="s">
        <v>447</v>
      </c>
      <c r="P2164" s="271" t="s">
        <v>447</v>
      </c>
      <c r="Q2164" s="271" t="s">
        <v>447</v>
      </c>
      <c r="R2164" s="271" t="s">
        <v>447</v>
      </c>
      <c r="S2164" s="271" t="s">
        <v>447</v>
      </c>
      <c r="T2164" s="271" t="s">
        <v>447</v>
      </c>
    </row>
    <row r="2165" spans="1:20" x14ac:dyDescent="0.25">
      <c r="A2165" s="311" t="s">
        <v>323</v>
      </c>
      <c r="B2165" s="311" t="s">
        <v>695</v>
      </c>
      <c r="C2165" s="255" t="s">
        <v>621</v>
      </c>
      <c r="D2165" s="255" t="s">
        <v>489</v>
      </c>
      <c r="E2165" s="255" t="s">
        <v>446</v>
      </c>
      <c r="F2165" s="271" t="s">
        <v>447</v>
      </c>
      <c r="G2165" s="271" t="s">
        <v>447</v>
      </c>
      <c r="H2165" s="271" t="s">
        <v>447</v>
      </c>
      <c r="I2165" s="271" t="s">
        <v>447</v>
      </c>
      <c r="J2165" s="271" t="s">
        <v>447</v>
      </c>
      <c r="K2165" s="271" t="s">
        <v>447</v>
      </c>
      <c r="L2165" s="271" t="s">
        <v>447</v>
      </c>
      <c r="M2165" s="274">
        <v>0</v>
      </c>
      <c r="N2165" s="306" t="s">
        <v>447</v>
      </c>
      <c r="O2165" s="306" t="s">
        <v>447</v>
      </c>
      <c r="P2165" s="271" t="s">
        <v>447</v>
      </c>
      <c r="Q2165" s="271" t="s">
        <v>447</v>
      </c>
      <c r="R2165" s="271" t="s">
        <v>447</v>
      </c>
      <c r="S2165" s="271" t="s">
        <v>447</v>
      </c>
      <c r="T2165" s="271" t="s">
        <v>447</v>
      </c>
    </row>
    <row r="2166" spans="1:20" x14ac:dyDescent="0.25">
      <c r="A2166" s="311" t="s">
        <v>323</v>
      </c>
      <c r="B2166" s="311" t="s">
        <v>696</v>
      </c>
      <c r="C2166" s="255" t="s">
        <v>623</v>
      </c>
      <c r="D2166" s="255" t="s">
        <v>489</v>
      </c>
      <c r="E2166" s="255" t="s">
        <v>446</v>
      </c>
      <c r="F2166" s="271" t="s">
        <v>447</v>
      </c>
      <c r="G2166" s="271" t="s">
        <v>447</v>
      </c>
      <c r="H2166" s="271" t="s">
        <v>447</v>
      </c>
      <c r="I2166" s="271" t="s">
        <v>447</v>
      </c>
      <c r="J2166" s="271" t="s">
        <v>447</v>
      </c>
      <c r="K2166" s="271" t="s">
        <v>447</v>
      </c>
      <c r="L2166" s="271" t="s">
        <v>447</v>
      </c>
      <c r="M2166" s="274">
        <v>0</v>
      </c>
      <c r="N2166" s="306" t="s">
        <v>447</v>
      </c>
      <c r="O2166" s="306" t="s">
        <v>447</v>
      </c>
      <c r="P2166" s="271" t="s">
        <v>447</v>
      </c>
      <c r="Q2166" s="271" t="s">
        <v>447</v>
      </c>
      <c r="R2166" s="271" t="s">
        <v>447</v>
      </c>
      <c r="S2166" s="271" t="s">
        <v>447</v>
      </c>
      <c r="T2166" s="271" t="s">
        <v>447</v>
      </c>
    </row>
    <row r="2167" spans="1:20" x14ac:dyDescent="0.25">
      <c r="A2167" s="311" t="s">
        <v>323</v>
      </c>
      <c r="B2167" s="311" t="s">
        <v>697</v>
      </c>
      <c r="C2167" s="255" t="s">
        <v>625</v>
      </c>
      <c r="D2167" s="255" t="s">
        <v>489</v>
      </c>
      <c r="E2167" s="255" t="s">
        <v>446</v>
      </c>
      <c r="F2167" s="271" t="s">
        <v>447</v>
      </c>
      <c r="G2167" s="271" t="s">
        <v>447</v>
      </c>
      <c r="H2167" s="271" t="s">
        <v>447</v>
      </c>
      <c r="I2167" s="271" t="s">
        <v>447</v>
      </c>
      <c r="J2167" s="271" t="s">
        <v>447</v>
      </c>
      <c r="K2167" s="271" t="s">
        <v>447</v>
      </c>
      <c r="L2167" s="271" t="s">
        <v>447</v>
      </c>
      <c r="M2167" s="274">
        <v>0</v>
      </c>
      <c r="N2167" s="306" t="s">
        <v>447</v>
      </c>
      <c r="O2167" s="306" t="s">
        <v>447</v>
      </c>
      <c r="P2167" s="271" t="s">
        <v>447</v>
      </c>
      <c r="Q2167" s="271" t="s">
        <v>447</v>
      </c>
      <c r="R2167" s="271" t="s">
        <v>447</v>
      </c>
      <c r="S2167" s="271" t="s">
        <v>447</v>
      </c>
      <c r="T2167" s="271" t="s">
        <v>447</v>
      </c>
    </row>
    <row r="2168" spans="1:20" x14ac:dyDescent="0.25">
      <c r="A2168" s="311" t="s">
        <v>323</v>
      </c>
      <c r="B2168" s="311" t="s">
        <v>698</v>
      </c>
      <c r="C2168" s="255" t="s">
        <v>627</v>
      </c>
      <c r="D2168" s="255" t="s">
        <v>489</v>
      </c>
      <c r="E2168" s="255" t="s">
        <v>446</v>
      </c>
      <c r="F2168" s="271" t="s">
        <v>447</v>
      </c>
      <c r="G2168" s="271" t="s">
        <v>447</v>
      </c>
      <c r="H2168" s="271" t="s">
        <v>447</v>
      </c>
      <c r="I2168" s="271" t="s">
        <v>447</v>
      </c>
      <c r="J2168" s="271" t="s">
        <v>447</v>
      </c>
      <c r="K2168" s="271" t="s">
        <v>447</v>
      </c>
      <c r="L2168" s="271" t="s">
        <v>447</v>
      </c>
      <c r="M2168" s="274">
        <v>0</v>
      </c>
      <c r="N2168" s="306" t="s">
        <v>447</v>
      </c>
      <c r="O2168" s="306" t="s">
        <v>447</v>
      </c>
      <c r="P2168" s="271" t="s">
        <v>447</v>
      </c>
      <c r="Q2168" s="271" t="s">
        <v>447</v>
      </c>
      <c r="R2168" s="271" t="s">
        <v>447</v>
      </c>
      <c r="S2168" s="271" t="s">
        <v>447</v>
      </c>
      <c r="T2168" s="271" t="s">
        <v>447</v>
      </c>
    </row>
    <row r="2169" spans="1:20" x14ac:dyDescent="0.25">
      <c r="A2169" s="311" t="s">
        <v>323</v>
      </c>
      <c r="B2169" s="311" t="s">
        <v>699</v>
      </c>
      <c r="C2169" s="255" t="s">
        <v>629</v>
      </c>
      <c r="D2169" s="255" t="s">
        <v>489</v>
      </c>
      <c r="E2169" s="255" t="s">
        <v>446</v>
      </c>
      <c r="F2169" s="271" t="s">
        <v>447</v>
      </c>
      <c r="G2169" s="271" t="s">
        <v>447</v>
      </c>
      <c r="H2169" s="271" t="s">
        <v>447</v>
      </c>
      <c r="I2169" s="271" t="s">
        <v>447</v>
      </c>
      <c r="J2169" s="271" t="s">
        <v>447</v>
      </c>
      <c r="K2169" s="271" t="s">
        <v>447</v>
      </c>
      <c r="L2169" s="271" t="s">
        <v>447</v>
      </c>
      <c r="M2169" s="274">
        <v>0</v>
      </c>
      <c r="N2169" s="306" t="s">
        <v>447</v>
      </c>
      <c r="O2169" s="306" t="s">
        <v>447</v>
      </c>
      <c r="P2169" s="271" t="s">
        <v>447</v>
      </c>
      <c r="Q2169" s="271" t="s">
        <v>447</v>
      </c>
      <c r="R2169" s="271" t="s">
        <v>447</v>
      </c>
      <c r="S2169" s="271" t="s">
        <v>447</v>
      </c>
      <c r="T2169" s="271" t="s">
        <v>447</v>
      </c>
    </row>
    <row r="2170" spans="1:20" x14ac:dyDescent="0.25">
      <c r="A2170" s="311" t="s">
        <v>323</v>
      </c>
      <c r="B2170" s="311" t="s">
        <v>700</v>
      </c>
      <c r="C2170" s="255" t="s">
        <v>631</v>
      </c>
      <c r="D2170" s="255" t="s">
        <v>489</v>
      </c>
      <c r="E2170" s="255" t="s">
        <v>446</v>
      </c>
      <c r="F2170" s="271" t="s">
        <v>447</v>
      </c>
      <c r="G2170" s="271" t="s">
        <v>447</v>
      </c>
      <c r="H2170" s="271" t="s">
        <v>447</v>
      </c>
      <c r="I2170" s="271" t="s">
        <v>447</v>
      </c>
      <c r="J2170" s="271" t="s">
        <v>447</v>
      </c>
      <c r="K2170" s="271" t="s">
        <v>447</v>
      </c>
      <c r="L2170" s="271" t="s">
        <v>447</v>
      </c>
      <c r="M2170" s="274">
        <v>0</v>
      </c>
      <c r="N2170" s="306" t="s">
        <v>447</v>
      </c>
      <c r="O2170" s="306" t="s">
        <v>447</v>
      </c>
      <c r="P2170" s="271" t="s">
        <v>447</v>
      </c>
      <c r="Q2170" s="271" t="s">
        <v>447</v>
      </c>
      <c r="R2170" s="271" t="s">
        <v>447</v>
      </c>
      <c r="S2170" s="271" t="s">
        <v>447</v>
      </c>
      <c r="T2170" s="271" t="s">
        <v>447</v>
      </c>
    </row>
    <row r="2171" spans="1:20" x14ac:dyDescent="0.25">
      <c r="A2171" s="311" t="s">
        <v>323</v>
      </c>
      <c r="B2171" s="311" t="s">
        <v>701</v>
      </c>
      <c r="C2171" s="255" t="s">
        <v>633</v>
      </c>
      <c r="D2171" s="255" t="s">
        <v>489</v>
      </c>
      <c r="E2171" s="255" t="s">
        <v>446</v>
      </c>
      <c r="F2171" s="271" t="s">
        <v>447</v>
      </c>
      <c r="G2171" s="271" t="s">
        <v>447</v>
      </c>
      <c r="H2171" s="271" t="s">
        <v>447</v>
      </c>
      <c r="I2171" s="271" t="s">
        <v>447</v>
      </c>
      <c r="J2171" s="271" t="s">
        <v>447</v>
      </c>
      <c r="K2171" s="271" t="s">
        <v>447</v>
      </c>
      <c r="L2171" s="271" t="s">
        <v>447</v>
      </c>
      <c r="M2171" s="274">
        <v>0</v>
      </c>
      <c r="N2171" s="306" t="s">
        <v>447</v>
      </c>
      <c r="O2171" s="306" t="s">
        <v>447</v>
      </c>
      <c r="P2171" s="271" t="s">
        <v>447</v>
      </c>
      <c r="Q2171" s="271" t="s">
        <v>447</v>
      </c>
      <c r="R2171" s="271" t="s">
        <v>447</v>
      </c>
      <c r="S2171" s="271" t="s">
        <v>447</v>
      </c>
      <c r="T2171" s="271" t="s">
        <v>447</v>
      </c>
    </row>
    <row r="2172" spans="1:20" x14ac:dyDescent="0.25">
      <c r="A2172" s="311" t="s">
        <v>323</v>
      </c>
      <c r="B2172" s="311" t="s">
        <v>702</v>
      </c>
      <c r="C2172" s="255" t="s">
        <v>635</v>
      </c>
      <c r="D2172" s="255" t="s">
        <v>489</v>
      </c>
      <c r="E2172" s="255" t="s">
        <v>446</v>
      </c>
      <c r="F2172" s="271" t="s">
        <v>447</v>
      </c>
      <c r="G2172" s="271" t="s">
        <v>447</v>
      </c>
      <c r="H2172" s="271" t="s">
        <v>447</v>
      </c>
      <c r="I2172" s="271" t="s">
        <v>447</v>
      </c>
      <c r="J2172" s="271" t="s">
        <v>447</v>
      </c>
      <c r="K2172" s="271" t="s">
        <v>447</v>
      </c>
      <c r="L2172" s="271" t="s">
        <v>447</v>
      </c>
      <c r="M2172" s="274">
        <v>0</v>
      </c>
      <c r="N2172" s="306" t="s">
        <v>447</v>
      </c>
      <c r="O2172" s="306" t="s">
        <v>447</v>
      </c>
      <c r="P2172" s="271" t="s">
        <v>447</v>
      </c>
      <c r="Q2172" s="271" t="s">
        <v>447</v>
      </c>
      <c r="R2172" s="271" t="s">
        <v>447</v>
      </c>
      <c r="S2172" s="271" t="s">
        <v>447</v>
      </c>
      <c r="T2172" s="271" t="s">
        <v>447</v>
      </c>
    </row>
    <row r="2173" spans="1:20" x14ac:dyDescent="0.25">
      <c r="A2173" s="311" t="s">
        <v>323</v>
      </c>
      <c r="B2173" s="311" t="s">
        <v>703</v>
      </c>
      <c r="C2173" s="255" t="s">
        <v>637</v>
      </c>
      <c r="D2173" s="255" t="s">
        <v>489</v>
      </c>
      <c r="E2173" s="255" t="s">
        <v>446</v>
      </c>
      <c r="F2173" s="271" t="s">
        <v>447</v>
      </c>
      <c r="G2173" s="271" t="s">
        <v>447</v>
      </c>
      <c r="H2173" s="271" t="s">
        <v>447</v>
      </c>
      <c r="I2173" s="271" t="s">
        <v>447</v>
      </c>
      <c r="J2173" s="271" t="s">
        <v>447</v>
      </c>
      <c r="K2173" s="271" t="s">
        <v>447</v>
      </c>
      <c r="L2173" s="271" t="s">
        <v>447</v>
      </c>
      <c r="M2173" s="274">
        <v>0</v>
      </c>
      <c r="N2173" s="306" t="s">
        <v>447</v>
      </c>
      <c r="O2173" s="306" t="s">
        <v>447</v>
      </c>
      <c r="P2173" s="271" t="s">
        <v>447</v>
      </c>
      <c r="Q2173" s="271" t="s">
        <v>447</v>
      </c>
      <c r="R2173" s="271" t="s">
        <v>447</v>
      </c>
      <c r="S2173" s="271" t="s">
        <v>447</v>
      </c>
      <c r="T2173" s="271" t="s">
        <v>447</v>
      </c>
    </row>
    <row r="2174" spans="1:20" x14ac:dyDescent="0.25">
      <c r="A2174" s="311" t="s">
        <v>323</v>
      </c>
      <c r="B2174" s="311" t="s">
        <v>704</v>
      </c>
      <c r="C2174" s="255" t="s">
        <v>639</v>
      </c>
      <c r="D2174" s="255" t="s">
        <v>489</v>
      </c>
      <c r="E2174" s="255" t="s">
        <v>446</v>
      </c>
      <c r="F2174" s="271" t="s">
        <v>447</v>
      </c>
      <c r="G2174" s="271" t="s">
        <v>447</v>
      </c>
      <c r="H2174" s="271" t="s">
        <v>447</v>
      </c>
      <c r="I2174" s="271" t="s">
        <v>447</v>
      </c>
      <c r="J2174" s="271" t="s">
        <v>447</v>
      </c>
      <c r="K2174" s="271" t="s">
        <v>447</v>
      </c>
      <c r="L2174" s="271" t="s">
        <v>447</v>
      </c>
      <c r="M2174" s="274">
        <v>0</v>
      </c>
      <c r="N2174" s="306" t="s">
        <v>447</v>
      </c>
      <c r="O2174" s="306" t="s">
        <v>447</v>
      </c>
      <c r="P2174" s="271" t="s">
        <v>447</v>
      </c>
      <c r="Q2174" s="271" t="s">
        <v>447</v>
      </c>
      <c r="R2174" s="271" t="s">
        <v>447</v>
      </c>
      <c r="S2174" s="271" t="s">
        <v>447</v>
      </c>
      <c r="T2174" s="271" t="s">
        <v>447</v>
      </c>
    </row>
    <row r="2175" spans="1:20" x14ac:dyDescent="0.25">
      <c r="A2175" s="311" t="s">
        <v>323</v>
      </c>
      <c r="B2175" s="311" t="s">
        <v>705</v>
      </c>
      <c r="C2175" s="255" t="s">
        <v>641</v>
      </c>
      <c r="D2175" s="255" t="s">
        <v>489</v>
      </c>
      <c r="E2175" s="255" t="s">
        <v>446</v>
      </c>
      <c r="F2175" s="271" t="s">
        <v>447</v>
      </c>
      <c r="G2175" s="271" t="s">
        <v>447</v>
      </c>
      <c r="H2175" s="271" t="s">
        <v>447</v>
      </c>
      <c r="I2175" s="271" t="s">
        <v>447</v>
      </c>
      <c r="J2175" s="271" t="s">
        <v>447</v>
      </c>
      <c r="K2175" s="271" t="s">
        <v>447</v>
      </c>
      <c r="L2175" s="271" t="s">
        <v>447</v>
      </c>
      <c r="M2175" s="274">
        <v>0</v>
      </c>
      <c r="N2175" s="306" t="s">
        <v>447</v>
      </c>
      <c r="O2175" s="306" t="s">
        <v>447</v>
      </c>
      <c r="P2175" s="271" t="s">
        <v>447</v>
      </c>
      <c r="Q2175" s="271" t="s">
        <v>447</v>
      </c>
      <c r="R2175" s="271" t="s">
        <v>447</v>
      </c>
      <c r="S2175" s="271" t="s">
        <v>447</v>
      </c>
      <c r="T2175" s="271" t="s">
        <v>447</v>
      </c>
    </row>
    <row r="2176" spans="1:20" x14ac:dyDescent="0.25">
      <c r="A2176" s="311" t="s">
        <v>323</v>
      </c>
      <c r="B2176" s="311" t="s">
        <v>706</v>
      </c>
      <c r="C2176" s="255" t="s">
        <v>643</v>
      </c>
      <c r="D2176" s="255" t="s">
        <v>489</v>
      </c>
      <c r="E2176" s="255" t="s">
        <v>446</v>
      </c>
      <c r="F2176" s="271" t="s">
        <v>447</v>
      </c>
      <c r="G2176" s="271" t="s">
        <v>447</v>
      </c>
      <c r="H2176" s="271" t="s">
        <v>447</v>
      </c>
      <c r="I2176" s="271" t="s">
        <v>447</v>
      </c>
      <c r="J2176" s="271" t="s">
        <v>447</v>
      </c>
      <c r="K2176" s="271" t="s">
        <v>447</v>
      </c>
      <c r="L2176" s="271" t="s">
        <v>447</v>
      </c>
      <c r="M2176" s="274">
        <v>0</v>
      </c>
      <c r="N2176" s="306" t="s">
        <v>447</v>
      </c>
      <c r="O2176" s="306" t="s">
        <v>447</v>
      </c>
      <c r="P2176" s="271" t="s">
        <v>447</v>
      </c>
      <c r="Q2176" s="271" t="s">
        <v>447</v>
      </c>
      <c r="R2176" s="271" t="s">
        <v>447</v>
      </c>
      <c r="S2176" s="271" t="s">
        <v>447</v>
      </c>
      <c r="T2176" s="271" t="s">
        <v>447</v>
      </c>
    </row>
    <row r="2177" spans="1:20" x14ac:dyDescent="0.25">
      <c r="A2177" s="311" t="s">
        <v>323</v>
      </c>
      <c r="B2177" s="311" t="s">
        <v>707</v>
      </c>
      <c r="C2177" s="255" t="s">
        <v>645</v>
      </c>
      <c r="D2177" s="255" t="s">
        <v>489</v>
      </c>
      <c r="E2177" s="255" t="s">
        <v>446</v>
      </c>
      <c r="F2177" s="271" t="s">
        <v>447</v>
      </c>
      <c r="G2177" s="271" t="s">
        <v>447</v>
      </c>
      <c r="H2177" s="271" t="s">
        <v>447</v>
      </c>
      <c r="I2177" s="271" t="s">
        <v>447</v>
      </c>
      <c r="J2177" s="271" t="s">
        <v>447</v>
      </c>
      <c r="K2177" s="271" t="s">
        <v>447</v>
      </c>
      <c r="L2177" s="271" t="s">
        <v>447</v>
      </c>
      <c r="M2177" s="274">
        <v>0</v>
      </c>
      <c r="N2177" s="306" t="s">
        <v>447</v>
      </c>
      <c r="O2177" s="306" t="s">
        <v>447</v>
      </c>
      <c r="P2177" s="271" t="s">
        <v>447</v>
      </c>
      <c r="Q2177" s="271" t="s">
        <v>447</v>
      </c>
      <c r="R2177" s="271" t="s">
        <v>447</v>
      </c>
      <c r="S2177" s="271" t="s">
        <v>447</v>
      </c>
      <c r="T2177" s="271" t="s">
        <v>447</v>
      </c>
    </row>
    <row r="2178" spans="1:20" x14ac:dyDescent="0.25">
      <c r="A2178" s="311" t="s">
        <v>323</v>
      </c>
      <c r="B2178" s="311" t="s">
        <v>708</v>
      </c>
      <c r="C2178" s="255" t="s">
        <v>647</v>
      </c>
      <c r="D2178" s="255" t="s">
        <v>489</v>
      </c>
      <c r="E2178" s="255" t="s">
        <v>446</v>
      </c>
      <c r="F2178" s="271" t="s">
        <v>447</v>
      </c>
      <c r="G2178" s="271" t="s">
        <v>447</v>
      </c>
      <c r="H2178" s="271" t="s">
        <v>447</v>
      </c>
      <c r="I2178" s="271" t="s">
        <v>447</v>
      </c>
      <c r="J2178" s="271" t="s">
        <v>447</v>
      </c>
      <c r="K2178" s="271" t="s">
        <v>447</v>
      </c>
      <c r="L2178" s="271" t="s">
        <v>447</v>
      </c>
      <c r="M2178" s="274">
        <v>0</v>
      </c>
      <c r="N2178" s="306" t="s">
        <v>447</v>
      </c>
      <c r="O2178" s="306" t="s">
        <v>447</v>
      </c>
      <c r="P2178" s="271" t="s">
        <v>447</v>
      </c>
      <c r="Q2178" s="271" t="s">
        <v>447</v>
      </c>
      <c r="R2178" s="271" t="s">
        <v>447</v>
      </c>
      <c r="S2178" s="271" t="s">
        <v>447</v>
      </c>
      <c r="T2178" s="271" t="s">
        <v>447</v>
      </c>
    </row>
    <row r="2179" spans="1:20" x14ac:dyDescent="0.25">
      <c r="A2179" s="311" t="s">
        <v>323</v>
      </c>
      <c r="B2179" s="311" t="s">
        <v>709</v>
      </c>
      <c r="C2179" s="255" t="s">
        <v>649</v>
      </c>
      <c r="D2179" s="255" t="s">
        <v>489</v>
      </c>
      <c r="E2179" s="255" t="s">
        <v>446</v>
      </c>
      <c r="F2179" s="271" t="s">
        <v>447</v>
      </c>
      <c r="G2179" s="271" t="s">
        <v>447</v>
      </c>
      <c r="H2179" s="271" t="s">
        <v>447</v>
      </c>
      <c r="I2179" s="271" t="s">
        <v>447</v>
      </c>
      <c r="J2179" s="271" t="s">
        <v>447</v>
      </c>
      <c r="K2179" s="271" t="s">
        <v>447</v>
      </c>
      <c r="L2179" s="271" t="s">
        <v>447</v>
      </c>
      <c r="M2179" s="274">
        <v>0</v>
      </c>
      <c r="N2179" s="306" t="s">
        <v>447</v>
      </c>
      <c r="O2179" s="306" t="s">
        <v>447</v>
      </c>
      <c r="P2179" s="271" t="s">
        <v>447</v>
      </c>
      <c r="Q2179" s="271" t="s">
        <v>447</v>
      </c>
      <c r="R2179" s="271" t="s">
        <v>447</v>
      </c>
      <c r="S2179" s="271" t="s">
        <v>447</v>
      </c>
      <c r="T2179" s="271" t="s">
        <v>447</v>
      </c>
    </row>
    <row r="2180" spans="1:20" x14ac:dyDescent="0.25">
      <c r="A2180" s="311" t="s">
        <v>323</v>
      </c>
      <c r="B2180" s="311" t="s">
        <v>710</v>
      </c>
      <c r="C2180" s="255" t="s">
        <v>651</v>
      </c>
      <c r="D2180" s="255" t="s">
        <v>489</v>
      </c>
      <c r="E2180" s="255" t="s">
        <v>446</v>
      </c>
      <c r="F2180" s="271" t="s">
        <v>447</v>
      </c>
      <c r="G2180" s="271" t="s">
        <v>447</v>
      </c>
      <c r="H2180" s="271" t="s">
        <v>447</v>
      </c>
      <c r="I2180" s="271" t="s">
        <v>447</v>
      </c>
      <c r="J2180" s="271" t="s">
        <v>447</v>
      </c>
      <c r="K2180" s="271" t="s">
        <v>447</v>
      </c>
      <c r="L2180" s="271" t="s">
        <v>447</v>
      </c>
      <c r="M2180" s="277">
        <v>0</v>
      </c>
      <c r="N2180" s="306" t="s">
        <v>447</v>
      </c>
      <c r="O2180" s="306" t="s">
        <v>447</v>
      </c>
      <c r="P2180" s="271" t="s">
        <v>447</v>
      </c>
      <c r="Q2180" s="271" t="s">
        <v>447</v>
      </c>
      <c r="R2180" s="271" t="s">
        <v>447</v>
      </c>
      <c r="S2180" s="271" t="s">
        <v>447</v>
      </c>
      <c r="T2180" s="271" t="s">
        <v>447</v>
      </c>
    </row>
    <row r="2181" spans="1:20" x14ac:dyDescent="0.25">
      <c r="A2181" s="311" t="s">
        <v>323</v>
      </c>
      <c r="B2181" s="311" t="s">
        <v>711</v>
      </c>
      <c r="C2181" s="255" t="s">
        <v>653</v>
      </c>
      <c r="D2181" s="255" t="s">
        <v>489</v>
      </c>
      <c r="E2181" s="255" t="s">
        <v>446</v>
      </c>
      <c r="F2181" s="271" t="s">
        <v>447</v>
      </c>
      <c r="G2181" s="271" t="s">
        <v>447</v>
      </c>
      <c r="H2181" s="271" t="s">
        <v>447</v>
      </c>
      <c r="I2181" s="271" t="s">
        <v>447</v>
      </c>
      <c r="J2181" s="271" t="s">
        <v>447</v>
      </c>
      <c r="K2181" s="271" t="s">
        <v>447</v>
      </c>
      <c r="L2181" s="271" t="s">
        <v>447</v>
      </c>
      <c r="M2181" s="277">
        <v>0</v>
      </c>
      <c r="N2181" s="306" t="s">
        <v>447</v>
      </c>
      <c r="O2181" s="306" t="s">
        <v>447</v>
      </c>
      <c r="P2181" s="271" t="s">
        <v>447</v>
      </c>
      <c r="Q2181" s="271" t="s">
        <v>447</v>
      </c>
      <c r="R2181" s="271" t="s">
        <v>447</v>
      </c>
      <c r="S2181" s="271" t="s">
        <v>447</v>
      </c>
      <c r="T2181" s="271" t="s">
        <v>447</v>
      </c>
    </row>
    <row r="2182" spans="1:20" x14ac:dyDescent="0.25">
      <c r="A2182" s="311" t="s">
        <v>323</v>
      </c>
      <c r="B2182" s="311" t="s">
        <v>712</v>
      </c>
      <c r="C2182" s="255" t="s">
        <v>655</v>
      </c>
      <c r="D2182" s="255" t="s">
        <v>489</v>
      </c>
      <c r="E2182" s="255" t="s">
        <v>446</v>
      </c>
      <c r="F2182" s="271" t="s">
        <v>447</v>
      </c>
      <c r="G2182" s="271" t="s">
        <v>447</v>
      </c>
      <c r="H2182" s="271" t="s">
        <v>447</v>
      </c>
      <c r="I2182" s="271" t="s">
        <v>447</v>
      </c>
      <c r="J2182" s="271" t="s">
        <v>447</v>
      </c>
      <c r="K2182" s="271" t="s">
        <v>447</v>
      </c>
      <c r="L2182" s="271" t="s">
        <v>447</v>
      </c>
      <c r="M2182" s="277">
        <v>0</v>
      </c>
      <c r="N2182" s="306" t="s">
        <v>447</v>
      </c>
      <c r="O2182" s="306" t="s">
        <v>447</v>
      </c>
      <c r="P2182" s="271" t="s">
        <v>447</v>
      </c>
      <c r="Q2182" s="271" t="s">
        <v>447</v>
      </c>
      <c r="R2182" s="271" t="s">
        <v>447</v>
      </c>
      <c r="S2182" s="271" t="s">
        <v>447</v>
      </c>
      <c r="T2182" s="271" t="s">
        <v>447</v>
      </c>
    </row>
    <row r="2183" spans="1:20" x14ac:dyDescent="0.25">
      <c r="A2183" s="311" t="s">
        <v>323</v>
      </c>
      <c r="B2183" s="311" t="s">
        <v>713</v>
      </c>
      <c r="C2183" s="255" t="s">
        <v>657</v>
      </c>
      <c r="D2183" s="255" t="s">
        <v>489</v>
      </c>
      <c r="E2183" s="255" t="s">
        <v>446</v>
      </c>
      <c r="F2183" s="271" t="s">
        <v>447</v>
      </c>
      <c r="G2183" s="271" t="s">
        <v>447</v>
      </c>
      <c r="H2183" s="271" t="s">
        <v>447</v>
      </c>
      <c r="I2183" s="271" t="s">
        <v>447</v>
      </c>
      <c r="J2183" s="271" t="s">
        <v>447</v>
      </c>
      <c r="K2183" s="271" t="s">
        <v>447</v>
      </c>
      <c r="L2183" s="271" t="s">
        <v>447</v>
      </c>
      <c r="M2183" s="277">
        <v>0</v>
      </c>
      <c r="N2183" s="306" t="s">
        <v>447</v>
      </c>
      <c r="O2183" s="306" t="s">
        <v>447</v>
      </c>
      <c r="P2183" s="271" t="s">
        <v>447</v>
      </c>
      <c r="Q2183" s="271" t="s">
        <v>447</v>
      </c>
      <c r="R2183" s="271" t="s">
        <v>447</v>
      </c>
      <c r="S2183" s="271" t="s">
        <v>447</v>
      </c>
      <c r="T2183" s="271" t="s">
        <v>447</v>
      </c>
    </row>
    <row r="2184" spans="1:20" x14ac:dyDescent="0.25">
      <c r="A2184" s="311" t="s">
        <v>323</v>
      </c>
      <c r="B2184" s="311" t="s">
        <v>714</v>
      </c>
      <c r="C2184" s="255" t="s">
        <v>659</v>
      </c>
      <c r="D2184" s="255" t="s">
        <v>489</v>
      </c>
      <c r="E2184" s="255" t="s">
        <v>446</v>
      </c>
      <c r="F2184" s="271" t="s">
        <v>447</v>
      </c>
      <c r="G2184" s="271" t="s">
        <v>447</v>
      </c>
      <c r="H2184" s="271" t="s">
        <v>447</v>
      </c>
      <c r="I2184" s="271" t="s">
        <v>447</v>
      </c>
      <c r="J2184" s="271" t="s">
        <v>447</v>
      </c>
      <c r="K2184" s="271" t="s">
        <v>447</v>
      </c>
      <c r="L2184" s="271" t="s">
        <v>447</v>
      </c>
      <c r="M2184" s="277">
        <v>0</v>
      </c>
      <c r="N2184" s="306" t="s">
        <v>447</v>
      </c>
      <c r="O2184" s="306" t="s">
        <v>447</v>
      </c>
      <c r="P2184" s="271" t="s">
        <v>447</v>
      </c>
      <c r="Q2184" s="271" t="s">
        <v>447</v>
      </c>
      <c r="R2184" s="271" t="s">
        <v>447</v>
      </c>
      <c r="S2184" s="271" t="s">
        <v>447</v>
      </c>
      <c r="T2184" s="271" t="s">
        <v>447</v>
      </c>
    </row>
    <row r="2185" spans="1:20" x14ac:dyDescent="0.25">
      <c r="A2185" s="311" t="s">
        <v>323</v>
      </c>
      <c r="B2185" s="311" t="s">
        <v>715</v>
      </c>
      <c r="C2185" s="255" t="s">
        <v>661</v>
      </c>
      <c r="D2185" s="255" t="s">
        <v>489</v>
      </c>
      <c r="E2185" s="255" t="s">
        <v>446</v>
      </c>
      <c r="F2185" s="271" t="s">
        <v>447</v>
      </c>
      <c r="G2185" s="271" t="s">
        <v>447</v>
      </c>
      <c r="H2185" s="271" t="s">
        <v>447</v>
      </c>
      <c r="I2185" s="271" t="s">
        <v>447</v>
      </c>
      <c r="J2185" s="271" t="s">
        <v>447</v>
      </c>
      <c r="K2185" s="271" t="s">
        <v>447</v>
      </c>
      <c r="L2185" s="271" t="s">
        <v>447</v>
      </c>
      <c r="M2185" s="277">
        <v>0</v>
      </c>
      <c r="N2185" s="306" t="s">
        <v>447</v>
      </c>
      <c r="O2185" s="306" t="s">
        <v>447</v>
      </c>
      <c r="P2185" s="271" t="s">
        <v>447</v>
      </c>
      <c r="Q2185" s="271" t="s">
        <v>447</v>
      </c>
      <c r="R2185" s="271" t="s">
        <v>447</v>
      </c>
      <c r="S2185" s="271" t="s">
        <v>447</v>
      </c>
      <c r="T2185" s="271" t="s">
        <v>447</v>
      </c>
    </row>
    <row r="2186" spans="1:20" x14ac:dyDescent="0.25">
      <c r="A2186" s="311" t="s">
        <v>323</v>
      </c>
      <c r="B2186" s="311" t="s">
        <v>716</v>
      </c>
      <c r="C2186" s="255" t="s">
        <v>663</v>
      </c>
      <c r="D2186" s="255" t="s">
        <v>489</v>
      </c>
      <c r="E2186" s="255" t="s">
        <v>446</v>
      </c>
      <c r="F2186" s="271" t="s">
        <v>447</v>
      </c>
      <c r="G2186" s="271" t="s">
        <v>447</v>
      </c>
      <c r="H2186" s="271" t="s">
        <v>447</v>
      </c>
      <c r="I2186" s="271" t="s">
        <v>447</v>
      </c>
      <c r="J2186" s="271" t="s">
        <v>447</v>
      </c>
      <c r="K2186" s="271" t="s">
        <v>447</v>
      </c>
      <c r="L2186" s="271" t="s">
        <v>447</v>
      </c>
      <c r="M2186" s="277">
        <v>0</v>
      </c>
      <c r="N2186" s="306" t="s">
        <v>447</v>
      </c>
      <c r="O2186" s="306" t="s">
        <v>447</v>
      </c>
      <c r="P2186" s="271" t="s">
        <v>447</v>
      </c>
      <c r="Q2186" s="271" t="s">
        <v>447</v>
      </c>
      <c r="R2186" s="271" t="s">
        <v>447</v>
      </c>
      <c r="S2186" s="271" t="s">
        <v>447</v>
      </c>
      <c r="T2186" s="271" t="s">
        <v>447</v>
      </c>
    </row>
    <row r="2187" spans="1:20" x14ac:dyDescent="0.25">
      <c r="A2187" s="311" t="s">
        <v>323</v>
      </c>
      <c r="B2187" s="311" t="s">
        <v>717</v>
      </c>
      <c r="C2187" s="255" t="s">
        <v>665</v>
      </c>
      <c r="D2187" s="255" t="s">
        <v>489</v>
      </c>
      <c r="E2187" s="255" t="s">
        <v>446</v>
      </c>
      <c r="F2187" s="271" t="s">
        <v>447</v>
      </c>
      <c r="G2187" s="271" t="s">
        <v>447</v>
      </c>
      <c r="H2187" s="271" t="s">
        <v>447</v>
      </c>
      <c r="I2187" s="271" t="s">
        <v>447</v>
      </c>
      <c r="J2187" s="271" t="s">
        <v>447</v>
      </c>
      <c r="K2187" s="271" t="s">
        <v>447</v>
      </c>
      <c r="L2187" s="271" t="s">
        <v>447</v>
      </c>
      <c r="M2187" s="277">
        <v>0</v>
      </c>
      <c r="N2187" s="306" t="s">
        <v>447</v>
      </c>
      <c r="O2187" s="306" t="s">
        <v>447</v>
      </c>
      <c r="P2187" s="271" t="s">
        <v>447</v>
      </c>
      <c r="Q2187" s="271" t="s">
        <v>447</v>
      </c>
      <c r="R2187" s="271" t="s">
        <v>447</v>
      </c>
      <c r="S2187" s="271" t="s">
        <v>447</v>
      </c>
      <c r="T2187" s="271" t="s">
        <v>447</v>
      </c>
    </row>
    <row r="2188" spans="1:20" x14ac:dyDescent="0.25">
      <c r="A2188" s="311" t="s">
        <v>323</v>
      </c>
      <c r="B2188" s="311" t="s">
        <v>718</v>
      </c>
      <c r="C2188" s="255" t="s">
        <v>719</v>
      </c>
      <c r="D2188" s="255" t="s">
        <v>472</v>
      </c>
      <c r="E2188" s="255" t="s">
        <v>446</v>
      </c>
      <c r="F2188" s="271" t="s">
        <v>447</v>
      </c>
      <c r="G2188" s="271" t="s">
        <v>447</v>
      </c>
      <c r="H2188" s="271" t="s">
        <v>447</v>
      </c>
      <c r="I2188" s="271" t="s">
        <v>447</v>
      </c>
      <c r="J2188" s="273">
        <v>0.19</v>
      </c>
      <c r="K2188" s="273">
        <v>0.19</v>
      </c>
      <c r="L2188" s="273">
        <v>0.25</v>
      </c>
      <c r="M2188" s="273">
        <v>0.25</v>
      </c>
      <c r="N2188" s="305">
        <v>0</v>
      </c>
      <c r="O2188" s="305">
        <v>0</v>
      </c>
      <c r="P2188" s="273">
        <v>0</v>
      </c>
      <c r="Q2188" s="273">
        <v>0</v>
      </c>
      <c r="R2188" s="273">
        <v>0</v>
      </c>
      <c r="S2188" s="271" t="s">
        <v>447</v>
      </c>
      <c r="T2188" s="271" t="s">
        <v>447</v>
      </c>
    </row>
    <row r="2189" spans="1:20" x14ac:dyDescent="0.25">
      <c r="A2189" s="311" t="s">
        <v>323</v>
      </c>
      <c r="B2189" s="311" t="s">
        <v>720</v>
      </c>
      <c r="C2189" s="255" t="s">
        <v>721</v>
      </c>
      <c r="D2189" s="255" t="s">
        <v>254</v>
      </c>
      <c r="E2189" s="255" t="s">
        <v>446</v>
      </c>
      <c r="F2189" s="272">
        <v>103.2</v>
      </c>
      <c r="G2189" s="272">
        <v>105.5</v>
      </c>
      <c r="H2189" s="272">
        <v>107.6</v>
      </c>
      <c r="I2189" s="272">
        <v>108.6</v>
      </c>
      <c r="J2189" s="272">
        <v>110.4</v>
      </c>
      <c r="K2189" s="272">
        <v>119</v>
      </c>
      <c r="L2189" s="272">
        <v>128.30000000000001</v>
      </c>
      <c r="M2189" s="272">
        <v>132.19999999999999</v>
      </c>
      <c r="N2189" s="304">
        <v>137.69999999999999</v>
      </c>
      <c r="O2189" s="306" t="s">
        <v>447</v>
      </c>
      <c r="P2189" s="272">
        <v>142.1</v>
      </c>
      <c r="Q2189" s="272">
        <v>145.4</v>
      </c>
      <c r="R2189" s="272">
        <v>148.6</v>
      </c>
      <c r="S2189" s="271" t="s">
        <v>447</v>
      </c>
      <c r="T2189" s="271" t="s">
        <v>447</v>
      </c>
    </row>
    <row r="2190" spans="1:20" x14ac:dyDescent="0.25">
      <c r="A2190" s="311" t="s">
        <v>323</v>
      </c>
      <c r="B2190" s="311" t="s">
        <v>722</v>
      </c>
      <c r="C2190" s="255" t="s">
        <v>723</v>
      </c>
      <c r="D2190" s="255" t="s">
        <v>254</v>
      </c>
      <c r="E2190" s="255" t="s">
        <v>446</v>
      </c>
      <c r="F2190" s="272">
        <v>103.5</v>
      </c>
      <c r="G2190" s="272">
        <v>105.9</v>
      </c>
      <c r="H2190" s="272">
        <v>107.9</v>
      </c>
      <c r="I2190" s="272">
        <v>108.6</v>
      </c>
      <c r="J2190" s="272">
        <v>111</v>
      </c>
      <c r="K2190" s="272">
        <v>119.7</v>
      </c>
      <c r="L2190" s="272">
        <v>129.1</v>
      </c>
      <c r="M2190" s="272">
        <v>132.69999999999999</v>
      </c>
      <c r="N2190" s="304">
        <v>138</v>
      </c>
      <c r="O2190" s="306" t="s">
        <v>447</v>
      </c>
      <c r="P2190" s="272">
        <v>142.4</v>
      </c>
      <c r="Q2190" s="272">
        <v>145.69999999999999</v>
      </c>
      <c r="R2190" s="272">
        <v>148.9</v>
      </c>
      <c r="S2190" s="271" t="s">
        <v>447</v>
      </c>
      <c r="T2190" s="271" t="s">
        <v>447</v>
      </c>
    </row>
    <row r="2191" spans="1:20" x14ac:dyDescent="0.25">
      <c r="A2191" s="311" t="s">
        <v>323</v>
      </c>
      <c r="B2191" s="311" t="s">
        <v>724</v>
      </c>
      <c r="C2191" s="255" t="s">
        <v>725</v>
      </c>
      <c r="D2191" s="255" t="s">
        <v>254</v>
      </c>
      <c r="E2191" s="255" t="s">
        <v>446</v>
      </c>
      <c r="F2191" s="272">
        <v>103.5</v>
      </c>
      <c r="G2191" s="272">
        <v>105.9</v>
      </c>
      <c r="H2191" s="272">
        <v>107.9</v>
      </c>
      <c r="I2191" s="272">
        <v>108.8</v>
      </c>
      <c r="J2191" s="272">
        <v>111.4</v>
      </c>
      <c r="K2191" s="272">
        <v>120.5</v>
      </c>
      <c r="L2191" s="272">
        <v>129.4</v>
      </c>
      <c r="M2191" s="272">
        <v>133</v>
      </c>
      <c r="N2191" s="304">
        <v>138.4</v>
      </c>
      <c r="O2191" s="306" t="s">
        <v>447</v>
      </c>
      <c r="P2191" s="272">
        <v>142.6</v>
      </c>
      <c r="Q2191" s="272">
        <v>145.9</v>
      </c>
      <c r="R2191" s="272">
        <v>149</v>
      </c>
      <c r="S2191" s="271" t="s">
        <v>447</v>
      </c>
      <c r="T2191" s="271" t="s">
        <v>447</v>
      </c>
    </row>
    <row r="2192" spans="1:20" x14ac:dyDescent="0.25">
      <c r="A2192" s="311" t="s">
        <v>323</v>
      </c>
      <c r="B2192" s="311" t="s">
        <v>726</v>
      </c>
      <c r="C2192" s="255" t="s">
        <v>727</v>
      </c>
      <c r="D2192" s="255" t="s">
        <v>254</v>
      </c>
      <c r="E2192" s="255" t="s">
        <v>446</v>
      </c>
      <c r="F2192" s="272">
        <v>103.5</v>
      </c>
      <c r="G2192" s="272">
        <v>105.9</v>
      </c>
      <c r="H2192" s="272">
        <v>108</v>
      </c>
      <c r="I2192" s="272">
        <v>109.2</v>
      </c>
      <c r="J2192" s="272">
        <v>111.4</v>
      </c>
      <c r="K2192" s="272">
        <v>121.2</v>
      </c>
      <c r="L2192" s="272">
        <v>129</v>
      </c>
      <c r="M2192" s="272">
        <v>132.9</v>
      </c>
      <c r="N2192" s="304">
        <v>138.5</v>
      </c>
      <c r="O2192" s="306" t="s">
        <v>447</v>
      </c>
      <c r="P2192" s="272">
        <v>142.6</v>
      </c>
      <c r="Q2192" s="272">
        <v>145.9</v>
      </c>
      <c r="R2192" s="272">
        <v>149</v>
      </c>
      <c r="S2192" s="271" t="s">
        <v>447</v>
      </c>
      <c r="T2192" s="271" t="s">
        <v>447</v>
      </c>
    </row>
    <row r="2193" spans="1:20" x14ac:dyDescent="0.25">
      <c r="A2193" s="311" t="s">
        <v>323</v>
      </c>
      <c r="B2193" s="311" t="s">
        <v>728</v>
      </c>
      <c r="C2193" s="255" t="s">
        <v>729</v>
      </c>
      <c r="D2193" s="255" t="s">
        <v>254</v>
      </c>
      <c r="E2193" s="255" t="s">
        <v>446</v>
      </c>
      <c r="F2193" s="272">
        <v>104</v>
      </c>
      <c r="G2193" s="272">
        <v>106.5</v>
      </c>
      <c r="H2193" s="272">
        <v>108.3</v>
      </c>
      <c r="I2193" s="272">
        <v>108.8</v>
      </c>
      <c r="J2193" s="272">
        <v>112.1</v>
      </c>
      <c r="K2193" s="272">
        <v>121.8</v>
      </c>
      <c r="L2193" s="272">
        <v>129.4</v>
      </c>
      <c r="M2193" s="272">
        <v>133.4</v>
      </c>
      <c r="N2193" s="304">
        <v>138.9</v>
      </c>
      <c r="O2193" s="306" t="s">
        <v>447</v>
      </c>
      <c r="P2193" s="272">
        <v>143.1</v>
      </c>
      <c r="Q2193" s="272">
        <v>146.4</v>
      </c>
      <c r="R2193" s="272">
        <v>149.5</v>
      </c>
      <c r="S2193" s="271" t="s">
        <v>447</v>
      </c>
      <c r="T2193" s="271" t="s">
        <v>447</v>
      </c>
    </row>
    <row r="2194" spans="1:20" x14ac:dyDescent="0.25">
      <c r="A2194" s="311" t="s">
        <v>323</v>
      </c>
      <c r="B2194" s="311" t="s">
        <v>730</v>
      </c>
      <c r="C2194" s="255" t="s">
        <v>731</v>
      </c>
      <c r="D2194" s="255" t="s">
        <v>254</v>
      </c>
      <c r="E2194" s="255" t="s">
        <v>446</v>
      </c>
      <c r="F2194" s="272">
        <v>104.3</v>
      </c>
      <c r="G2194" s="272">
        <v>106.6</v>
      </c>
      <c r="H2194" s="272">
        <v>108.4</v>
      </c>
      <c r="I2194" s="272">
        <v>109.2</v>
      </c>
      <c r="J2194" s="272">
        <v>112.4</v>
      </c>
      <c r="K2194" s="272">
        <v>122.3</v>
      </c>
      <c r="L2194" s="272">
        <v>130.1</v>
      </c>
      <c r="M2194" s="272">
        <v>133.5</v>
      </c>
      <c r="N2194" s="304">
        <v>138.9</v>
      </c>
      <c r="O2194" s="306" t="s">
        <v>447</v>
      </c>
      <c r="P2194" s="272">
        <v>143.30000000000001</v>
      </c>
      <c r="Q2194" s="272">
        <v>146.6</v>
      </c>
      <c r="R2194" s="272">
        <v>149.6</v>
      </c>
      <c r="S2194" s="271" t="s">
        <v>447</v>
      </c>
      <c r="T2194" s="271" t="s">
        <v>447</v>
      </c>
    </row>
    <row r="2195" spans="1:20" x14ac:dyDescent="0.25">
      <c r="A2195" s="311" t="s">
        <v>323</v>
      </c>
      <c r="B2195" s="311" t="s">
        <v>732</v>
      </c>
      <c r="C2195" s="255" t="s">
        <v>733</v>
      </c>
      <c r="D2195" s="255" t="s">
        <v>254</v>
      </c>
      <c r="E2195" s="255" t="s">
        <v>446</v>
      </c>
      <c r="F2195" s="272">
        <v>104.4</v>
      </c>
      <c r="G2195" s="272">
        <v>106.7</v>
      </c>
      <c r="H2195" s="272">
        <v>108.3</v>
      </c>
      <c r="I2195" s="272">
        <v>109.2</v>
      </c>
      <c r="J2195" s="272">
        <v>113.4</v>
      </c>
      <c r="K2195" s="272">
        <v>124.3</v>
      </c>
      <c r="L2195" s="272">
        <v>130.19999999999999</v>
      </c>
      <c r="M2195" s="272">
        <v>134.30000000000001</v>
      </c>
      <c r="N2195" s="306" t="s">
        <v>447</v>
      </c>
      <c r="O2195" s="306" t="s">
        <v>447</v>
      </c>
      <c r="P2195" s="272">
        <v>143.6</v>
      </c>
      <c r="Q2195" s="272">
        <v>146.9</v>
      </c>
      <c r="R2195" s="272">
        <v>149.9</v>
      </c>
      <c r="S2195" s="271" t="s">
        <v>447</v>
      </c>
      <c r="T2195" s="271" t="s">
        <v>447</v>
      </c>
    </row>
    <row r="2196" spans="1:20" x14ac:dyDescent="0.25">
      <c r="A2196" s="311" t="s">
        <v>323</v>
      </c>
      <c r="B2196" s="311" t="s">
        <v>734</v>
      </c>
      <c r="C2196" s="255" t="s">
        <v>735</v>
      </c>
      <c r="D2196" s="255" t="s">
        <v>254</v>
      </c>
      <c r="E2196" s="255" t="s">
        <v>446</v>
      </c>
      <c r="F2196" s="272">
        <v>104.7</v>
      </c>
      <c r="G2196" s="272">
        <v>106.9</v>
      </c>
      <c r="H2196" s="272">
        <v>108.5</v>
      </c>
      <c r="I2196" s="272">
        <v>109.1</v>
      </c>
      <c r="J2196" s="272">
        <v>114.1</v>
      </c>
      <c r="K2196" s="272">
        <v>124.8</v>
      </c>
      <c r="L2196" s="272">
        <v>130</v>
      </c>
      <c r="M2196" s="272">
        <v>134.6</v>
      </c>
      <c r="N2196" s="304">
        <v>139.7148</v>
      </c>
      <c r="O2196" s="306" t="s">
        <v>447</v>
      </c>
      <c r="P2196" s="272">
        <v>143.6</v>
      </c>
      <c r="Q2196" s="272">
        <v>146.9</v>
      </c>
      <c r="R2196" s="272">
        <v>149.9</v>
      </c>
      <c r="S2196" s="271" t="s">
        <v>447</v>
      </c>
      <c r="T2196" s="271" t="s">
        <v>447</v>
      </c>
    </row>
    <row r="2197" spans="1:20" x14ac:dyDescent="0.25">
      <c r="A2197" s="311" t="s">
        <v>323</v>
      </c>
      <c r="B2197" s="311" t="s">
        <v>736</v>
      </c>
      <c r="C2197" s="255" t="s">
        <v>737</v>
      </c>
      <c r="D2197" s="255" t="s">
        <v>254</v>
      </c>
      <c r="E2197" s="255" t="s">
        <v>446</v>
      </c>
      <c r="F2197" s="272">
        <v>105</v>
      </c>
      <c r="G2197" s="272">
        <v>107.1</v>
      </c>
      <c r="H2197" s="272">
        <v>108.5</v>
      </c>
      <c r="I2197" s="272">
        <v>109.4</v>
      </c>
      <c r="J2197" s="272">
        <v>114.7</v>
      </c>
      <c r="K2197" s="272">
        <v>125.3</v>
      </c>
      <c r="L2197" s="272">
        <v>130.5</v>
      </c>
      <c r="M2197" s="272">
        <v>135.1</v>
      </c>
      <c r="N2197" s="306" t="s">
        <v>447</v>
      </c>
      <c r="O2197" s="306" t="s">
        <v>447</v>
      </c>
      <c r="P2197" s="272">
        <v>143.9</v>
      </c>
      <c r="Q2197" s="272">
        <v>147.19999999999999</v>
      </c>
      <c r="R2197" s="272">
        <v>150.1</v>
      </c>
      <c r="S2197" s="271" t="s">
        <v>447</v>
      </c>
      <c r="T2197" s="271" t="s">
        <v>447</v>
      </c>
    </row>
    <row r="2198" spans="1:20" x14ac:dyDescent="0.25">
      <c r="A2198" s="311" t="s">
        <v>323</v>
      </c>
      <c r="B2198" s="311" t="s">
        <v>738</v>
      </c>
      <c r="C2198" s="255" t="s">
        <v>739</v>
      </c>
      <c r="D2198" s="255" t="s">
        <v>254</v>
      </c>
      <c r="E2198" s="255" t="s">
        <v>446</v>
      </c>
      <c r="F2198" s="272">
        <v>104.5</v>
      </c>
      <c r="G2198" s="272">
        <v>106.4</v>
      </c>
      <c r="H2198" s="272">
        <v>108.3</v>
      </c>
      <c r="I2198" s="272">
        <v>109.3</v>
      </c>
      <c r="J2198" s="272">
        <v>114.6</v>
      </c>
      <c r="K2198" s="272">
        <v>124.8</v>
      </c>
      <c r="L2198" s="272">
        <v>130</v>
      </c>
      <c r="M2198" s="272">
        <v>135.1</v>
      </c>
      <c r="N2198" s="306" t="s">
        <v>447</v>
      </c>
      <c r="O2198" s="306" t="s">
        <v>447</v>
      </c>
      <c r="P2198" s="272">
        <v>143.5</v>
      </c>
      <c r="Q2198" s="272">
        <v>146.80000000000001</v>
      </c>
      <c r="R2198" s="272">
        <v>149.69999999999999</v>
      </c>
      <c r="S2198" s="271" t="s">
        <v>447</v>
      </c>
      <c r="T2198" s="271" t="s">
        <v>447</v>
      </c>
    </row>
    <row r="2199" spans="1:20" x14ac:dyDescent="0.25">
      <c r="A2199" s="311" t="s">
        <v>323</v>
      </c>
      <c r="B2199" s="311" t="s">
        <v>740</v>
      </c>
      <c r="C2199" s="255" t="s">
        <v>741</v>
      </c>
      <c r="D2199" s="255" t="s">
        <v>254</v>
      </c>
      <c r="E2199" s="255" t="s">
        <v>446</v>
      </c>
      <c r="F2199" s="272">
        <v>104.9</v>
      </c>
      <c r="G2199" s="272">
        <v>106.8</v>
      </c>
      <c r="H2199" s="272">
        <v>108.6</v>
      </c>
      <c r="I2199" s="272">
        <v>109.4</v>
      </c>
      <c r="J2199" s="272">
        <v>115.4</v>
      </c>
      <c r="K2199" s="272">
        <v>126</v>
      </c>
      <c r="L2199" s="272">
        <v>130.80000000000001</v>
      </c>
      <c r="M2199" s="272">
        <v>135.6</v>
      </c>
      <c r="N2199" s="306" t="s">
        <v>447</v>
      </c>
      <c r="O2199" s="306" t="s">
        <v>447</v>
      </c>
      <c r="P2199" s="272">
        <v>144</v>
      </c>
      <c r="Q2199" s="272">
        <v>147.19999999999999</v>
      </c>
      <c r="R2199" s="272">
        <v>150.1</v>
      </c>
      <c r="S2199" s="271" t="s">
        <v>447</v>
      </c>
      <c r="T2199" s="271" t="s">
        <v>447</v>
      </c>
    </row>
    <row r="2200" spans="1:20" x14ac:dyDescent="0.25">
      <c r="A2200" s="311" t="s">
        <v>323</v>
      </c>
      <c r="B2200" s="311" t="s">
        <v>742</v>
      </c>
      <c r="C2200" s="255" t="s">
        <v>743</v>
      </c>
      <c r="D2200" s="255" t="s">
        <v>254</v>
      </c>
      <c r="E2200" s="255" t="s">
        <v>446</v>
      </c>
      <c r="F2200" s="272">
        <v>105.1</v>
      </c>
      <c r="G2200" s="272">
        <v>107</v>
      </c>
      <c r="H2200" s="272">
        <v>108.6</v>
      </c>
      <c r="I2200" s="272">
        <v>109.7</v>
      </c>
      <c r="J2200" s="272">
        <v>116.5</v>
      </c>
      <c r="K2200" s="272">
        <v>126.8</v>
      </c>
      <c r="L2200" s="272">
        <v>131.6</v>
      </c>
      <c r="M2200" s="272">
        <v>136.1</v>
      </c>
      <c r="N2200" s="306" t="s">
        <v>447</v>
      </c>
      <c r="O2200" s="306" t="s">
        <v>447</v>
      </c>
      <c r="P2200" s="272">
        <v>144.5</v>
      </c>
      <c r="Q2200" s="272">
        <v>147.69999999999999</v>
      </c>
      <c r="R2200" s="272">
        <v>150.69999999999999</v>
      </c>
      <c r="S2200" s="271" t="s">
        <v>447</v>
      </c>
      <c r="T2200" s="271" t="s">
        <v>447</v>
      </c>
    </row>
    <row r="2201" spans="1:20" x14ac:dyDescent="0.25">
      <c r="A2201" s="311" t="s">
        <v>323</v>
      </c>
      <c r="B2201" s="311" t="s">
        <v>744</v>
      </c>
      <c r="C2201" s="255" t="s">
        <v>585</v>
      </c>
      <c r="D2201" s="255" t="s">
        <v>489</v>
      </c>
      <c r="E2201" s="255" t="s">
        <v>446</v>
      </c>
      <c r="F2201" s="271" t="s">
        <v>447</v>
      </c>
      <c r="G2201" s="271" t="s">
        <v>447</v>
      </c>
      <c r="H2201" s="271" t="s">
        <v>447</v>
      </c>
      <c r="I2201" s="271" t="s">
        <v>447</v>
      </c>
      <c r="J2201" s="271" t="s">
        <v>447</v>
      </c>
      <c r="K2201" s="271" t="s">
        <v>447</v>
      </c>
      <c r="L2201" s="271" t="s">
        <v>447</v>
      </c>
      <c r="M2201" s="278">
        <v>1.2176295819503957</v>
      </c>
      <c r="N2201" s="306" t="s">
        <v>447</v>
      </c>
      <c r="O2201" s="306" t="s">
        <v>447</v>
      </c>
      <c r="P2201" s="271" t="s">
        <v>447</v>
      </c>
      <c r="Q2201" s="271" t="s">
        <v>447</v>
      </c>
      <c r="R2201" s="271" t="s">
        <v>447</v>
      </c>
      <c r="S2201" s="271" t="s">
        <v>447</v>
      </c>
      <c r="T2201" s="271" t="s">
        <v>447</v>
      </c>
    </row>
    <row r="2202" spans="1:20" x14ac:dyDescent="0.25">
      <c r="A2202" s="311" t="s">
        <v>323</v>
      </c>
      <c r="B2202" s="311" t="s">
        <v>745</v>
      </c>
      <c r="C2202" s="255" t="s">
        <v>587</v>
      </c>
      <c r="D2202" s="255" t="s">
        <v>489</v>
      </c>
      <c r="E2202" s="255" t="s">
        <v>446</v>
      </c>
      <c r="F2202" s="271" t="s">
        <v>447</v>
      </c>
      <c r="G2202" s="271" t="s">
        <v>447</v>
      </c>
      <c r="H2202" s="271" t="s">
        <v>447</v>
      </c>
      <c r="I2202" s="271" t="s">
        <v>447</v>
      </c>
      <c r="J2202" s="271" t="s">
        <v>447</v>
      </c>
      <c r="K2202" s="271" t="s">
        <v>447</v>
      </c>
      <c r="L2202" s="271" t="s">
        <v>447</v>
      </c>
      <c r="M2202" s="278">
        <v>-16.859051945750881</v>
      </c>
      <c r="N2202" s="306" t="s">
        <v>447</v>
      </c>
      <c r="O2202" s="306" t="s">
        <v>447</v>
      </c>
      <c r="P2202" s="271" t="s">
        <v>447</v>
      </c>
      <c r="Q2202" s="271" t="s">
        <v>447</v>
      </c>
      <c r="R2202" s="271" t="s">
        <v>447</v>
      </c>
      <c r="S2202" s="271" t="s">
        <v>447</v>
      </c>
      <c r="T2202" s="271" t="s">
        <v>447</v>
      </c>
    </row>
    <row r="2203" spans="1:20" x14ac:dyDescent="0.25">
      <c r="A2203" s="311" t="s">
        <v>323</v>
      </c>
      <c r="B2203" s="311" t="s">
        <v>746</v>
      </c>
      <c r="C2203" s="255" t="s">
        <v>589</v>
      </c>
      <c r="D2203" s="255" t="s">
        <v>489</v>
      </c>
      <c r="E2203" s="255" t="s">
        <v>446</v>
      </c>
      <c r="F2203" s="271" t="s">
        <v>447</v>
      </c>
      <c r="G2203" s="271" t="s">
        <v>447</v>
      </c>
      <c r="H2203" s="271" t="s">
        <v>447</v>
      </c>
      <c r="I2203" s="271" t="s">
        <v>447</v>
      </c>
      <c r="J2203" s="271" t="s">
        <v>447</v>
      </c>
      <c r="K2203" s="271" t="s">
        <v>447</v>
      </c>
      <c r="L2203" s="271" t="s">
        <v>447</v>
      </c>
      <c r="M2203" s="278">
        <v>-40.774629999999988</v>
      </c>
      <c r="N2203" s="306" t="s">
        <v>447</v>
      </c>
      <c r="O2203" s="306" t="s">
        <v>447</v>
      </c>
      <c r="P2203" s="271" t="s">
        <v>447</v>
      </c>
      <c r="Q2203" s="271" t="s">
        <v>447</v>
      </c>
      <c r="R2203" s="271" t="s">
        <v>447</v>
      </c>
      <c r="S2203" s="271" t="s">
        <v>447</v>
      </c>
      <c r="T2203" s="271" t="s">
        <v>447</v>
      </c>
    </row>
    <row r="2204" spans="1:20" x14ac:dyDescent="0.25">
      <c r="A2204" s="311" t="s">
        <v>323</v>
      </c>
      <c r="B2204" s="311" t="s">
        <v>747</v>
      </c>
      <c r="C2204" s="255" t="s">
        <v>591</v>
      </c>
      <c r="D2204" s="255" t="s">
        <v>489</v>
      </c>
      <c r="E2204" s="255" t="s">
        <v>446</v>
      </c>
      <c r="F2204" s="271" t="s">
        <v>447</v>
      </c>
      <c r="G2204" s="271" t="s">
        <v>447</v>
      </c>
      <c r="H2204" s="271" t="s">
        <v>447</v>
      </c>
      <c r="I2204" s="271" t="s">
        <v>447</v>
      </c>
      <c r="J2204" s="271" t="s">
        <v>447</v>
      </c>
      <c r="K2204" s="271" t="s">
        <v>447</v>
      </c>
      <c r="L2204" s="271" t="s">
        <v>447</v>
      </c>
      <c r="M2204" s="278">
        <v>3.3849999999999936E-2</v>
      </c>
      <c r="N2204" s="306" t="s">
        <v>447</v>
      </c>
      <c r="O2204" s="306" t="s">
        <v>447</v>
      </c>
      <c r="P2204" s="271" t="s">
        <v>447</v>
      </c>
      <c r="Q2204" s="271" t="s">
        <v>447</v>
      </c>
      <c r="R2204" s="271" t="s">
        <v>447</v>
      </c>
      <c r="S2204" s="271" t="s">
        <v>447</v>
      </c>
      <c r="T2204" s="271" t="s">
        <v>447</v>
      </c>
    </row>
    <row r="2205" spans="1:20" x14ac:dyDescent="0.25">
      <c r="A2205" s="311" t="s">
        <v>323</v>
      </c>
      <c r="B2205" s="311" t="s">
        <v>748</v>
      </c>
      <c r="C2205" s="255" t="s">
        <v>593</v>
      </c>
      <c r="D2205" s="255" t="s">
        <v>489</v>
      </c>
      <c r="E2205" s="255" t="s">
        <v>446</v>
      </c>
      <c r="F2205" s="271" t="s">
        <v>447</v>
      </c>
      <c r="G2205" s="271" t="s">
        <v>447</v>
      </c>
      <c r="H2205" s="271" t="s">
        <v>447</v>
      </c>
      <c r="I2205" s="271" t="s">
        <v>447</v>
      </c>
      <c r="J2205" s="271" t="s">
        <v>447</v>
      </c>
      <c r="K2205" s="271" t="s">
        <v>447</v>
      </c>
      <c r="L2205" s="271" t="s">
        <v>447</v>
      </c>
      <c r="M2205" s="278">
        <v>-0.69211999999999918</v>
      </c>
      <c r="N2205" s="306" t="s">
        <v>447</v>
      </c>
      <c r="O2205" s="306" t="s">
        <v>447</v>
      </c>
      <c r="P2205" s="271" t="s">
        <v>447</v>
      </c>
      <c r="Q2205" s="271" t="s">
        <v>447</v>
      </c>
      <c r="R2205" s="271" t="s">
        <v>447</v>
      </c>
      <c r="S2205" s="271" t="s">
        <v>447</v>
      </c>
      <c r="T2205" s="271" t="s">
        <v>447</v>
      </c>
    </row>
    <row r="2206" spans="1:20" x14ac:dyDescent="0.25">
      <c r="A2206" s="311" t="s">
        <v>323</v>
      </c>
      <c r="B2206" s="311" t="s">
        <v>749</v>
      </c>
      <c r="C2206" s="255" t="s">
        <v>595</v>
      </c>
      <c r="D2206" s="255" t="s">
        <v>489</v>
      </c>
      <c r="E2206" s="255" t="s">
        <v>446</v>
      </c>
      <c r="F2206" s="271" t="s">
        <v>447</v>
      </c>
      <c r="G2206" s="271" t="s">
        <v>447</v>
      </c>
      <c r="H2206" s="271" t="s">
        <v>447</v>
      </c>
      <c r="I2206" s="271" t="s">
        <v>447</v>
      </c>
      <c r="J2206" s="271" t="s">
        <v>447</v>
      </c>
      <c r="K2206" s="271" t="s">
        <v>447</v>
      </c>
      <c r="L2206" s="271" t="s">
        <v>447</v>
      </c>
      <c r="M2206" s="278">
        <v>0</v>
      </c>
      <c r="N2206" s="306" t="s">
        <v>447</v>
      </c>
      <c r="O2206" s="306" t="s">
        <v>447</v>
      </c>
      <c r="P2206" s="271" t="s">
        <v>447</v>
      </c>
      <c r="Q2206" s="271" t="s">
        <v>447</v>
      </c>
      <c r="R2206" s="271" t="s">
        <v>447</v>
      </c>
      <c r="S2206" s="271" t="s">
        <v>447</v>
      </c>
      <c r="T2206" s="271" t="s">
        <v>447</v>
      </c>
    </row>
    <row r="2207" spans="1:20" x14ac:dyDescent="0.25">
      <c r="A2207" s="311" t="s">
        <v>323</v>
      </c>
      <c r="B2207" s="311" t="s">
        <v>750</v>
      </c>
      <c r="C2207" s="255" t="s">
        <v>597</v>
      </c>
      <c r="D2207" s="255" t="s">
        <v>489</v>
      </c>
      <c r="E2207" s="255" t="s">
        <v>446</v>
      </c>
      <c r="F2207" s="271" t="s">
        <v>447</v>
      </c>
      <c r="G2207" s="271" t="s">
        <v>447</v>
      </c>
      <c r="H2207" s="271" t="s">
        <v>447</v>
      </c>
      <c r="I2207" s="271" t="s">
        <v>447</v>
      </c>
      <c r="J2207" s="271" t="s">
        <v>447</v>
      </c>
      <c r="K2207" s="271" t="s">
        <v>447</v>
      </c>
      <c r="L2207" s="271" t="s">
        <v>447</v>
      </c>
      <c r="M2207" s="278">
        <v>0</v>
      </c>
      <c r="N2207" s="306" t="s">
        <v>447</v>
      </c>
      <c r="O2207" s="306" t="s">
        <v>447</v>
      </c>
      <c r="P2207" s="271" t="s">
        <v>447</v>
      </c>
      <c r="Q2207" s="271" t="s">
        <v>447</v>
      </c>
      <c r="R2207" s="271" t="s">
        <v>447</v>
      </c>
      <c r="S2207" s="271" t="s">
        <v>447</v>
      </c>
      <c r="T2207" s="271" t="s">
        <v>447</v>
      </c>
    </row>
    <row r="2208" spans="1:20" x14ac:dyDescent="0.25">
      <c r="A2208" s="311" t="s">
        <v>323</v>
      </c>
      <c r="B2208" s="311" t="s">
        <v>751</v>
      </c>
      <c r="C2208" s="255" t="s">
        <v>599</v>
      </c>
      <c r="D2208" s="255" t="s">
        <v>489</v>
      </c>
      <c r="E2208" s="255" t="s">
        <v>446</v>
      </c>
      <c r="F2208" s="271" t="s">
        <v>447</v>
      </c>
      <c r="G2208" s="271" t="s">
        <v>447</v>
      </c>
      <c r="H2208" s="271" t="s">
        <v>447</v>
      </c>
      <c r="I2208" s="271" t="s">
        <v>447</v>
      </c>
      <c r="J2208" s="271" t="s">
        <v>447</v>
      </c>
      <c r="K2208" s="271" t="s">
        <v>447</v>
      </c>
      <c r="L2208" s="271" t="s">
        <v>447</v>
      </c>
      <c r="M2208" s="278">
        <v>0</v>
      </c>
      <c r="N2208" s="306" t="s">
        <v>447</v>
      </c>
      <c r="O2208" s="306" t="s">
        <v>447</v>
      </c>
      <c r="P2208" s="271" t="s">
        <v>447</v>
      </c>
      <c r="Q2208" s="271" t="s">
        <v>447</v>
      </c>
      <c r="R2208" s="271" t="s">
        <v>447</v>
      </c>
      <c r="S2208" s="271" t="s">
        <v>447</v>
      </c>
      <c r="T2208" s="271" t="s">
        <v>447</v>
      </c>
    </row>
    <row r="2209" spans="1:20" x14ac:dyDescent="0.25">
      <c r="A2209" s="311" t="s">
        <v>323</v>
      </c>
      <c r="B2209" s="311" t="s">
        <v>752</v>
      </c>
      <c r="C2209" s="255" t="s">
        <v>601</v>
      </c>
      <c r="D2209" s="255" t="s">
        <v>489</v>
      </c>
      <c r="E2209" s="255" t="s">
        <v>446</v>
      </c>
      <c r="F2209" s="271" t="s">
        <v>447</v>
      </c>
      <c r="G2209" s="271" t="s">
        <v>447</v>
      </c>
      <c r="H2209" s="271" t="s">
        <v>447</v>
      </c>
      <c r="I2209" s="271" t="s">
        <v>447</v>
      </c>
      <c r="J2209" s="271" t="s">
        <v>447</v>
      </c>
      <c r="K2209" s="271" t="s">
        <v>447</v>
      </c>
      <c r="L2209" s="271" t="s">
        <v>447</v>
      </c>
      <c r="M2209" s="278">
        <v>-57.074322363800476</v>
      </c>
      <c r="N2209" s="306" t="s">
        <v>447</v>
      </c>
      <c r="O2209" s="306" t="s">
        <v>447</v>
      </c>
      <c r="P2209" s="271" t="s">
        <v>447</v>
      </c>
      <c r="Q2209" s="271" t="s">
        <v>447</v>
      </c>
      <c r="R2209" s="271" t="s">
        <v>447</v>
      </c>
      <c r="S2209" s="271" t="s">
        <v>447</v>
      </c>
      <c r="T2209" s="271" t="s">
        <v>447</v>
      </c>
    </row>
    <row r="2210" spans="1:20" x14ac:dyDescent="0.25">
      <c r="A2210" s="311" t="s">
        <v>323</v>
      </c>
      <c r="B2210" s="311" t="s">
        <v>753</v>
      </c>
      <c r="C2210" s="255" t="s">
        <v>754</v>
      </c>
      <c r="D2210" s="255" t="s">
        <v>254</v>
      </c>
      <c r="E2210" s="255" t="s">
        <v>446</v>
      </c>
      <c r="F2210" s="271" t="s">
        <v>447</v>
      </c>
      <c r="G2210" s="271" t="s">
        <v>447</v>
      </c>
      <c r="H2210" s="271" t="s">
        <v>447</v>
      </c>
      <c r="I2210" s="276">
        <v>0</v>
      </c>
      <c r="J2210" s="276">
        <v>0</v>
      </c>
      <c r="K2210" s="276">
        <v>0</v>
      </c>
      <c r="L2210" s="276">
        <v>0</v>
      </c>
      <c r="M2210" s="276">
        <v>0</v>
      </c>
      <c r="N2210" s="309">
        <v>-13.350000000000001</v>
      </c>
      <c r="O2210" s="309">
        <v>10.8</v>
      </c>
      <c r="P2210" s="276">
        <v>4.7</v>
      </c>
      <c r="Q2210" s="276">
        <v>3.54</v>
      </c>
      <c r="R2210" s="276">
        <v>-1.67</v>
      </c>
      <c r="S2210" s="271" t="s">
        <v>447</v>
      </c>
      <c r="T2210" s="271" t="s">
        <v>447</v>
      </c>
    </row>
    <row r="2211" spans="1:20" x14ac:dyDescent="0.25">
      <c r="A2211" s="311" t="s">
        <v>323</v>
      </c>
      <c r="B2211" s="311" t="s">
        <v>755</v>
      </c>
      <c r="C2211" s="255" t="s">
        <v>756</v>
      </c>
      <c r="D2211" s="255" t="s">
        <v>254</v>
      </c>
      <c r="E2211" s="255" t="s">
        <v>446</v>
      </c>
      <c r="F2211" s="271" t="s">
        <v>447</v>
      </c>
      <c r="G2211" s="271" t="s">
        <v>447</v>
      </c>
      <c r="H2211" s="271" t="s">
        <v>447</v>
      </c>
      <c r="I2211" s="276">
        <v>0</v>
      </c>
      <c r="J2211" s="276">
        <v>0</v>
      </c>
      <c r="K2211" s="276">
        <v>0</v>
      </c>
      <c r="L2211" s="276">
        <v>0</v>
      </c>
      <c r="M2211" s="276">
        <v>0</v>
      </c>
      <c r="N2211" s="309">
        <v>30.080000000000002</v>
      </c>
      <c r="O2211" s="309">
        <v>4.54</v>
      </c>
      <c r="P2211" s="276">
        <v>-3.32</v>
      </c>
      <c r="Q2211" s="276">
        <v>0.36</v>
      </c>
      <c r="R2211" s="276">
        <v>0.73</v>
      </c>
      <c r="S2211" s="271" t="s">
        <v>447</v>
      </c>
      <c r="T2211" s="271" t="s">
        <v>447</v>
      </c>
    </row>
    <row r="2212" spans="1:20" x14ac:dyDescent="0.25">
      <c r="A2212" s="311" t="s">
        <v>323</v>
      </c>
      <c r="B2212" s="311" t="s">
        <v>757</v>
      </c>
      <c r="C2212" s="255" t="s">
        <v>758</v>
      </c>
      <c r="D2212" s="255" t="s">
        <v>254</v>
      </c>
      <c r="E2212" s="255" t="s">
        <v>446</v>
      </c>
      <c r="F2212" s="271" t="s">
        <v>447</v>
      </c>
      <c r="G2212" s="271" t="s">
        <v>447</v>
      </c>
      <c r="H2212" s="271" t="s">
        <v>447</v>
      </c>
      <c r="I2212" s="276">
        <v>0</v>
      </c>
      <c r="J2212" s="276">
        <v>0</v>
      </c>
      <c r="K2212" s="276">
        <v>0</v>
      </c>
      <c r="L2212" s="276">
        <v>0</v>
      </c>
      <c r="M2212" s="276">
        <v>0</v>
      </c>
      <c r="N2212" s="309">
        <v>23.41</v>
      </c>
      <c r="O2212" s="309">
        <v>3.3600000000000003</v>
      </c>
      <c r="P2212" s="276">
        <v>8.129999999999999</v>
      </c>
      <c r="Q2212" s="276">
        <v>3.5000000000000004</v>
      </c>
      <c r="R2212" s="276">
        <v>4.1300000000000008</v>
      </c>
      <c r="S2212" s="271" t="s">
        <v>447</v>
      </c>
      <c r="T2212" s="271" t="s">
        <v>447</v>
      </c>
    </row>
    <row r="2213" spans="1:20" x14ac:dyDescent="0.25">
      <c r="A2213" s="311" t="s">
        <v>323</v>
      </c>
      <c r="B2213" s="311" t="s">
        <v>759</v>
      </c>
      <c r="C2213" s="255" t="s">
        <v>760</v>
      </c>
      <c r="D2213" s="255" t="s">
        <v>254</v>
      </c>
      <c r="E2213" s="255" t="s">
        <v>446</v>
      </c>
      <c r="F2213" s="271" t="s">
        <v>447</v>
      </c>
      <c r="G2213" s="271" t="s">
        <v>447</v>
      </c>
      <c r="H2213" s="271" t="s">
        <v>447</v>
      </c>
      <c r="I2213" s="276">
        <v>0</v>
      </c>
      <c r="J2213" s="276">
        <v>0</v>
      </c>
      <c r="K2213" s="276">
        <v>0</v>
      </c>
      <c r="L2213" s="276">
        <v>0</v>
      </c>
      <c r="M2213" s="276">
        <v>0</v>
      </c>
      <c r="N2213" s="309">
        <v>0</v>
      </c>
      <c r="O2213" s="309">
        <v>0</v>
      </c>
      <c r="P2213" s="276">
        <v>0</v>
      </c>
      <c r="Q2213" s="276">
        <v>0</v>
      </c>
      <c r="R2213" s="276">
        <v>0</v>
      </c>
      <c r="S2213" s="271" t="s">
        <v>447</v>
      </c>
      <c r="T2213" s="271" t="s">
        <v>447</v>
      </c>
    </row>
    <row r="2214" spans="1:20" x14ac:dyDescent="0.25">
      <c r="A2214" s="311" t="s">
        <v>323</v>
      </c>
      <c r="B2214" s="311" t="s">
        <v>761</v>
      </c>
      <c r="C2214" s="255" t="s">
        <v>762</v>
      </c>
      <c r="D2214" s="255" t="s">
        <v>254</v>
      </c>
      <c r="E2214" s="255" t="s">
        <v>446</v>
      </c>
      <c r="F2214" s="271" t="s">
        <v>447</v>
      </c>
      <c r="G2214" s="271" t="s">
        <v>447</v>
      </c>
      <c r="H2214" s="271" t="s">
        <v>447</v>
      </c>
      <c r="I2214" s="276">
        <v>0</v>
      </c>
      <c r="J2214" s="276">
        <v>0</v>
      </c>
      <c r="K2214" s="276">
        <v>0</v>
      </c>
      <c r="L2214" s="276">
        <v>0</v>
      </c>
      <c r="M2214" s="276">
        <v>0</v>
      </c>
      <c r="N2214" s="309">
        <v>0</v>
      </c>
      <c r="O2214" s="309">
        <v>0</v>
      </c>
      <c r="P2214" s="276">
        <v>0</v>
      </c>
      <c r="Q2214" s="276">
        <v>0</v>
      </c>
      <c r="R2214" s="276">
        <v>0</v>
      </c>
      <c r="S2214" s="271" t="s">
        <v>447</v>
      </c>
      <c r="T2214" s="271" t="s">
        <v>447</v>
      </c>
    </row>
    <row r="2215" spans="1:20" x14ac:dyDescent="0.25">
      <c r="A2215" s="311" t="s">
        <v>323</v>
      </c>
      <c r="B2215" s="311" t="s">
        <v>763</v>
      </c>
      <c r="C2215" s="255" t="s">
        <v>764</v>
      </c>
      <c r="D2215" s="255" t="s">
        <v>489</v>
      </c>
      <c r="E2215" s="255" t="s">
        <v>446</v>
      </c>
      <c r="F2215" s="271" t="s">
        <v>447</v>
      </c>
      <c r="G2215" s="271" t="s">
        <v>447</v>
      </c>
      <c r="H2215" s="271" t="s">
        <v>447</v>
      </c>
      <c r="I2215" s="274">
        <v>0</v>
      </c>
      <c r="J2215" s="274">
        <v>0</v>
      </c>
      <c r="K2215" s="274">
        <v>0</v>
      </c>
      <c r="L2215" s="274">
        <v>0</v>
      </c>
      <c r="M2215" s="274">
        <v>0</v>
      </c>
      <c r="N2215" s="307">
        <v>142.57</v>
      </c>
      <c r="O2215" s="307">
        <v>143.58096443707021</v>
      </c>
      <c r="P2215" s="274">
        <v>144.31299999999999</v>
      </c>
      <c r="Q2215" s="274">
        <v>144.965</v>
      </c>
      <c r="R2215" s="274">
        <v>145.548</v>
      </c>
      <c r="S2215" s="271" t="s">
        <v>447</v>
      </c>
      <c r="T2215" s="271" t="s">
        <v>447</v>
      </c>
    </row>
    <row r="2216" spans="1:20" x14ac:dyDescent="0.25">
      <c r="A2216" s="311" t="s">
        <v>323</v>
      </c>
      <c r="B2216" s="311" t="s">
        <v>765</v>
      </c>
      <c r="C2216" s="255" t="s">
        <v>766</v>
      </c>
      <c r="D2216" s="255" t="s">
        <v>530</v>
      </c>
      <c r="E2216" s="255" t="s">
        <v>446</v>
      </c>
      <c r="F2216" s="271" t="s">
        <v>447</v>
      </c>
      <c r="G2216" s="271" t="s">
        <v>447</v>
      </c>
      <c r="H2216" s="271" t="s">
        <v>447</v>
      </c>
      <c r="I2216" s="276">
        <v>0</v>
      </c>
      <c r="J2216" s="276">
        <v>0</v>
      </c>
      <c r="K2216" s="276">
        <v>0</v>
      </c>
      <c r="L2216" s="276">
        <v>0</v>
      </c>
      <c r="M2216" s="276">
        <v>0</v>
      </c>
      <c r="N2216" s="309">
        <v>59.161508652634801</v>
      </c>
      <c r="O2216" s="309">
        <v>60.299768156236148</v>
      </c>
      <c r="P2216" s="276">
        <v>55.567120950115793</v>
      </c>
      <c r="Q2216" s="276">
        <v>57.413952853598978</v>
      </c>
      <c r="R2216" s="276">
        <v>59.756983669279968</v>
      </c>
      <c r="S2216" s="271" t="s">
        <v>447</v>
      </c>
      <c r="T2216" s="271" t="s">
        <v>447</v>
      </c>
    </row>
    <row r="2217" spans="1:20" x14ac:dyDescent="0.25">
      <c r="A2217" s="311" t="s">
        <v>323</v>
      </c>
      <c r="B2217" s="311" t="s">
        <v>767</v>
      </c>
      <c r="C2217" s="255" t="s">
        <v>768</v>
      </c>
      <c r="D2217" s="255" t="s">
        <v>530</v>
      </c>
      <c r="E2217" s="255" t="s">
        <v>446</v>
      </c>
      <c r="F2217" s="271" t="s">
        <v>447</v>
      </c>
      <c r="G2217" s="271" t="s">
        <v>447</v>
      </c>
      <c r="H2217" s="271" t="s">
        <v>447</v>
      </c>
      <c r="I2217" s="276">
        <v>0</v>
      </c>
      <c r="J2217" s="276">
        <v>0</v>
      </c>
      <c r="K2217" s="276">
        <v>0</v>
      </c>
      <c r="L2217" s="276">
        <v>0</v>
      </c>
      <c r="M2217" s="276">
        <v>0</v>
      </c>
      <c r="N2217" s="309">
        <v>0</v>
      </c>
      <c r="O2217" s="309">
        <v>0</v>
      </c>
      <c r="P2217" s="276">
        <v>0</v>
      </c>
      <c r="Q2217" s="276">
        <v>0</v>
      </c>
      <c r="R2217" s="276">
        <v>0</v>
      </c>
      <c r="S2217" s="271" t="s">
        <v>447</v>
      </c>
      <c r="T2217" s="271" t="s">
        <v>447</v>
      </c>
    </row>
    <row r="2218" spans="1:20" x14ac:dyDescent="0.25">
      <c r="A2218" s="311" t="s">
        <v>323</v>
      </c>
      <c r="B2218" s="311" t="s">
        <v>769</v>
      </c>
      <c r="C2218" s="255" t="s">
        <v>770</v>
      </c>
      <c r="D2218" s="255" t="s">
        <v>530</v>
      </c>
      <c r="E2218" s="255" t="s">
        <v>446</v>
      </c>
      <c r="F2218" s="271" t="s">
        <v>447</v>
      </c>
      <c r="G2218" s="271" t="s">
        <v>447</v>
      </c>
      <c r="H2218" s="271" t="s">
        <v>447</v>
      </c>
      <c r="I2218" s="276">
        <v>0</v>
      </c>
      <c r="J2218" s="276">
        <v>0</v>
      </c>
      <c r="K2218" s="276">
        <v>0</v>
      </c>
      <c r="L2218" s="276">
        <v>0</v>
      </c>
      <c r="M2218" s="276">
        <v>0</v>
      </c>
      <c r="N2218" s="309">
        <v>0</v>
      </c>
      <c r="O2218" s="309">
        <v>0</v>
      </c>
      <c r="P2218" s="276">
        <v>0</v>
      </c>
      <c r="Q2218" s="276">
        <v>0</v>
      </c>
      <c r="R2218" s="276">
        <v>0</v>
      </c>
      <c r="S2218" s="271" t="s">
        <v>447</v>
      </c>
      <c r="T2218" s="271" t="s">
        <v>447</v>
      </c>
    </row>
    <row r="2219" spans="1:20" x14ac:dyDescent="0.25">
      <c r="A2219" s="311" t="s">
        <v>323</v>
      </c>
      <c r="B2219" s="311" t="s">
        <v>771</v>
      </c>
      <c r="C2219" s="255" t="s">
        <v>772</v>
      </c>
      <c r="D2219" s="255" t="s">
        <v>489</v>
      </c>
      <c r="E2219" s="255" t="s">
        <v>446</v>
      </c>
      <c r="F2219" s="271" t="s">
        <v>447</v>
      </c>
      <c r="G2219" s="271" t="s">
        <v>447</v>
      </c>
      <c r="H2219" s="271" t="s">
        <v>447</v>
      </c>
      <c r="I2219" s="271" t="s">
        <v>447</v>
      </c>
      <c r="J2219" s="271" t="s">
        <v>447</v>
      </c>
      <c r="K2219" s="271" t="s">
        <v>447</v>
      </c>
      <c r="L2219" s="271" t="s">
        <v>447</v>
      </c>
      <c r="M2219" s="271" t="s">
        <v>447</v>
      </c>
      <c r="N2219" s="307">
        <v>0</v>
      </c>
      <c r="O2219" s="306" t="s">
        <v>447</v>
      </c>
      <c r="P2219" s="271" t="s">
        <v>447</v>
      </c>
      <c r="Q2219" s="271" t="s">
        <v>447</v>
      </c>
      <c r="R2219" s="271" t="s">
        <v>447</v>
      </c>
      <c r="S2219" s="271" t="s">
        <v>447</v>
      </c>
      <c r="T2219" s="271" t="s">
        <v>447</v>
      </c>
    </row>
    <row r="2220" spans="1:20" x14ac:dyDescent="0.25">
      <c r="A2220" s="311" t="s">
        <v>323</v>
      </c>
      <c r="B2220" s="311" t="s">
        <v>773</v>
      </c>
      <c r="C2220" s="255" t="s">
        <v>774</v>
      </c>
      <c r="D2220" s="255" t="s">
        <v>489</v>
      </c>
      <c r="E2220" s="255" t="s">
        <v>446</v>
      </c>
      <c r="F2220" s="271" t="s">
        <v>447</v>
      </c>
      <c r="G2220" s="271" t="s">
        <v>447</v>
      </c>
      <c r="H2220" s="271" t="s">
        <v>447</v>
      </c>
      <c r="I2220" s="271" t="s">
        <v>447</v>
      </c>
      <c r="J2220" s="271" t="s">
        <v>447</v>
      </c>
      <c r="K2220" s="271" t="s">
        <v>447</v>
      </c>
      <c r="L2220" s="271" t="s">
        <v>447</v>
      </c>
      <c r="M2220" s="271" t="s">
        <v>447</v>
      </c>
      <c r="N2220" s="307">
        <v>0</v>
      </c>
      <c r="O2220" s="306" t="s">
        <v>447</v>
      </c>
      <c r="P2220" s="271" t="s">
        <v>447</v>
      </c>
      <c r="Q2220" s="271" t="s">
        <v>447</v>
      </c>
      <c r="R2220" s="271" t="s">
        <v>447</v>
      </c>
      <c r="S2220" s="271" t="s">
        <v>447</v>
      </c>
      <c r="T2220" s="271" t="s">
        <v>447</v>
      </c>
    </row>
    <row r="2221" spans="1:20" x14ac:dyDescent="0.25">
      <c r="A2221" s="311" t="s">
        <v>323</v>
      </c>
      <c r="B2221" s="311" t="s">
        <v>775</v>
      </c>
      <c r="C2221" s="255" t="s">
        <v>776</v>
      </c>
      <c r="D2221" s="255" t="s">
        <v>489</v>
      </c>
      <c r="E2221" s="255" t="s">
        <v>446</v>
      </c>
      <c r="F2221" s="271" t="s">
        <v>447</v>
      </c>
      <c r="G2221" s="271" t="s">
        <v>447</v>
      </c>
      <c r="H2221" s="271" t="s">
        <v>447</v>
      </c>
      <c r="I2221" s="271" t="s">
        <v>447</v>
      </c>
      <c r="J2221" s="271" t="s">
        <v>447</v>
      </c>
      <c r="K2221" s="271" t="s">
        <v>447</v>
      </c>
      <c r="L2221" s="271" t="s">
        <v>447</v>
      </c>
      <c r="M2221" s="271" t="s">
        <v>447</v>
      </c>
      <c r="N2221" s="307">
        <v>0</v>
      </c>
      <c r="O2221" s="306" t="s">
        <v>447</v>
      </c>
      <c r="P2221" s="271" t="s">
        <v>447</v>
      </c>
      <c r="Q2221" s="271" t="s">
        <v>447</v>
      </c>
      <c r="R2221" s="271" t="s">
        <v>447</v>
      </c>
      <c r="S2221" s="271" t="s">
        <v>447</v>
      </c>
      <c r="T2221" s="271" t="s">
        <v>447</v>
      </c>
    </row>
    <row r="2222" spans="1:20" x14ac:dyDescent="0.25">
      <c r="A2222" s="311" t="s">
        <v>323</v>
      </c>
      <c r="B2222" s="311" t="s">
        <v>777</v>
      </c>
      <c r="C2222" s="255" t="s">
        <v>778</v>
      </c>
      <c r="D2222" s="255" t="s">
        <v>489</v>
      </c>
      <c r="E2222" s="255" t="s">
        <v>446</v>
      </c>
      <c r="F2222" s="271" t="s">
        <v>447</v>
      </c>
      <c r="G2222" s="271" t="s">
        <v>447</v>
      </c>
      <c r="H2222" s="271" t="s">
        <v>447</v>
      </c>
      <c r="I2222" s="271" t="s">
        <v>447</v>
      </c>
      <c r="J2222" s="271" t="s">
        <v>447</v>
      </c>
      <c r="K2222" s="271" t="s">
        <v>447</v>
      </c>
      <c r="L2222" s="271" t="s">
        <v>447</v>
      </c>
      <c r="M2222" s="271" t="s">
        <v>447</v>
      </c>
      <c r="N2222" s="307">
        <v>0</v>
      </c>
      <c r="O2222" s="306" t="s">
        <v>447</v>
      </c>
      <c r="P2222" s="271" t="s">
        <v>447</v>
      </c>
      <c r="Q2222" s="271" t="s">
        <v>447</v>
      </c>
      <c r="R2222" s="271" t="s">
        <v>447</v>
      </c>
      <c r="S2222" s="271" t="s">
        <v>447</v>
      </c>
      <c r="T2222" s="271" t="s">
        <v>447</v>
      </c>
    </row>
    <row r="2223" spans="1:20" x14ac:dyDescent="0.25">
      <c r="A2223" s="311" t="s">
        <v>323</v>
      </c>
      <c r="B2223" s="311" t="s">
        <v>779</v>
      </c>
      <c r="C2223" s="255" t="s">
        <v>780</v>
      </c>
      <c r="D2223" s="255" t="s">
        <v>489</v>
      </c>
      <c r="E2223" s="255" t="s">
        <v>446</v>
      </c>
      <c r="F2223" s="271" t="s">
        <v>447</v>
      </c>
      <c r="G2223" s="271" t="s">
        <v>447</v>
      </c>
      <c r="H2223" s="271" t="s">
        <v>447</v>
      </c>
      <c r="I2223" s="271" t="s">
        <v>447</v>
      </c>
      <c r="J2223" s="271" t="s">
        <v>447</v>
      </c>
      <c r="K2223" s="271" t="s">
        <v>447</v>
      </c>
      <c r="L2223" s="271" t="s">
        <v>447</v>
      </c>
      <c r="M2223" s="271" t="s">
        <v>447</v>
      </c>
      <c r="N2223" s="307">
        <v>0</v>
      </c>
      <c r="O2223" s="306" t="s">
        <v>447</v>
      </c>
      <c r="P2223" s="271" t="s">
        <v>447</v>
      </c>
      <c r="Q2223" s="271" t="s">
        <v>447</v>
      </c>
      <c r="R2223" s="271" t="s">
        <v>447</v>
      </c>
      <c r="S2223" s="271" t="s">
        <v>447</v>
      </c>
      <c r="T2223" s="271" t="s">
        <v>447</v>
      </c>
    </row>
    <row r="2224" spans="1:20" x14ac:dyDescent="0.25">
      <c r="A2224" s="311" t="s">
        <v>323</v>
      </c>
      <c r="B2224" s="311" t="s">
        <v>781</v>
      </c>
      <c r="C2224" s="255" t="s">
        <v>782</v>
      </c>
      <c r="D2224" s="255" t="s">
        <v>489</v>
      </c>
      <c r="E2224" s="255" t="s">
        <v>446</v>
      </c>
      <c r="F2224" s="271" t="s">
        <v>447</v>
      </c>
      <c r="G2224" s="271" t="s">
        <v>447</v>
      </c>
      <c r="H2224" s="271" t="s">
        <v>447</v>
      </c>
      <c r="I2224" s="271" t="s">
        <v>447</v>
      </c>
      <c r="J2224" s="271" t="s">
        <v>447</v>
      </c>
      <c r="K2224" s="271" t="s">
        <v>447</v>
      </c>
      <c r="L2224" s="271" t="s">
        <v>447</v>
      </c>
      <c r="M2224" s="271" t="s">
        <v>447</v>
      </c>
      <c r="N2224" s="307">
        <v>0</v>
      </c>
      <c r="O2224" s="306" t="s">
        <v>447</v>
      </c>
      <c r="P2224" s="271" t="s">
        <v>447</v>
      </c>
      <c r="Q2224" s="271" t="s">
        <v>447</v>
      </c>
      <c r="R2224" s="271" t="s">
        <v>447</v>
      </c>
      <c r="S2224" s="271" t="s">
        <v>447</v>
      </c>
      <c r="T2224" s="271" t="s">
        <v>447</v>
      </c>
    </row>
    <row r="2225" spans="1:20" x14ac:dyDescent="0.25">
      <c r="A2225" s="311" t="s">
        <v>323</v>
      </c>
      <c r="B2225" s="311" t="s">
        <v>783</v>
      </c>
      <c r="C2225" s="255" t="s">
        <v>784</v>
      </c>
      <c r="D2225" s="255" t="s">
        <v>489</v>
      </c>
      <c r="E2225" s="255" t="s">
        <v>446</v>
      </c>
      <c r="F2225" s="271" t="s">
        <v>447</v>
      </c>
      <c r="G2225" s="271" t="s">
        <v>447</v>
      </c>
      <c r="H2225" s="271" t="s">
        <v>447</v>
      </c>
      <c r="I2225" s="271" t="s">
        <v>447</v>
      </c>
      <c r="J2225" s="271" t="s">
        <v>447</v>
      </c>
      <c r="K2225" s="271" t="s">
        <v>447</v>
      </c>
      <c r="L2225" s="271" t="s">
        <v>447</v>
      </c>
      <c r="M2225" s="271" t="s">
        <v>447</v>
      </c>
      <c r="N2225" s="307">
        <v>0</v>
      </c>
      <c r="O2225" s="306" t="s">
        <v>447</v>
      </c>
      <c r="P2225" s="271" t="s">
        <v>447</v>
      </c>
      <c r="Q2225" s="271" t="s">
        <v>447</v>
      </c>
      <c r="R2225" s="271" t="s">
        <v>447</v>
      </c>
      <c r="S2225" s="271" t="s">
        <v>447</v>
      </c>
      <c r="T2225" s="271" t="s">
        <v>447</v>
      </c>
    </row>
    <row r="2226" spans="1:20" x14ac:dyDescent="0.25">
      <c r="A2226" s="311" t="s">
        <v>323</v>
      </c>
      <c r="B2226" s="311" t="s">
        <v>785</v>
      </c>
      <c r="C2226" s="255" t="s">
        <v>786</v>
      </c>
      <c r="D2226" s="255" t="s">
        <v>489</v>
      </c>
      <c r="E2226" s="255" t="s">
        <v>446</v>
      </c>
      <c r="F2226" s="271" t="s">
        <v>447</v>
      </c>
      <c r="G2226" s="271" t="s">
        <v>447</v>
      </c>
      <c r="H2226" s="271" t="s">
        <v>447</v>
      </c>
      <c r="I2226" s="271" t="s">
        <v>447</v>
      </c>
      <c r="J2226" s="271" t="s">
        <v>447</v>
      </c>
      <c r="K2226" s="271" t="s">
        <v>447</v>
      </c>
      <c r="L2226" s="271" t="s">
        <v>447</v>
      </c>
      <c r="M2226" s="271" t="s">
        <v>447</v>
      </c>
      <c r="N2226" s="307">
        <v>0</v>
      </c>
      <c r="O2226" s="306" t="s">
        <v>447</v>
      </c>
      <c r="P2226" s="271" t="s">
        <v>447</v>
      </c>
      <c r="Q2226" s="271" t="s">
        <v>447</v>
      </c>
      <c r="R2226" s="271" t="s">
        <v>447</v>
      </c>
      <c r="S2226" s="271" t="s">
        <v>447</v>
      </c>
      <c r="T2226" s="271" t="s">
        <v>447</v>
      </c>
    </row>
    <row r="2227" spans="1:20" x14ac:dyDescent="0.25">
      <c r="A2227" s="311" t="s">
        <v>323</v>
      </c>
      <c r="B2227" s="311" t="s">
        <v>787</v>
      </c>
      <c r="C2227" s="255" t="s">
        <v>788</v>
      </c>
      <c r="D2227" s="255" t="s">
        <v>489</v>
      </c>
      <c r="E2227" s="255" t="s">
        <v>446</v>
      </c>
      <c r="F2227" s="271" t="s">
        <v>447</v>
      </c>
      <c r="G2227" s="271" t="s">
        <v>447</v>
      </c>
      <c r="H2227" s="271" t="s">
        <v>447</v>
      </c>
      <c r="I2227" s="271" t="s">
        <v>447</v>
      </c>
      <c r="J2227" s="271" t="s">
        <v>447</v>
      </c>
      <c r="K2227" s="271" t="s">
        <v>447</v>
      </c>
      <c r="L2227" s="271" t="s">
        <v>447</v>
      </c>
      <c r="M2227" s="271" t="s">
        <v>447</v>
      </c>
      <c r="N2227" s="307">
        <v>0</v>
      </c>
      <c r="O2227" s="306" t="s">
        <v>447</v>
      </c>
      <c r="P2227" s="271" t="s">
        <v>447</v>
      </c>
      <c r="Q2227" s="271" t="s">
        <v>447</v>
      </c>
      <c r="R2227" s="271" t="s">
        <v>447</v>
      </c>
      <c r="S2227" s="271" t="s">
        <v>447</v>
      </c>
      <c r="T2227" s="271" t="s">
        <v>447</v>
      </c>
    </row>
    <row r="2228" spans="1:20" x14ac:dyDescent="0.25">
      <c r="A2228" s="311" t="s">
        <v>323</v>
      </c>
      <c r="B2228" s="311" t="s">
        <v>789</v>
      </c>
      <c r="C2228" s="255" t="s">
        <v>790</v>
      </c>
      <c r="D2228" s="255" t="s">
        <v>489</v>
      </c>
      <c r="E2228" s="255" t="s">
        <v>446</v>
      </c>
      <c r="F2228" s="271" t="s">
        <v>447</v>
      </c>
      <c r="G2228" s="271" t="s">
        <v>447</v>
      </c>
      <c r="H2228" s="271" t="s">
        <v>447</v>
      </c>
      <c r="I2228" s="274">
        <v>0</v>
      </c>
      <c r="J2228" s="274">
        <v>0</v>
      </c>
      <c r="K2228" s="274">
        <v>0</v>
      </c>
      <c r="L2228" s="274">
        <v>0</v>
      </c>
      <c r="M2228" s="274">
        <v>0</v>
      </c>
      <c r="N2228" s="307">
        <v>124.80130600164007</v>
      </c>
      <c r="O2228" s="307">
        <v>141.34995917745755</v>
      </c>
      <c r="P2228" s="274">
        <v>149.73201175668078</v>
      </c>
      <c r="Q2228" s="274">
        <v>155.03252497286729</v>
      </c>
      <c r="R2228" s="274">
        <v>152.4434818058204</v>
      </c>
      <c r="S2228" s="271" t="s">
        <v>447</v>
      </c>
      <c r="T2228" s="271" t="s">
        <v>447</v>
      </c>
    </row>
    <row r="2229" spans="1:20" x14ac:dyDescent="0.25">
      <c r="A2229" s="311" t="s">
        <v>323</v>
      </c>
      <c r="B2229" s="311" t="s">
        <v>791</v>
      </c>
      <c r="C2229" s="255" t="s">
        <v>792</v>
      </c>
      <c r="D2229" s="255" t="s">
        <v>489</v>
      </c>
      <c r="E2229" s="255" t="s">
        <v>446</v>
      </c>
      <c r="F2229" s="271" t="s">
        <v>447</v>
      </c>
      <c r="G2229" s="271" t="s">
        <v>447</v>
      </c>
      <c r="H2229" s="271" t="s">
        <v>447</v>
      </c>
      <c r="I2229" s="274">
        <v>0</v>
      </c>
      <c r="J2229" s="274">
        <v>0</v>
      </c>
      <c r="K2229" s="274">
        <v>0</v>
      </c>
      <c r="L2229" s="274">
        <v>0</v>
      </c>
      <c r="M2229" s="274">
        <v>0</v>
      </c>
      <c r="N2229" s="307">
        <v>124.80130600164007</v>
      </c>
      <c r="O2229" s="307">
        <v>143.02108760099668</v>
      </c>
      <c r="P2229" s="274">
        <v>149.73201175668078</v>
      </c>
      <c r="Q2229" s="274">
        <v>155.03252497286729</v>
      </c>
      <c r="R2229" s="274">
        <v>152.4434818058204</v>
      </c>
      <c r="S2229" s="271" t="s">
        <v>447</v>
      </c>
      <c r="T2229" s="271" t="s">
        <v>447</v>
      </c>
    </row>
    <row r="2230" spans="1:20" x14ac:dyDescent="0.25">
      <c r="A2230" s="311" t="s">
        <v>323</v>
      </c>
      <c r="B2230" s="311" t="s">
        <v>793</v>
      </c>
      <c r="C2230" s="255" t="s">
        <v>794</v>
      </c>
      <c r="D2230" s="255" t="s">
        <v>489</v>
      </c>
      <c r="E2230" s="255" t="s">
        <v>446</v>
      </c>
      <c r="F2230" s="271" t="s">
        <v>447</v>
      </c>
      <c r="G2230" s="271" t="s">
        <v>447</v>
      </c>
      <c r="H2230" s="271" t="s">
        <v>447</v>
      </c>
      <c r="I2230" s="274">
        <v>0</v>
      </c>
      <c r="J2230" s="274">
        <v>0</v>
      </c>
      <c r="K2230" s="274">
        <v>0</v>
      </c>
      <c r="L2230" s="274">
        <v>0</v>
      </c>
      <c r="M2230" s="274">
        <v>0</v>
      </c>
      <c r="N2230" s="307">
        <v>966.59264913824063</v>
      </c>
      <c r="O2230" s="307">
        <v>1069.5347662714632</v>
      </c>
      <c r="P2230" s="274">
        <v>1012.4216097525671</v>
      </c>
      <c r="Q2230" s="274">
        <v>1016.0663275476763</v>
      </c>
      <c r="R2230" s="274">
        <v>1023.4836117387745</v>
      </c>
      <c r="S2230" s="271" t="s">
        <v>447</v>
      </c>
      <c r="T2230" s="271" t="s">
        <v>447</v>
      </c>
    </row>
    <row r="2231" spans="1:20" x14ac:dyDescent="0.25">
      <c r="A2231" s="311" t="s">
        <v>323</v>
      </c>
      <c r="B2231" s="311" t="s">
        <v>795</v>
      </c>
      <c r="C2231" s="255" t="s">
        <v>796</v>
      </c>
      <c r="D2231" s="255" t="s">
        <v>489</v>
      </c>
      <c r="E2231" s="255" t="s">
        <v>446</v>
      </c>
      <c r="F2231" s="271" t="s">
        <v>447</v>
      </c>
      <c r="G2231" s="271" t="s">
        <v>447</v>
      </c>
      <c r="H2231" s="271" t="s">
        <v>447</v>
      </c>
      <c r="I2231" s="274">
        <v>0</v>
      </c>
      <c r="J2231" s="274">
        <v>0</v>
      </c>
      <c r="K2231" s="274">
        <v>0</v>
      </c>
      <c r="L2231" s="274">
        <v>0</v>
      </c>
      <c r="M2231" s="274">
        <v>0</v>
      </c>
      <c r="N2231" s="307">
        <v>966.59264913824063</v>
      </c>
      <c r="O2231" s="307">
        <v>1047.2068436669244</v>
      </c>
      <c r="P2231" s="274">
        <v>1012.4216097525671</v>
      </c>
      <c r="Q2231" s="274">
        <v>1016.0663275476763</v>
      </c>
      <c r="R2231" s="274">
        <v>1023.4836117387745</v>
      </c>
      <c r="S2231" s="271" t="s">
        <v>447</v>
      </c>
      <c r="T2231" s="271" t="s">
        <v>447</v>
      </c>
    </row>
    <row r="2232" spans="1:20" x14ac:dyDescent="0.25">
      <c r="A2232" s="311" t="s">
        <v>323</v>
      </c>
      <c r="B2232" s="311" t="s">
        <v>797</v>
      </c>
      <c r="C2232" s="255" t="s">
        <v>798</v>
      </c>
      <c r="D2232" s="255" t="s">
        <v>489</v>
      </c>
      <c r="E2232" s="255" t="s">
        <v>446</v>
      </c>
      <c r="F2232" s="271" t="s">
        <v>447</v>
      </c>
      <c r="G2232" s="271" t="s">
        <v>447</v>
      </c>
      <c r="H2232" s="271" t="s">
        <v>447</v>
      </c>
      <c r="I2232" s="274">
        <v>0</v>
      </c>
      <c r="J2232" s="274">
        <v>0</v>
      </c>
      <c r="K2232" s="274">
        <v>0</v>
      </c>
      <c r="L2232" s="274">
        <v>0</v>
      </c>
      <c r="M2232" s="274">
        <v>0</v>
      </c>
      <c r="N2232" s="307">
        <v>1213.9709281239072</v>
      </c>
      <c r="O2232" s="307">
        <v>1356.491115085654</v>
      </c>
      <c r="P2232" s="274">
        <v>1406.5456372323144</v>
      </c>
      <c r="Q2232" s="274">
        <v>1455.7747345354453</v>
      </c>
      <c r="R2232" s="274">
        <v>1515.8982310717593</v>
      </c>
      <c r="S2232" s="271" t="s">
        <v>447</v>
      </c>
      <c r="T2232" s="271" t="s">
        <v>447</v>
      </c>
    </row>
    <row r="2233" spans="1:20" x14ac:dyDescent="0.25">
      <c r="A2233" s="311" t="s">
        <v>323</v>
      </c>
      <c r="B2233" s="311" t="s">
        <v>799</v>
      </c>
      <c r="C2233" s="255" t="s">
        <v>800</v>
      </c>
      <c r="D2233" s="255" t="s">
        <v>489</v>
      </c>
      <c r="E2233" s="255" t="s">
        <v>446</v>
      </c>
      <c r="F2233" s="271" t="s">
        <v>447</v>
      </c>
      <c r="G2233" s="271" t="s">
        <v>447</v>
      </c>
      <c r="H2233" s="271" t="s">
        <v>447</v>
      </c>
      <c r="I2233" s="274">
        <v>0</v>
      </c>
      <c r="J2233" s="274">
        <v>0</v>
      </c>
      <c r="K2233" s="274">
        <v>0</v>
      </c>
      <c r="L2233" s="274">
        <v>0</v>
      </c>
      <c r="M2233" s="274">
        <v>0</v>
      </c>
      <c r="N2233" s="307">
        <v>1213.9709281239072</v>
      </c>
      <c r="O2233" s="307">
        <v>1300.8827237635862</v>
      </c>
      <c r="P2233" s="274">
        <v>1406.5456372323144</v>
      </c>
      <c r="Q2233" s="274">
        <v>1455.7747345354453</v>
      </c>
      <c r="R2233" s="274">
        <v>1515.8982310717593</v>
      </c>
      <c r="S2233" s="271" t="s">
        <v>447</v>
      </c>
      <c r="T2233" s="271" t="s">
        <v>447</v>
      </c>
    </row>
    <row r="2234" spans="1:20" x14ac:dyDescent="0.25">
      <c r="A2234" s="311" t="s">
        <v>323</v>
      </c>
      <c r="B2234" s="311" t="s">
        <v>801</v>
      </c>
      <c r="C2234" s="255" t="s">
        <v>802</v>
      </c>
      <c r="D2234" s="255" t="s">
        <v>489</v>
      </c>
      <c r="E2234" s="255" t="s">
        <v>446</v>
      </c>
      <c r="F2234" s="271" t="s">
        <v>447</v>
      </c>
      <c r="G2234" s="271" t="s">
        <v>447</v>
      </c>
      <c r="H2234" s="271" t="s">
        <v>447</v>
      </c>
      <c r="I2234" s="274">
        <v>0</v>
      </c>
      <c r="J2234" s="274">
        <v>0</v>
      </c>
      <c r="K2234" s="274">
        <v>0</v>
      </c>
      <c r="L2234" s="274">
        <v>0</v>
      </c>
      <c r="M2234" s="274">
        <v>0</v>
      </c>
      <c r="N2234" s="307">
        <v>0</v>
      </c>
      <c r="O2234" s="307">
        <v>0</v>
      </c>
      <c r="P2234" s="274">
        <v>0</v>
      </c>
      <c r="Q2234" s="274">
        <v>0</v>
      </c>
      <c r="R2234" s="274">
        <v>0</v>
      </c>
      <c r="S2234" s="271" t="s">
        <v>447</v>
      </c>
      <c r="T2234" s="271" t="s">
        <v>447</v>
      </c>
    </row>
    <row r="2235" spans="1:20" x14ac:dyDescent="0.25">
      <c r="A2235" s="311" t="s">
        <v>323</v>
      </c>
      <c r="B2235" s="311" t="s">
        <v>803</v>
      </c>
      <c r="C2235" s="255" t="s">
        <v>804</v>
      </c>
      <c r="D2235" s="255" t="s">
        <v>489</v>
      </c>
      <c r="E2235" s="255" t="s">
        <v>446</v>
      </c>
      <c r="F2235" s="271" t="s">
        <v>447</v>
      </c>
      <c r="G2235" s="271" t="s">
        <v>447</v>
      </c>
      <c r="H2235" s="271" t="s">
        <v>447</v>
      </c>
      <c r="I2235" s="274">
        <v>0</v>
      </c>
      <c r="J2235" s="274">
        <v>0</v>
      </c>
      <c r="K2235" s="274">
        <v>0</v>
      </c>
      <c r="L2235" s="274">
        <v>0</v>
      </c>
      <c r="M2235" s="274">
        <v>0</v>
      </c>
      <c r="N2235" s="307">
        <v>0</v>
      </c>
      <c r="O2235" s="307">
        <v>0</v>
      </c>
      <c r="P2235" s="274">
        <v>0</v>
      </c>
      <c r="Q2235" s="274">
        <v>0</v>
      </c>
      <c r="R2235" s="274">
        <v>0</v>
      </c>
      <c r="S2235" s="271" t="s">
        <v>447</v>
      </c>
      <c r="T2235" s="271" t="s">
        <v>447</v>
      </c>
    </row>
    <row r="2236" spans="1:20" x14ac:dyDescent="0.25">
      <c r="A2236" s="311" t="s">
        <v>323</v>
      </c>
      <c r="B2236" s="311" t="s">
        <v>805</v>
      </c>
      <c r="C2236" s="255" t="s">
        <v>806</v>
      </c>
      <c r="D2236" s="255" t="s">
        <v>489</v>
      </c>
      <c r="E2236" s="255" t="s">
        <v>446</v>
      </c>
      <c r="F2236" s="271" t="s">
        <v>447</v>
      </c>
      <c r="G2236" s="271" t="s">
        <v>447</v>
      </c>
      <c r="H2236" s="271" t="s">
        <v>447</v>
      </c>
      <c r="I2236" s="274">
        <v>0</v>
      </c>
      <c r="J2236" s="274">
        <v>0</v>
      </c>
      <c r="K2236" s="274">
        <v>0</v>
      </c>
      <c r="L2236" s="274">
        <v>0</v>
      </c>
      <c r="M2236" s="274">
        <v>0</v>
      </c>
      <c r="N2236" s="307">
        <v>0</v>
      </c>
      <c r="O2236" s="307">
        <v>0</v>
      </c>
      <c r="P2236" s="274">
        <v>0</v>
      </c>
      <c r="Q2236" s="274">
        <v>0</v>
      </c>
      <c r="R2236" s="274">
        <v>0</v>
      </c>
      <c r="S2236" s="271" t="s">
        <v>447</v>
      </c>
      <c r="T2236" s="271" t="s">
        <v>447</v>
      </c>
    </row>
    <row r="2237" spans="1:20" x14ac:dyDescent="0.25">
      <c r="A2237" s="311" t="s">
        <v>325</v>
      </c>
      <c r="B2237" s="311" t="s">
        <v>444</v>
      </c>
      <c r="C2237" s="255" t="s">
        <v>445</v>
      </c>
      <c r="D2237" s="255" t="s">
        <v>254</v>
      </c>
      <c r="E2237" s="255" t="s">
        <v>446</v>
      </c>
      <c r="F2237" s="272">
        <v>103.2</v>
      </c>
      <c r="G2237" s="272">
        <v>105.5</v>
      </c>
      <c r="H2237" s="272">
        <v>107.6</v>
      </c>
      <c r="I2237" s="272">
        <v>108.6</v>
      </c>
      <c r="J2237" s="272">
        <v>110.4</v>
      </c>
      <c r="K2237" s="272">
        <v>119</v>
      </c>
      <c r="L2237" s="272">
        <v>128.30000000000001</v>
      </c>
      <c r="M2237" s="272">
        <v>132.19999999999999</v>
      </c>
      <c r="N2237" s="304">
        <v>137.69999999999999</v>
      </c>
      <c r="O2237" s="304">
        <v>138.50746679309398</v>
      </c>
      <c r="P2237" s="272">
        <v>141.64715319362401</v>
      </c>
      <c r="Q2237" s="272">
        <v>144.99938071750634</v>
      </c>
      <c r="R2237" s="272">
        <v>148.189075167835</v>
      </c>
      <c r="S2237" s="271" t="s">
        <v>447</v>
      </c>
      <c r="T2237" s="271" t="s">
        <v>447</v>
      </c>
    </row>
    <row r="2238" spans="1:20" x14ac:dyDescent="0.25">
      <c r="A2238" s="311" t="s">
        <v>325</v>
      </c>
      <c r="B2238" s="311" t="s">
        <v>448</v>
      </c>
      <c r="C2238" s="255" t="s">
        <v>449</v>
      </c>
      <c r="D2238" s="255" t="s">
        <v>254</v>
      </c>
      <c r="E2238" s="255" t="s">
        <v>446</v>
      </c>
      <c r="F2238" s="272">
        <v>103.5</v>
      </c>
      <c r="G2238" s="272">
        <v>105.9</v>
      </c>
      <c r="H2238" s="272">
        <v>107.9</v>
      </c>
      <c r="I2238" s="272">
        <v>108.6</v>
      </c>
      <c r="J2238" s="272">
        <v>111</v>
      </c>
      <c r="K2238" s="272">
        <v>119.7</v>
      </c>
      <c r="L2238" s="272">
        <v>129.1</v>
      </c>
      <c r="M2238" s="272">
        <v>132.69999999999999</v>
      </c>
      <c r="N2238" s="304">
        <v>138</v>
      </c>
      <c r="O2238" s="304">
        <v>138.75890195898864</v>
      </c>
      <c r="P2238" s="272">
        <v>141.92737827193238</v>
      </c>
      <c r="Q2238" s="272">
        <v>145.27439044919433</v>
      </c>
      <c r="R2238" s="272">
        <v>148.43382151644283</v>
      </c>
      <c r="S2238" s="271" t="s">
        <v>447</v>
      </c>
      <c r="T2238" s="271" t="s">
        <v>447</v>
      </c>
    </row>
    <row r="2239" spans="1:20" x14ac:dyDescent="0.25">
      <c r="A2239" s="311" t="s">
        <v>325</v>
      </c>
      <c r="B2239" s="311" t="s">
        <v>450</v>
      </c>
      <c r="C2239" s="255" t="s">
        <v>451</v>
      </c>
      <c r="D2239" s="255" t="s">
        <v>254</v>
      </c>
      <c r="E2239" s="255" t="s">
        <v>446</v>
      </c>
      <c r="F2239" s="272">
        <v>103.5</v>
      </c>
      <c r="G2239" s="272">
        <v>105.9</v>
      </c>
      <c r="H2239" s="272">
        <v>107.9</v>
      </c>
      <c r="I2239" s="272">
        <v>108.8</v>
      </c>
      <c r="J2239" s="272">
        <v>111.4</v>
      </c>
      <c r="K2239" s="272">
        <v>120.5</v>
      </c>
      <c r="L2239" s="272">
        <v>129.4</v>
      </c>
      <c r="M2239" s="272">
        <v>133</v>
      </c>
      <c r="N2239" s="304">
        <v>138.4</v>
      </c>
      <c r="O2239" s="304">
        <v>139.01079355978976</v>
      </c>
      <c r="P2239" s="272">
        <v>142.20815772844563</v>
      </c>
      <c r="Q2239" s="272">
        <v>145.54992177174807</v>
      </c>
      <c r="R2239" s="272">
        <v>148.67897208361461</v>
      </c>
      <c r="S2239" s="271" t="s">
        <v>447</v>
      </c>
      <c r="T2239" s="271" t="s">
        <v>447</v>
      </c>
    </row>
    <row r="2240" spans="1:20" x14ac:dyDescent="0.25">
      <c r="A2240" s="311" t="s">
        <v>325</v>
      </c>
      <c r="B2240" s="311" t="s">
        <v>452</v>
      </c>
      <c r="C2240" s="255" t="s">
        <v>453</v>
      </c>
      <c r="D2240" s="255" t="s">
        <v>254</v>
      </c>
      <c r="E2240" s="255" t="s">
        <v>446</v>
      </c>
      <c r="F2240" s="272">
        <v>103.5</v>
      </c>
      <c r="G2240" s="272">
        <v>105.9</v>
      </c>
      <c r="H2240" s="272">
        <v>108</v>
      </c>
      <c r="I2240" s="272">
        <v>109.2</v>
      </c>
      <c r="J2240" s="272">
        <v>111.4</v>
      </c>
      <c r="K2240" s="272">
        <v>121.2</v>
      </c>
      <c r="L2240" s="272">
        <v>129</v>
      </c>
      <c r="M2240" s="272">
        <v>132.9</v>
      </c>
      <c r="N2240" s="304">
        <v>138.5</v>
      </c>
      <c r="O2240" s="304">
        <v>139.26314242407204</v>
      </c>
      <c r="P2240" s="272">
        <v>142.48949265990782</v>
      </c>
      <c r="Q2240" s="272">
        <v>145.82597567443085</v>
      </c>
      <c r="R2240" s="272">
        <v>148.92452753695028</v>
      </c>
      <c r="S2240" s="271" t="s">
        <v>447</v>
      </c>
      <c r="T2240" s="271" t="s">
        <v>447</v>
      </c>
    </row>
    <row r="2241" spans="1:20" x14ac:dyDescent="0.25">
      <c r="A2241" s="311" t="s">
        <v>325</v>
      </c>
      <c r="B2241" s="311" t="s">
        <v>454</v>
      </c>
      <c r="C2241" s="255" t="s">
        <v>455</v>
      </c>
      <c r="D2241" s="255" t="s">
        <v>254</v>
      </c>
      <c r="E2241" s="255" t="s">
        <v>446</v>
      </c>
      <c r="F2241" s="272">
        <v>104</v>
      </c>
      <c r="G2241" s="272">
        <v>106.5</v>
      </c>
      <c r="H2241" s="272">
        <v>108.3</v>
      </c>
      <c r="I2241" s="272">
        <v>108.8</v>
      </c>
      <c r="J2241" s="272">
        <v>112.1</v>
      </c>
      <c r="K2241" s="272">
        <v>121.8</v>
      </c>
      <c r="L2241" s="272">
        <v>129.4</v>
      </c>
      <c r="M2241" s="272">
        <v>133.4</v>
      </c>
      <c r="N2241" s="304">
        <v>138.9</v>
      </c>
      <c r="O2241" s="304">
        <v>139.51594938191437</v>
      </c>
      <c r="P2241" s="272">
        <v>142.77138416523275</v>
      </c>
      <c r="Q2241" s="272">
        <v>146.10255314838224</v>
      </c>
      <c r="R2241" s="272">
        <v>149.17048854515238</v>
      </c>
      <c r="S2241" s="271" t="s">
        <v>447</v>
      </c>
      <c r="T2241" s="271" t="s">
        <v>447</v>
      </c>
    </row>
    <row r="2242" spans="1:20" x14ac:dyDescent="0.25">
      <c r="A2242" s="311" t="s">
        <v>325</v>
      </c>
      <c r="B2242" s="311" t="s">
        <v>456</v>
      </c>
      <c r="C2242" s="255" t="s">
        <v>457</v>
      </c>
      <c r="D2242" s="255" t="s">
        <v>254</v>
      </c>
      <c r="E2242" s="255" t="s">
        <v>446</v>
      </c>
      <c r="F2242" s="272">
        <v>104.3</v>
      </c>
      <c r="G2242" s="272">
        <v>106.6</v>
      </c>
      <c r="H2242" s="272">
        <v>108.4</v>
      </c>
      <c r="I2242" s="272">
        <v>109.2</v>
      </c>
      <c r="J2242" s="272">
        <v>112.4</v>
      </c>
      <c r="K2242" s="272">
        <v>122.3</v>
      </c>
      <c r="L2242" s="272">
        <v>130.1</v>
      </c>
      <c r="M2242" s="272">
        <v>133.5</v>
      </c>
      <c r="N2242" s="304">
        <v>138.9</v>
      </c>
      <c r="O2242" s="304">
        <v>139.76921526490241</v>
      </c>
      <c r="P2242" s="272">
        <v>143.05383334550822</v>
      </c>
      <c r="Q2242" s="272">
        <v>146.37965518662159</v>
      </c>
      <c r="R2242" s="272">
        <v>149.41685577802784</v>
      </c>
      <c r="S2242" s="271" t="s">
        <v>447</v>
      </c>
      <c r="T2242" s="271" t="s">
        <v>447</v>
      </c>
    </row>
    <row r="2243" spans="1:20" x14ac:dyDescent="0.25">
      <c r="A2243" s="311" t="s">
        <v>325</v>
      </c>
      <c r="B2243" s="311" t="s">
        <v>458</v>
      </c>
      <c r="C2243" s="255" t="s">
        <v>459</v>
      </c>
      <c r="D2243" s="255" t="s">
        <v>254</v>
      </c>
      <c r="E2243" s="255" t="s">
        <v>446</v>
      </c>
      <c r="F2243" s="272">
        <v>104.4</v>
      </c>
      <c r="G2243" s="272">
        <v>106.7</v>
      </c>
      <c r="H2243" s="272">
        <v>108.3</v>
      </c>
      <c r="I2243" s="272">
        <v>109.2</v>
      </c>
      <c r="J2243" s="272">
        <v>113.4</v>
      </c>
      <c r="K2243" s="272">
        <v>124.3</v>
      </c>
      <c r="L2243" s="272">
        <v>130.19999999999999</v>
      </c>
      <c r="M2243" s="272">
        <v>134.30000000000001</v>
      </c>
      <c r="N2243" s="304">
        <v>139.30680428718171</v>
      </c>
      <c r="O2243" s="304">
        <v>140.02294090613151</v>
      </c>
      <c r="P2243" s="272">
        <v>143.33684130400042</v>
      </c>
      <c r="Q2243" s="272">
        <v>146.65728278405169</v>
      </c>
      <c r="R2243" s="272">
        <v>149.66362990648986</v>
      </c>
      <c r="S2243" s="271" t="s">
        <v>447</v>
      </c>
      <c r="T2243" s="271" t="s">
        <v>447</v>
      </c>
    </row>
    <row r="2244" spans="1:20" x14ac:dyDescent="0.25">
      <c r="A2244" s="311" t="s">
        <v>325</v>
      </c>
      <c r="B2244" s="311" t="s">
        <v>460</v>
      </c>
      <c r="C2244" s="255" t="s">
        <v>461</v>
      </c>
      <c r="D2244" s="255" t="s">
        <v>254</v>
      </c>
      <c r="E2244" s="255" t="s">
        <v>446</v>
      </c>
      <c r="F2244" s="272">
        <v>104.7</v>
      </c>
      <c r="G2244" s="272">
        <v>106.9</v>
      </c>
      <c r="H2244" s="272">
        <v>108.5</v>
      </c>
      <c r="I2244" s="272">
        <v>109.1</v>
      </c>
      <c r="J2244" s="272">
        <v>114.1</v>
      </c>
      <c r="K2244" s="272">
        <v>124.8</v>
      </c>
      <c r="L2244" s="272">
        <v>130</v>
      </c>
      <c r="M2244" s="272">
        <v>134.6</v>
      </c>
      <c r="N2244" s="304">
        <v>139.71480000509106</v>
      </c>
      <c r="O2244" s="304">
        <v>140.2771271402093</v>
      </c>
      <c r="P2244" s="272">
        <v>143.62040914615804</v>
      </c>
      <c r="Q2244" s="272">
        <v>146.93543693746221</v>
      </c>
      <c r="R2244" s="272">
        <v>149.9108116025597</v>
      </c>
      <c r="S2244" s="271" t="s">
        <v>447</v>
      </c>
      <c r="T2244" s="271" t="s">
        <v>447</v>
      </c>
    </row>
    <row r="2245" spans="1:20" x14ac:dyDescent="0.25">
      <c r="A2245" s="311" t="s">
        <v>325</v>
      </c>
      <c r="B2245" s="311" t="s">
        <v>462</v>
      </c>
      <c r="C2245" s="255" t="s">
        <v>463</v>
      </c>
      <c r="D2245" s="255" t="s">
        <v>254</v>
      </c>
      <c r="E2245" s="255" t="s">
        <v>446</v>
      </c>
      <c r="F2245" s="272">
        <v>105</v>
      </c>
      <c r="G2245" s="272">
        <v>107.1</v>
      </c>
      <c r="H2245" s="272">
        <v>108.5</v>
      </c>
      <c r="I2245" s="272">
        <v>109.4</v>
      </c>
      <c r="J2245" s="272">
        <v>114.7</v>
      </c>
      <c r="K2245" s="272">
        <v>125.3</v>
      </c>
      <c r="L2245" s="272">
        <v>130.5</v>
      </c>
      <c r="M2245" s="272">
        <v>135.1</v>
      </c>
      <c r="N2245" s="304">
        <v>137.50627395957733</v>
      </c>
      <c r="O2245" s="304">
        <v>140.53177480325849</v>
      </c>
      <c r="P2245" s="272">
        <v>143.9045379796168</v>
      </c>
      <c r="Q2245" s="272">
        <v>147.21411864553346</v>
      </c>
      <c r="R2245" s="272">
        <v>150.15840153936853</v>
      </c>
      <c r="S2245" s="271" t="s">
        <v>447</v>
      </c>
      <c r="T2245" s="271" t="s">
        <v>447</v>
      </c>
    </row>
    <row r="2246" spans="1:20" x14ac:dyDescent="0.25">
      <c r="A2246" s="311" t="s">
        <v>325</v>
      </c>
      <c r="B2246" s="311" t="s">
        <v>464</v>
      </c>
      <c r="C2246" s="255" t="s">
        <v>465</v>
      </c>
      <c r="D2246" s="255" t="s">
        <v>254</v>
      </c>
      <c r="E2246" s="255" t="s">
        <v>446</v>
      </c>
      <c r="F2246" s="272">
        <v>104.5</v>
      </c>
      <c r="G2246" s="272">
        <v>106.4</v>
      </c>
      <c r="H2246" s="272">
        <v>108.3</v>
      </c>
      <c r="I2246" s="272">
        <v>109.3</v>
      </c>
      <c r="J2246" s="272">
        <v>114.6</v>
      </c>
      <c r="K2246" s="272">
        <v>124.8</v>
      </c>
      <c r="L2246" s="272">
        <v>130</v>
      </c>
      <c r="M2246" s="272">
        <v>135.1</v>
      </c>
      <c r="N2246" s="304">
        <v>137.75589164160618</v>
      </c>
      <c r="O2246" s="304">
        <v>140.80979329294337</v>
      </c>
      <c r="P2246" s="272">
        <v>144.17747120307351</v>
      </c>
      <c r="Q2246" s="272">
        <v>147.45725477389655</v>
      </c>
      <c r="R2246" s="272">
        <v>150.40640034767716</v>
      </c>
      <c r="S2246" s="271" t="s">
        <v>447</v>
      </c>
      <c r="T2246" s="271" t="s">
        <v>447</v>
      </c>
    </row>
    <row r="2247" spans="1:20" x14ac:dyDescent="0.25">
      <c r="A2247" s="311" t="s">
        <v>325</v>
      </c>
      <c r="B2247" s="311" t="s">
        <v>466</v>
      </c>
      <c r="C2247" s="255" t="s">
        <v>467</v>
      </c>
      <c r="D2247" s="255" t="s">
        <v>254</v>
      </c>
      <c r="E2247" s="255" t="s">
        <v>446</v>
      </c>
      <c r="F2247" s="272">
        <v>104.9</v>
      </c>
      <c r="G2247" s="272">
        <v>106.8</v>
      </c>
      <c r="H2247" s="272">
        <v>108.6</v>
      </c>
      <c r="I2247" s="272">
        <v>109.4</v>
      </c>
      <c r="J2247" s="272">
        <v>115.4</v>
      </c>
      <c r="K2247" s="272">
        <v>126</v>
      </c>
      <c r="L2247" s="272">
        <v>130.80000000000001</v>
      </c>
      <c r="M2247" s="272">
        <v>135.6</v>
      </c>
      <c r="N2247" s="304">
        <v>138.00596245922944</v>
      </c>
      <c r="O2247" s="304">
        <v>141.08836179546853</v>
      </c>
      <c r="P2247" s="272">
        <v>144.45092207903454</v>
      </c>
      <c r="Q2247" s="272">
        <v>147.70079246141347</v>
      </c>
      <c r="R2247" s="272">
        <v>150.65480874618052</v>
      </c>
      <c r="S2247" s="271" t="s">
        <v>447</v>
      </c>
      <c r="T2247" s="271" t="s">
        <v>447</v>
      </c>
    </row>
    <row r="2248" spans="1:20" x14ac:dyDescent="0.25">
      <c r="A2248" s="311" t="s">
        <v>325</v>
      </c>
      <c r="B2248" s="311" t="s">
        <v>468</v>
      </c>
      <c r="C2248" s="255" t="s">
        <v>469</v>
      </c>
      <c r="D2248" s="255" t="s">
        <v>254</v>
      </c>
      <c r="E2248" s="255" t="s">
        <v>446</v>
      </c>
      <c r="F2248" s="272">
        <v>105.1</v>
      </c>
      <c r="G2248" s="272">
        <v>107</v>
      </c>
      <c r="H2248" s="272">
        <v>108.6</v>
      </c>
      <c r="I2248" s="272">
        <v>109.7</v>
      </c>
      <c r="J2248" s="272">
        <v>116.5</v>
      </c>
      <c r="K2248" s="272">
        <v>126.8</v>
      </c>
      <c r="L2248" s="272">
        <v>131.6</v>
      </c>
      <c r="M2248" s="272">
        <v>136.1</v>
      </c>
      <c r="N2248" s="304">
        <v>138.25648723503247</v>
      </c>
      <c r="O2248" s="304">
        <v>141.36748139894189</v>
      </c>
      <c r="P2248" s="272">
        <v>144.72489158929355</v>
      </c>
      <c r="Q2248" s="272">
        <v>147.94473237129193</v>
      </c>
      <c r="R2248" s="272">
        <v>150.90362741135007</v>
      </c>
      <c r="S2248" s="271" t="s">
        <v>447</v>
      </c>
      <c r="T2248" s="271" t="s">
        <v>447</v>
      </c>
    </row>
    <row r="2249" spans="1:20" x14ac:dyDescent="0.25">
      <c r="A2249" s="311" t="s">
        <v>325</v>
      </c>
      <c r="B2249" s="311" t="s">
        <v>470</v>
      </c>
      <c r="C2249" s="255" t="s">
        <v>471</v>
      </c>
      <c r="D2249" s="255" t="s">
        <v>472</v>
      </c>
      <c r="E2249" s="255" t="s">
        <v>446</v>
      </c>
      <c r="F2249" s="271" t="s">
        <v>447</v>
      </c>
      <c r="G2249" s="271" t="s">
        <v>447</v>
      </c>
      <c r="H2249" s="271" t="s">
        <v>447</v>
      </c>
      <c r="I2249" s="271" t="s">
        <v>447</v>
      </c>
      <c r="J2249" s="271" t="s">
        <v>447</v>
      </c>
      <c r="K2249" s="271" t="s">
        <v>447</v>
      </c>
      <c r="L2249" s="271" t="s">
        <v>447</v>
      </c>
      <c r="M2249" s="271" t="s">
        <v>447</v>
      </c>
      <c r="N2249" s="305">
        <v>3.9667564280523281E-2</v>
      </c>
      <c r="O2249" s="305">
        <v>3.9667564280523281E-2</v>
      </c>
      <c r="P2249" s="273">
        <v>3.9667564280523281E-2</v>
      </c>
      <c r="Q2249" s="273">
        <v>3.9667564280523281E-2</v>
      </c>
      <c r="R2249" s="273">
        <v>3.9667564280523281E-2</v>
      </c>
      <c r="S2249" s="271" t="s">
        <v>447</v>
      </c>
      <c r="T2249" s="271" t="s">
        <v>447</v>
      </c>
    </row>
    <row r="2250" spans="1:20" x14ac:dyDescent="0.25">
      <c r="A2250" s="311" t="s">
        <v>325</v>
      </c>
      <c r="B2250" s="311" t="s">
        <v>473</v>
      </c>
      <c r="C2250" s="255" t="s">
        <v>474</v>
      </c>
      <c r="D2250" s="255" t="s">
        <v>472</v>
      </c>
      <c r="E2250" s="255" t="s">
        <v>446</v>
      </c>
      <c r="F2250" s="271" t="s">
        <v>447</v>
      </c>
      <c r="G2250" s="271" t="s">
        <v>447</v>
      </c>
      <c r="H2250" s="271" t="s">
        <v>447</v>
      </c>
      <c r="I2250" s="271" t="s">
        <v>447</v>
      </c>
      <c r="J2250" s="271" t="s">
        <v>447</v>
      </c>
      <c r="K2250" s="271" t="s">
        <v>447</v>
      </c>
      <c r="L2250" s="271" t="s">
        <v>447</v>
      </c>
      <c r="M2250" s="271" t="s">
        <v>447</v>
      </c>
      <c r="N2250" s="305">
        <v>3.9667564280523281E-2</v>
      </c>
      <c r="O2250" s="305">
        <v>3.9667564280523281E-2</v>
      </c>
      <c r="P2250" s="273">
        <v>3.9667564280523281E-2</v>
      </c>
      <c r="Q2250" s="273">
        <v>3.9667564280523281E-2</v>
      </c>
      <c r="R2250" s="273">
        <v>3.9667564280523281E-2</v>
      </c>
      <c r="S2250" s="271" t="s">
        <v>447</v>
      </c>
      <c r="T2250" s="271" t="s">
        <v>447</v>
      </c>
    </row>
    <row r="2251" spans="1:20" x14ac:dyDescent="0.25">
      <c r="A2251" s="311" t="s">
        <v>325</v>
      </c>
      <c r="B2251" s="311" t="s">
        <v>475</v>
      </c>
      <c r="C2251" s="255" t="s">
        <v>476</v>
      </c>
      <c r="D2251" s="255" t="s">
        <v>472</v>
      </c>
      <c r="E2251" s="255" t="s">
        <v>446</v>
      </c>
      <c r="F2251" s="271" t="s">
        <v>447</v>
      </c>
      <c r="G2251" s="271" t="s">
        <v>447</v>
      </c>
      <c r="H2251" s="271" t="s">
        <v>447</v>
      </c>
      <c r="I2251" s="271" t="s">
        <v>447</v>
      </c>
      <c r="J2251" s="271" t="s">
        <v>447</v>
      </c>
      <c r="K2251" s="271" t="s">
        <v>447</v>
      </c>
      <c r="L2251" s="271" t="s">
        <v>447</v>
      </c>
      <c r="M2251" s="271" t="s">
        <v>447</v>
      </c>
      <c r="N2251" s="305">
        <v>3.9667564280523281E-2</v>
      </c>
      <c r="O2251" s="305">
        <v>3.9667564280523281E-2</v>
      </c>
      <c r="P2251" s="273">
        <v>3.9667564280523281E-2</v>
      </c>
      <c r="Q2251" s="273">
        <v>3.9667564280523281E-2</v>
      </c>
      <c r="R2251" s="273">
        <v>3.9667564280523281E-2</v>
      </c>
      <c r="S2251" s="271" t="s">
        <v>447</v>
      </c>
      <c r="T2251" s="271" t="s">
        <v>447</v>
      </c>
    </row>
    <row r="2252" spans="1:20" x14ac:dyDescent="0.25">
      <c r="A2252" s="311" t="s">
        <v>325</v>
      </c>
      <c r="B2252" s="311" t="s">
        <v>477</v>
      </c>
      <c r="C2252" s="255" t="s">
        <v>478</v>
      </c>
      <c r="D2252" s="255" t="s">
        <v>472</v>
      </c>
      <c r="E2252" s="255" t="s">
        <v>446</v>
      </c>
      <c r="F2252" s="271" t="s">
        <v>447</v>
      </c>
      <c r="G2252" s="271" t="s">
        <v>447</v>
      </c>
      <c r="H2252" s="271" t="s">
        <v>447</v>
      </c>
      <c r="I2252" s="271" t="s">
        <v>447</v>
      </c>
      <c r="J2252" s="271" t="s">
        <v>447</v>
      </c>
      <c r="K2252" s="271" t="s">
        <v>447</v>
      </c>
      <c r="L2252" s="271" t="s">
        <v>447</v>
      </c>
      <c r="M2252" s="271" t="s">
        <v>447</v>
      </c>
      <c r="N2252" s="305">
        <v>3.9667564280523281E-2</v>
      </c>
      <c r="O2252" s="305">
        <v>3.9667564280523281E-2</v>
      </c>
      <c r="P2252" s="273">
        <v>3.9667564280523281E-2</v>
      </c>
      <c r="Q2252" s="273">
        <v>3.9667564280523281E-2</v>
      </c>
      <c r="R2252" s="273">
        <v>3.9667564280523281E-2</v>
      </c>
      <c r="S2252" s="271" t="s">
        <v>447</v>
      </c>
      <c r="T2252" s="271" t="s">
        <v>447</v>
      </c>
    </row>
    <row r="2253" spans="1:20" x14ac:dyDescent="0.25">
      <c r="A2253" s="311" t="s">
        <v>325</v>
      </c>
      <c r="B2253" s="311" t="s">
        <v>479</v>
      </c>
      <c r="C2253" s="255" t="s">
        <v>480</v>
      </c>
      <c r="D2253" s="255" t="s">
        <v>472</v>
      </c>
      <c r="E2253" s="255" t="s">
        <v>446</v>
      </c>
      <c r="F2253" s="271" t="s">
        <v>447</v>
      </c>
      <c r="G2253" s="271" t="s">
        <v>447</v>
      </c>
      <c r="H2253" s="271" t="s">
        <v>447</v>
      </c>
      <c r="I2253" s="271" t="s">
        <v>447</v>
      </c>
      <c r="J2253" s="271" t="s">
        <v>447</v>
      </c>
      <c r="K2253" s="271" t="s">
        <v>447</v>
      </c>
      <c r="L2253" s="271" t="s">
        <v>447</v>
      </c>
      <c r="M2253" s="271" t="s">
        <v>447</v>
      </c>
      <c r="N2253" s="305">
        <v>3.9667564280523281E-2</v>
      </c>
      <c r="O2253" s="305">
        <v>3.9667564280523281E-2</v>
      </c>
      <c r="P2253" s="273">
        <v>3.9667564280523281E-2</v>
      </c>
      <c r="Q2253" s="273">
        <v>3.9667564280523281E-2</v>
      </c>
      <c r="R2253" s="273">
        <v>3.9667564280523281E-2</v>
      </c>
      <c r="S2253" s="271" t="s">
        <v>447</v>
      </c>
      <c r="T2253" s="271" t="s">
        <v>447</v>
      </c>
    </row>
    <row r="2254" spans="1:20" x14ac:dyDescent="0.25">
      <c r="A2254" s="311" t="s">
        <v>325</v>
      </c>
      <c r="B2254" s="311" t="s">
        <v>481</v>
      </c>
      <c r="C2254" s="255" t="s">
        <v>482</v>
      </c>
      <c r="D2254" s="255" t="s">
        <v>472</v>
      </c>
      <c r="E2254" s="255" t="s">
        <v>446</v>
      </c>
      <c r="F2254" s="271" t="s">
        <v>447</v>
      </c>
      <c r="G2254" s="271" t="s">
        <v>447</v>
      </c>
      <c r="H2254" s="271" t="s">
        <v>447</v>
      </c>
      <c r="I2254" s="271" t="s">
        <v>447</v>
      </c>
      <c r="J2254" s="271" t="s">
        <v>447</v>
      </c>
      <c r="K2254" s="271" t="s">
        <v>447</v>
      </c>
      <c r="L2254" s="271" t="s">
        <v>447</v>
      </c>
      <c r="M2254" s="271" t="s">
        <v>447</v>
      </c>
      <c r="N2254" s="305">
        <v>3.9667564280523281E-2</v>
      </c>
      <c r="O2254" s="305">
        <v>3.9667564280523281E-2</v>
      </c>
      <c r="P2254" s="273">
        <v>3.9667564280523281E-2</v>
      </c>
      <c r="Q2254" s="273">
        <v>3.9667564280523281E-2</v>
      </c>
      <c r="R2254" s="273">
        <v>3.9667564280523281E-2</v>
      </c>
      <c r="S2254" s="271" t="s">
        <v>447</v>
      </c>
      <c r="T2254" s="271" t="s">
        <v>447</v>
      </c>
    </row>
    <row r="2255" spans="1:20" x14ac:dyDescent="0.25">
      <c r="A2255" s="311" t="s">
        <v>325</v>
      </c>
      <c r="B2255" s="311" t="s">
        <v>483</v>
      </c>
      <c r="C2255" s="255" t="s">
        <v>484</v>
      </c>
      <c r="D2255" s="255" t="s">
        <v>472</v>
      </c>
      <c r="E2255" s="255" t="s">
        <v>446</v>
      </c>
      <c r="F2255" s="271" t="s">
        <v>447</v>
      </c>
      <c r="G2255" s="271" t="s">
        <v>447</v>
      </c>
      <c r="H2255" s="271" t="s">
        <v>447</v>
      </c>
      <c r="I2255" s="271" t="s">
        <v>447</v>
      </c>
      <c r="J2255" s="271" t="s">
        <v>447</v>
      </c>
      <c r="K2255" s="271" t="s">
        <v>447</v>
      </c>
      <c r="L2255" s="271" t="s">
        <v>447</v>
      </c>
      <c r="M2255" s="271" t="s">
        <v>447</v>
      </c>
      <c r="N2255" s="306" t="s">
        <v>447</v>
      </c>
      <c r="O2255" s="306" t="s">
        <v>447</v>
      </c>
      <c r="P2255" s="271" t="s">
        <v>447</v>
      </c>
      <c r="Q2255" s="271" t="s">
        <v>447</v>
      </c>
      <c r="R2255" s="271" t="s">
        <v>447</v>
      </c>
      <c r="S2255" s="271" t="s">
        <v>447</v>
      </c>
      <c r="T2255" s="273">
        <v>3.9667564280523281E-2</v>
      </c>
    </row>
    <row r="2256" spans="1:20" x14ac:dyDescent="0.25">
      <c r="A2256" s="311" t="s">
        <v>325</v>
      </c>
      <c r="B2256" s="311" t="s">
        <v>485</v>
      </c>
      <c r="C2256" s="255" t="s">
        <v>486</v>
      </c>
      <c r="D2256" s="255" t="s">
        <v>472</v>
      </c>
      <c r="E2256" s="255" t="s">
        <v>446</v>
      </c>
      <c r="F2256" s="271" t="s">
        <v>447</v>
      </c>
      <c r="G2256" s="271" t="s">
        <v>447</v>
      </c>
      <c r="H2256" s="271" t="s">
        <v>447</v>
      </c>
      <c r="I2256" s="271" t="s">
        <v>447</v>
      </c>
      <c r="J2256" s="271" t="s">
        <v>447</v>
      </c>
      <c r="K2256" s="271" t="s">
        <v>447</v>
      </c>
      <c r="L2256" s="271" t="s">
        <v>447</v>
      </c>
      <c r="M2256" s="271" t="s">
        <v>447</v>
      </c>
      <c r="N2256" s="305">
        <v>4.0270150250515294E-2</v>
      </c>
      <c r="O2256" s="305">
        <v>4.0270150250515294E-2</v>
      </c>
      <c r="P2256" s="273">
        <v>4.0270150250515294E-2</v>
      </c>
      <c r="Q2256" s="273">
        <v>4.0270150250515294E-2</v>
      </c>
      <c r="R2256" s="273">
        <v>4.0270150250515294E-2</v>
      </c>
      <c r="S2256" s="271" t="s">
        <v>447</v>
      </c>
      <c r="T2256" s="273">
        <v>4.0270150250515294E-2</v>
      </c>
    </row>
    <row r="2257" spans="1:20" x14ac:dyDescent="0.25">
      <c r="A2257" s="311" t="s">
        <v>325</v>
      </c>
      <c r="B2257" s="311" t="s">
        <v>487</v>
      </c>
      <c r="C2257" s="255" t="s">
        <v>488</v>
      </c>
      <c r="D2257" s="255" t="s">
        <v>489</v>
      </c>
      <c r="E2257" s="255" t="s">
        <v>446</v>
      </c>
      <c r="F2257" s="271" t="s">
        <v>447</v>
      </c>
      <c r="G2257" s="271" t="s">
        <v>447</v>
      </c>
      <c r="H2257" s="271" t="s">
        <v>447</v>
      </c>
      <c r="I2257" s="271" t="s">
        <v>447</v>
      </c>
      <c r="J2257" s="271" t="s">
        <v>447</v>
      </c>
      <c r="K2257" s="271" t="s">
        <v>447</v>
      </c>
      <c r="L2257" s="271" t="s">
        <v>447</v>
      </c>
      <c r="M2257" s="274">
        <v>23.51402955647881</v>
      </c>
      <c r="N2257" s="306" t="s">
        <v>447</v>
      </c>
      <c r="O2257" s="306" t="s">
        <v>447</v>
      </c>
      <c r="P2257" s="271" t="s">
        <v>447</v>
      </c>
      <c r="Q2257" s="271" t="s">
        <v>447</v>
      </c>
      <c r="R2257" s="271" t="s">
        <v>447</v>
      </c>
      <c r="S2257" s="271" t="s">
        <v>447</v>
      </c>
      <c r="T2257" s="271" t="s">
        <v>447</v>
      </c>
    </row>
    <row r="2258" spans="1:20" x14ac:dyDescent="0.25">
      <c r="A2258" s="311" t="s">
        <v>325</v>
      </c>
      <c r="B2258" s="311" t="s">
        <v>490</v>
      </c>
      <c r="C2258" s="255" t="s">
        <v>491</v>
      </c>
      <c r="D2258" s="255" t="s">
        <v>489</v>
      </c>
      <c r="E2258" s="255" t="s">
        <v>446</v>
      </c>
      <c r="F2258" s="271" t="s">
        <v>447</v>
      </c>
      <c r="G2258" s="271" t="s">
        <v>447</v>
      </c>
      <c r="H2258" s="271" t="s">
        <v>447</v>
      </c>
      <c r="I2258" s="271" t="s">
        <v>447</v>
      </c>
      <c r="J2258" s="271" t="s">
        <v>447</v>
      </c>
      <c r="K2258" s="271" t="s">
        <v>447</v>
      </c>
      <c r="L2258" s="271" t="s">
        <v>447</v>
      </c>
      <c r="M2258" s="271" t="s">
        <v>447</v>
      </c>
      <c r="N2258" s="307">
        <v>22.601490804832711</v>
      </c>
      <c r="O2258" s="307">
        <v>25.668942098975986</v>
      </c>
      <c r="P2258" s="274">
        <v>23.201032571393956</v>
      </c>
      <c r="Q2258" s="274">
        <v>23.716129528545952</v>
      </c>
      <c r="R2258" s="274">
        <v>23.846086056562495</v>
      </c>
      <c r="S2258" s="271" t="s">
        <v>447</v>
      </c>
      <c r="T2258" s="274">
        <v>119.0336810603111</v>
      </c>
    </row>
    <row r="2259" spans="1:20" x14ac:dyDescent="0.25">
      <c r="A2259" s="311" t="s">
        <v>325</v>
      </c>
      <c r="B2259" s="311" t="s">
        <v>492</v>
      </c>
      <c r="C2259" s="255" t="s">
        <v>493</v>
      </c>
      <c r="D2259" s="255" t="s">
        <v>472</v>
      </c>
      <c r="E2259" s="255" t="s">
        <v>446</v>
      </c>
      <c r="F2259" s="271" t="s">
        <v>447</v>
      </c>
      <c r="G2259" s="271" t="s">
        <v>447</v>
      </c>
      <c r="H2259" s="271" t="s">
        <v>447</v>
      </c>
      <c r="I2259" s="271" t="s">
        <v>447</v>
      </c>
      <c r="J2259" s="271" t="s">
        <v>447</v>
      </c>
      <c r="K2259" s="271" t="s">
        <v>447</v>
      </c>
      <c r="L2259" s="271" t="s">
        <v>447</v>
      </c>
      <c r="M2259" s="271" t="s">
        <v>447</v>
      </c>
      <c r="N2259" s="305">
        <v>3.6600000000000001E-2</v>
      </c>
      <c r="O2259" s="305">
        <v>0.13849999999999998</v>
      </c>
      <c r="P2259" s="273">
        <v>-9.69E-2</v>
      </c>
      <c r="Q2259" s="273">
        <v>2.1999999999999999E-2</v>
      </c>
      <c r="R2259" s="273">
        <v>3.3E-3</v>
      </c>
      <c r="S2259" s="271" t="s">
        <v>447</v>
      </c>
      <c r="T2259" s="271" t="s">
        <v>447</v>
      </c>
    </row>
    <row r="2260" spans="1:20" x14ac:dyDescent="0.25">
      <c r="A2260" s="311" t="s">
        <v>325</v>
      </c>
      <c r="B2260" s="311" t="s">
        <v>494</v>
      </c>
      <c r="C2260" s="255" t="s">
        <v>495</v>
      </c>
      <c r="D2260" s="255" t="s">
        <v>489</v>
      </c>
      <c r="E2260" s="255" t="s">
        <v>446</v>
      </c>
      <c r="F2260" s="271" t="s">
        <v>447</v>
      </c>
      <c r="G2260" s="271" t="s">
        <v>447</v>
      </c>
      <c r="H2260" s="271" t="s">
        <v>447</v>
      </c>
      <c r="I2260" s="271" t="s">
        <v>447</v>
      </c>
      <c r="J2260" s="271" t="s">
        <v>447</v>
      </c>
      <c r="K2260" s="271" t="s">
        <v>447</v>
      </c>
      <c r="L2260" s="271" t="s">
        <v>447</v>
      </c>
      <c r="M2260" s="274">
        <v>191.29625323273208</v>
      </c>
      <c r="N2260" s="306" t="s">
        <v>447</v>
      </c>
      <c r="O2260" s="306" t="s">
        <v>447</v>
      </c>
      <c r="P2260" s="271" t="s">
        <v>447</v>
      </c>
      <c r="Q2260" s="271" t="s">
        <v>447</v>
      </c>
      <c r="R2260" s="271" t="s">
        <v>447</v>
      </c>
      <c r="S2260" s="271" t="s">
        <v>447</v>
      </c>
      <c r="T2260" s="271" t="s">
        <v>447</v>
      </c>
    </row>
    <row r="2261" spans="1:20" x14ac:dyDescent="0.25">
      <c r="A2261" s="311" t="s">
        <v>325</v>
      </c>
      <c r="B2261" s="311" t="s">
        <v>496</v>
      </c>
      <c r="C2261" s="255" t="s">
        <v>497</v>
      </c>
      <c r="D2261" s="255" t="s">
        <v>489</v>
      </c>
      <c r="E2261" s="255" t="s">
        <v>446</v>
      </c>
      <c r="F2261" s="271" t="s">
        <v>447</v>
      </c>
      <c r="G2261" s="271" t="s">
        <v>447</v>
      </c>
      <c r="H2261" s="271" t="s">
        <v>447</v>
      </c>
      <c r="I2261" s="271" t="s">
        <v>447</v>
      </c>
      <c r="J2261" s="271" t="s">
        <v>447</v>
      </c>
      <c r="K2261" s="271" t="s">
        <v>447</v>
      </c>
      <c r="L2261" s="271" t="s">
        <v>447</v>
      </c>
      <c r="M2261" s="271" t="s">
        <v>447</v>
      </c>
      <c r="N2261" s="307">
        <v>200.53943033101993</v>
      </c>
      <c r="O2261" s="307">
        <v>187.024924312233</v>
      </c>
      <c r="P2261" s="274">
        <v>192.3869913255644</v>
      </c>
      <c r="Q2261" s="274">
        <v>193.12150760823138</v>
      </c>
      <c r="R2261" s="274">
        <v>188.62275948073847</v>
      </c>
      <c r="S2261" s="271" t="s">
        <v>447</v>
      </c>
      <c r="T2261" s="274">
        <v>961.69561305778711</v>
      </c>
    </row>
    <row r="2262" spans="1:20" x14ac:dyDescent="0.25">
      <c r="A2262" s="311" t="s">
        <v>325</v>
      </c>
      <c r="B2262" s="311" t="s">
        <v>498</v>
      </c>
      <c r="C2262" s="255" t="s">
        <v>499</v>
      </c>
      <c r="D2262" s="255" t="s">
        <v>472</v>
      </c>
      <c r="E2262" s="255" t="s">
        <v>446</v>
      </c>
      <c r="F2262" s="271" t="s">
        <v>447</v>
      </c>
      <c r="G2262" s="271" t="s">
        <v>447</v>
      </c>
      <c r="H2262" s="271" t="s">
        <v>447</v>
      </c>
      <c r="I2262" s="271" t="s">
        <v>447</v>
      </c>
      <c r="J2262" s="271" t="s">
        <v>447</v>
      </c>
      <c r="K2262" s="271" t="s">
        <v>447</v>
      </c>
      <c r="L2262" s="271" t="s">
        <v>447</v>
      </c>
      <c r="M2262" s="271" t="s">
        <v>447</v>
      </c>
      <c r="N2262" s="305">
        <v>0.1336</v>
      </c>
      <c r="O2262" s="305">
        <v>-6.9099999999999995E-2</v>
      </c>
      <c r="P2262" s="273">
        <v>3.0800000000000001E-2</v>
      </c>
      <c r="Q2262" s="273">
        <v>3.1999999999999997E-3</v>
      </c>
      <c r="R2262" s="273">
        <v>-2.6100000000000002E-2</v>
      </c>
      <c r="S2262" s="271" t="s">
        <v>447</v>
      </c>
      <c r="T2262" s="271" t="s">
        <v>447</v>
      </c>
    </row>
    <row r="2263" spans="1:20" x14ac:dyDescent="0.25">
      <c r="A2263" s="311" t="s">
        <v>325</v>
      </c>
      <c r="B2263" s="311" t="s">
        <v>500</v>
      </c>
      <c r="C2263" s="255" t="s">
        <v>501</v>
      </c>
      <c r="D2263" s="255" t="s">
        <v>489</v>
      </c>
      <c r="E2263" s="255" t="s">
        <v>446</v>
      </c>
      <c r="F2263" s="271" t="s">
        <v>447</v>
      </c>
      <c r="G2263" s="271" t="s">
        <v>447</v>
      </c>
      <c r="H2263" s="271" t="s">
        <v>447</v>
      </c>
      <c r="I2263" s="271" t="s">
        <v>447</v>
      </c>
      <c r="J2263" s="271" t="s">
        <v>447</v>
      </c>
      <c r="K2263" s="271" t="s">
        <v>447</v>
      </c>
      <c r="L2263" s="271" t="s">
        <v>447</v>
      </c>
      <c r="M2263" s="274">
        <v>324.72288105692388</v>
      </c>
      <c r="N2263" s="306" t="s">
        <v>447</v>
      </c>
      <c r="O2263" s="306" t="s">
        <v>447</v>
      </c>
      <c r="P2263" s="271" t="s">
        <v>447</v>
      </c>
      <c r="Q2263" s="271" t="s">
        <v>447</v>
      </c>
      <c r="R2263" s="271" t="s">
        <v>447</v>
      </c>
      <c r="S2263" s="271" t="s">
        <v>447</v>
      </c>
      <c r="T2263" s="271" t="s">
        <v>447</v>
      </c>
    </row>
    <row r="2264" spans="1:20" x14ac:dyDescent="0.25">
      <c r="A2264" s="311" t="s">
        <v>325</v>
      </c>
      <c r="B2264" s="311" t="s">
        <v>502</v>
      </c>
      <c r="C2264" s="255" t="s">
        <v>503</v>
      </c>
      <c r="D2264" s="255" t="s">
        <v>489</v>
      </c>
      <c r="E2264" s="255" t="s">
        <v>446</v>
      </c>
      <c r="F2264" s="271" t="s">
        <v>447</v>
      </c>
      <c r="G2264" s="271" t="s">
        <v>447</v>
      </c>
      <c r="H2264" s="271" t="s">
        <v>447</v>
      </c>
      <c r="I2264" s="271" t="s">
        <v>447</v>
      </c>
      <c r="J2264" s="271" t="s">
        <v>447</v>
      </c>
      <c r="K2264" s="271" t="s">
        <v>447</v>
      </c>
      <c r="L2264" s="271" t="s">
        <v>447</v>
      </c>
      <c r="M2264" s="271" t="s">
        <v>447</v>
      </c>
      <c r="N2264" s="307">
        <v>366.68530100966206</v>
      </c>
      <c r="O2264" s="307">
        <v>409.79587089092121</v>
      </c>
      <c r="P2264" s="274">
        <v>413.55114060015865</v>
      </c>
      <c r="Q2264" s="274">
        <v>428.15407192456729</v>
      </c>
      <c r="R2264" s="274">
        <v>456.81996501465051</v>
      </c>
      <c r="S2264" s="271" t="s">
        <v>447</v>
      </c>
      <c r="T2264" s="274">
        <v>2075.0063494399596</v>
      </c>
    </row>
    <row r="2265" spans="1:20" x14ac:dyDescent="0.25">
      <c r="A2265" s="311" t="s">
        <v>325</v>
      </c>
      <c r="B2265" s="311" t="s">
        <v>504</v>
      </c>
      <c r="C2265" s="255" t="s">
        <v>505</v>
      </c>
      <c r="D2265" s="255" t="s">
        <v>472</v>
      </c>
      <c r="E2265" s="255" t="s">
        <v>446</v>
      </c>
      <c r="F2265" s="271" t="s">
        <v>447</v>
      </c>
      <c r="G2265" s="271" t="s">
        <v>447</v>
      </c>
      <c r="H2265" s="271" t="s">
        <v>447</v>
      </c>
      <c r="I2265" s="271" t="s">
        <v>447</v>
      </c>
      <c r="J2265" s="271" t="s">
        <v>447</v>
      </c>
      <c r="K2265" s="271" t="s">
        <v>447</v>
      </c>
      <c r="L2265" s="271" t="s">
        <v>447</v>
      </c>
      <c r="M2265" s="271" t="s">
        <v>447</v>
      </c>
      <c r="N2265" s="305">
        <v>0.22359999999999999</v>
      </c>
      <c r="O2265" s="305">
        <v>0.12000000000000002</v>
      </c>
      <c r="P2265" s="273">
        <v>1.09E-2</v>
      </c>
      <c r="Q2265" s="273">
        <v>3.5500000000000004E-2</v>
      </c>
      <c r="R2265" s="273">
        <v>6.6000000000000003E-2</v>
      </c>
      <c r="S2265" s="271" t="s">
        <v>447</v>
      </c>
      <c r="T2265" s="271" t="s">
        <v>447</v>
      </c>
    </row>
    <row r="2266" spans="1:20" x14ac:dyDescent="0.25">
      <c r="A2266" s="311" t="s">
        <v>325</v>
      </c>
      <c r="B2266" s="311" t="s">
        <v>506</v>
      </c>
      <c r="C2266" s="255" t="s">
        <v>507</v>
      </c>
      <c r="D2266" s="255" t="s">
        <v>508</v>
      </c>
      <c r="E2266" s="255" t="s">
        <v>446</v>
      </c>
      <c r="F2266" s="271" t="s">
        <v>447</v>
      </c>
      <c r="G2266" s="271" t="s">
        <v>447</v>
      </c>
      <c r="H2266" s="271" t="s">
        <v>447</v>
      </c>
      <c r="I2266" s="271" t="s">
        <v>447</v>
      </c>
      <c r="J2266" s="271" t="s">
        <v>447</v>
      </c>
      <c r="K2266" s="271" t="s">
        <v>447</v>
      </c>
      <c r="L2266" s="271" t="s">
        <v>447</v>
      </c>
      <c r="M2266" s="271" t="s">
        <v>447</v>
      </c>
      <c r="N2266" s="308">
        <v>72862</v>
      </c>
      <c r="O2266" s="308">
        <v>73265</v>
      </c>
      <c r="P2266" s="275">
        <v>73684</v>
      </c>
      <c r="Q2266" s="275">
        <v>74208</v>
      </c>
      <c r="R2266" s="275">
        <v>74717</v>
      </c>
      <c r="S2266" s="271" t="s">
        <v>447</v>
      </c>
      <c r="T2266" s="275">
        <v>368735</v>
      </c>
    </row>
    <row r="2267" spans="1:20" x14ac:dyDescent="0.25">
      <c r="A2267" s="311" t="s">
        <v>325</v>
      </c>
      <c r="B2267" s="311" t="s">
        <v>509</v>
      </c>
      <c r="C2267" s="255" t="s">
        <v>510</v>
      </c>
      <c r="D2267" s="255" t="s">
        <v>511</v>
      </c>
      <c r="E2267" s="255" t="s">
        <v>446</v>
      </c>
      <c r="F2267" s="271" t="s">
        <v>447</v>
      </c>
      <c r="G2267" s="271" t="s">
        <v>447</v>
      </c>
      <c r="H2267" s="271" t="s">
        <v>447</v>
      </c>
      <c r="I2267" s="271" t="s">
        <v>447</v>
      </c>
      <c r="J2267" s="271" t="s">
        <v>447</v>
      </c>
      <c r="K2267" s="271" t="s">
        <v>447</v>
      </c>
      <c r="L2267" s="271" t="s">
        <v>447</v>
      </c>
      <c r="M2267" s="271" t="s">
        <v>447</v>
      </c>
      <c r="N2267" s="309">
        <v>614.44836026594987</v>
      </c>
      <c r="O2267" s="309">
        <v>614.44836026594987</v>
      </c>
      <c r="P2267" s="276">
        <v>614.44836026594987</v>
      </c>
      <c r="Q2267" s="276">
        <v>614.44836026594987</v>
      </c>
      <c r="R2267" s="276">
        <v>614.44836026594987</v>
      </c>
      <c r="S2267" s="271" t="s">
        <v>447</v>
      </c>
      <c r="T2267" s="276">
        <v>614.44836026594987</v>
      </c>
    </row>
    <row r="2268" spans="1:20" x14ac:dyDescent="0.25">
      <c r="A2268" s="311" t="s">
        <v>325</v>
      </c>
      <c r="B2268" s="311" t="s">
        <v>512</v>
      </c>
      <c r="C2268" s="255" t="s">
        <v>513</v>
      </c>
      <c r="D2268" s="255" t="s">
        <v>489</v>
      </c>
      <c r="E2268" s="255" t="s">
        <v>446</v>
      </c>
      <c r="F2268" s="271" t="s">
        <v>447</v>
      </c>
      <c r="G2268" s="271" t="s">
        <v>447</v>
      </c>
      <c r="H2268" s="271" t="s">
        <v>447</v>
      </c>
      <c r="I2268" s="271" t="s">
        <v>447</v>
      </c>
      <c r="J2268" s="271" t="s">
        <v>447</v>
      </c>
      <c r="K2268" s="271" t="s">
        <v>447</v>
      </c>
      <c r="L2268" s="271" t="s">
        <v>447</v>
      </c>
      <c r="M2268" s="271" t="s">
        <v>447</v>
      </c>
      <c r="N2268" s="307">
        <v>44.77</v>
      </c>
      <c r="O2268" s="307">
        <v>45.017000000000003</v>
      </c>
      <c r="P2268" s="274">
        <v>45.274999999999999</v>
      </c>
      <c r="Q2268" s="274">
        <v>45.597000000000001</v>
      </c>
      <c r="R2268" s="274">
        <v>45.91</v>
      </c>
      <c r="S2268" s="271" t="s">
        <v>447</v>
      </c>
      <c r="T2268" s="274">
        <v>226.56899999999999</v>
      </c>
    </row>
    <row r="2269" spans="1:20" x14ac:dyDescent="0.25">
      <c r="A2269" s="311" t="s">
        <v>325</v>
      </c>
      <c r="B2269" s="311" t="s">
        <v>514</v>
      </c>
      <c r="C2269" s="255" t="s">
        <v>515</v>
      </c>
      <c r="D2269" s="255" t="s">
        <v>489</v>
      </c>
      <c r="E2269" s="255" t="s">
        <v>446</v>
      </c>
      <c r="F2269" s="271" t="s">
        <v>447</v>
      </c>
      <c r="G2269" s="271" t="s">
        <v>447</v>
      </c>
      <c r="H2269" s="271" t="s">
        <v>447</v>
      </c>
      <c r="I2269" s="271" t="s">
        <v>447</v>
      </c>
      <c r="J2269" s="271" t="s">
        <v>447</v>
      </c>
      <c r="K2269" s="271" t="s">
        <v>447</v>
      </c>
      <c r="L2269" s="271" t="s">
        <v>447</v>
      </c>
      <c r="M2269" s="271" t="s">
        <v>447</v>
      </c>
      <c r="N2269" s="307">
        <v>35.23111240738119</v>
      </c>
      <c r="O2269" s="307">
        <v>41.755818260275667</v>
      </c>
      <c r="P2269" s="274">
        <v>44.62576928841834</v>
      </c>
      <c r="Q2269" s="274">
        <v>50.150091197533683</v>
      </c>
      <c r="R2269" s="274">
        <v>56.687636025744773</v>
      </c>
      <c r="S2269" s="271" t="s">
        <v>447</v>
      </c>
      <c r="T2269" s="274">
        <v>228.45042717935365</v>
      </c>
    </row>
    <row r="2270" spans="1:20" x14ac:dyDescent="0.25">
      <c r="A2270" s="311" t="s">
        <v>325</v>
      </c>
      <c r="B2270" s="311" t="s">
        <v>516</v>
      </c>
      <c r="C2270" s="255" t="s">
        <v>517</v>
      </c>
      <c r="D2270" s="255" t="s">
        <v>489</v>
      </c>
      <c r="E2270" s="255" t="s">
        <v>446</v>
      </c>
      <c r="F2270" s="271" t="s">
        <v>447</v>
      </c>
      <c r="G2270" s="271" t="s">
        <v>447</v>
      </c>
      <c r="H2270" s="271" t="s">
        <v>447</v>
      </c>
      <c r="I2270" s="271" t="s">
        <v>447</v>
      </c>
      <c r="J2270" s="271" t="s">
        <v>447</v>
      </c>
      <c r="K2270" s="271" t="s">
        <v>447</v>
      </c>
      <c r="L2270" s="271" t="s">
        <v>447</v>
      </c>
      <c r="M2270" s="274">
        <v>0</v>
      </c>
      <c r="N2270" s="306" t="s">
        <v>447</v>
      </c>
      <c r="O2270" s="306" t="s">
        <v>447</v>
      </c>
      <c r="P2270" s="271" t="s">
        <v>447</v>
      </c>
      <c r="Q2270" s="271" t="s">
        <v>447</v>
      </c>
      <c r="R2270" s="271" t="s">
        <v>447</v>
      </c>
      <c r="S2270" s="271" t="s">
        <v>447</v>
      </c>
      <c r="T2270" s="271" t="s">
        <v>447</v>
      </c>
    </row>
    <row r="2271" spans="1:20" x14ac:dyDescent="0.25">
      <c r="A2271" s="311" t="s">
        <v>325</v>
      </c>
      <c r="B2271" s="311" t="s">
        <v>518</v>
      </c>
      <c r="C2271" s="255" t="s">
        <v>519</v>
      </c>
      <c r="D2271" s="255" t="s">
        <v>489</v>
      </c>
      <c r="E2271" s="255" t="s">
        <v>446</v>
      </c>
      <c r="F2271" s="271" t="s">
        <v>447</v>
      </c>
      <c r="G2271" s="271" t="s">
        <v>447</v>
      </c>
      <c r="H2271" s="271" t="s">
        <v>447</v>
      </c>
      <c r="I2271" s="271" t="s">
        <v>447</v>
      </c>
      <c r="J2271" s="271" t="s">
        <v>447</v>
      </c>
      <c r="K2271" s="271" t="s">
        <v>447</v>
      </c>
      <c r="L2271" s="271" t="s">
        <v>447</v>
      </c>
      <c r="M2271" s="271" t="s">
        <v>447</v>
      </c>
      <c r="N2271" s="307">
        <v>0</v>
      </c>
      <c r="O2271" s="307">
        <v>0</v>
      </c>
      <c r="P2271" s="274">
        <v>0</v>
      </c>
      <c r="Q2271" s="274">
        <v>0</v>
      </c>
      <c r="R2271" s="274">
        <v>0</v>
      </c>
      <c r="S2271" s="271" t="s">
        <v>447</v>
      </c>
      <c r="T2271" s="274">
        <v>0</v>
      </c>
    </row>
    <row r="2272" spans="1:20" x14ac:dyDescent="0.25">
      <c r="A2272" s="311" t="s">
        <v>325</v>
      </c>
      <c r="B2272" s="311" t="s">
        <v>520</v>
      </c>
      <c r="C2272" s="255" t="s">
        <v>521</v>
      </c>
      <c r="D2272" s="255" t="s">
        <v>472</v>
      </c>
      <c r="E2272" s="255" t="s">
        <v>446</v>
      </c>
      <c r="F2272" s="271" t="s">
        <v>447</v>
      </c>
      <c r="G2272" s="271" t="s">
        <v>447</v>
      </c>
      <c r="H2272" s="271" t="s">
        <v>447</v>
      </c>
      <c r="I2272" s="271" t="s">
        <v>447</v>
      </c>
      <c r="J2272" s="271" t="s">
        <v>447</v>
      </c>
      <c r="K2272" s="271" t="s">
        <v>447</v>
      </c>
      <c r="L2272" s="271" t="s">
        <v>447</v>
      </c>
      <c r="M2272" s="271" t="s">
        <v>447</v>
      </c>
      <c r="N2272" s="305">
        <v>0</v>
      </c>
      <c r="O2272" s="305">
        <v>0</v>
      </c>
      <c r="P2272" s="273">
        <v>0</v>
      </c>
      <c r="Q2272" s="273">
        <v>0</v>
      </c>
      <c r="R2272" s="273">
        <v>0</v>
      </c>
      <c r="S2272" s="271" t="s">
        <v>447</v>
      </c>
      <c r="T2272" s="271" t="s">
        <v>447</v>
      </c>
    </row>
    <row r="2273" spans="1:20" x14ac:dyDescent="0.25">
      <c r="A2273" s="311" t="s">
        <v>325</v>
      </c>
      <c r="B2273" s="311" t="s">
        <v>522</v>
      </c>
      <c r="C2273" s="255" t="s">
        <v>523</v>
      </c>
      <c r="D2273" s="255" t="s">
        <v>489</v>
      </c>
      <c r="E2273" s="255" t="s">
        <v>446</v>
      </c>
      <c r="F2273" s="271" t="s">
        <v>447</v>
      </c>
      <c r="G2273" s="271" t="s">
        <v>447</v>
      </c>
      <c r="H2273" s="271" t="s">
        <v>447</v>
      </c>
      <c r="I2273" s="271" t="s">
        <v>447</v>
      </c>
      <c r="J2273" s="271" t="s">
        <v>447</v>
      </c>
      <c r="K2273" s="271" t="s">
        <v>447</v>
      </c>
      <c r="L2273" s="271" t="s">
        <v>447</v>
      </c>
      <c r="M2273" s="274">
        <v>0</v>
      </c>
      <c r="N2273" s="306" t="s">
        <v>447</v>
      </c>
      <c r="O2273" s="306" t="s">
        <v>447</v>
      </c>
      <c r="P2273" s="271" t="s">
        <v>447</v>
      </c>
      <c r="Q2273" s="271" t="s">
        <v>447</v>
      </c>
      <c r="R2273" s="271" t="s">
        <v>447</v>
      </c>
      <c r="S2273" s="271" t="s">
        <v>447</v>
      </c>
      <c r="T2273" s="271" t="s">
        <v>447</v>
      </c>
    </row>
    <row r="2274" spans="1:20" x14ac:dyDescent="0.25">
      <c r="A2274" s="311" t="s">
        <v>325</v>
      </c>
      <c r="B2274" s="311" t="s">
        <v>524</v>
      </c>
      <c r="C2274" s="255" t="s">
        <v>525</v>
      </c>
      <c r="D2274" s="255" t="s">
        <v>489</v>
      </c>
      <c r="E2274" s="255" t="s">
        <v>446</v>
      </c>
      <c r="F2274" s="271" t="s">
        <v>447</v>
      </c>
      <c r="G2274" s="271" t="s">
        <v>447</v>
      </c>
      <c r="H2274" s="271" t="s">
        <v>447</v>
      </c>
      <c r="I2274" s="271" t="s">
        <v>447</v>
      </c>
      <c r="J2274" s="271" t="s">
        <v>447</v>
      </c>
      <c r="K2274" s="271" t="s">
        <v>447</v>
      </c>
      <c r="L2274" s="271" t="s">
        <v>447</v>
      </c>
      <c r="M2274" s="271" t="s">
        <v>447</v>
      </c>
      <c r="N2274" s="307">
        <v>0</v>
      </c>
      <c r="O2274" s="307">
        <v>0</v>
      </c>
      <c r="P2274" s="274">
        <v>0</v>
      </c>
      <c r="Q2274" s="274">
        <v>0</v>
      </c>
      <c r="R2274" s="274">
        <v>0</v>
      </c>
      <c r="S2274" s="271" t="s">
        <v>447</v>
      </c>
      <c r="T2274" s="274">
        <v>0</v>
      </c>
    </row>
    <row r="2275" spans="1:20" x14ac:dyDescent="0.25">
      <c r="A2275" s="311" t="s">
        <v>325</v>
      </c>
      <c r="B2275" s="311" t="s">
        <v>526</v>
      </c>
      <c r="C2275" s="255" t="s">
        <v>527</v>
      </c>
      <c r="D2275" s="255" t="s">
        <v>472</v>
      </c>
      <c r="E2275" s="255" t="s">
        <v>446</v>
      </c>
      <c r="F2275" s="271" t="s">
        <v>447</v>
      </c>
      <c r="G2275" s="271" t="s">
        <v>447</v>
      </c>
      <c r="H2275" s="271" t="s">
        <v>447</v>
      </c>
      <c r="I2275" s="271" t="s">
        <v>447</v>
      </c>
      <c r="J2275" s="271" t="s">
        <v>447</v>
      </c>
      <c r="K2275" s="271" t="s">
        <v>447</v>
      </c>
      <c r="L2275" s="271" t="s">
        <v>447</v>
      </c>
      <c r="M2275" s="271" t="s">
        <v>447</v>
      </c>
      <c r="N2275" s="305">
        <v>0</v>
      </c>
      <c r="O2275" s="305">
        <v>0</v>
      </c>
      <c r="P2275" s="273">
        <v>0</v>
      </c>
      <c r="Q2275" s="273">
        <v>0</v>
      </c>
      <c r="R2275" s="273">
        <v>0</v>
      </c>
      <c r="S2275" s="271" t="s">
        <v>447</v>
      </c>
      <c r="T2275" s="271" t="s">
        <v>447</v>
      </c>
    </row>
    <row r="2276" spans="1:20" x14ac:dyDescent="0.25">
      <c r="A2276" s="311" t="s">
        <v>325</v>
      </c>
      <c r="B2276" s="311" t="s">
        <v>528</v>
      </c>
      <c r="C2276" s="255" t="s">
        <v>529</v>
      </c>
      <c r="D2276" s="255" t="s">
        <v>530</v>
      </c>
      <c r="E2276" s="255" t="s">
        <v>446</v>
      </c>
      <c r="F2276" s="271" t="s">
        <v>447</v>
      </c>
      <c r="G2276" s="271" t="s">
        <v>447</v>
      </c>
      <c r="H2276" s="271" t="s">
        <v>447</v>
      </c>
      <c r="I2276" s="271" t="s">
        <v>447</v>
      </c>
      <c r="J2276" s="276">
        <v>0</v>
      </c>
      <c r="K2276" s="276">
        <v>0</v>
      </c>
      <c r="L2276" s="276">
        <v>0</v>
      </c>
      <c r="M2276" s="276">
        <v>0</v>
      </c>
      <c r="N2276" s="309">
        <v>44.052058033887874</v>
      </c>
      <c r="O2276" s="309">
        <v>43.341512539079424</v>
      </c>
      <c r="P2276" s="276">
        <v>44.68330108591018</v>
      </c>
      <c r="Q2276" s="276">
        <v>45.97771583149882</v>
      </c>
      <c r="R2276" s="276">
        <v>47.223792643044838</v>
      </c>
      <c r="S2276" s="271" t="s">
        <v>447</v>
      </c>
      <c r="T2276" s="271" t="s">
        <v>447</v>
      </c>
    </row>
    <row r="2277" spans="1:20" x14ac:dyDescent="0.25">
      <c r="A2277" s="311" t="s">
        <v>325</v>
      </c>
      <c r="B2277" s="311" t="s">
        <v>531</v>
      </c>
      <c r="C2277" s="255" t="s">
        <v>532</v>
      </c>
      <c r="D2277" s="255" t="s">
        <v>533</v>
      </c>
      <c r="E2277" s="255" t="s">
        <v>446</v>
      </c>
      <c r="F2277" s="271" t="s">
        <v>447</v>
      </c>
      <c r="G2277" s="271" t="s">
        <v>447</v>
      </c>
      <c r="H2277" s="271" t="s">
        <v>447</v>
      </c>
      <c r="I2277" s="271" t="s">
        <v>447</v>
      </c>
      <c r="J2277" s="271" t="s">
        <v>447</v>
      </c>
      <c r="K2277" s="271" t="s">
        <v>447</v>
      </c>
      <c r="L2277" s="271" t="s">
        <v>447</v>
      </c>
      <c r="M2277" s="271" t="s">
        <v>447</v>
      </c>
      <c r="N2277" s="307">
        <v>1265.5816252227623</v>
      </c>
      <c r="O2277" s="307">
        <v>1271.7540518011526</v>
      </c>
      <c r="P2277" s="274">
        <v>1277.958486896998</v>
      </c>
      <c r="Q2277" s="274">
        <v>1283.8392060809356</v>
      </c>
      <c r="R2277" s="274">
        <v>1289.161281846574</v>
      </c>
      <c r="S2277" s="271" t="s">
        <v>447</v>
      </c>
      <c r="T2277" s="274">
        <v>6388.2946518484223</v>
      </c>
    </row>
    <row r="2278" spans="1:20" x14ac:dyDescent="0.25">
      <c r="A2278" s="311" t="s">
        <v>325</v>
      </c>
      <c r="B2278" s="311" t="s">
        <v>534</v>
      </c>
      <c r="C2278" s="255" t="s">
        <v>535</v>
      </c>
      <c r="D2278" s="255" t="s">
        <v>530</v>
      </c>
      <c r="E2278" s="255" t="s">
        <v>446</v>
      </c>
      <c r="F2278" s="271" t="s">
        <v>447</v>
      </c>
      <c r="G2278" s="271" t="s">
        <v>447</v>
      </c>
      <c r="H2278" s="271" t="s">
        <v>447</v>
      </c>
      <c r="I2278" s="271" t="s">
        <v>447</v>
      </c>
      <c r="J2278" s="276">
        <v>0</v>
      </c>
      <c r="K2278" s="276">
        <v>0</v>
      </c>
      <c r="L2278" s="276">
        <v>0</v>
      </c>
      <c r="M2278" s="276">
        <v>0</v>
      </c>
      <c r="N2278" s="309">
        <v>0</v>
      </c>
      <c r="O2278" s="309">
        <v>0</v>
      </c>
      <c r="P2278" s="276">
        <v>0</v>
      </c>
      <c r="Q2278" s="276">
        <v>0</v>
      </c>
      <c r="R2278" s="276">
        <v>0</v>
      </c>
      <c r="S2278" s="271" t="s">
        <v>447</v>
      </c>
      <c r="T2278" s="271" t="s">
        <v>447</v>
      </c>
    </row>
    <row r="2279" spans="1:20" x14ac:dyDescent="0.25">
      <c r="A2279" s="311" t="s">
        <v>325</v>
      </c>
      <c r="B2279" s="311" t="s">
        <v>536</v>
      </c>
      <c r="C2279" s="255" t="s">
        <v>537</v>
      </c>
      <c r="D2279" s="255" t="s">
        <v>530</v>
      </c>
      <c r="E2279" s="255" t="s">
        <v>446</v>
      </c>
      <c r="F2279" s="271" t="s">
        <v>447</v>
      </c>
      <c r="G2279" s="271" t="s">
        <v>447</v>
      </c>
      <c r="H2279" s="271" t="s">
        <v>447</v>
      </c>
      <c r="I2279" s="271" t="s">
        <v>447</v>
      </c>
      <c r="J2279" s="276">
        <v>0</v>
      </c>
      <c r="K2279" s="276">
        <v>0</v>
      </c>
      <c r="L2279" s="276">
        <v>0</v>
      </c>
      <c r="M2279" s="276">
        <v>0</v>
      </c>
      <c r="N2279" s="309">
        <v>0</v>
      </c>
      <c r="O2279" s="309">
        <v>0</v>
      </c>
      <c r="P2279" s="276">
        <v>0</v>
      </c>
      <c r="Q2279" s="276">
        <v>0</v>
      </c>
      <c r="R2279" s="276">
        <v>0</v>
      </c>
      <c r="S2279" s="271" t="s">
        <v>447</v>
      </c>
      <c r="T2279" s="271" t="s">
        <v>447</v>
      </c>
    </row>
    <row r="2280" spans="1:20" x14ac:dyDescent="0.25">
      <c r="A2280" s="311" t="s">
        <v>325</v>
      </c>
      <c r="B2280" s="311" t="s">
        <v>538</v>
      </c>
      <c r="C2280" s="255" t="s">
        <v>539</v>
      </c>
      <c r="D2280" s="255" t="s">
        <v>472</v>
      </c>
      <c r="E2280" s="255" t="s">
        <v>446</v>
      </c>
      <c r="F2280" s="271" t="s">
        <v>447</v>
      </c>
      <c r="G2280" s="271" t="s">
        <v>447</v>
      </c>
      <c r="H2280" s="271" t="s">
        <v>447</v>
      </c>
      <c r="I2280" s="271" t="s">
        <v>447</v>
      </c>
      <c r="J2280" s="271" t="s">
        <v>447</v>
      </c>
      <c r="K2280" s="271" t="s">
        <v>447</v>
      </c>
      <c r="L2280" s="271" t="s">
        <v>447</v>
      </c>
      <c r="M2280" s="271" t="s">
        <v>447</v>
      </c>
      <c r="N2280" s="306" t="s">
        <v>447</v>
      </c>
      <c r="O2280" s="306" t="s">
        <v>447</v>
      </c>
      <c r="P2280" s="271" t="s">
        <v>447</v>
      </c>
      <c r="Q2280" s="271" t="s">
        <v>447</v>
      </c>
      <c r="R2280" s="271" t="s">
        <v>447</v>
      </c>
      <c r="S2280" s="271" t="s">
        <v>447</v>
      </c>
      <c r="T2280" s="271" t="s">
        <v>447</v>
      </c>
    </row>
    <row r="2281" spans="1:20" x14ac:dyDescent="0.25">
      <c r="A2281" s="311" t="s">
        <v>325</v>
      </c>
      <c r="B2281" s="311" t="s">
        <v>540</v>
      </c>
      <c r="C2281" s="255" t="s">
        <v>541</v>
      </c>
      <c r="D2281" s="255" t="s">
        <v>472</v>
      </c>
      <c r="E2281" s="255" t="s">
        <v>446</v>
      </c>
      <c r="F2281" s="271" t="s">
        <v>447</v>
      </c>
      <c r="G2281" s="271" t="s">
        <v>447</v>
      </c>
      <c r="H2281" s="271" t="s">
        <v>447</v>
      </c>
      <c r="I2281" s="271" t="s">
        <v>447</v>
      </c>
      <c r="J2281" s="271" t="s">
        <v>447</v>
      </c>
      <c r="K2281" s="271" t="s">
        <v>447</v>
      </c>
      <c r="L2281" s="271" t="s">
        <v>447</v>
      </c>
      <c r="M2281" s="271" t="s">
        <v>447</v>
      </c>
      <c r="N2281" s="306" t="s">
        <v>447</v>
      </c>
      <c r="O2281" s="306" t="s">
        <v>447</v>
      </c>
      <c r="P2281" s="271" t="s">
        <v>447</v>
      </c>
      <c r="Q2281" s="271" t="s">
        <v>447</v>
      </c>
      <c r="R2281" s="271" t="s">
        <v>447</v>
      </c>
      <c r="S2281" s="271" t="s">
        <v>447</v>
      </c>
      <c r="T2281" s="271" t="s">
        <v>447</v>
      </c>
    </row>
    <row r="2282" spans="1:20" x14ac:dyDescent="0.25">
      <c r="A2282" s="311" t="s">
        <v>325</v>
      </c>
      <c r="B2282" s="311" t="s">
        <v>542</v>
      </c>
      <c r="C2282" s="255" t="s">
        <v>543</v>
      </c>
      <c r="D2282" s="255" t="s">
        <v>533</v>
      </c>
      <c r="E2282" s="255" t="s">
        <v>446</v>
      </c>
      <c r="F2282" s="271" t="s">
        <v>447</v>
      </c>
      <c r="G2282" s="271" t="s">
        <v>447</v>
      </c>
      <c r="H2282" s="271" t="s">
        <v>447</v>
      </c>
      <c r="I2282" s="271" t="s">
        <v>447</v>
      </c>
      <c r="J2282" s="271" t="s">
        <v>447</v>
      </c>
      <c r="K2282" s="271" t="s">
        <v>447</v>
      </c>
      <c r="L2282" s="271" t="s">
        <v>447</v>
      </c>
      <c r="M2282" s="271" t="s">
        <v>447</v>
      </c>
      <c r="N2282" s="306" t="s">
        <v>447</v>
      </c>
      <c r="O2282" s="306" t="s">
        <v>447</v>
      </c>
      <c r="P2282" s="271" t="s">
        <v>447</v>
      </c>
      <c r="Q2282" s="271" t="s">
        <v>447</v>
      </c>
      <c r="R2282" s="271" t="s">
        <v>447</v>
      </c>
      <c r="S2282" s="271" t="s">
        <v>447</v>
      </c>
      <c r="T2282" s="271" t="s">
        <v>447</v>
      </c>
    </row>
    <row r="2283" spans="1:20" x14ac:dyDescent="0.25">
      <c r="A2283" s="311" t="s">
        <v>325</v>
      </c>
      <c r="B2283" s="311" t="s">
        <v>544</v>
      </c>
      <c r="C2283" s="255" t="s">
        <v>545</v>
      </c>
      <c r="D2283" s="255" t="s">
        <v>533</v>
      </c>
      <c r="E2283" s="255" t="s">
        <v>446</v>
      </c>
      <c r="F2283" s="271" t="s">
        <v>447</v>
      </c>
      <c r="G2283" s="271" t="s">
        <v>447</v>
      </c>
      <c r="H2283" s="271" t="s">
        <v>447</v>
      </c>
      <c r="I2283" s="271" t="s">
        <v>447</v>
      </c>
      <c r="J2283" s="271" t="s">
        <v>447</v>
      </c>
      <c r="K2283" s="271" t="s">
        <v>447</v>
      </c>
      <c r="L2283" s="271" t="s">
        <v>447</v>
      </c>
      <c r="M2283" s="271" t="s">
        <v>447</v>
      </c>
      <c r="N2283" s="306" t="s">
        <v>447</v>
      </c>
      <c r="O2283" s="306" t="s">
        <v>447</v>
      </c>
      <c r="P2283" s="271" t="s">
        <v>447</v>
      </c>
      <c r="Q2283" s="271" t="s">
        <v>447</v>
      </c>
      <c r="R2283" s="271" t="s">
        <v>447</v>
      </c>
      <c r="S2283" s="271" t="s">
        <v>447</v>
      </c>
      <c r="T2283" s="271" t="s">
        <v>447</v>
      </c>
    </row>
    <row r="2284" spans="1:20" x14ac:dyDescent="0.25">
      <c r="A2284" s="311" t="s">
        <v>325</v>
      </c>
      <c r="B2284" s="311" t="s">
        <v>546</v>
      </c>
      <c r="C2284" s="255" t="s">
        <v>547</v>
      </c>
      <c r="D2284" s="255" t="s">
        <v>472</v>
      </c>
      <c r="E2284" s="255" t="s">
        <v>446</v>
      </c>
      <c r="F2284" s="271" t="s">
        <v>447</v>
      </c>
      <c r="G2284" s="271" t="s">
        <v>447</v>
      </c>
      <c r="H2284" s="271" t="s">
        <v>447</v>
      </c>
      <c r="I2284" s="271" t="s">
        <v>447</v>
      </c>
      <c r="J2284" s="271" t="s">
        <v>447</v>
      </c>
      <c r="K2284" s="271" t="s">
        <v>447</v>
      </c>
      <c r="L2284" s="271" t="s">
        <v>447</v>
      </c>
      <c r="M2284" s="273">
        <v>3.9667564280523281E-2</v>
      </c>
      <c r="N2284" s="306" t="s">
        <v>447</v>
      </c>
      <c r="O2284" s="306" t="s">
        <v>447</v>
      </c>
      <c r="P2284" s="271" t="s">
        <v>447</v>
      </c>
      <c r="Q2284" s="271" t="s">
        <v>447</v>
      </c>
      <c r="R2284" s="271" t="s">
        <v>447</v>
      </c>
      <c r="S2284" s="271" t="s">
        <v>447</v>
      </c>
      <c r="T2284" s="271" t="s">
        <v>447</v>
      </c>
    </row>
    <row r="2285" spans="1:20" x14ac:dyDescent="0.25">
      <c r="A2285" s="311" t="s">
        <v>325</v>
      </c>
      <c r="B2285" s="311" t="s">
        <v>548</v>
      </c>
      <c r="C2285" s="255" t="s">
        <v>549</v>
      </c>
      <c r="D2285" s="255" t="s">
        <v>472</v>
      </c>
      <c r="E2285" s="255" t="s">
        <v>446</v>
      </c>
      <c r="F2285" s="271" t="s">
        <v>447</v>
      </c>
      <c r="G2285" s="271" t="s">
        <v>447</v>
      </c>
      <c r="H2285" s="271" t="s">
        <v>447</v>
      </c>
      <c r="I2285" s="271" t="s">
        <v>447</v>
      </c>
      <c r="J2285" s="271" t="s">
        <v>447</v>
      </c>
      <c r="K2285" s="271" t="s">
        <v>447</v>
      </c>
      <c r="L2285" s="271" t="s">
        <v>447</v>
      </c>
      <c r="M2285" s="273">
        <v>4.0270150250515294E-2</v>
      </c>
      <c r="N2285" s="306" t="s">
        <v>447</v>
      </c>
      <c r="O2285" s="306" t="s">
        <v>447</v>
      </c>
      <c r="P2285" s="271" t="s">
        <v>447</v>
      </c>
      <c r="Q2285" s="271" t="s">
        <v>447</v>
      </c>
      <c r="R2285" s="271" t="s">
        <v>447</v>
      </c>
      <c r="S2285" s="271" t="s">
        <v>447</v>
      </c>
      <c r="T2285" s="271" t="s">
        <v>447</v>
      </c>
    </row>
    <row r="2286" spans="1:20" x14ac:dyDescent="0.25">
      <c r="A2286" s="311" t="s">
        <v>325</v>
      </c>
      <c r="B2286" s="311" t="s">
        <v>550</v>
      </c>
      <c r="C2286" s="255" t="s">
        <v>551</v>
      </c>
      <c r="D2286" s="255" t="s">
        <v>254</v>
      </c>
      <c r="E2286" s="255" t="s">
        <v>446</v>
      </c>
      <c r="F2286" s="271" t="s">
        <v>447</v>
      </c>
      <c r="G2286" s="271" t="s">
        <v>447</v>
      </c>
      <c r="H2286" s="271" t="s">
        <v>447</v>
      </c>
      <c r="I2286" s="271" t="s">
        <v>447</v>
      </c>
      <c r="J2286" s="271" t="s">
        <v>447</v>
      </c>
      <c r="K2286" s="271" t="s">
        <v>447</v>
      </c>
      <c r="L2286" s="271" t="s">
        <v>447</v>
      </c>
      <c r="M2286" s="272">
        <v>1</v>
      </c>
      <c r="N2286" s="306" t="s">
        <v>447</v>
      </c>
      <c r="O2286" s="306" t="s">
        <v>447</v>
      </c>
      <c r="P2286" s="271" t="s">
        <v>447</v>
      </c>
      <c r="Q2286" s="271" t="s">
        <v>447</v>
      </c>
      <c r="R2286" s="271" t="s">
        <v>447</v>
      </c>
      <c r="S2286" s="271" t="s">
        <v>447</v>
      </c>
      <c r="T2286" s="271" t="s">
        <v>447</v>
      </c>
    </row>
    <row r="2287" spans="1:20" x14ac:dyDescent="0.25">
      <c r="A2287" s="311" t="s">
        <v>325</v>
      </c>
      <c r="B2287" s="311" t="s">
        <v>552</v>
      </c>
      <c r="C2287" s="255" t="s">
        <v>553</v>
      </c>
      <c r="D2287" s="255" t="s">
        <v>472</v>
      </c>
      <c r="E2287" s="255" t="s">
        <v>446</v>
      </c>
      <c r="F2287" s="271" t="s">
        <v>447</v>
      </c>
      <c r="G2287" s="271" t="s">
        <v>447</v>
      </c>
      <c r="H2287" s="271" t="s">
        <v>447</v>
      </c>
      <c r="I2287" s="271" t="s">
        <v>447</v>
      </c>
      <c r="J2287" s="271" t="s">
        <v>447</v>
      </c>
      <c r="K2287" s="273">
        <v>0</v>
      </c>
      <c r="L2287" s="273">
        <v>0</v>
      </c>
      <c r="M2287" s="273">
        <v>0</v>
      </c>
      <c r="N2287" s="305">
        <v>0</v>
      </c>
      <c r="O2287" s="305">
        <v>0</v>
      </c>
      <c r="P2287" s="273">
        <v>0</v>
      </c>
      <c r="Q2287" s="273">
        <v>0</v>
      </c>
      <c r="R2287" s="273">
        <v>0</v>
      </c>
      <c r="S2287" s="271" t="s">
        <v>447</v>
      </c>
      <c r="T2287" s="271" t="s">
        <v>447</v>
      </c>
    </row>
    <row r="2288" spans="1:20" x14ac:dyDescent="0.25">
      <c r="A2288" s="311" t="s">
        <v>325</v>
      </c>
      <c r="B2288" s="311" t="s">
        <v>554</v>
      </c>
      <c r="C2288" s="255" t="s">
        <v>555</v>
      </c>
      <c r="D2288" s="255" t="s">
        <v>254</v>
      </c>
      <c r="E2288" s="255" t="s">
        <v>446</v>
      </c>
      <c r="F2288" s="276">
        <v>104.7</v>
      </c>
      <c r="G2288" s="276">
        <v>106.9</v>
      </c>
      <c r="H2288" s="276">
        <v>108.5</v>
      </c>
      <c r="I2288" s="276">
        <v>109.1</v>
      </c>
      <c r="J2288" s="276">
        <v>114.1</v>
      </c>
      <c r="K2288" s="276">
        <v>124.8</v>
      </c>
      <c r="L2288" s="276">
        <v>130</v>
      </c>
      <c r="M2288" s="276">
        <v>134.6</v>
      </c>
      <c r="N2288" s="309">
        <v>139.13153333333332</v>
      </c>
      <c r="O2288" s="309">
        <v>142.65619884444445</v>
      </c>
      <c r="P2288" s="276">
        <v>145.7142280109268</v>
      </c>
      <c r="Q2288" s="276">
        <v>148.62851257114534</v>
      </c>
      <c r="R2288" s="276">
        <v>151.60108282256826</v>
      </c>
      <c r="S2288" s="271" t="s">
        <v>447</v>
      </c>
      <c r="T2288" s="271" t="s">
        <v>447</v>
      </c>
    </row>
    <row r="2289" spans="1:20" x14ac:dyDescent="0.25">
      <c r="A2289" s="311" t="s">
        <v>325</v>
      </c>
      <c r="B2289" s="311" t="s">
        <v>556</v>
      </c>
      <c r="C2289" s="255" t="s">
        <v>557</v>
      </c>
      <c r="D2289" s="255" t="s">
        <v>489</v>
      </c>
      <c r="E2289" s="255" t="s">
        <v>446</v>
      </c>
      <c r="F2289" s="271" t="s">
        <v>447</v>
      </c>
      <c r="G2289" s="271" t="s">
        <v>447</v>
      </c>
      <c r="H2289" s="271" t="s">
        <v>447</v>
      </c>
      <c r="I2289" s="271" t="s">
        <v>447</v>
      </c>
      <c r="J2289" s="271" t="s">
        <v>447</v>
      </c>
      <c r="K2289" s="271" t="s">
        <v>447</v>
      </c>
      <c r="L2289" s="271" t="s">
        <v>447</v>
      </c>
      <c r="M2289" s="277">
        <v>23.318900872547474</v>
      </c>
      <c r="N2289" s="306" t="s">
        <v>447</v>
      </c>
      <c r="O2289" s="306" t="s">
        <v>447</v>
      </c>
      <c r="P2289" s="271" t="s">
        <v>447</v>
      </c>
      <c r="Q2289" s="271" t="s">
        <v>447</v>
      </c>
      <c r="R2289" s="271" t="s">
        <v>447</v>
      </c>
      <c r="S2289" s="271" t="s">
        <v>447</v>
      </c>
      <c r="T2289" s="271" t="s">
        <v>447</v>
      </c>
    </row>
    <row r="2290" spans="1:20" x14ac:dyDescent="0.25">
      <c r="A2290" s="311" t="s">
        <v>325</v>
      </c>
      <c r="B2290" s="311" t="s">
        <v>558</v>
      </c>
      <c r="C2290" s="255" t="s">
        <v>559</v>
      </c>
      <c r="D2290" s="255" t="s">
        <v>254</v>
      </c>
      <c r="E2290" s="255" t="s">
        <v>446</v>
      </c>
      <c r="F2290" s="271" t="s">
        <v>447</v>
      </c>
      <c r="G2290" s="271" t="s">
        <v>447</v>
      </c>
      <c r="H2290" s="271" t="s">
        <v>447</v>
      </c>
      <c r="I2290" s="271" t="s">
        <v>447</v>
      </c>
      <c r="J2290" s="271" t="s">
        <v>447</v>
      </c>
      <c r="K2290" s="271" t="s">
        <v>447</v>
      </c>
      <c r="L2290" s="271" t="s">
        <v>447</v>
      </c>
      <c r="M2290" s="271" t="s">
        <v>447</v>
      </c>
      <c r="N2290" s="309">
        <v>3.66</v>
      </c>
      <c r="O2290" s="309">
        <v>13.85</v>
      </c>
      <c r="P2290" s="276">
        <v>-9.69</v>
      </c>
      <c r="Q2290" s="276">
        <v>2.2000000000000002</v>
      </c>
      <c r="R2290" s="276">
        <v>0.33</v>
      </c>
      <c r="S2290" s="271" t="s">
        <v>447</v>
      </c>
      <c r="T2290" s="271" t="s">
        <v>447</v>
      </c>
    </row>
    <row r="2291" spans="1:20" x14ac:dyDescent="0.25">
      <c r="A2291" s="311" t="s">
        <v>325</v>
      </c>
      <c r="B2291" s="311" t="s">
        <v>560</v>
      </c>
      <c r="C2291" s="255" t="s">
        <v>561</v>
      </c>
      <c r="D2291" s="255" t="s">
        <v>489</v>
      </c>
      <c r="E2291" s="255" t="s">
        <v>446</v>
      </c>
      <c r="F2291" s="271" t="s">
        <v>447</v>
      </c>
      <c r="G2291" s="271" t="s">
        <v>447</v>
      </c>
      <c r="H2291" s="271" t="s">
        <v>447</v>
      </c>
      <c r="I2291" s="271" t="s">
        <v>447</v>
      </c>
      <c r="J2291" s="271" t="s">
        <v>447</v>
      </c>
      <c r="K2291" s="271" t="s">
        <v>447</v>
      </c>
      <c r="L2291" s="271" t="s">
        <v>447</v>
      </c>
      <c r="M2291" s="277">
        <v>189.70880153524053</v>
      </c>
      <c r="N2291" s="306" t="s">
        <v>447</v>
      </c>
      <c r="O2291" s="306" t="s">
        <v>447</v>
      </c>
      <c r="P2291" s="271" t="s">
        <v>447</v>
      </c>
      <c r="Q2291" s="271" t="s">
        <v>447</v>
      </c>
      <c r="R2291" s="271" t="s">
        <v>447</v>
      </c>
      <c r="S2291" s="271" t="s">
        <v>447</v>
      </c>
      <c r="T2291" s="271" t="s">
        <v>447</v>
      </c>
    </row>
    <row r="2292" spans="1:20" x14ac:dyDescent="0.25">
      <c r="A2292" s="311" t="s">
        <v>325</v>
      </c>
      <c r="B2292" s="311" t="s">
        <v>562</v>
      </c>
      <c r="C2292" s="255" t="s">
        <v>563</v>
      </c>
      <c r="D2292" s="255" t="s">
        <v>254</v>
      </c>
      <c r="E2292" s="255" t="s">
        <v>446</v>
      </c>
      <c r="F2292" s="271" t="s">
        <v>447</v>
      </c>
      <c r="G2292" s="271" t="s">
        <v>447</v>
      </c>
      <c r="H2292" s="271" t="s">
        <v>447</v>
      </c>
      <c r="I2292" s="271" t="s">
        <v>447</v>
      </c>
      <c r="J2292" s="271" t="s">
        <v>447</v>
      </c>
      <c r="K2292" s="271" t="s">
        <v>447</v>
      </c>
      <c r="L2292" s="271" t="s">
        <v>447</v>
      </c>
      <c r="M2292" s="271" t="s">
        <v>447</v>
      </c>
      <c r="N2292" s="309">
        <v>13.36</v>
      </c>
      <c r="O2292" s="309">
        <v>-6.91</v>
      </c>
      <c r="P2292" s="276">
        <v>3.08</v>
      </c>
      <c r="Q2292" s="276">
        <v>0.32</v>
      </c>
      <c r="R2292" s="276">
        <v>-2.61</v>
      </c>
      <c r="S2292" s="271" t="s">
        <v>447</v>
      </c>
      <c r="T2292" s="271" t="s">
        <v>447</v>
      </c>
    </row>
    <row r="2293" spans="1:20" x14ac:dyDescent="0.25">
      <c r="A2293" s="311" t="s">
        <v>325</v>
      </c>
      <c r="B2293" s="311" t="s">
        <v>564</v>
      </c>
      <c r="C2293" s="255" t="s">
        <v>565</v>
      </c>
      <c r="D2293" s="255" t="s">
        <v>489</v>
      </c>
      <c r="E2293" s="255" t="s">
        <v>446</v>
      </c>
      <c r="F2293" s="271" t="s">
        <v>447</v>
      </c>
      <c r="G2293" s="271" t="s">
        <v>447</v>
      </c>
      <c r="H2293" s="271" t="s">
        <v>447</v>
      </c>
      <c r="I2293" s="271" t="s">
        <v>447</v>
      </c>
      <c r="J2293" s="271" t="s">
        <v>447</v>
      </c>
      <c r="K2293" s="271" t="s">
        <v>447</v>
      </c>
      <c r="L2293" s="271" t="s">
        <v>447</v>
      </c>
      <c r="M2293" s="277">
        <v>322.02820261948989</v>
      </c>
      <c r="N2293" s="306" t="s">
        <v>447</v>
      </c>
      <c r="O2293" s="306" t="s">
        <v>447</v>
      </c>
      <c r="P2293" s="271" t="s">
        <v>447</v>
      </c>
      <c r="Q2293" s="271" t="s">
        <v>447</v>
      </c>
      <c r="R2293" s="271" t="s">
        <v>447</v>
      </c>
      <c r="S2293" s="271" t="s">
        <v>447</v>
      </c>
      <c r="T2293" s="271" t="s">
        <v>447</v>
      </c>
    </row>
    <row r="2294" spans="1:20" x14ac:dyDescent="0.25">
      <c r="A2294" s="311" t="s">
        <v>325</v>
      </c>
      <c r="B2294" s="311" t="s">
        <v>566</v>
      </c>
      <c r="C2294" s="255" t="s">
        <v>567</v>
      </c>
      <c r="D2294" s="255" t="s">
        <v>254</v>
      </c>
      <c r="E2294" s="255" t="s">
        <v>446</v>
      </c>
      <c r="F2294" s="271" t="s">
        <v>447</v>
      </c>
      <c r="G2294" s="271" t="s">
        <v>447</v>
      </c>
      <c r="H2294" s="271" t="s">
        <v>447</v>
      </c>
      <c r="I2294" s="271" t="s">
        <v>447</v>
      </c>
      <c r="J2294" s="271" t="s">
        <v>447</v>
      </c>
      <c r="K2294" s="271" t="s">
        <v>447</v>
      </c>
      <c r="L2294" s="271" t="s">
        <v>447</v>
      </c>
      <c r="M2294" s="271" t="s">
        <v>447</v>
      </c>
      <c r="N2294" s="309">
        <v>22.36</v>
      </c>
      <c r="O2294" s="309">
        <v>12</v>
      </c>
      <c r="P2294" s="276">
        <v>1.0900000000000001</v>
      </c>
      <c r="Q2294" s="276">
        <v>3.55</v>
      </c>
      <c r="R2294" s="276">
        <v>6.6</v>
      </c>
      <c r="S2294" s="271" t="s">
        <v>447</v>
      </c>
      <c r="T2294" s="271" t="s">
        <v>447</v>
      </c>
    </row>
    <row r="2295" spans="1:20" x14ac:dyDescent="0.25">
      <c r="A2295" s="311" t="s">
        <v>325</v>
      </c>
      <c r="B2295" s="311" t="s">
        <v>568</v>
      </c>
      <c r="C2295" s="255" t="s">
        <v>513</v>
      </c>
      <c r="D2295" s="255" t="s">
        <v>489</v>
      </c>
      <c r="E2295" s="255" t="s">
        <v>446</v>
      </c>
      <c r="F2295" s="271" t="s">
        <v>447</v>
      </c>
      <c r="G2295" s="271" t="s">
        <v>447</v>
      </c>
      <c r="H2295" s="271" t="s">
        <v>447</v>
      </c>
      <c r="I2295" s="271" t="s">
        <v>447</v>
      </c>
      <c r="J2295" s="271" t="s">
        <v>447</v>
      </c>
      <c r="K2295" s="271" t="s">
        <v>447</v>
      </c>
      <c r="L2295" s="271" t="s">
        <v>447</v>
      </c>
      <c r="M2295" s="271" t="s">
        <v>447</v>
      </c>
      <c r="N2295" s="310">
        <v>44.77</v>
      </c>
      <c r="O2295" s="310">
        <v>45.017000000000003</v>
      </c>
      <c r="P2295" s="277">
        <v>45.274999999999999</v>
      </c>
      <c r="Q2295" s="277">
        <v>45.597000000000001</v>
      </c>
      <c r="R2295" s="277">
        <v>45.91</v>
      </c>
      <c r="S2295" s="271" t="s">
        <v>447</v>
      </c>
      <c r="T2295" s="271" t="s">
        <v>447</v>
      </c>
    </row>
    <row r="2296" spans="1:20" x14ac:dyDescent="0.25">
      <c r="A2296" s="311" t="s">
        <v>325</v>
      </c>
      <c r="B2296" s="311" t="s">
        <v>569</v>
      </c>
      <c r="C2296" s="255" t="s">
        <v>570</v>
      </c>
      <c r="D2296" s="255" t="s">
        <v>530</v>
      </c>
      <c r="E2296" s="255" t="s">
        <v>446</v>
      </c>
      <c r="F2296" s="271" t="s">
        <v>447</v>
      </c>
      <c r="G2296" s="271" t="s">
        <v>447</v>
      </c>
      <c r="H2296" s="271" t="s">
        <v>447</v>
      </c>
      <c r="I2296" s="271" t="s">
        <v>447</v>
      </c>
      <c r="J2296" s="271" t="s">
        <v>447</v>
      </c>
      <c r="K2296" s="271" t="s">
        <v>447</v>
      </c>
      <c r="L2296" s="271" t="s">
        <v>447</v>
      </c>
      <c r="M2296" s="271" t="s">
        <v>447</v>
      </c>
      <c r="N2296" s="309">
        <v>53.67</v>
      </c>
      <c r="O2296" s="309">
        <v>57.29</v>
      </c>
      <c r="P2296" s="276">
        <v>58.58</v>
      </c>
      <c r="Q2296" s="276">
        <v>59.84</v>
      </c>
      <c r="R2296" s="276">
        <v>60.26</v>
      </c>
      <c r="S2296" s="271" t="s">
        <v>447</v>
      </c>
      <c r="T2296" s="271" t="s">
        <v>447</v>
      </c>
    </row>
    <row r="2297" spans="1:20" x14ac:dyDescent="0.25">
      <c r="A2297" s="311" t="s">
        <v>325</v>
      </c>
      <c r="B2297" s="311" t="s">
        <v>571</v>
      </c>
      <c r="C2297" s="255" t="s">
        <v>532</v>
      </c>
      <c r="D2297" s="255" t="s">
        <v>533</v>
      </c>
      <c r="E2297" s="255" t="s">
        <v>446</v>
      </c>
      <c r="F2297" s="271" t="s">
        <v>447</v>
      </c>
      <c r="G2297" s="271" t="s">
        <v>447</v>
      </c>
      <c r="H2297" s="271" t="s">
        <v>447</v>
      </c>
      <c r="I2297" s="271" t="s">
        <v>447</v>
      </c>
      <c r="J2297" s="271" t="s">
        <v>447</v>
      </c>
      <c r="K2297" s="271" t="s">
        <v>447</v>
      </c>
      <c r="L2297" s="271" t="s">
        <v>447</v>
      </c>
      <c r="M2297" s="271" t="s">
        <v>447</v>
      </c>
      <c r="N2297" s="307">
        <v>1265.5816252227623</v>
      </c>
      <c r="O2297" s="307">
        <v>1271.7540518011524</v>
      </c>
      <c r="P2297" s="274">
        <v>1277.9584868969982</v>
      </c>
      <c r="Q2297" s="274">
        <v>1283.8392060809356</v>
      </c>
      <c r="R2297" s="274">
        <v>1289.1612818465742</v>
      </c>
      <c r="S2297" s="271" t="s">
        <v>447</v>
      </c>
      <c r="T2297" s="271" t="s">
        <v>447</v>
      </c>
    </row>
    <row r="2298" spans="1:20" x14ac:dyDescent="0.25">
      <c r="A2298" s="311" t="s">
        <v>325</v>
      </c>
      <c r="B2298" s="311" t="s">
        <v>572</v>
      </c>
      <c r="C2298" s="255" t="s">
        <v>539</v>
      </c>
      <c r="D2298" s="255" t="s">
        <v>472</v>
      </c>
      <c r="E2298" s="255" t="s">
        <v>446</v>
      </c>
      <c r="F2298" s="271" t="s">
        <v>447</v>
      </c>
      <c r="G2298" s="271" t="s">
        <v>447</v>
      </c>
      <c r="H2298" s="271" t="s">
        <v>447</v>
      </c>
      <c r="I2298" s="271" t="s">
        <v>447</v>
      </c>
      <c r="J2298" s="271" t="s">
        <v>447</v>
      </c>
      <c r="K2298" s="271" t="s">
        <v>447</v>
      </c>
      <c r="L2298" s="271" t="s">
        <v>447</v>
      </c>
      <c r="M2298" s="271" t="s">
        <v>447</v>
      </c>
      <c r="N2298" s="305">
        <v>0</v>
      </c>
      <c r="O2298" s="305">
        <v>0</v>
      </c>
      <c r="P2298" s="273">
        <v>0</v>
      </c>
      <c r="Q2298" s="273">
        <v>0</v>
      </c>
      <c r="R2298" s="273">
        <v>0</v>
      </c>
      <c r="S2298" s="271" t="s">
        <v>447</v>
      </c>
      <c r="T2298" s="271" t="s">
        <v>447</v>
      </c>
    </row>
    <row r="2299" spans="1:20" x14ac:dyDescent="0.25">
      <c r="A2299" s="311" t="s">
        <v>325</v>
      </c>
      <c r="B2299" s="311" t="s">
        <v>573</v>
      </c>
      <c r="C2299" s="255" t="s">
        <v>541</v>
      </c>
      <c r="D2299" s="255" t="s">
        <v>472</v>
      </c>
      <c r="E2299" s="255" t="s">
        <v>446</v>
      </c>
      <c r="F2299" s="271" t="s">
        <v>447</v>
      </c>
      <c r="G2299" s="271" t="s">
        <v>447</v>
      </c>
      <c r="H2299" s="271" t="s">
        <v>447</v>
      </c>
      <c r="I2299" s="271" t="s">
        <v>447</v>
      </c>
      <c r="J2299" s="271" t="s">
        <v>447</v>
      </c>
      <c r="K2299" s="271" t="s">
        <v>447</v>
      </c>
      <c r="L2299" s="271" t="s">
        <v>447</v>
      </c>
      <c r="M2299" s="271" t="s">
        <v>447</v>
      </c>
      <c r="N2299" s="305">
        <v>0</v>
      </c>
      <c r="O2299" s="305">
        <v>0</v>
      </c>
      <c r="P2299" s="273">
        <v>0</v>
      </c>
      <c r="Q2299" s="273">
        <v>0</v>
      </c>
      <c r="R2299" s="273">
        <v>0</v>
      </c>
      <c r="S2299" s="271" t="s">
        <v>447</v>
      </c>
      <c r="T2299" s="271" t="s">
        <v>447</v>
      </c>
    </row>
    <row r="2300" spans="1:20" x14ac:dyDescent="0.25">
      <c r="A2300" s="311" t="s">
        <v>325</v>
      </c>
      <c r="B2300" s="311" t="s">
        <v>574</v>
      </c>
      <c r="C2300" s="255" t="s">
        <v>543</v>
      </c>
      <c r="D2300" s="255" t="s">
        <v>533</v>
      </c>
      <c r="E2300" s="255" t="s">
        <v>446</v>
      </c>
      <c r="F2300" s="271" t="s">
        <v>447</v>
      </c>
      <c r="G2300" s="271" t="s">
        <v>447</v>
      </c>
      <c r="H2300" s="271" t="s">
        <v>447</v>
      </c>
      <c r="I2300" s="271" t="s">
        <v>447</v>
      </c>
      <c r="J2300" s="271" t="s">
        <v>447</v>
      </c>
      <c r="K2300" s="271" t="s">
        <v>447</v>
      </c>
      <c r="L2300" s="271" t="s">
        <v>447</v>
      </c>
      <c r="M2300" s="271" t="s">
        <v>447</v>
      </c>
      <c r="N2300" s="307">
        <v>0</v>
      </c>
      <c r="O2300" s="307">
        <v>0</v>
      </c>
      <c r="P2300" s="274">
        <v>0</v>
      </c>
      <c r="Q2300" s="274">
        <v>0</v>
      </c>
      <c r="R2300" s="274">
        <v>0</v>
      </c>
      <c r="S2300" s="271" t="s">
        <v>447</v>
      </c>
      <c r="T2300" s="271" t="s">
        <v>447</v>
      </c>
    </row>
    <row r="2301" spans="1:20" x14ac:dyDescent="0.25">
      <c r="A2301" s="311" t="s">
        <v>325</v>
      </c>
      <c r="B2301" s="311" t="s">
        <v>575</v>
      </c>
      <c r="C2301" s="255" t="s">
        <v>545</v>
      </c>
      <c r="D2301" s="255" t="s">
        <v>533</v>
      </c>
      <c r="E2301" s="255" t="s">
        <v>446</v>
      </c>
      <c r="F2301" s="271" t="s">
        <v>447</v>
      </c>
      <c r="G2301" s="271" t="s">
        <v>447</v>
      </c>
      <c r="H2301" s="271" t="s">
        <v>447</v>
      </c>
      <c r="I2301" s="271" t="s">
        <v>447</v>
      </c>
      <c r="J2301" s="271" t="s">
        <v>447</v>
      </c>
      <c r="K2301" s="271" t="s">
        <v>447</v>
      </c>
      <c r="L2301" s="271" t="s">
        <v>447</v>
      </c>
      <c r="M2301" s="271" t="s">
        <v>447</v>
      </c>
      <c r="N2301" s="307">
        <v>0</v>
      </c>
      <c r="O2301" s="307">
        <v>0</v>
      </c>
      <c r="P2301" s="274">
        <v>0</v>
      </c>
      <c r="Q2301" s="274">
        <v>0</v>
      </c>
      <c r="R2301" s="274">
        <v>0</v>
      </c>
      <c r="S2301" s="271" t="s">
        <v>447</v>
      </c>
      <c r="T2301" s="271" t="s">
        <v>447</v>
      </c>
    </row>
    <row r="2302" spans="1:20" x14ac:dyDescent="0.25">
      <c r="A2302" s="311" t="s">
        <v>325</v>
      </c>
      <c r="B2302" s="311" t="s">
        <v>576</v>
      </c>
      <c r="C2302" s="255" t="s">
        <v>535</v>
      </c>
      <c r="D2302" s="255" t="s">
        <v>530</v>
      </c>
      <c r="E2302" s="255" t="s">
        <v>446</v>
      </c>
      <c r="F2302" s="271" t="s">
        <v>447</v>
      </c>
      <c r="G2302" s="271" t="s">
        <v>447</v>
      </c>
      <c r="H2302" s="271" t="s">
        <v>447</v>
      </c>
      <c r="I2302" s="271" t="s">
        <v>447</v>
      </c>
      <c r="J2302" s="271" t="s">
        <v>447</v>
      </c>
      <c r="K2302" s="271" t="s">
        <v>447</v>
      </c>
      <c r="L2302" s="271" t="s">
        <v>447</v>
      </c>
      <c r="M2302" s="271" t="s">
        <v>447</v>
      </c>
      <c r="N2302" s="309">
        <v>0</v>
      </c>
      <c r="O2302" s="309">
        <v>0</v>
      </c>
      <c r="P2302" s="276">
        <v>0</v>
      </c>
      <c r="Q2302" s="276">
        <v>0</v>
      </c>
      <c r="R2302" s="276">
        <v>0</v>
      </c>
      <c r="S2302" s="271" t="s">
        <v>447</v>
      </c>
      <c r="T2302" s="271" t="s">
        <v>447</v>
      </c>
    </row>
    <row r="2303" spans="1:20" x14ac:dyDescent="0.25">
      <c r="A2303" s="311" t="s">
        <v>325</v>
      </c>
      <c r="B2303" s="311" t="s">
        <v>577</v>
      </c>
      <c r="C2303" s="255" t="s">
        <v>537</v>
      </c>
      <c r="D2303" s="255" t="s">
        <v>530</v>
      </c>
      <c r="E2303" s="255" t="s">
        <v>446</v>
      </c>
      <c r="F2303" s="271" t="s">
        <v>447</v>
      </c>
      <c r="G2303" s="271" t="s">
        <v>447</v>
      </c>
      <c r="H2303" s="271" t="s">
        <v>447</v>
      </c>
      <c r="I2303" s="271" t="s">
        <v>447</v>
      </c>
      <c r="J2303" s="271" t="s">
        <v>447</v>
      </c>
      <c r="K2303" s="271" t="s">
        <v>447</v>
      </c>
      <c r="L2303" s="271" t="s">
        <v>447</v>
      </c>
      <c r="M2303" s="271" t="s">
        <v>447</v>
      </c>
      <c r="N2303" s="309">
        <v>0</v>
      </c>
      <c r="O2303" s="309">
        <v>0</v>
      </c>
      <c r="P2303" s="276">
        <v>0</v>
      </c>
      <c r="Q2303" s="276">
        <v>0</v>
      </c>
      <c r="R2303" s="276">
        <v>0</v>
      </c>
      <c r="S2303" s="271" t="s">
        <v>447</v>
      </c>
      <c r="T2303" s="271" t="s">
        <v>447</v>
      </c>
    </row>
    <row r="2304" spans="1:20" x14ac:dyDescent="0.25">
      <c r="A2304" s="311" t="s">
        <v>325</v>
      </c>
      <c r="B2304" s="311" t="s">
        <v>578</v>
      </c>
      <c r="C2304" s="255" t="s">
        <v>517</v>
      </c>
      <c r="D2304" s="255" t="s">
        <v>489</v>
      </c>
      <c r="E2304" s="255" t="s">
        <v>446</v>
      </c>
      <c r="F2304" s="271" t="s">
        <v>447</v>
      </c>
      <c r="G2304" s="271" t="s">
        <v>447</v>
      </c>
      <c r="H2304" s="271" t="s">
        <v>447</v>
      </c>
      <c r="I2304" s="271" t="s">
        <v>447</v>
      </c>
      <c r="J2304" s="271" t="s">
        <v>447</v>
      </c>
      <c r="K2304" s="271" t="s">
        <v>447</v>
      </c>
      <c r="L2304" s="271" t="s">
        <v>447</v>
      </c>
      <c r="M2304" s="277">
        <v>0</v>
      </c>
      <c r="N2304" s="306" t="s">
        <v>447</v>
      </c>
      <c r="O2304" s="306" t="s">
        <v>447</v>
      </c>
      <c r="P2304" s="271" t="s">
        <v>447</v>
      </c>
      <c r="Q2304" s="271" t="s">
        <v>447</v>
      </c>
      <c r="R2304" s="271" t="s">
        <v>447</v>
      </c>
      <c r="S2304" s="271" t="s">
        <v>447</v>
      </c>
      <c r="T2304" s="271" t="s">
        <v>447</v>
      </c>
    </row>
    <row r="2305" spans="1:20" x14ac:dyDescent="0.25">
      <c r="A2305" s="311" t="s">
        <v>325</v>
      </c>
      <c r="B2305" s="311" t="s">
        <v>579</v>
      </c>
      <c r="C2305" s="255" t="s">
        <v>580</v>
      </c>
      <c r="D2305" s="255" t="s">
        <v>254</v>
      </c>
      <c r="E2305" s="255" t="s">
        <v>446</v>
      </c>
      <c r="F2305" s="271" t="s">
        <v>447</v>
      </c>
      <c r="G2305" s="271" t="s">
        <v>447</v>
      </c>
      <c r="H2305" s="271" t="s">
        <v>447</v>
      </c>
      <c r="I2305" s="271" t="s">
        <v>447</v>
      </c>
      <c r="J2305" s="271" t="s">
        <v>447</v>
      </c>
      <c r="K2305" s="271" t="s">
        <v>447</v>
      </c>
      <c r="L2305" s="271" t="s">
        <v>447</v>
      </c>
      <c r="M2305" s="271" t="s">
        <v>447</v>
      </c>
      <c r="N2305" s="309">
        <v>0</v>
      </c>
      <c r="O2305" s="309">
        <v>0</v>
      </c>
      <c r="P2305" s="276">
        <v>0</v>
      </c>
      <c r="Q2305" s="276">
        <v>0</v>
      </c>
      <c r="R2305" s="276">
        <v>0</v>
      </c>
      <c r="S2305" s="271" t="s">
        <v>447</v>
      </c>
      <c r="T2305" s="271" t="s">
        <v>447</v>
      </c>
    </row>
    <row r="2306" spans="1:20" x14ac:dyDescent="0.25">
      <c r="A2306" s="311" t="s">
        <v>325</v>
      </c>
      <c r="B2306" s="311" t="s">
        <v>581</v>
      </c>
      <c r="C2306" s="255" t="s">
        <v>523</v>
      </c>
      <c r="D2306" s="255" t="s">
        <v>489</v>
      </c>
      <c r="E2306" s="255" t="s">
        <v>446</v>
      </c>
      <c r="F2306" s="271" t="s">
        <v>447</v>
      </c>
      <c r="G2306" s="271" t="s">
        <v>447</v>
      </c>
      <c r="H2306" s="271" t="s">
        <v>447</v>
      </c>
      <c r="I2306" s="271" t="s">
        <v>447</v>
      </c>
      <c r="J2306" s="271" t="s">
        <v>447</v>
      </c>
      <c r="K2306" s="271" t="s">
        <v>447</v>
      </c>
      <c r="L2306" s="271" t="s">
        <v>447</v>
      </c>
      <c r="M2306" s="278">
        <v>0</v>
      </c>
      <c r="N2306" s="306" t="s">
        <v>447</v>
      </c>
      <c r="O2306" s="306" t="s">
        <v>447</v>
      </c>
      <c r="P2306" s="271" t="s">
        <v>447</v>
      </c>
      <c r="Q2306" s="271" t="s">
        <v>447</v>
      </c>
      <c r="R2306" s="271" t="s">
        <v>447</v>
      </c>
      <c r="S2306" s="271" t="s">
        <v>447</v>
      </c>
      <c r="T2306" s="271" t="s">
        <v>447</v>
      </c>
    </row>
    <row r="2307" spans="1:20" x14ac:dyDescent="0.25">
      <c r="A2307" s="311" t="s">
        <v>325</v>
      </c>
      <c r="B2307" s="311" t="s">
        <v>582</v>
      </c>
      <c r="C2307" s="255" t="s">
        <v>583</v>
      </c>
      <c r="D2307" s="255" t="s">
        <v>254</v>
      </c>
      <c r="E2307" s="255" t="s">
        <v>446</v>
      </c>
      <c r="F2307" s="271" t="s">
        <v>447</v>
      </c>
      <c r="G2307" s="271" t="s">
        <v>447</v>
      </c>
      <c r="H2307" s="271" t="s">
        <v>447</v>
      </c>
      <c r="I2307" s="271" t="s">
        <v>447</v>
      </c>
      <c r="J2307" s="271" t="s">
        <v>447</v>
      </c>
      <c r="K2307" s="271" t="s">
        <v>447</v>
      </c>
      <c r="L2307" s="271" t="s">
        <v>447</v>
      </c>
      <c r="M2307" s="271" t="s">
        <v>447</v>
      </c>
      <c r="N2307" s="309">
        <v>0</v>
      </c>
      <c r="O2307" s="309">
        <v>0</v>
      </c>
      <c r="P2307" s="276">
        <v>0</v>
      </c>
      <c r="Q2307" s="276">
        <v>0</v>
      </c>
      <c r="R2307" s="276">
        <v>0</v>
      </c>
      <c r="S2307" s="271" t="s">
        <v>447</v>
      </c>
      <c r="T2307" s="271" t="s">
        <v>447</v>
      </c>
    </row>
    <row r="2308" spans="1:20" x14ac:dyDescent="0.25">
      <c r="A2308" s="311" t="s">
        <v>325</v>
      </c>
      <c r="B2308" s="311" t="s">
        <v>584</v>
      </c>
      <c r="C2308" s="255" t="s">
        <v>585</v>
      </c>
      <c r="D2308" s="255" t="s">
        <v>489</v>
      </c>
      <c r="E2308" s="255" t="s">
        <v>446</v>
      </c>
      <c r="F2308" s="271" t="s">
        <v>447</v>
      </c>
      <c r="G2308" s="271" t="s">
        <v>447</v>
      </c>
      <c r="H2308" s="271" t="s">
        <v>447</v>
      </c>
      <c r="I2308" s="271" t="s">
        <v>447</v>
      </c>
      <c r="J2308" s="271" t="s">
        <v>447</v>
      </c>
      <c r="K2308" s="271" t="s">
        <v>447</v>
      </c>
      <c r="L2308" s="271" t="s">
        <v>447</v>
      </c>
      <c r="M2308" s="278">
        <v>-7.367000000000002E-3</v>
      </c>
      <c r="N2308" s="306" t="s">
        <v>447</v>
      </c>
      <c r="O2308" s="306" t="s">
        <v>447</v>
      </c>
      <c r="P2308" s="271" t="s">
        <v>447</v>
      </c>
      <c r="Q2308" s="271" t="s">
        <v>447</v>
      </c>
      <c r="R2308" s="271" t="s">
        <v>447</v>
      </c>
      <c r="S2308" s="271" t="s">
        <v>447</v>
      </c>
      <c r="T2308" s="271" t="s">
        <v>447</v>
      </c>
    </row>
    <row r="2309" spans="1:20" x14ac:dyDescent="0.25">
      <c r="A2309" s="311" t="s">
        <v>325</v>
      </c>
      <c r="B2309" s="311" t="s">
        <v>586</v>
      </c>
      <c r="C2309" s="255" t="s">
        <v>587</v>
      </c>
      <c r="D2309" s="255" t="s">
        <v>489</v>
      </c>
      <c r="E2309" s="255" t="s">
        <v>446</v>
      </c>
      <c r="F2309" s="271" t="s">
        <v>447</v>
      </c>
      <c r="G2309" s="271" t="s">
        <v>447</v>
      </c>
      <c r="H2309" s="271" t="s">
        <v>447</v>
      </c>
      <c r="I2309" s="271" t="s">
        <v>447</v>
      </c>
      <c r="J2309" s="271" t="s">
        <v>447</v>
      </c>
      <c r="K2309" s="271" t="s">
        <v>447</v>
      </c>
      <c r="L2309" s="271" t="s">
        <v>447</v>
      </c>
      <c r="M2309" s="278">
        <v>1.5612946510628476</v>
      </c>
      <c r="N2309" s="306" t="s">
        <v>447</v>
      </c>
      <c r="O2309" s="306" t="s">
        <v>447</v>
      </c>
      <c r="P2309" s="271" t="s">
        <v>447</v>
      </c>
      <c r="Q2309" s="271" t="s">
        <v>447</v>
      </c>
      <c r="R2309" s="271" t="s">
        <v>447</v>
      </c>
      <c r="S2309" s="271" t="s">
        <v>447</v>
      </c>
      <c r="T2309" s="271" t="s">
        <v>447</v>
      </c>
    </row>
    <row r="2310" spans="1:20" x14ac:dyDescent="0.25">
      <c r="A2310" s="311" t="s">
        <v>325</v>
      </c>
      <c r="B2310" s="311" t="s">
        <v>588</v>
      </c>
      <c r="C2310" s="255" t="s">
        <v>589</v>
      </c>
      <c r="D2310" s="255" t="s">
        <v>489</v>
      </c>
      <c r="E2310" s="255" t="s">
        <v>446</v>
      </c>
      <c r="F2310" s="271" t="s">
        <v>447</v>
      </c>
      <c r="G2310" s="271" t="s">
        <v>447</v>
      </c>
      <c r="H2310" s="271" t="s">
        <v>447</v>
      </c>
      <c r="I2310" s="271" t="s">
        <v>447</v>
      </c>
      <c r="J2310" s="271" t="s">
        <v>447</v>
      </c>
      <c r="K2310" s="271" t="s">
        <v>447</v>
      </c>
      <c r="L2310" s="271" t="s">
        <v>447</v>
      </c>
      <c r="M2310" s="278">
        <v>-21.712944999999994</v>
      </c>
      <c r="N2310" s="306" t="s">
        <v>447</v>
      </c>
      <c r="O2310" s="306" t="s">
        <v>447</v>
      </c>
      <c r="P2310" s="271" t="s">
        <v>447</v>
      </c>
      <c r="Q2310" s="271" t="s">
        <v>447</v>
      </c>
      <c r="R2310" s="271" t="s">
        <v>447</v>
      </c>
      <c r="S2310" s="271" t="s">
        <v>447</v>
      </c>
      <c r="T2310" s="271" t="s">
        <v>447</v>
      </c>
    </row>
    <row r="2311" spans="1:20" x14ac:dyDescent="0.25">
      <c r="A2311" s="311" t="s">
        <v>325</v>
      </c>
      <c r="B2311" s="311" t="s">
        <v>590</v>
      </c>
      <c r="C2311" s="255" t="s">
        <v>591</v>
      </c>
      <c r="D2311" s="255" t="s">
        <v>489</v>
      </c>
      <c r="E2311" s="255" t="s">
        <v>446</v>
      </c>
      <c r="F2311" s="271" t="s">
        <v>447</v>
      </c>
      <c r="G2311" s="271" t="s">
        <v>447</v>
      </c>
      <c r="H2311" s="271" t="s">
        <v>447</v>
      </c>
      <c r="I2311" s="271" t="s">
        <v>447</v>
      </c>
      <c r="J2311" s="271" t="s">
        <v>447</v>
      </c>
      <c r="K2311" s="271" t="s">
        <v>447</v>
      </c>
      <c r="L2311" s="271" t="s">
        <v>447</v>
      </c>
      <c r="M2311" s="278">
        <v>-2.8850000000000004E-3</v>
      </c>
      <c r="N2311" s="306" t="s">
        <v>447</v>
      </c>
      <c r="O2311" s="306" t="s">
        <v>447</v>
      </c>
      <c r="P2311" s="271" t="s">
        <v>447</v>
      </c>
      <c r="Q2311" s="271" t="s">
        <v>447</v>
      </c>
      <c r="R2311" s="271" t="s">
        <v>447</v>
      </c>
      <c r="S2311" s="271" t="s">
        <v>447</v>
      </c>
      <c r="T2311" s="271" t="s">
        <v>447</v>
      </c>
    </row>
    <row r="2312" spans="1:20" x14ac:dyDescent="0.25">
      <c r="A2312" s="311" t="s">
        <v>325</v>
      </c>
      <c r="B2312" s="311" t="s">
        <v>592</v>
      </c>
      <c r="C2312" s="255" t="s">
        <v>593</v>
      </c>
      <c r="D2312" s="255" t="s">
        <v>489</v>
      </c>
      <c r="E2312" s="255" t="s">
        <v>446</v>
      </c>
      <c r="F2312" s="271" t="s">
        <v>447</v>
      </c>
      <c r="G2312" s="271" t="s">
        <v>447</v>
      </c>
      <c r="H2312" s="271" t="s">
        <v>447</v>
      </c>
      <c r="I2312" s="271" t="s">
        <v>447</v>
      </c>
      <c r="J2312" s="271" t="s">
        <v>447</v>
      </c>
      <c r="K2312" s="271" t="s">
        <v>447</v>
      </c>
      <c r="L2312" s="271" t="s">
        <v>447</v>
      </c>
      <c r="M2312" s="278">
        <v>0.3825860000000002</v>
      </c>
      <c r="N2312" s="306" t="s">
        <v>447</v>
      </c>
      <c r="O2312" s="306" t="s">
        <v>447</v>
      </c>
      <c r="P2312" s="271" t="s">
        <v>447</v>
      </c>
      <c r="Q2312" s="271" t="s">
        <v>447</v>
      </c>
      <c r="R2312" s="271" t="s">
        <v>447</v>
      </c>
      <c r="S2312" s="271" t="s">
        <v>447</v>
      </c>
      <c r="T2312" s="271" t="s">
        <v>447</v>
      </c>
    </row>
    <row r="2313" spans="1:20" x14ac:dyDescent="0.25">
      <c r="A2313" s="311" t="s">
        <v>325</v>
      </c>
      <c r="B2313" s="311" t="s">
        <v>594</v>
      </c>
      <c r="C2313" s="255" t="s">
        <v>595</v>
      </c>
      <c r="D2313" s="255" t="s">
        <v>489</v>
      </c>
      <c r="E2313" s="255" t="s">
        <v>446</v>
      </c>
      <c r="F2313" s="271" t="s">
        <v>447</v>
      </c>
      <c r="G2313" s="271" t="s">
        <v>447</v>
      </c>
      <c r="H2313" s="271" t="s">
        <v>447</v>
      </c>
      <c r="I2313" s="271" t="s">
        <v>447</v>
      </c>
      <c r="J2313" s="271" t="s">
        <v>447</v>
      </c>
      <c r="K2313" s="271" t="s">
        <v>447</v>
      </c>
      <c r="L2313" s="271" t="s">
        <v>447</v>
      </c>
      <c r="M2313" s="278">
        <v>0</v>
      </c>
      <c r="N2313" s="306" t="s">
        <v>447</v>
      </c>
      <c r="O2313" s="306" t="s">
        <v>447</v>
      </c>
      <c r="P2313" s="271" t="s">
        <v>447</v>
      </c>
      <c r="Q2313" s="271" t="s">
        <v>447</v>
      </c>
      <c r="R2313" s="271" t="s">
        <v>447</v>
      </c>
      <c r="S2313" s="271" t="s">
        <v>447</v>
      </c>
      <c r="T2313" s="271" t="s">
        <v>447</v>
      </c>
    </row>
    <row r="2314" spans="1:20" x14ac:dyDescent="0.25">
      <c r="A2314" s="311" t="s">
        <v>325</v>
      </c>
      <c r="B2314" s="311" t="s">
        <v>596</v>
      </c>
      <c r="C2314" s="255" t="s">
        <v>597</v>
      </c>
      <c r="D2314" s="255" t="s">
        <v>489</v>
      </c>
      <c r="E2314" s="255" t="s">
        <v>446</v>
      </c>
      <c r="F2314" s="271" t="s">
        <v>447</v>
      </c>
      <c r="G2314" s="271" t="s">
        <v>447</v>
      </c>
      <c r="H2314" s="271" t="s">
        <v>447</v>
      </c>
      <c r="I2314" s="271" t="s">
        <v>447</v>
      </c>
      <c r="J2314" s="271" t="s">
        <v>447</v>
      </c>
      <c r="K2314" s="271" t="s">
        <v>447</v>
      </c>
      <c r="L2314" s="271" t="s">
        <v>447</v>
      </c>
      <c r="M2314" s="278">
        <v>0</v>
      </c>
      <c r="N2314" s="306" t="s">
        <v>447</v>
      </c>
      <c r="O2314" s="306" t="s">
        <v>447</v>
      </c>
      <c r="P2314" s="271" t="s">
        <v>447</v>
      </c>
      <c r="Q2314" s="271" t="s">
        <v>447</v>
      </c>
      <c r="R2314" s="271" t="s">
        <v>447</v>
      </c>
      <c r="S2314" s="271" t="s">
        <v>447</v>
      </c>
      <c r="T2314" s="271" t="s">
        <v>447</v>
      </c>
    </row>
    <row r="2315" spans="1:20" x14ac:dyDescent="0.25">
      <c r="A2315" s="311" t="s">
        <v>325</v>
      </c>
      <c r="B2315" s="311" t="s">
        <v>598</v>
      </c>
      <c r="C2315" s="255" t="s">
        <v>599</v>
      </c>
      <c r="D2315" s="255" t="s">
        <v>489</v>
      </c>
      <c r="E2315" s="255" t="s">
        <v>446</v>
      </c>
      <c r="F2315" s="271" t="s">
        <v>447</v>
      </c>
      <c r="G2315" s="271" t="s">
        <v>447</v>
      </c>
      <c r="H2315" s="271" t="s">
        <v>447</v>
      </c>
      <c r="I2315" s="271" t="s">
        <v>447</v>
      </c>
      <c r="J2315" s="271" t="s">
        <v>447</v>
      </c>
      <c r="K2315" s="271" t="s">
        <v>447</v>
      </c>
      <c r="L2315" s="271" t="s">
        <v>447</v>
      </c>
      <c r="M2315" s="278">
        <v>0</v>
      </c>
      <c r="N2315" s="306" t="s">
        <v>447</v>
      </c>
      <c r="O2315" s="306" t="s">
        <v>447</v>
      </c>
      <c r="P2315" s="271" t="s">
        <v>447</v>
      </c>
      <c r="Q2315" s="271" t="s">
        <v>447</v>
      </c>
      <c r="R2315" s="271" t="s">
        <v>447</v>
      </c>
      <c r="S2315" s="271" t="s">
        <v>447</v>
      </c>
      <c r="T2315" s="271" t="s">
        <v>447</v>
      </c>
    </row>
    <row r="2316" spans="1:20" x14ac:dyDescent="0.25">
      <c r="A2316" s="311" t="s">
        <v>325</v>
      </c>
      <c r="B2316" s="311" t="s">
        <v>600</v>
      </c>
      <c r="C2316" s="255" t="s">
        <v>601</v>
      </c>
      <c r="D2316" s="255" t="s">
        <v>489</v>
      </c>
      <c r="E2316" s="255" t="s">
        <v>446</v>
      </c>
      <c r="F2316" s="271" t="s">
        <v>447</v>
      </c>
      <c r="G2316" s="271" t="s">
        <v>447</v>
      </c>
      <c r="H2316" s="271" t="s">
        <v>447</v>
      </c>
      <c r="I2316" s="271" t="s">
        <v>447</v>
      </c>
      <c r="J2316" s="271" t="s">
        <v>447</v>
      </c>
      <c r="K2316" s="271" t="s">
        <v>447</v>
      </c>
      <c r="L2316" s="271" t="s">
        <v>447</v>
      </c>
      <c r="M2316" s="278">
        <v>-19.779316348937147</v>
      </c>
      <c r="N2316" s="306" t="s">
        <v>447</v>
      </c>
      <c r="O2316" s="306" t="s">
        <v>447</v>
      </c>
      <c r="P2316" s="271" t="s">
        <v>447</v>
      </c>
      <c r="Q2316" s="271" t="s">
        <v>447</v>
      </c>
      <c r="R2316" s="271" t="s">
        <v>447</v>
      </c>
      <c r="S2316" s="271" t="s">
        <v>447</v>
      </c>
      <c r="T2316" s="271" t="s">
        <v>447</v>
      </c>
    </row>
    <row r="2317" spans="1:20" x14ac:dyDescent="0.25">
      <c r="A2317" s="311" t="s">
        <v>325</v>
      </c>
      <c r="B2317" s="311" t="s">
        <v>602</v>
      </c>
      <c r="C2317" s="255" t="s">
        <v>603</v>
      </c>
      <c r="D2317" s="255" t="s">
        <v>489</v>
      </c>
      <c r="E2317" s="255" t="s">
        <v>446</v>
      </c>
      <c r="F2317" s="271" t="s">
        <v>447</v>
      </c>
      <c r="G2317" s="271" t="s">
        <v>447</v>
      </c>
      <c r="H2317" s="271" t="s">
        <v>447</v>
      </c>
      <c r="I2317" s="271" t="s">
        <v>447</v>
      </c>
      <c r="J2317" s="271" t="s">
        <v>447</v>
      </c>
      <c r="K2317" s="271" t="s">
        <v>447</v>
      </c>
      <c r="L2317" s="271" t="s">
        <v>447</v>
      </c>
      <c r="M2317" s="277">
        <v>0</v>
      </c>
      <c r="N2317" s="306" t="s">
        <v>447</v>
      </c>
      <c r="O2317" s="306" t="s">
        <v>447</v>
      </c>
      <c r="P2317" s="271" t="s">
        <v>447</v>
      </c>
      <c r="Q2317" s="271" t="s">
        <v>447</v>
      </c>
      <c r="R2317" s="271" t="s">
        <v>447</v>
      </c>
      <c r="S2317" s="271" t="s">
        <v>447</v>
      </c>
      <c r="T2317" s="271" t="s">
        <v>447</v>
      </c>
    </row>
    <row r="2318" spans="1:20" x14ac:dyDescent="0.25">
      <c r="A2318" s="311" t="s">
        <v>325</v>
      </c>
      <c r="B2318" s="311" t="s">
        <v>604</v>
      </c>
      <c r="C2318" s="255" t="s">
        <v>605</v>
      </c>
      <c r="D2318" s="255" t="s">
        <v>489</v>
      </c>
      <c r="E2318" s="255" t="s">
        <v>446</v>
      </c>
      <c r="F2318" s="271" t="s">
        <v>447</v>
      </c>
      <c r="G2318" s="271" t="s">
        <v>447</v>
      </c>
      <c r="H2318" s="271" t="s">
        <v>447</v>
      </c>
      <c r="I2318" s="271" t="s">
        <v>447</v>
      </c>
      <c r="J2318" s="271" t="s">
        <v>447</v>
      </c>
      <c r="K2318" s="271" t="s">
        <v>447</v>
      </c>
      <c r="L2318" s="271" t="s">
        <v>447</v>
      </c>
      <c r="M2318" s="277">
        <v>0</v>
      </c>
      <c r="N2318" s="306" t="s">
        <v>447</v>
      </c>
      <c r="O2318" s="306" t="s">
        <v>447</v>
      </c>
      <c r="P2318" s="271" t="s">
        <v>447</v>
      </c>
      <c r="Q2318" s="271" t="s">
        <v>447</v>
      </c>
      <c r="R2318" s="271" t="s">
        <v>447</v>
      </c>
      <c r="S2318" s="271" t="s">
        <v>447</v>
      </c>
      <c r="T2318" s="271" t="s">
        <v>447</v>
      </c>
    </row>
    <row r="2319" spans="1:20" x14ac:dyDescent="0.25">
      <c r="A2319" s="311" t="s">
        <v>325</v>
      </c>
      <c r="B2319" s="311" t="s">
        <v>606</v>
      </c>
      <c r="C2319" s="255" t="s">
        <v>607</v>
      </c>
      <c r="D2319" s="255" t="s">
        <v>489</v>
      </c>
      <c r="E2319" s="255" t="s">
        <v>446</v>
      </c>
      <c r="F2319" s="271" t="s">
        <v>447</v>
      </c>
      <c r="G2319" s="271" t="s">
        <v>447</v>
      </c>
      <c r="H2319" s="271" t="s">
        <v>447</v>
      </c>
      <c r="I2319" s="271" t="s">
        <v>447</v>
      </c>
      <c r="J2319" s="271" t="s">
        <v>447</v>
      </c>
      <c r="K2319" s="271" t="s">
        <v>447</v>
      </c>
      <c r="L2319" s="271" t="s">
        <v>447</v>
      </c>
      <c r="M2319" s="277">
        <v>0</v>
      </c>
      <c r="N2319" s="306" t="s">
        <v>447</v>
      </c>
      <c r="O2319" s="306" t="s">
        <v>447</v>
      </c>
      <c r="P2319" s="271" t="s">
        <v>447</v>
      </c>
      <c r="Q2319" s="271" t="s">
        <v>447</v>
      </c>
      <c r="R2319" s="271" t="s">
        <v>447</v>
      </c>
      <c r="S2319" s="271" t="s">
        <v>447</v>
      </c>
      <c r="T2319" s="271" t="s">
        <v>447</v>
      </c>
    </row>
    <row r="2320" spans="1:20" x14ac:dyDescent="0.25">
      <c r="A2320" s="311" t="s">
        <v>325</v>
      </c>
      <c r="B2320" s="311" t="s">
        <v>608</v>
      </c>
      <c r="C2320" s="255" t="s">
        <v>609</v>
      </c>
      <c r="D2320" s="255" t="s">
        <v>489</v>
      </c>
      <c r="E2320" s="255" t="s">
        <v>446</v>
      </c>
      <c r="F2320" s="271" t="s">
        <v>447</v>
      </c>
      <c r="G2320" s="271" t="s">
        <v>447</v>
      </c>
      <c r="H2320" s="271" t="s">
        <v>447</v>
      </c>
      <c r="I2320" s="271" t="s">
        <v>447</v>
      </c>
      <c r="J2320" s="271" t="s">
        <v>447</v>
      </c>
      <c r="K2320" s="271" t="s">
        <v>447</v>
      </c>
      <c r="L2320" s="271" t="s">
        <v>447</v>
      </c>
      <c r="M2320" s="277">
        <v>0</v>
      </c>
      <c r="N2320" s="306" t="s">
        <v>447</v>
      </c>
      <c r="O2320" s="306" t="s">
        <v>447</v>
      </c>
      <c r="P2320" s="271" t="s">
        <v>447</v>
      </c>
      <c r="Q2320" s="271" t="s">
        <v>447</v>
      </c>
      <c r="R2320" s="271" t="s">
        <v>447</v>
      </c>
      <c r="S2320" s="271" t="s">
        <v>447</v>
      </c>
      <c r="T2320" s="271" t="s">
        <v>447</v>
      </c>
    </row>
    <row r="2321" spans="1:20" x14ac:dyDescent="0.25">
      <c r="A2321" s="311" t="s">
        <v>325</v>
      </c>
      <c r="B2321" s="311" t="s">
        <v>610</v>
      </c>
      <c r="C2321" s="255" t="s">
        <v>611</v>
      </c>
      <c r="D2321" s="255" t="s">
        <v>489</v>
      </c>
      <c r="E2321" s="255" t="s">
        <v>446</v>
      </c>
      <c r="F2321" s="271" t="s">
        <v>447</v>
      </c>
      <c r="G2321" s="271" t="s">
        <v>447</v>
      </c>
      <c r="H2321" s="271" t="s">
        <v>447</v>
      </c>
      <c r="I2321" s="271" t="s">
        <v>447</v>
      </c>
      <c r="J2321" s="271" t="s">
        <v>447</v>
      </c>
      <c r="K2321" s="271" t="s">
        <v>447</v>
      </c>
      <c r="L2321" s="271" t="s">
        <v>447</v>
      </c>
      <c r="M2321" s="277">
        <v>0</v>
      </c>
      <c r="N2321" s="306" t="s">
        <v>447</v>
      </c>
      <c r="O2321" s="306" t="s">
        <v>447</v>
      </c>
      <c r="P2321" s="271" t="s">
        <v>447</v>
      </c>
      <c r="Q2321" s="271" t="s">
        <v>447</v>
      </c>
      <c r="R2321" s="271" t="s">
        <v>447</v>
      </c>
      <c r="S2321" s="271" t="s">
        <v>447</v>
      </c>
      <c r="T2321" s="271" t="s">
        <v>447</v>
      </c>
    </row>
    <row r="2322" spans="1:20" x14ac:dyDescent="0.25">
      <c r="A2322" s="311" t="s">
        <v>325</v>
      </c>
      <c r="B2322" s="311" t="s">
        <v>612</v>
      </c>
      <c r="C2322" s="255" t="s">
        <v>613</v>
      </c>
      <c r="D2322" s="255" t="s">
        <v>489</v>
      </c>
      <c r="E2322" s="255" t="s">
        <v>446</v>
      </c>
      <c r="F2322" s="271" t="s">
        <v>447</v>
      </c>
      <c r="G2322" s="271" t="s">
        <v>447</v>
      </c>
      <c r="H2322" s="271" t="s">
        <v>447</v>
      </c>
      <c r="I2322" s="271" t="s">
        <v>447</v>
      </c>
      <c r="J2322" s="271" t="s">
        <v>447</v>
      </c>
      <c r="K2322" s="271" t="s">
        <v>447</v>
      </c>
      <c r="L2322" s="271" t="s">
        <v>447</v>
      </c>
      <c r="M2322" s="277">
        <v>0</v>
      </c>
      <c r="N2322" s="306" t="s">
        <v>447</v>
      </c>
      <c r="O2322" s="306" t="s">
        <v>447</v>
      </c>
      <c r="P2322" s="271" t="s">
        <v>447</v>
      </c>
      <c r="Q2322" s="271" t="s">
        <v>447</v>
      </c>
      <c r="R2322" s="271" t="s">
        <v>447</v>
      </c>
      <c r="S2322" s="271" t="s">
        <v>447</v>
      </c>
      <c r="T2322" s="271" t="s">
        <v>447</v>
      </c>
    </row>
    <row r="2323" spans="1:20" x14ac:dyDescent="0.25">
      <c r="A2323" s="311" t="s">
        <v>325</v>
      </c>
      <c r="B2323" s="311" t="s">
        <v>614</v>
      </c>
      <c r="C2323" s="255" t="s">
        <v>615</v>
      </c>
      <c r="D2323" s="255" t="s">
        <v>489</v>
      </c>
      <c r="E2323" s="255" t="s">
        <v>446</v>
      </c>
      <c r="F2323" s="271" t="s">
        <v>447</v>
      </c>
      <c r="G2323" s="271" t="s">
        <v>447</v>
      </c>
      <c r="H2323" s="271" t="s">
        <v>447</v>
      </c>
      <c r="I2323" s="271" t="s">
        <v>447</v>
      </c>
      <c r="J2323" s="271" t="s">
        <v>447</v>
      </c>
      <c r="K2323" s="271" t="s">
        <v>447</v>
      </c>
      <c r="L2323" s="271" t="s">
        <v>447</v>
      </c>
      <c r="M2323" s="277">
        <v>0</v>
      </c>
      <c r="N2323" s="306" t="s">
        <v>447</v>
      </c>
      <c r="O2323" s="306" t="s">
        <v>447</v>
      </c>
      <c r="P2323" s="271" t="s">
        <v>447</v>
      </c>
      <c r="Q2323" s="271" t="s">
        <v>447</v>
      </c>
      <c r="R2323" s="271" t="s">
        <v>447</v>
      </c>
      <c r="S2323" s="271" t="s">
        <v>447</v>
      </c>
      <c r="T2323" s="271" t="s">
        <v>447</v>
      </c>
    </row>
    <row r="2324" spans="1:20" x14ac:dyDescent="0.25">
      <c r="A2324" s="311" t="s">
        <v>325</v>
      </c>
      <c r="B2324" s="311" t="s">
        <v>616</v>
      </c>
      <c r="C2324" s="255" t="s">
        <v>617</v>
      </c>
      <c r="D2324" s="255" t="s">
        <v>489</v>
      </c>
      <c r="E2324" s="255" t="s">
        <v>446</v>
      </c>
      <c r="F2324" s="271" t="s">
        <v>447</v>
      </c>
      <c r="G2324" s="271" t="s">
        <v>447</v>
      </c>
      <c r="H2324" s="271" t="s">
        <v>447</v>
      </c>
      <c r="I2324" s="271" t="s">
        <v>447</v>
      </c>
      <c r="J2324" s="271" t="s">
        <v>447</v>
      </c>
      <c r="K2324" s="271" t="s">
        <v>447</v>
      </c>
      <c r="L2324" s="271" t="s">
        <v>447</v>
      </c>
      <c r="M2324" s="278">
        <v>0</v>
      </c>
      <c r="N2324" s="306" t="s">
        <v>447</v>
      </c>
      <c r="O2324" s="306" t="s">
        <v>447</v>
      </c>
      <c r="P2324" s="271" t="s">
        <v>447</v>
      </c>
      <c r="Q2324" s="271" t="s">
        <v>447</v>
      </c>
      <c r="R2324" s="271" t="s">
        <v>447</v>
      </c>
      <c r="S2324" s="271" t="s">
        <v>447</v>
      </c>
      <c r="T2324" s="271" t="s">
        <v>447</v>
      </c>
    </row>
    <row r="2325" spans="1:20" x14ac:dyDescent="0.25">
      <c r="A2325" s="311" t="s">
        <v>325</v>
      </c>
      <c r="B2325" s="311" t="s">
        <v>618</v>
      </c>
      <c r="C2325" s="255" t="s">
        <v>619</v>
      </c>
      <c r="D2325" s="255" t="s">
        <v>489</v>
      </c>
      <c r="E2325" s="255" t="s">
        <v>446</v>
      </c>
      <c r="F2325" s="271" t="s">
        <v>447</v>
      </c>
      <c r="G2325" s="271" t="s">
        <v>447</v>
      </c>
      <c r="H2325" s="271" t="s">
        <v>447</v>
      </c>
      <c r="I2325" s="271" t="s">
        <v>447</v>
      </c>
      <c r="J2325" s="271" t="s">
        <v>447</v>
      </c>
      <c r="K2325" s="271" t="s">
        <v>447</v>
      </c>
      <c r="L2325" s="271" t="s">
        <v>447</v>
      </c>
      <c r="M2325" s="277">
        <v>0</v>
      </c>
      <c r="N2325" s="306" t="s">
        <v>447</v>
      </c>
      <c r="O2325" s="306" t="s">
        <v>447</v>
      </c>
      <c r="P2325" s="271" t="s">
        <v>447</v>
      </c>
      <c r="Q2325" s="271" t="s">
        <v>447</v>
      </c>
      <c r="R2325" s="271" t="s">
        <v>447</v>
      </c>
      <c r="S2325" s="271" t="s">
        <v>447</v>
      </c>
      <c r="T2325" s="271" t="s">
        <v>447</v>
      </c>
    </row>
    <row r="2326" spans="1:20" x14ac:dyDescent="0.25">
      <c r="A2326" s="311" t="s">
        <v>325</v>
      </c>
      <c r="B2326" s="311" t="s">
        <v>620</v>
      </c>
      <c r="C2326" s="255" t="s">
        <v>621</v>
      </c>
      <c r="D2326" s="255" t="s">
        <v>489</v>
      </c>
      <c r="E2326" s="255" t="s">
        <v>446</v>
      </c>
      <c r="F2326" s="271" t="s">
        <v>447</v>
      </c>
      <c r="G2326" s="271" t="s">
        <v>447</v>
      </c>
      <c r="H2326" s="271" t="s">
        <v>447</v>
      </c>
      <c r="I2326" s="271" t="s">
        <v>447</v>
      </c>
      <c r="J2326" s="271" t="s">
        <v>447</v>
      </c>
      <c r="K2326" s="271" t="s">
        <v>447</v>
      </c>
      <c r="L2326" s="271" t="s">
        <v>447</v>
      </c>
      <c r="M2326" s="277">
        <v>0</v>
      </c>
      <c r="N2326" s="306" t="s">
        <v>447</v>
      </c>
      <c r="O2326" s="306" t="s">
        <v>447</v>
      </c>
      <c r="P2326" s="271" t="s">
        <v>447</v>
      </c>
      <c r="Q2326" s="271" t="s">
        <v>447</v>
      </c>
      <c r="R2326" s="271" t="s">
        <v>447</v>
      </c>
      <c r="S2326" s="271" t="s">
        <v>447</v>
      </c>
      <c r="T2326" s="271" t="s">
        <v>447</v>
      </c>
    </row>
    <row r="2327" spans="1:20" x14ac:dyDescent="0.25">
      <c r="A2327" s="311" t="s">
        <v>325</v>
      </c>
      <c r="B2327" s="311" t="s">
        <v>622</v>
      </c>
      <c r="C2327" s="255" t="s">
        <v>623</v>
      </c>
      <c r="D2327" s="255" t="s">
        <v>489</v>
      </c>
      <c r="E2327" s="255" t="s">
        <v>446</v>
      </c>
      <c r="F2327" s="271" t="s">
        <v>447</v>
      </c>
      <c r="G2327" s="271" t="s">
        <v>447</v>
      </c>
      <c r="H2327" s="271" t="s">
        <v>447</v>
      </c>
      <c r="I2327" s="271" t="s">
        <v>447</v>
      </c>
      <c r="J2327" s="271" t="s">
        <v>447</v>
      </c>
      <c r="K2327" s="271" t="s">
        <v>447</v>
      </c>
      <c r="L2327" s="271" t="s">
        <v>447</v>
      </c>
      <c r="M2327" s="277">
        <v>0</v>
      </c>
      <c r="N2327" s="306" t="s">
        <v>447</v>
      </c>
      <c r="O2327" s="306" t="s">
        <v>447</v>
      </c>
      <c r="P2327" s="271" t="s">
        <v>447</v>
      </c>
      <c r="Q2327" s="271" t="s">
        <v>447</v>
      </c>
      <c r="R2327" s="271" t="s">
        <v>447</v>
      </c>
      <c r="S2327" s="271" t="s">
        <v>447</v>
      </c>
      <c r="T2327" s="271" t="s">
        <v>447</v>
      </c>
    </row>
    <row r="2328" spans="1:20" x14ac:dyDescent="0.25">
      <c r="A2328" s="311" t="s">
        <v>325</v>
      </c>
      <c r="B2328" s="311" t="s">
        <v>624</v>
      </c>
      <c r="C2328" s="255" t="s">
        <v>625</v>
      </c>
      <c r="D2328" s="255" t="s">
        <v>489</v>
      </c>
      <c r="E2328" s="255" t="s">
        <v>446</v>
      </c>
      <c r="F2328" s="271" t="s">
        <v>447</v>
      </c>
      <c r="G2328" s="271" t="s">
        <v>447</v>
      </c>
      <c r="H2328" s="271" t="s">
        <v>447</v>
      </c>
      <c r="I2328" s="271" t="s">
        <v>447</v>
      </c>
      <c r="J2328" s="271" t="s">
        <v>447</v>
      </c>
      <c r="K2328" s="271" t="s">
        <v>447</v>
      </c>
      <c r="L2328" s="271" t="s">
        <v>447</v>
      </c>
      <c r="M2328" s="277">
        <v>0</v>
      </c>
      <c r="N2328" s="306" t="s">
        <v>447</v>
      </c>
      <c r="O2328" s="306" t="s">
        <v>447</v>
      </c>
      <c r="P2328" s="271" t="s">
        <v>447</v>
      </c>
      <c r="Q2328" s="271" t="s">
        <v>447</v>
      </c>
      <c r="R2328" s="271" t="s">
        <v>447</v>
      </c>
      <c r="S2328" s="271" t="s">
        <v>447</v>
      </c>
      <c r="T2328" s="271" t="s">
        <v>447</v>
      </c>
    </row>
    <row r="2329" spans="1:20" x14ac:dyDescent="0.25">
      <c r="A2329" s="311" t="s">
        <v>325</v>
      </c>
      <c r="B2329" s="311" t="s">
        <v>626</v>
      </c>
      <c r="C2329" s="255" t="s">
        <v>627</v>
      </c>
      <c r="D2329" s="255" t="s">
        <v>489</v>
      </c>
      <c r="E2329" s="255" t="s">
        <v>446</v>
      </c>
      <c r="F2329" s="271" t="s">
        <v>447</v>
      </c>
      <c r="G2329" s="271" t="s">
        <v>447</v>
      </c>
      <c r="H2329" s="271" t="s">
        <v>447</v>
      </c>
      <c r="I2329" s="271" t="s">
        <v>447</v>
      </c>
      <c r="J2329" s="271" t="s">
        <v>447</v>
      </c>
      <c r="K2329" s="271" t="s">
        <v>447</v>
      </c>
      <c r="L2329" s="271" t="s">
        <v>447</v>
      </c>
      <c r="M2329" s="277">
        <v>0</v>
      </c>
      <c r="N2329" s="306" t="s">
        <v>447</v>
      </c>
      <c r="O2329" s="306" t="s">
        <v>447</v>
      </c>
      <c r="P2329" s="271" t="s">
        <v>447</v>
      </c>
      <c r="Q2329" s="271" t="s">
        <v>447</v>
      </c>
      <c r="R2329" s="271" t="s">
        <v>447</v>
      </c>
      <c r="S2329" s="271" t="s">
        <v>447</v>
      </c>
      <c r="T2329" s="271" t="s">
        <v>447</v>
      </c>
    </row>
    <row r="2330" spans="1:20" x14ac:dyDescent="0.25">
      <c r="A2330" s="311" t="s">
        <v>325</v>
      </c>
      <c r="B2330" s="311" t="s">
        <v>628</v>
      </c>
      <c r="C2330" s="255" t="s">
        <v>629</v>
      </c>
      <c r="D2330" s="255" t="s">
        <v>489</v>
      </c>
      <c r="E2330" s="255" t="s">
        <v>446</v>
      </c>
      <c r="F2330" s="271" t="s">
        <v>447</v>
      </c>
      <c r="G2330" s="271" t="s">
        <v>447</v>
      </c>
      <c r="H2330" s="271" t="s">
        <v>447</v>
      </c>
      <c r="I2330" s="271" t="s">
        <v>447</v>
      </c>
      <c r="J2330" s="271" t="s">
        <v>447</v>
      </c>
      <c r="K2330" s="271" t="s">
        <v>447</v>
      </c>
      <c r="L2330" s="271" t="s">
        <v>447</v>
      </c>
      <c r="M2330" s="277">
        <v>0</v>
      </c>
      <c r="N2330" s="306" t="s">
        <v>447</v>
      </c>
      <c r="O2330" s="306" t="s">
        <v>447</v>
      </c>
      <c r="P2330" s="271" t="s">
        <v>447</v>
      </c>
      <c r="Q2330" s="271" t="s">
        <v>447</v>
      </c>
      <c r="R2330" s="271" t="s">
        <v>447</v>
      </c>
      <c r="S2330" s="271" t="s">
        <v>447</v>
      </c>
      <c r="T2330" s="271" t="s">
        <v>447</v>
      </c>
    </row>
    <row r="2331" spans="1:20" x14ac:dyDescent="0.25">
      <c r="A2331" s="311" t="s">
        <v>325</v>
      </c>
      <c r="B2331" s="311" t="s">
        <v>630</v>
      </c>
      <c r="C2331" s="255" t="s">
        <v>631</v>
      </c>
      <c r="D2331" s="255" t="s">
        <v>489</v>
      </c>
      <c r="E2331" s="255" t="s">
        <v>446</v>
      </c>
      <c r="F2331" s="271" t="s">
        <v>447</v>
      </c>
      <c r="G2331" s="271" t="s">
        <v>447</v>
      </c>
      <c r="H2331" s="271" t="s">
        <v>447</v>
      </c>
      <c r="I2331" s="271" t="s">
        <v>447</v>
      </c>
      <c r="J2331" s="271" t="s">
        <v>447</v>
      </c>
      <c r="K2331" s="271" t="s">
        <v>447</v>
      </c>
      <c r="L2331" s="271" t="s">
        <v>447</v>
      </c>
      <c r="M2331" s="277">
        <v>0</v>
      </c>
      <c r="N2331" s="306" t="s">
        <v>447</v>
      </c>
      <c r="O2331" s="306" t="s">
        <v>447</v>
      </c>
      <c r="P2331" s="271" t="s">
        <v>447</v>
      </c>
      <c r="Q2331" s="271" t="s">
        <v>447</v>
      </c>
      <c r="R2331" s="271" t="s">
        <v>447</v>
      </c>
      <c r="S2331" s="271" t="s">
        <v>447</v>
      </c>
      <c r="T2331" s="271" t="s">
        <v>447</v>
      </c>
    </row>
    <row r="2332" spans="1:20" x14ac:dyDescent="0.25">
      <c r="A2332" s="311" t="s">
        <v>325</v>
      </c>
      <c r="B2332" s="311" t="s">
        <v>632</v>
      </c>
      <c r="C2332" s="255" t="s">
        <v>633</v>
      </c>
      <c r="D2332" s="255" t="s">
        <v>489</v>
      </c>
      <c r="E2332" s="255" t="s">
        <v>446</v>
      </c>
      <c r="F2332" s="271" t="s">
        <v>447</v>
      </c>
      <c r="G2332" s="271" t="s">
        <v>447</v>
      </c>
      <c r="H2332" s="271" t="s">
        <v>447</v>
      </c>
      <c r="I2332" s="271" t="s">
        <v>447</v>
      </c>
      <c r="J2332" s="271" t="s">
        <v>447</v>
      </c>
      <c r="K2332" s="271" t="s">
        <v>447</v>
      </c>
      <c r="L2332" s="271" t="s">
        <v>447</v>
      </c>
      <c r="M2332" s="277">
        <v>0</v>
      </c>
      <c r="N2332" s="306" t="s">
        <v>447</v>
      </c>
      <c r="O2332" s="306" t="s">
        <v>447</v>
      </c>
      <c r="P2332" s="271" t="s">
        <v>447</v>
      </c>
      <c r="Q2332" s="271" t="s">
        <v>447</v>
      </c>
      <c r="R2332" s="271" t="s">
        <v>447</v>
      </c>
      <c r="S2332" s="271" t="s">
        <v>447</v>
      </c>
      <c r="T2332" s="271" t="s">
        <v>447</v>
      </c>
    </row>
    <row r="2333" spans="1:20" x14ac:dyDescent="0.25">
      <c r="A2333" s="311" t="s">
        <v>325</v>
      </c>
      <c r="B2333" s="311" t="s">
        <v>634</v>
      </c>
      <c r="C2333" s="255" t="s">
        <v>635</v>
      </c>
      <c r="D2333" s="255" t="s">
        <v>489</v>
      </c>
      <c r="E2333" s="255" t="s">
        <v>446</v>
      </c>
      <c r="F2333" s="271" t="s">
        <v>447</v>
      </c>
      <c r="G2333" s="271" t="s">
        <v>447</v>
      </c>
      <c r="H2333" s="271" t="s">
        <v>447</v>
      </c>
      <c r="I2333" s="271" t="s">
        <v>447</v>
      </c>
      <c r="J2333" s="271" t="s">
        <v>447</v>
      </c>
      <c r="K2333" s="271" t="s">
        <v>447</v>
      </c>
      <c r="L2333" s="271" t="s">
        <v>447</v>
      </c>
      <c r="M2333" s="277">
        <v>0</v>
      </c>
      <c r="N2333" s="306" t="s">
        <v>447</v>
      </c>
      <c r="O2333" s="306" t="s">
        <v>447</v>
      </c>
      <c r="P2333" s="271" t="s">
        <v>447</v>
      </c>
      <c r="Q2333" s="271" t="s">
        <v>447</v>
      </c>
      <c r="R2333" s="271" t="s">
        <v>447</v>
      </c>
      <c r="S2333" s="271" t="s">
        <v>447</v>
      </c>
      <c r="T2333" s="271" t="s">
        <v>447</v>
      </c>
    </row>
    <row r="2334" spans="1:20" x14ac:dyDescent="0.25">
      <c r="A2334" s="311" t="s">
        <v>325</v>
      </c>
      <c r="B2334" s="311" t="s">
        <v>636</v>
      </c>
      <c r="C2334" s="255" t="s">
        <v>637</v>
      </c>
      <c r="D2334" s="255" t="s">
        <v>489</v>
      </c>
      <c r="E2334" s="255" t="s">
        <v>446</v>
      </c>
      <c r="F2334" s="271" t="s">
        <v>447</v>
      </c>
      <c r="G2334" s="271" t="s">
        <v>447</v>
      </c>
      <c r="H2334" s="271" t="s">
        <v>447</v>
      </c>
      <c r="I2334" s="271" t="s">
        <v>447</v>
      </c>
      <c r="J2334" s="271" t="s">
        <v>447</v>
      </c>
      <c r="K2334" s="271" t="s">
        <v>447</v>
      </c>
      <c r="L2334" s="271" t="s">
        <v>447</v>
      </c>
      <c r="M2334" s="277">
        <v>0</v>
      </c>
      <c r="N2334" s="306" t="s">
        <v>447</v>
      </c>
      <c r="O2334" s="306" t="s">
        <v>447</v>
      </c>
      <c r="P2334" s="271" t="s">
        <v>447</v>
      </c>
      <c r="Q2334" s="271" t="s">
        <v>447</v>
      </c>
      <c r="R2334" s="271" t="s">
        <v>447</v>
      </c>
      <c r="S2334" s="271" t="s">
        <v>447</v>
      </c>
      <c r="T2334" s="271" t="s">
        <v>447</v>
      </c>
    </row>
    <row r="2335" spans="1:20" x14ac:dyDescent="0.25">
      <c r="A2335" s="311" t="s">
        <v>325</v>
      </c>
      <c r="B2335" s="311" t="s">
        <v>638</v>
      </c>
      <c r="C2335" s="255" t="s">
        <v>639</v>
      </c>
      <c r="D2335" s="255" t="s">
        <v>489</v>
      </c>
      <c r="E2335" s="255" t="s">
        <v>446</v>
      </c>
      <c r="F2335" s="271" t="s">
        <v>447</v>
      </c>
      <c r="G2335" s="271" t="s">
        <v>447</v>
      </c>
      <c r="H2335" s="271" t="s">
        <v>447</v>
      </c>
      <c r="I2335" s="271" t="s">
        <v>447</v>
      </c>
      <c r="J2335" s="271" t="s">
        <v>447</v>
      </c>
      <c r="K2335" s="271" t="s">
        <v>447</v>
      </c>
      <c r="L2335" s="271" t="s">
        <v>447</v>
      </c>
      <c r="M2335" s="277">
        <v>-9.707359999999996</v>
      </c>
      <c r="N2335" s="306" t="s">
        <v>447</v>
      </c>
      <c r="O2335" s="306" t="s">
        <v>447</v>
      </c>
      <c r="P2335" s="271" t="s">
        <v>447</v>
      </c>
      <c r="Q2335" s="271" t="s">
        <v>447</v>
      </c>
      <c r="R2335" s="271" t="s">
        <v>447</v>
      </c>
      <c r="S2335" s="271" t="s">
        <v>447</v>
      </c>
      <c r="T2335" s="271" t="s">
        <v>447</v>
      </c>
    </row>
    <row r="2336" spans="1:20" x14ac:dyDescent="0.25">
      <c r="A2336" s="311" t="s">
        <v>325</v>
      </c>
      <c r="B2336" s="311" t="s">
        <v>640</v>
      </c>
      <c r="C2336" s="255" t="s">
        <v>641</v>
      </c>
      <c r="D2336" s="255" t="s">
        <v>489</v>
      </c>
      <c r="E2336" s="255" t="s">
        <v>446</v>
      </c>
      <c r="F2336" s="271" t="s">
        <v>447</v>
      </c>
      <c r="G2336" s="271" t="s">
        <v>447</v>
      </c>
      <c r="H2336" s="271" t="s">
        <v>447</v>
      </c>
      <c r="I2336" s="271" t="s">
        <v>447</v>
      </c>
      <c r="J2336" s="271" t="s">
        <v>447</v>
      </c>
      <c r="K2336" s="271" t="s">
        <v>447</v>
      </c>
      <c r="L2336" s="271" t="s">
        <v>447</v>
      </c>
      <c r="M2336" s="277">
        <v>0</v>
      </c>
      <c r="N2336" s="306" t="s">
        <v>447</v>
      </c>
      <c r="O2336" s="306" t="s">
        <v>447</v>
      </c>
      <c r="P2336" s="271" t="s">
        <v>447</v>
      </c>
      <c r="Q2336" s="271" t="s">
        <v>447</v>
      </c>
      <c r="R2336" s="271" t="s">
        <v>447</v>
      </c>
      <c r="S2336" s="271" t="s">
        <v>447</v>
      </c>
      <c r="T2336" s="271" t="s">
        <v>447</v>
      </c>
    </row>
    <row r="2337" spans="1:20" x14ac:dyDescent="0.25">
      <c r="A2337" s="311" t="s">
        <v>325</v>
      </c>
      <c r="B2337" s="311" t="s">
        <v>642</v>
      </c>
      <c r="C2337" s="255" t="s">
        <v>643</v>
      </c>
      <c r="D2337" s="255" t="s">
        <v>489</v>
      </c>
      <c r="E2337" s="255" t="s">
        <v>446</v>
      </c>
      <c r="F2337" s="271" t="s">
        <v>447</v>
      </c>
      <c r="G2337" s="271" t="s">
        <v>447</v>
      </c>
      <c r="H2337" s="271" t="s">
        <v>447</v>
      </c>
      <c r="I2337" s="271" t="s">
        <v>447</v>
      </c>
      <c r="J2337" s="271" t="s">
        <v>447</v>
      </c>
      <c r="K2337" s="271" t="s">
        <v>447</v>
      </c>
      <c r="L2337" s="271" t="s">
        <v>447</v>
      </c>
      <c r="M2337" s="277">
        <v>0</v>
      </c>
      <c r="N2337" s="306" t="s">
        <v>447</v>
      </c>
      <c r="O2337" s="306" t="s">
        <v>447</v>
      </c>
      <c r="P2337" s="271" t="s">
        <v>447</v>
      </c>
      <c r="Q2337" s="271" t="s">
        <v>447</v>
      </c>
      <c r="R2337" s="271" t="s">
        <v>447</v>
      </c>
      <c r="S2337" s="271" t="s">
        <v>447</v>
      </c>
      <c r="T2337" s="271" t="s">
        <v>447</v>
      </c>
    </row>
    <row r="2338" spans="1:20" x14ac:dyDescent="0.25">
      <c r="A2338" s="311" t="s">
        <v>325</v>
      </c>
      <c r="B2338" s="311" t="s">
        <v>644</v>
      </c>
      <c r="C2338" s="255" t="s">
        <v>645</v>
      </c>
      <c r="D2338" s="255" t="s">
        <v>489</v>
      </c>
      <c r="E2338" s="255" t="s">
        <v>446</v>
      </c>
      <c r="F2338" s="271" t="s">
        <v>447</v>
      </c>
      <c r="G2338" s="271" t="s">
        <v>447</v>
      </c>
      <c r="H2338" s="271" t="s">
        <v>447</v>
      </c>
      <c r="I2338" s="271" t="s">
        <v>447</v>
      </c>
      <c r="J2338" s="271" t="s">
        <v>447</v>
      </c>
      <c r="K2338" s="271" t="s">
        <v>447</v>
      </c>
      <c r="L2338" s="271" t="s">
        <v>447</v>
      </c>
      <c r="M2338" s="277">
        <v>0</v>
      </c>
      <c r="N2338" s="306" t="s">
        <v>447</v>
      </c>
      <c r="O2338" s="306" t="s">
        <v>447</v>
      </c>
      <c r="P2338" s="271" t="s">
        <v>447</v>
      </c>
      <c r="Q2338" s="271" t="s">
        <v>447</v>
      </c>
      <c r="R2338" s="271" t="s">
        <v>447</v>
      </c>
      <c r="S2338" s="271" t="s">
        <v>447</v>
      </c>
      <c r="T2338" s="271" t="s">
        <v>447</v>
      </c>
    </row>
    <row r="2339" spans="1:20" x14ac:dyDescent="0.25">
      <c r="A2339" s="311" t="s">
        <v>325</v>
      </c>
      <c r="B2339" s="311" t="s">
        <v>646</v>
      </c>
      <c r="C2339" s="255" t="s">
        <v>647</v>
      </c>
      <c r="D2339" s="255" t="s">
        <v>489</v>
      </c>
      <c r="E2339" s="255" t="s">
        <v>446</v>
      </c>
      <c r="F2339" s="271" t="s">
        <v>447</v>
      </c>
      <c r="G2339" s="271" t="s">
        <v>447</v>
      </c>
      <c r="H2339" s="271" t="s">
        <v>447</v>
      </c>
      <c r="I2339" s="271" t="s">
        <v>447</v>
      </c>
      <c r="J2339" s="271" t="s">
        <v>447</v>
      </c>
      <c r="K2339" s="271" t="s">
        <v>447</v>
      </c>
      <c r="L2339" s="271" t="s">
        <v>447</v>
      </c>
      <c r="M2339" s="277">
        <v>0</v>
      </c>
      <c r="N2339" s="306" t="s">
        <v>447</v>
      </c>
      <c r="O2339" s="306" t="s">
        <v>447</v>
      </c>
      <c r="P2339" s="271" t="s">
        <v>447</v>
      </c>
      <c r="Q2339" s="271" t="s">
        <v>447</v>
      </c>
      <c r="R2339" s="271" t="s">
        <v>447</v>
      </c>
      <c r="S2339" s="271" t="s">
        <v>447</v>
      </c>
      <c r="T2339" s="271" t="s">
        <v>447</v>
      </c>
    </row>
    <row r="2340" spans="1:20" x14ac:dyDescent="0.25">
      <c r="A2340" s="311" t="s">
        <v>325</v>
      </c>
      <c r="B2340" s="311" t="s">
        <v>648</v>
      </c>
      <c r="C2340" s="255" t="s">
        <v>649</v>
      </c>
      <c r="D2340" s="255" t="s">
        <v>489</v>
      </c>
      <c r="E2340" s="255" t="s">
        <v>446</v>
      </c>
      <c r="F2340" s="271" t="s">
        <v>447</v>
      </c>
      <c r="G2340" s="271" t="s">
        <v>447</v>
      </c>
      <c r="H2340" s="271" t="s">
        <v>447</v>
      </c>
      <c r="I2340" s="271" t="s">
        <v>447</v>
      </c>
      <c r="J2340" s="271" t="s">
        <v>447</v>
      </c>
      <c r="K2340" s="271" t="s">
        <v>447</v>
      </c>
      <c r="L2340" s="271" t="s">
        <v>447</v>
      </c>
      <c r="M2340" s="277">
        <v>0</v>
      </c>
      <c r="N2340" s="306" t="s">
        <v>447</v>
      </c>
      <c r="O2340" s="306" t="s">
        <v>447</v>
      </c>
      <c r="P2340" s="271" t="s">
        <v>447</v>
      </c>
      <c r="Q2340" s="271" t="s">
        <v>447</v>
      </c>
      <c r="R2340" s="271" t="s">
        <v>447</v>
      </c>
      <c r="S2340" s="271" t="s">
        <v>447</v>
      </c>
      <c r="T2340" s="271" t="s">
        <v>447</v>
      </c>
    </row>
    <row r="2341" spans="1:20" x14ac:dyDescent="0.25">
      <c r="A2341" s="311" t="s">
        <v>325</v>
      </c>
      <c r="B2341" s="311" t="s">
        <v>650</v>
      </c>
      <c r="C2341" s="255" t="s">
        <v>651</v>
      </c>
      <c r="D2341" s="255" t="s">
        <v>489</v>
      </c>
      <c r="E2341" s="255" t="s">
        <v>446</v>
      </c>
      <c r="F2341" s="271" t="s">
        <v>447</v>
      </c>
      <c r="G2341" s="271" t="s">
        <v>447</v>
      </c>
      <c r="H2341" s="271" t="s">
        <v>447</v>
      </c>
      <c r="I2341" s="271" t="s">
        <v>447</v>
      </c>
      <c r="J2341" s="271" t="s">
        <v>447</v>
      </c>
      <c r="K2341" s="271" t="s">
        <v>447</v>
      </c>
      <c r="L2341" s="271" t="s">
        <v>447</v>
      </c>
      <c r="M2341" s="277">
        <v>0</v>
      </c>
      <c r="N2341" s="306" t="s">
        <v>447</v>
      </c>
      <c r="O2341" s="306" t="s">
        <v>447</v>
      </c>
      <c r="P2341" s="271" t="s">
        <v>447</v>
      </c>
      <c r="Q2341" s="271" t="s">
        <v>447</v>
      </c>
      <c r="R2341" s="271" t="s">
        <v>447</v>
      </c>
      <c r="S2341" s="271" t="s">
        <v>447</v>
      </c>
      <c r="T2341" s="271" t="s">
        <v>447</v>
      </c>
    </row>
    <row r="2342" spans="1:20" x14ac:dyDescent="0.25">
      <c r="A2342" s="311" t="s">
        <v>325</v>
      </c>
      <c r="B2342" s="311" t="s">
        <v>652</v>
      </c>
      <c r="C2342" s="255" t="s">
        <v>653</v>
      </c>
      <c r="D2342" s="255" t="s">
        <v>489</v>
      </c>
      <c r="E2342" s="255" t="s">
        <v>446</v>
      </c>
      <c r="F2342" s="271" t="s">
        <v>447</v>
      </c>
      <c r="G2342" s="271" t="s">
        <v>447</v>
      </c>
      <c r="H2342" s="271" t="s">
        <v>447</v>
      </c>
      <c r="I2342" s="271" t="s">
        <v>447</v>
      </c>
      <c r="J2342" s="271" t="s">
        <v>447</v>
      </c>
      <c r="K2342" s="271" t="s">
        <v>447</v>
      </c>
      <c r="L2342" s="271" t="s">
        <v>447</v>
      </c>
      <c r="M2342" s="277">
        <v>0</v>
      </c>
      <c r="N2342" s="306" t="s">
        <v>447</v>
      </c>
      <c r="O2342" s="306" t="s">
        <v>447</v>
      </c>
      <c r="P2342" s="271" t="s">
        <v>447</v>
      </c>
      <c r="Q2342" s="271" t="s">
        <v>447</v>
      </c>
      <c r="R2342" s="271" t="s">
        <v>447</v>
      </c>
      <c r="S2342" s="271" t="s">
        <v>447</v>
      </c>
      <c r="T2342" s="271" t="s">
        <v>447</v>
      </c>
    </row>
    <row r="2343" spans="1:20" x14ac:dyDescent="0.25">
      <c r="A2343" s="311" t="s">
        <v>325</v>
      </c>
      <c r="B2343" s="311" t="s">
        <v>654</v>
      </c>
      <c r="C2343" s="255" t="s">
        <v>655</v>
      </c>
      <c r="D2343" s="255" t="s">
        <v>489</v>
      </c>
      <c r="E2343" s="255" t="s">
        <v>446</v>
      </c>
      <c r="F2343" s="271" t="s">
        <v>447</v>
      </c>
      <c r="G2343" s="271" t="s">
        <v>447</v>
      </c>
      <c r="H2343" s="271" t="s">
        <v>447</v>
      </c>
      <c r="I2343" s="271" t="s">
        <v>447</v>
      </c>
      <c r="J2343" s="271" t="s">
        <v>447</v>
      </c>
      <c r="K2343" s="271" t="s">
        <v>447</v>
      </c>
      <c r="L2343" s="271" t="s">
        <v>447</v>
      </c>
      <c r="M2343" s="277">
        <v>0</v>
      </c>
      <c r="N2343" s="306" t="s">
        <v>447</v>
      </c>
      <c r="O2343" s="306" t="s">
        <v>447</v>
      </c>
      <c r="P2343" s="271" t="s">
        <v>447</v>
      </c>
      <c r="Q2343" s="271" t="s">
        <v>447</v>
      </c>
      <c r="R2343" s="271" t="s">
        <v>447</v>
      </c>
      <c r="S2343" s="271" t="s">
        <v>447</v>
      </c>
      <c r="T2343" s="271" t="s">
        <v>447</v>
      </c>
    </row>
    <row r="2344" spans="1:20" x14ac:dyDescent="0.25">
      <c r="A2344" s="311" t="s">
        <v>325</v>
      </c>
      <c r="B2344" s="311" t="s">
        <v>656</v>
      </c>
      <c r="C2344" s="255" t="s">
        <v>657</v>
      </c>
      <c r="D2344" s="255" t="s">
        <v>489</v>
      </c>
      <c r="E2344" s="255" t="s">
        <v>446</v>
      </c>
      <c r="F2344" s="271" t="s">
        <v>447</v>
      </c>
      <c r="G2344" s="271" t="s">
        <v>447</v>
      </c>
      <c r="H2344" s="271" t="s">
        <v>447</v>
      </c>
      <c r="I2344" s="271" t="s">
        <v>447</v>
      </c>
      <c r="J2344" s="271" t="s">
        <v>447</v>
      </c>
      <c r="K2344" s="271" t="s">
        <v>447</v>
      </c>
      <c r="L2344" s="271" t="s">
        <v>447</v>
      </c>
      <c r="M2344" s="277">
        <v>0</v>
      </c>
      <c r="N2344" s="306" t="s">
        <v>447</v>
      </c>
      <c r="O2344" s="306" t="s">
        <v>447</v>
      </c>
      <c r="P2344" s="271" t="s">
        <v>447</v>
      </c>
      <c r="Q2344" s="271" t="s">
        <v>447</v>
      </c>
      <c r="R2344" s="271" t="s">
        <v>447</v>
      </c>
      <c r="S2344" s="271" t="s">
        <v>447</v>
      </c>
      <c r="T2344" s="271" t="s">
        <v>447</v>
      </c>
    </row>
    <row r="2345" spans="1:20" x14ac:dyDescent="0.25">
      <c r="A2345" s="311" t="s">
        <v>325</v>
      </c>
      <c r="B2345" s="311" t="s">
        <v>658</v>
      </c>
      <c r="C2345" s="255" t="s">
        <v>659</v>
      </c>
      <c r="D2345" s="255" t="s">
        <v>489</v>
      </c>
      <c r="E2345" s="255" t="s">
        <v>446</v>
      </c>
      <c r="F2345" s="271" t="s">
        <v>447</v>
      </c>
      <c r="G2345" s="271" t="s">
        <v>447</v>
      </c>
      <c r="H2345" s="271" t="s">
        <v>447</v>
      </c>
      <c r="I2345" s="271" t="s">
        <v>447</v>
      </c>
      <c r="J2345" s="271" t="s">
        <v>447</v>
      </c>
      <c r="K2345" s="271" t="s">
        <v>447</v>
      </c>
      <c r="L2345" s="271" t="s">
        <v>447</v>
      </c>
      <c r="M2345" s="277">
        <v>0</v>
      </c>
      <c r="N2345" s="306" t="s">
        <v>447</v>
      </c>
      <c r="O2345" s="306" t="s">
        <v>447</v>
      </c>
      <c r="P2345" s="271" t="s">
        <v>447</v>
      </c>
      <c r="Q2345" s="271" t="s">
        <v>447</v>
      </c>
      <c r="R2345" s="271" t="s">
        <v>447</v>
      </c>
      <c r="S2345" s="271" t="s">
        <v>447</v>
      </c>
      <c r="T2345" s="271" t="s">
        <v>447</v>
      </c>
    </row>
    <row r="2346" spans="1:20" x14ac:dyDescent="0.25">
      <c r="A2346" s="311" t="s">
        <v>325</v>
      </c>
      <c r="B2346" s="311" t="s">
        <v>660</v>
      </c>
      <c r="C2346" s="255" t="s">
        <v>661</v>
      </c>
      <c r="D2346" s="255" t="s">
        <v>489</v>
      </c>
      <c r="E2346" s="255" t="s">
        <v>446</v>
      </c>
      <c r="F2346" s="271" t="s">
        <v>447</v>
      </c>
      <c r="G2346" s="271" t="s">
        <v>447</v>
      </c>
      <c r="H2346" s="271" t="s">
        <v>447</v>
      </c>
      <c r="I2346" s="271" t="s">
        <v>447</v>
      </c>
      <c r="J2346" s="271" t="s">
        <v>447</v>
      </c>
      <c r="K2346" s="271" t="s">
        <v>447</v>
      </c>
      <c r="L2346" s="271" t="s">
        <v>447</v>
      </c>
      <c r="M2346" s="277">
        <v>0</v>
      </c>
      <c r="N2346" s="306" t="s">
        <v>447</v>
      </c>
      <c r="O2346" s="306" t="s">
        <v>447</v>
      </c>
      <c r="P2346" s="271" t="s">
        <v>447</v>
      </c>
      <c r="Q2346" s="271" t="s">
        <v>447</v>
      </c>
      <c r="R2346" s="271" t="s">
        <v>447</v>
      </c>
      <c r="S2346" s="271" t="s">
        <v>447</v>
      </c>
      <c r="T2346" s="271" t="s">
        <v>447</v>
      </c>
    </row>
    <row r="2347" spans="1:20" x14ac:dyDescent="0.25">
      <c r="A2347" s="311" t="s">
        <v>325</v>
      </c>
      <c r="B2347" s="311" t="s">
        <v>662</v>
      </c>
      <c r="C2347" s="255" t="s">
        <v>663</v>
      </c>
      <c r="D2347" s="255" t="s">
        <v>489</v>
      </c>
      <c r="E2347" s="255" t="s">
        <v>446</v>
      </c>
      <c r="F2347" s="271" t="s">
        <v>447</v>
      </c>
      <c r="G2347" s="271" t="s">
        <v>447</v>
      </c>
      <c r="H2347" s="271" t="s">
        <v>447</v>
      </c>
      <c r="I2347" s="271" t="s">
        <v>447</v>
      </c>
      <c r="J2347" s="271" t="s">
        <v>447</v>
      </c>
      <c r="K2347" s="271" t="s">
        <v>447</v>
      </c>
      <c r="L2347" s="271" t="s">
        <v>447</v>
      </c>
      <c r="M2347" s="277">
        <v>0</v>
      </c>
      <c r="N2347" s="306" t="s">
        <v>447</v>
      </c>
      <c r="O2347" s="306" t="s">
        <v>447</v>
      </c>
      <c r="P2347" s="271" t="s">
        <v>447</v>
      </c>
      <c r="Q2347" s="271" t="s">
        <v>447</v>
      </c>
      <c r="R2347" s="271" t="s">
        <v>447</v>
      </c>
      <c r="S2347" s="271" t="s">
        <v>447</v>
      </c>
      <c r="T2347" s="271" t="s">
        <v>447</v>
      </c>
    </row>
    <row r="2348" spans="1:20" x14ac:dyDescent="0.25">
      <c r="A2348" s="311" t="s">
        <v>325</v>
      </c>
      <c r="B2348" s="311" t="s">
        <v>664</v>
      </c>
      <c r="C2348" s="255" t="s">
        <v>665</v>
      </c>
      <c r="D2348" s="255" t="s">
        <v>489</v>
      </c>
      <c r="E2348" s="255" t="s">
        <v>446</v>
      </c>
      <c r="F2348" s="271" t="s">
        <v>447</v>
      </c>
      <c r="G2348" s="271" t="s">
        <v>447</v>
      </c>
      <c r="H2348" s="271" t="s">
        <v>447</v>
      </c>
      <c r="I2348" s="271" t="s">
        <v>447</v>
      </c>
      <c r="J2348" s="271" t="s">
        <v>447</v>
      </c>
      <c r="K2348" s="271" t="s">
        <v>447</v>
      </c>
      <c r="L2348" s="271" t="s">
        <v>447</v>
      </c>
      <c r="M2348" s="277">
        <v>0</v>
      </c>
      <c r="N2348" s="306" t="s">
        <v>447</v>
      </c>
      <c r="O2348" s="306" t="s">
        <v>447</v>
      </c>
      <c r="P2348" s="271" t="s">
        <v>447</v>
      </c>
      <c r="Q2348" s="271" t="s">
        <v>447</v>
      </c>
      <c r="R2348" s="271" t="s">
        <v>447</v>
      </c>
      <c r="S2348" s="271" t="s">
        <v>447</v>
      </c>
      <c r="T2348" s="271" t="s">
        <v>447</v>
      </c>
    </row>
    <row r="2349" spans="1:20" x14ac:dyDescent="0.25">
      <c r="A2349" s="311" t="s">
        <v>325</v>
      </c>
      <c r="B2349" s="311" t="s">
        <v>666</v>
      </c>
      <c r="C2349" s="255" t="s">
        <v>667</v>
      </c>
      <c r="D2349" s="255" t="s">
        <v>489</v>
      </c>
      <c r="E2349" s="255" t="s">
        <v>446</v>
      </c>
      <c r="F2349" s="271" t="s">
        <v>447</v>
      </c>
      <c r="G2349" s="271" t="s">
        <v>447</v>
      </c>
      <c r="H2349" s="271" t="s">
        <v>447</v>
      </c>
      <c r="I2349" s="271" t="s">
        <v>447</v>
      </c>
      <c r="J2349" s="271" t="s">
        <v>447</v>
      </c>
      <c r="K2349" s="271" t="s">
        <v>447</v>
      </c>
      <c r="L2349" s="271" t="s">
        <v>447</v>
      </c>
      <c r="M2349" s="277">
        <v>0</v>
      </c>
      <c r="N2349" s="306" t="s">
        <v>447</v>
      </c>
      <c r="O2349" s="306" t="s">
        <v>447</v>
      </c>
      <c r="P2349" s="271" t="s">
        <v>447</v>
      </c>
      <c r="Q2349" s="271" t="s">
        <v>447</v>
      </c>
      <c r="R2349" s="271" t="s">
        <v>447</v>
      </c>
      <c r="S2349" s="271" t="s">
        <v>447</v>
      </c>
      <c r="T2349" s="271" t="s">
        <v>447</v>
      </c>
    </row>
    <row r="2350" spans="1:20" x14ac:dyDescent="0.25">
      <c r="A2350" s="311" t="s">
        <v>325</v>
      </c>
      <c r="B2350" s="311" t="s">
        <v>668</v>
      </c>
      <c r="C2350" s="255" t="s">
        <v>669</v>
      </c>
      <c r="D2350" s="255" t="s">
        <v>489</v>
      </c>
      <c r="E2350" s="255" t="s">
        <v>446</v>
      </c>
      <c r="F2350" s="271" t="s">
        <v>447</v>
      </c>
      <c r="G2350" s="271" t="s">
        <v>447</v>
      </c>
      <c r="H2350" s="271" t="s">
        <v>447</v>
      </c>
      <c r="I2350" s="271" t="s">
        <v>447</v>
      </c>
      <c r="J2350" s="271" t="s">
        <v>447</v>
      </c>
      <c r="K2350" s="271" t="s">
        <v>447</v>
      </c>
      <c r="L2350" s="271" t="s">
        <v>447</v>
      </c>
      <c r="M2350" s="277">
        <v>0</v>
      </c>
      <c r="N2350" s="306" t="s">
        <v>447</v>
      </c>
      <c r="O2350" s="306" t="s">
        <v>447</v>
      </c>
      <c r="P2350" s="271" t="s">
        <v>447</v>
      </c>
      <c r="Q2350" s="271" t="s">
        <v>447</v>
      </c>
      <c r="R2350" s="271" t="s">
        <v>447</v>
      </c>
      <c r="S2350" s="271" t="s">
        <v>447</v>
      </c>
      <c r="T2350" s="271" t="s">
        <v>447</v>
      </c>
    </row>
    <row r="2351" spans="1:20" x14ac:dyDescent="0.25">
      <c r="A2351" s="311" t="s">
        <v>325</v>
      </c>
      <c r="B2351" s="311" t="s">
        <v>670</v>
      </c>
      <c r="C2351" s="255" t="s">
        <v>671</v>
      </c>
      <c r="D2351" s="255" t="s">
        <v>489</v>
      </c>
      <c r="E2351" s="255" t="s">
        <v>446</v>
      </c>
      <c r="F2351" s="271" t="s">
        <v>447</v>
      </c>
      <c r="G2351" s="271" t="s">
        <v>447</v>
      </c>
      <c r="H2351" s="271" t="s">
        <v>447</v>
      </c>
      <c r="I2351" s="271" t="s">
        <v>447</v>
      </c>
      <c r="J2351" s="271" t="s">
        <v>447</v>
      </c>
      <c r="K2351" s="271" t="s">
        <v>447</v>
      </c>
      <c r="L2351" s="271" t="s">
        <v>447</v>
      </c>
      <c r="M2351" s="277">
        <v>0</v>
      </c>
      <c r="N2351" s="306" t="s">
        <v>447</v>
      </c>
      <c r="O2351" s="306" t="s">
        <v>447</v>
      </c>
      <c r="P2351" s="271" t="s">
        <v>447</v>
      </c>
      <c r="Q2351" s="271" t="s">
        <v>447</v>
      </c>
      <c r="R2351" s="271" t="s">
        <v>447</v>
      </c>
      <c r="S2351" s="271" t="s">
        <v>447</v>
      </c>
      <c r="T2351" s="271" t="s">
        <v>447</v>
      </c>
    </row>
    <row r="2352" spans="1:20" x14ac:dyDescent="0.25">
      <c r="A2352" s="311" t="s">
        <v>325</v>
      </c>
      <c r="B2352" s="311" t="s">
        <v>672</v>
      </c>
      <c r="C2352" s="255" t="s">
        <v>673</v>
      </c>
      <c r="D2352" s="255" t="s">
        <v>489</v>
      </c>
      <c r="E2352" s="255" t="s">
        <v>446</v>
      </c>
      <c r="F2352" s="271" t="s">
        <v>447</v>
      </c>
      <c r="G2352" s="271" t="s">
        <v>447</v>
      </c>
      <c r="H2352" s="271" t="s">
        <v>447</v>
      </c>
      <c r="I2352" s="271" t="s">
        <v>447</v>
      </c>
      <c r="J2352" s="271" t="s">
        <v>447</v>
      </c>
      <c r="K2352" s="271" t="s">
        <v>447</v>
      </c>
      <c r="L2352" s="271" t="s">
        <v>447</v>
      </c>
      <c r="M2352" s="277">
        <v>0</v>
      </c>
      <c r="N2352" s="306" t="s">
        <v>447</v>
      </c>
      <c r="O2352" s="306" t="s">
        <v>447</v>
      </c>
      <c r="P2352" s="271" t="s">
        <v>447</v>
      </c>
      <c r="Q2352" s="271" t="s">
        <v>447</v>
      </c>
      <c r="R2352" s="271" t="s">
        <v>447</v>
      </c>
      <c r="S2352" s="271" t="s">
        <v>447</v>
      </c>
      <c r="T2352" s="271" t="s">
        <v>447</v>
      </c>
    </row>
    <row r="2353" spans="1:20" x14ac:dyDescent="0.25">
      <c r="A2353" s="311" t="s">
        <v>325</v>
      </c>
      <c r="B2353" s="311" t="s">
        <v>674</v>
      </c>
      <c r="C2353" s="255" t="s">
        <v>675</v>
      </c>
      <c r="D2353" s="255" t="s">
        <v>489</v>
      </c>
      <c r="E2353" s="255" t="s">
        <v>446</v>
      </c>
      <c r="F2353" s="271" t="s">
        <v>447</v>
      </c>
      <c r="G2353" s="271" t="s">
        <v>447</v>
      </c>
      <c r="H2353" s="271" t="s">
        <v>447</v>
      </c>
      <c r="I2353" s="271" t="s">
        <v>447</v>
      </c>
      <c r="J2353" s="271" t="s">
        <v>447</v>
      </c>
      <c r="K2353" s="271" t="s">
        <v>447</v>
      </c>
      <c r="L2353" s="271" t="s">
        <v>447</v>
      </c>
      <c r="M2353" s="274">
        <v>1.7415382640086623</v>
      </c>
      <c r="N2353" s="306" t="s">
        <v>447</v>
      </c>
      <c r="O2353" s="306" t="s">
        <v>447</v>
      </c>
      <c r="P2353" s="271" t="s">
        <v>447</v>
      </c>
      <c r="Q2353" s="271" t="s">
        <v>447</v>
      </c>
      <c r="R2353" s="271" t="s">
        <v>447</v>
      </c>
      <c r="S2353" s="271" t="s">
        <v>447</v>
      </c>
      <c r="T2353" s="271" t="s">
        <v>447</v>
      </c>
    </row>
    <row r="2354" spans="1:20" x14ac:dyDescent="0.25">
      <c r="A2354" s="311" t="s">
        <v>325</v>
      </c>
      <c r="B2354" s="311" t="s">
        <v>676</v>
      </c>
      <c r="C2354" s="255" t="s">
        <v>677</v>
      </c>
      <c r="D2354" s="255" t="s">
        <v>489</v>
      </c>
      <c r="E2354" s="255" t="s">
        <v>446</v>
      </c>
      <c r="F2354" s="271" t="s">
        <v>447</v>
      </c>
      <c r="G2354" s="271" t="s">
        <v>447</v>
      </c>
      <c r="H2354" s="271" t="s">
        <v>447</v>
      </c>
      <c r="I2354" s="271" t="s">
        <v>447</v>
      </c>
      <c r="J2354" s="271" t="s">
        <v>447</v>
      </c>
      <c r="K2354" s="271" t="s">
        <v>447</v>
      </c>
      <c r="L2354" s="271" t="s">
        <v>447</v>
      </c>
      <c r="M2354" s="279">
        <v>1.7415382640086623</v>
      </c>
      <c r="N2354" s="306" t="s">
        <v>447</v>
      </c>
      <c r="O2354" s="306" t="s">
        <v>447</v>
      </c>
      <c r="P2354" s="271" t="s">
        <v>447</v>
      </c>
      <c r="Q2354" s="271" t="s">
        <v>447</v>
      </c>
      <c r="R2354" s="271" t="s">
        <v>447</v>
      </c>
      <c r="S2354" s="271" t="s">
        <v>447</v>
      </c>
      <c r="T2354" s="271" t="s">
        <v>447</v>
      </c>
    </row>
    <row r="2355" spans="1:20" x14ac:dyDescent="0.25">
      <c r="A2355" s="311" t="s">
        <v>325</v>
      </c>
      <c r="B2355" s="311" t="s">
        <v>678</v>
      </c>
      <c r="C2355" s="255" t="s">
        <v>679</v>
      </c>
      <c r="D2355" s="255" t="s">
        <v>489</v>
      </c>
      <c r="E2355" s="255" t="s">
        <v>446</v>
      </c>
      <c r="F2355" s="271" t="s">
        <v>447</v>
      </c>
      <c r="G2355" s="271" t="s">
        <v>447</v>
      </c>
      <c r="H2355" s="271" t="s">
        <v>447</v>
      </c>
      <c r="I2355" s="271" t="s">
        <v>447</v>
      </c>
      <c r="J2355" s="271" t="s">
        <v>447</v>
      </c>
      <c r="K2355" s="271" t="s">
        <v>447</v>
      </c>
      <c r="L2355" s="271" t="s">
        <v>447</v>
      </c>
      <c r="M2355" s="278">
        <v>0</v>
      </c>
      <c r="N2355" s="306" t="s">
        <v>447</v>
      </c>
      <c r="O2355" s="306" t="s">
        <v>447</v>
      </c>
      <c r="P2355" s="271" t="s">
        <v>447</v>
      </c>
      <c r="Q2355" s="271" t="s">
        <v>447</v>
      </c>
      <c r="R2355" s="271" t="s">
        <v>447</v>
      </c>
      <c r="S2355" s="271" t="s">
        <v>447</v>
      </c>
      <c r="T2355" s="271" t="s">
        <v>447</v>
      </c>
    </row>
    <row r="2356" spans="1:20" x14ac:dyDescent="0.25">
      <c r="A2356" s="311" t="s">
        <v>325</v>
      </c>
      <c r="B2356" s="311" t="s">
        <v>680</v>
      </c>
      <c r="C2356" s="255" t="s">
        <v>681</v>
      </c>
      <c r="D2356" s="255" t="s">
        <v>489</v>
      </c>
      <c r="E2356" s="255" t="s">
        <v>446</v>
      </c>
      <c r="F2356" s="271" t="s">
        <v>447</v>
      </c>
      <c r="G2356" s="271" t="s">
        <v>447</v>
      </c>
      <c r="H2356" s="271" t="s">
        <v>447</v>
      </c>
      <c r="I2356" s="271" t="s">
        <v>447</v>
      </c>
      <c r="J2356" s="271" t="s">
        <v>447</v>
      </c>
      <c r="K2356" s="271" t="s">
        <v>447</v>
      </c>
      <c r="L2356" s="271" t="s">
        <v>447</v>
      </c>
      <c r="M2356" s="274">
        <v>5.3919017170191444E-2</v>
      </c>
      <c r="N2356" s="306" t="s">
        <v>447</v>
      </c>
      <c r="O2356" s="306" t="s">
        <v>447</v>
      </c>
      <c r="P2356" s="271" t="s">
        <v>447</v>
      </c>
      <c r="Q2356" s="271" t="s">
        <v>447</v>
      </c>
      <c r="R2356" s="271" t="s">
        <v>447</v>
      </c>
      <c r="S2356" s="271" t="s">
        <v>447</v>
      </c>
      <c r="T2356" s="271" t="s">
        <v>447</v>
      </c>
    </row>
    <row r="2357" spans="1:20" x14ac:dyDescent="0.25">
      <c r="A2357" s="311" t="s">
        <v>325</v>
      </c>
      <c r="B2357" s="311" t="s">
        <v>682</v>
      </c>
      <c r="C2357" s="255" t="s">
        <v>683</v>
      </c>
      <c r="D2357" s="255" t="s">
        <v>489</v>
      </c>
      <c r="E2357" s="255" t="s">
        <v>446</v>
      </c>
      <c r="F2357" s="271" t="s">
        <v>447</v>
      </c>
      <c r="G2357" s="271" t="s">
        <v>447</v>
      </c>
      <c r="H2357" s="271" t="s">
        <v>447</v>
      </c>
      <c r="I2357" s="271" t="s">
        <v>447</v>
      </c>
      <c r="J2357" s="271" t="s">
        <v>447</v>
      </c>
      <c r="K2357" s="271" t="s">
        <v>447</v>
      </c>
      <c r="L2357" s="271" t="s">
        <v>447</v>
      </c>
      <c r="M2357" s="274">
        <v>4.8533893069317567E-2</v>
      </c>
      <c r="N2357" s="306" t="s">
        <v>447</v>
      </c>
      <c r="O2357" s="306" t="s">
        <v>447</v>
      </c>
      <c r="P2357" s="271" t="s">
        <v>447</v>
      </c>
      <c r="Q2357" s="271" t="s">
        <v>447</v>
      </c>
      <c r="R2357" s="271" t="s">
        <v>447</v>
      </c>
      <c r="S2357" s="271" t="s">
        <v>447</v>
      </c>
      <c r="T2357" s="271" t="s">
        <v>447</v>
      </c>
    </row>
    <row r="2358" spans="1:20" x14ac:dyDescent="0.25">
      <c r="A2358" s="311" t="s">
        <v>325</v>
      </c>
      <c r="B2358" s="311" t="s">
        <v>684</v>
      </c>
      <c r="C2358" s="255" t="s">
        <v>685</v>
      </c>
      <c r="D2358" s="255" t="s">
        <v>489</v>
      </c>
      <c r="E2358" s="255" t="s">
        <v>446</v>
      </c>
      <c r="F2358" s="271" t="s">
        <v>447</v>
      </c>
      <c r="G2358" s="271" t="s">
        <v>447</v>
      </c>
      <c r="H2358" s="271" t="s">
        <v>447</v>
      </c>
      <c r="I2358" s="271" t="s">
        <v>447</v>
      </c>
      <c r="J2358" s="271" t="s">
        <v>447</v>
      </c>
      <c r="K2358" s="271" t="s">
        <v>447</v>
      </c>
      <c r="L2358" s="271" t="s">
        <v>447</v>
      </c>
      <c r="M2358" s="274">
        <v>0</v>
      </c>
      <c r="N2358" s="306" t="s">
        <v>447</v>
      </c>
      <c r="O2358" s="306" t="s">
        <v>447</v>
      </c>
      <c r="P2358" s="271" t="s">
        <v>447</v>
      </c>
      <c r="Q2358" s="271" t="s">
        <v>447</v>
      </c>
      <c r="R2358" s="271" t="s">
        <v>447</v>
      </c>
      <c r="S2358" s="271" t="s">
        <v>447</v>
      </c>
      <c r="T2358" s="271" t="s">
        <v>447</v>
      </c>
    </row>
    <row r="2359" spans="1:20" x14ac:dyDescent="0.25">
      <c r="A2359" s="311" t="s">
        <v>325</v>
      </c>
      <c r="B2359" s="311" t="s">
        <v>686</v>
      </c>
      <c r="C2359" s="255" t="s">
        <v>603</v>
      </c>
      <c r="D2359" s="255" t="s">
        <v>489</v>
      </c>
      <c r="E2359" s="255" t="s">
        <v>446</v>
      </c>
      <c r="F2359" s="271" t="s">
        <v>447</v>
      </c>
      <c r="G2359" s="271" t="s">
        <v>447</v>
      </c>
      <c r="H2359" s="271" t="s">
        <v>447</v>
      </c>
      <c r="I2359" s="271" t="s">
        <v>447</v>
      </c>
      <c r="J2359" s="271" t="s">
        <v>447</v>
      </c>
      <c r="K2359" s="271" t="s">
        <v>447</v>
      </c>
      <c r="L2359" s="271" t="s">
        <v>447</v>
      </c>
      <c r="M2359" s="274">
        <v>0</v>
      </c>
      <c r="N2359" s="306" t="s">
        <v>447</v>
      </c>
      <c r="O2359" s="306" t="s">
        <v>447</v>
      </c>
      <c r="P2359" s="271" t="s">
        <v>447</v>
      </c>
      <c r="Q2359" s="271" t="s">
        <v>447</v>
      </c>
      <c r="R2359" s="271" t="s">
        <v>447</v>
      </c>
      <c r="S2359" s="271" t="s">
        <v>447</v>
      </c>
      <c r="T2359" s="271" t="s">
        <v>447</v>
      </c>
    </row>
    <row r="2360" spans="1:20" x14ac:dyDescent="0.25">
      <c r="A2360" s="311" t="s">
        <v>325</v>
      </c>
      <c r="B2360" s="311" t="s">
        <v>687</v>
      </c>
      <c r="C2360" s="255" t="s">
        <v>605</v>
      </c>
      <c r="D2360" s="255" t="s">
        <v>489</v>
      </c>
      <c r="E2360" s="255" t="s">
        <v>446</v>
      </c>
      <c r="F2360" s="271" t="s">
        <v>447</v>
      </c>
      <c r="G2360" s="271" t="s">
        <v>447</v>
      </c>
      <c r="H2360" s="271" t="s">
        <v>447</v>
      </c>
      <c r="I2360" s="271" t="s">
        <v>447</v>
      </c>
      <c r="J2360" s="271" t="s">
        <v>447</v>
      </c>
      <c r="K2360" s="271" t="s">
        <v>447</v>
      </c>
      <c r="L2360" s="271" t="s">
        <v>447</v>
      </c>
      <c r="M2360" s="274">
        <v>0</v>
      </c>
      <c r="N2360" s="306" t="s">
        <v>447</v>
      </c>
      <c r="O2360" s="306" t="s">
        <v>447</v>
      </c>
      <c r="P2360" s="271" t="s">
        <v>447</v>
      </c>
      <c r="Q2360" s="271" t="s">
        <v>447</v>
      </c>
      <c r="R2360" s="271" t="s">
        <v>447</v>
      </c>
      <c r="S2360" s="271" t="s">
        <v>447</v>
      </c>
      <c r="T2360" s="271" t="s">
        <v>447</v>
      </c>
    </row>
    <row r="2361" spans="1:20" x14ac:dyDescent="0.25">
      <c r="A2361" s="311" t="s">
        <v>325</v>
      </c>
      <c r="B2361" s="311" t="s">
        <v>688</v>
      </c>
      <c r="C2361" s="255" t="s">
        <v>607</v>
      </c>
      <c r="D2361" s="255" t="s">
        <v>489</v>
      </c>
      <c r="E2361" s="255" t="s">
        <v>446</v>
      </c>
      <c r="F2361" s="271" t="s">
        <v>447</v>
      </c>
      <c r="G2361" s="271" t="s">
        <v>447</v>
      </c>
      <c r="H2361" s="271" t="s">
        <v>447</v>
      </c>
      <c r="I2361" s="271" t="s">
        <v>447</v>
      </c>
      <c r="J2361" s="271" t="s">
        <v>447</v>
      </c>
      <c r="K2361" s="271" t="s">
        <v>447</v>
      </c>
      <c r="L2361" s="271" t="s">
        <v>447</v>
      </c>
      <c r="M2361" s="274">
        <v>0</v>
      </c>
      <c r="N2361" s="306" t="s">
        <v>447</v>
      </c>
      <c r="O2361" s="306" t="s">
        <v>447</v>
      </c>
      <c r="P2361" s="271" t="s">
        <v>447</v>
      </c>
      <c r="Q2361" s="271" t="s">
        <v>447</v>
      </c>
      <c r="R2361" s="271" t="s">
        <v>447</v>
      </c>
      <c r="S2361" s="271" t="s">
        <v>447</v>
      </c>
      <c r="T2361" s="271" t="s">
        <v>447</v>
      </c>
    </row>
    <row r="2362" spans="1:20" x14ac:dyDescent="0.25">
      <c r="A2362" s="311" t="s">
        <v>325</v>
      </c>
      <c r="B2362" s="311" t="s">
        <v>689</v>
      </c>
      <c r="C2362" s="255" t="s">
        <v>609</v>
      </c>
      <c r="D2362" s="255" t="s">
        <v>489</v>
      </c>
      <c r="E2362" s="255" t="s">
        <v>446</v>
      </c>
      <c r="F2362" s="271" t="s">
        <v>447</v>
      </c>
      <c r="G2362" s="271" t="s">
        <v>447</v>
      </c>
      <c r="H2362" s="271" t="s">
        <v>447</v>
      </c>
      <c r="I2362" s="271" t="s">
        <v>447</v>
      </c>
      <c r="J2362" s="271" t="s">
        <v>447</v>
      </c>
      <c r="K2362" s="271" t="s">
        <v>447</v>
      </c>
      <c r="L2362" s="271" t="s">
        <v>447</v>
      </c>
      <c r="M2362" s="274">
        <v>0</v>
      </c>
      <c r="N2362" s="306" t="s">
        <v>447</v>
      </c>
      <c r="O2362" s="306" t="s">
        <v>447</v>
      </c>
      <c r="P2362" s="271" t="s">
        <v>447</v>
      </c>
      <c r="Q2362" s="271" t="s">
        <v>447</v>
      </c>
      <c r="R2362" s="271" t="s">
        <v>447</v>
      </c>
      <c r="S2362" s="271" t="s">
        <v>447</v>
      </c>
      <c r="T2362" s="271" t="s">
        <v>447</v>
      </c>
    </row>
    <row r="2363" spans="1:20" x14ac:dyDescent="0.25">
      <c r="A2363" s="311" t="s">
        <v>325</v>
      </c>
      <c r="B2363" s="311" t="s">
        <v>690</v>
      </c>
      <c r="C2363" s="255" t="s">
        <v>611</v>
      </c>
      <c r="D2363" s="255" t="s">
        <v>489</v>
      </c>
      <c r="E2363" s="255" t="s">
        <v>446</v>
      </c>
      <c r="F2363" s="271" t="s">
        <v>447</v>
      </c>
      <c r="G2363" s="271" t="s">
        <v>447</v>
      </c>
      <c r="H2363" s="271" t="s">
        <v>447</v>
      </c>
      <c r="I2363" s="271" t="s">
        <v>447</v>
      </c>
      <c r="J2363" s="271" t="s">
        <v>447</v>
      </c>
      <c r="K2363" s="271" t="s">
        <v>447</v>
      </c>
      <c r="L2363" s="271" t="s">
        <v>447</v>
      </c>
      <c r="M2363" s="274">
        <v>0</v>
      </c>
      <c r="N2363" s="306" t="s">
        <v>447</v>
      </c>
      <c r="O2363" s="306" t="s">
        <v>447</v>
      </c>
      <c r="P2363" s="271" t="s">
        <v>447</v>
      </c>
      <c r="Q2363" s="271" t="s">
        <v>447</v>
      </c>
      <c r="R2363" s="271" t="s">
        <v>447</v>
      </c>
      <c r="S2363" s="271" t="s">
        <v>447</v>
      </c>
      <c r="T2363" s="271" t="s">
        <v>447</v>
      </c>
    </row>
    <row r="2364" spans="1:20" x14ac:dyDescent="0.25">
      <c r="A2364" s="311" t="s">
        <v>325</v>
      </c>
      <c r="B2364" s="311" t="s">
        <v>691</v>
      </c>
      <c r="C2364" s="255" t="s">
        <v>613</v>
      </c>
      <c r="D2364" s="255" t="s">
        <v>489</v>
      </c>
      <c r="E2364" s="255" t="s">
        <v>446</v>
      </c>
      <c r="F2364" s="271" t="s">
        <v>447</v>
      </c>
      <c r="G2364" s="271" t="s">
        <v>447</v>
      </c>
      <c r="H2364" s="271" t="s">
        <v>447</v>
      </c>
      <c r="I2364" s="271" t="s">
        <v>447</v>
      </c>
      <c r="J2364" s="271" t="s">
        <v>447</v>
      </c>
      <c r="K2364" s="271" t="s">
        <v>447</v>
      </c>
      <c r="L2364" s="271" t="s">
        <v>447</v>
      </c>
      <c r="M2364" s="274">
        <v>0</v>
      </c>
      <c r="N2364" s="306" t="s">
        <v>447</v>
      </c>
      <c r="O2364" s="306" t="s">
        <v>447</v>
      </c>
      <c r="P2364" s="271" t="s">
        <v>447</v>
      </c>
      <c r="Q2364" s="271" t="s">
        <v>447</v>
      </c>
      <c r="R2364" s="271" t="s">
        <v>447</v>
      </c>
      <c r="S2364" s="271" t="s">
        <v>447</v>
      </c>
      <c r="T2364" s="271" t="s">
        <v>447</v>
      </c>
    </row>
    <row r="2365" spans="1:20" x14ac:dyDescent="0.25">
      <c r="A2365" s="311" t="s">
        <v>325</v>
      </c>
      <c r="B2365" s="311" t="s">
        <v>692</v>
      </c>
      <c r="C2365" s="255" t="s">
        <v>615</v>
      </c>
      <c r="D2365" s="255" t="s">
        <v>489</v>
      </c>
      <c r="E2365" s="255" t="s">
        <v>446</v>
      </c>
      <c r="F2365" s="271" t="s">
        <v>447</v>
      </c>
      <c r="G2365" s="271" t="s">
        <v>447</v>
      </c>
      <c r="H2365" s="271" t="s">
        <v>447</v>
      </c>
      <c r="I2365" s="271" t="s">
        <v>447</v>
      </c>
      <c r="J2365" s="271" t="s">
        <v>447</v>
      </c>
      <c r="K2365" s="271" t="s">
        <v>447</v>
      </c>
      <c r="L2365" s="271" t="s">
        <v>447</v>
      </c>
      <c r="M2365" s="274">
        <v>0</v>
      </c>
      <c r="N2365" s="306" t="s">
        <v>447</v>
      </c>
      <c r="O2365" s="306" t="s">
        <v>447</v>
      </c>
      <c r="P2365" s="271" t="s">
        <v>447</v>
      </c>
      <c r="Q2365" s="271" t="s">
        <v>447</v>
      </c>
      <c r="R2365" s="271" t="s">
        <v>447</v>
      </c>
      <c r="S2365" s="271" t="s">
        <v>447</v>
      </c>
      <c r="T2365" s="271" t="s">
        <v>447</v>
      </c>
    </row>
    <row r="2366" spans="1:20" x14ac:dyDescent="0.25">
      <c r="A2366" s="311" t="s">
        <v>325</v>
      </c>
      <c r="B2366" s="311" t="s">
        <v>693</v>
      </c>
      <c r="C2366" s="255" t="s">
        <v>617</v>
      </c>
      <c r="D2366" s="255" t="s">
        <v>489</v>
      </c>
      <c r="E2366" s="255" t="s">
        <v>446</v>
      </c>
      <c r="F2366" s="271" t="s">
        <v>447</v>
      </c>
      <c r="G2366" s="271" t="s">
        <v>447</v>
      </c>
      <c r="H2366" s="271" t="s">
        <v>447</v>
      </c>
      <c r="I2366" s="271" t="s">
        <v>447</v>
      </c>
      <c r="J2366" s="271" t="s">
        <v>447</v>
      </c>
      <c r="K2366" s="271" t="s">
        <v>447</v>
      </c>
      <c r="L2366" s="271" t="s">
        <v>447</v>
      </c>
      <c r="M2366" s="274">
        <v>0</v>
      </c>
      <c r="N2366" s="306" t="s">
        <v>447</v>
      </c>
      <c r="O2366" s="306" t="s">
        <v>447</v>
      </c>
      <c r="P2366" s="271" t="s">
        <v>447</v>
      </c>
      <c r="Q2366" s="271" t="s">
        <v>447</v>
      </c>
      <c r="R2366" s="271" t="s">
        <v>447</v>
      </c>
      <c r="S2366" s="271" t="s">
        <v>447</v>
      </c>
      <c r="T2366" s="271" t="s">
        <v>447</v>
      </c>
    </row>
    <row r="2367" spans="1:20" x14ac:dyDescent="0.25">
      <c r="A2367" s="311" t="s">
        <v>325</v>
      </c>
      <c r="B2367" s="311" t="s">
        <v>694</v>
      </c>
      <c r="C2367" s="255" t="s">
        <v>619</v>
      </c>
      <c r="D2367" s="255" t="s">
        <v>489</v>
      </c>
      <c r="E2367" s="255" t="s">
        <v>446</v>
      </c>
      <c r="F2367" s="271" t="s">
        <v>447</v>
      </c>
      <c r="G2367" s="271" t="s">
        <v>447</v>
      </c>
      <c r="H2367" s="271" t="s">
        <v>447</v>
      </c>
      <c r="I2367" s="271" t="s">
        <v>447</v>
      </c>
      <c r="J2367" s="271" t="s">
        <v>447</v>
      </c>
      <c r="K2367" s="271" t="s">
        <v>447</v>
      </c>
      <c r="L2367" s="271" t="s">
        <v>447</v>
      </c>
      <c r="M2367" s="274">
        <v>0</v>
      </c>
      <c r="N2367" s="306" t="s">
        <v>447</v>
      </c>
      <c r="O2367" s="306" t="s">
        <v>447</v>
      </c>
      <c r="P2367" s="271" t="s">
        <v>447</v>
      </c>
      <c r="Q2367" s="271" t="s">
        <v>447</v>
      </c>
      <c r="R2367" s="271" t="s">
        <v>447</v>
      </c>
      <c r="S2367" s="271" t="s">
        <v>447</v>
      </c>
      <c r="T2367" s="271" t="s">
        <v>447</v>
      </c>
    </row>
    <row r="2368" spans="1:20" x14ac:dyDescent="0.25">
      <c r="A2368" s="311" t="s">
        <v>325</v>
      </c>
      <c r="B2368" s="311" t="s">
        <v>695</v>
      </c>
      <c r="C2368" s="255" t="s">
        <v>621</v>
      </c>
      <c r="D2368" s="255" t="s">
        <v>489</v>
      </c>
      <c r="E2368" s="255" t="s">
        <v>446</v>
      </c>
      <c r="F2368" s="271" t="s">
        <v>447</v>
      </c>
      <c r="G2368" s="271" t="s">
        <v>447</v>
      </c>
      <c r="H2368" s="271" t="s">
        <v>447</v>
      </c>
      <c r="I2368" s="271" t="s">
        <v>447</v>
      </c>
      <c r="J2368" s="271" t="s">
        <v>447</v>
      </c>
      <c r="K2368" s="271" t="s">
        <v>447</v>
      </c>
      <c r="L2368" s="271" t="s">
        <v>447</v>
      </c>
      <c r="M2368" s="274">
        <v>0</v>
      </c>
      <c r="N2368" s="306" t="s">
        <v>447</v>
      </c>
      <c r="O2368" s="306" t="s">
        <v>447</v>
      </c>
      <c r="P2368" s="271" t="s">
        <v>447</v>
      </c>
      <c r="Q2368" s="271" t="s">
        <v>447</v>
      </c>
      <c r="R2368" s="271" t="s">
        <v>447</v>
      </c>
      <c r="S2368" s="271" t="s">
        <v>447</v>
      </c>
      <c r="T2368" s="271" t="s">
        <v>447</v>
      </c>
    </row>
    <row r="2369" spans="1:20" x14ac:dyDescent="0.25">
      <c r="A2369" s="311" t="s">
        <v>325</v>
      </c>
      <c r="B2369" s="311" t="s">
        <v>696</v>
      </c>
      <c r="C2369" s="255" t="s">
        <v>623</v>
      </c>
      <c r="D2369" s="255" t="s">
        <v>489</v>
      </c>
      <c r="E2369" s="255" t="s">
        <v>446</v>
      </c>
      <c r="F2369" s="271" t="s">
        <v>447</v>
      </c>
      <c r="G2369" s="271" t="s">
        <v>447</v>
      </c>
      <c r="H2369" s="271" t="s">
        <v>447</v>
      </c>
      <c r="I2369" s="271" t="s">
        <v>447</v>
      </c>
      <c r="J2369" s="271" t="s">
        <v>447</v>
      </c>
      <c r="K2369" s="271" t="s">
        <v>447</v>
      </c>
      <c r="L2369" s="271" t="s">
        <v>447</v>
      </c>
      <c r="M2369" s="274">
        <v>0</v>
      </c>
      <c r="N2369" s="306" t="s">
        <v>447</v>
      </c>
      <c r="O2369" s="306" t="s">
        <v>447</v>
      </c>
      <c r="P2369" s="271" t="s">
        <v>447</v>
      </c>
      <c r="Q2369" s="271" t="s">
        <v>447</v>
      </c>
      <c r="R2369" s="271" t="s">
        <v>447</v>
      </c>
      <c r="S2369" s="271" t="s">
        <v>447</v>
      </c>
      <c r="T2369" s="271" t="s">
        <v>447</v>
      </c>
    </row>
    <row r="2370" spans="1:20" x14ac:dyDescent="0.25">
      <c r="A2370" s="311" t="s">
        <v>325</v>
      </c>
      <c r="B2370" s="311" t="s">
        <v>697</v>
      </c>
      <c r="C2370" s="255" t="s">
        <v>625</v>
      </c>
      <c r="D2370" s="255" t="s">
        <v>489</v>
      </c>
      <c r="E2370" s="255" t="s">
        <v>446</v>
      </c>
      <c r="F2370" s="271" t="s">
        <v>447</v>
      </c>
      <c r="G2370" s="271" t="s">
        <v>447</v>
      </c>
      <c r="H2370" s="271" t="s">
        <v>447</v>
      </c>
      <c r="I2370" s="271" t="s">
        <v>447</v>
      </c>
      <c r="J2370" s="271" t="s">
        <v>447</v>
      </c>
      <c r="K2370" s="271" t="s">
        <v>447</v>
      </c>
      <c r="L2370" s="271" t="s">
        <v>447</v>
      </c>
      <c r="M2370" s="274">
        <v>0</v>
      </c>
      <c r="N2370" s="306" t="s">
        <v>447</v>
      </c>
      <c r="O2370" s="306" t="s">
        <v>447</v>
      </c>
      <c r="P2370" s="271" t="s">
        <v>447</v>
      </c>
      <c r="Q2370" s="271" t="s">
        <v>447</v>
      </c>
      <c r="R2370" s="271" t="s">
        <v>447</v>
      </c>
      <c r="S2370" s="271" t="s">
        <v>447</v>
      </c>
      <c r="T2370" s="271" t="s">
        <v>447</v>
      </c>
    </row>
    <row r="2371" spans="1:20" x14ac:dyDescent="0.25">
      <c r="A2371" s="311" t="s">
        <v>325</v>
      </c>
      <c r="B2371" s="311" t="s">
        <v>698</v>
      </c>
      <c r="C2371" s="255" t="s">
        <v>627</v>
      </c>
      <c r="D2371" s="255" t="s">
        <v>489</v>
      </c>
      <c r="E2371" s="255" t="s">
        <v>446</v>
      </c>
      <c r="F2371" s="271" t="s">
        <v>447</v>
      </c>
      <c r="G2371" s="271" t="s">
        <v>447</v>
      </c>
      <c r="H2371" s="271" t="s">
        <v>447</v>
      </c>
      <c r="I2371" s="271" t="s">
        <v>447</v>
      </c>
      <c r="J2371" s="271" t="s">
        <v>447</v>
      </c>
      <c r="K2371" s="271" t="s">
        <v>447</v>
      </c>
      <c r="L2371" s="271" t="s">
        <v>447</v>
      </c>
      <c r="M2371" s="274">
        <v>0</v>
      </c>
      <c r="N2371" s="306" t="s">
        <v>447</v>
      </c>
      <c r="O2371" s="306" t="s">
        <v>447</v>
      </c>
      <c r="P2371" s="271" t="s">
        <v>447</v>
      </c>
      <c r="Q2371" s="271" t="s">
        <v>447</v>
      </c>
      <c r="R2371" s="271" t="s">
        <v>447</v>
      </c>
      <c r="S2371" s="271" t="s">
        <v>447</v>
      </c>
      <c r="T2371" s="271" t="s">
        <v>447</v>
      </c>
    </row>
    <row r="2372" spans="1:20" x14ac:dyDescent="0.25">
      <c r="A2372" s="311" t="s">
        <v>325</v>
      </c>
      <c r="B2372" s="311" t="s">
        <v>699</v>
      </c>
      <c r="C2372" s="255" t="s">
        <v>629</v>
      </c>
      <c r="D2372" s="255" t="s">
        <v>489</v>
      </c>
      <c r="E2372" s="255" t="s">
        <v>446</v>
      </c>
      <c r="F2372" s="271" t="s">
        <v>447</v>
      </c>
      <c r="G2372" s="271" t="s">
        <v>447</v>
      </c>
      <c r="H2372" s="271" t="s">
        <v>447</v>
      </c>
      <c r="I2372" s="271" t="s">
        <v>447</v>
      </c>
      <c r="J2372" s="271" t="s">
        <v>447</v>
      </c>
      <c r="K2372" s="271" t="s">
        <v>447</v>
      </c>
      <c r="L2372" s="271" t="s">
        <v>447</v>
      </c>
      <c r="M2372" s="274">
        <v>0</v>
      </c>
      <c r="N2372" s="306" t="s">
        <v>447</v>
      </c>
      <c r="O2372" s="306" t="s">
        <v>447</v>
      </c>
      <c r="P2372" s="271" t="s">
        <v>447</v>
      </c>
      <c r="Q2372" s="271" t="s">
        <v>447</v>
      </c>
      <c r="R2372" s="271" t="s">
        <v>447</v>
      </c>
      <c r="S2372" s="271" t="s">
        <v>447</v>
      </c>
      <c r="T2372" s="271" t="s">
        <v>447</v>
      </c>
    </row>
    <row r="2373" spans="1:20" x14ac:dyDescent="0.25">
      <c r="A2373" s="311" t="s">
        <v>325</v>
      </c>
      <c r="B2373" s="311" t="s">
        <v>700</v>
      </c>
      <c r="C2373" s="255" t="s">
        <v>631</v>
      </c>
      <c r="D2373" s="255" t="s">
        <v>489</v>
      </c>
      <c r="E2373" s="255" t="s">
        <v>446</v>
      </c>
      <c r="F2373" s="271" t="s">
        <v>447</v>
      </c>
      <c r="G2373" s="271" t="s">
        <v>447</v>
      </c>
      <c r="H2373" s="271" t="s">
        <v>447</v>
      </c>
      <c r="I2373" s="271" t="s">
        <v>447</v>
      </c>
      <c r="J2373" s="271" t="s">
        <v>447</v>
      </c>
      <c r="K2373" s="271" t="s">
        <v>447</v>
      </c>
      <c r="L2373" s="271" t="s">
        <v>447</v>
      </c>
      <c r="M2373" s="274">
        <v>0</v>
      </c>
      <c r="N2373" s="306" t="s">
        <v>447</v>
      </c>
      <c r="O2373" s="306" t="s">
        <v>447</v>
      </c>
      <c r="P2373" s="271" t="s">
        <v>447</v>
      </c>
      <c r="Q2373" s="271" t="s">
        <v>447</v>
      </c>
      <c r="R2373" s="271" t="s">
        <v>447</v>
      </c>
      <c r="S2373" s="271" t="s">
        <v>447</v>
      </c>
      <c r="T2373" s="271" t="s">
        <v>447</v>
      </c>
    </row>
    <row r="2374" spans="1:20" x14ac:dyDescent="0.25">
      <c r="A2374" s="311" t="s">
        <v>325</v>
      </c>
      <c r="B2374" s="311" t="s">
        <v>701</v>
      </c>
      <c r="C2374" s="255" t="s">
        <v>633</v>
      </c>
      <c r="D2374" s="255" t="s">
        <v>489</v>
      </c>
      <c r="E2374" s="255" t="s">
        <v>446</v>
      </c>
      <c r="F2374" s="271" t="s">
        <v>447</v>
      </c>
      <c r="G2374" s="271" t="s">
        <v>447</v>
      </c>
      <c r="H2374" s="271" t="s">
        <v>447</v>
      </c>
      <c r="I2374" s="271" t="s">
        <v>447</v>
      </c>
      <c r="J2374" s="271" t="s">
        <v>447</v>
      </c>
      <c r="K2374" s="271" t="s">
        <v>447</v>
      </c>
      <c r="L2374" s="271" t="s">
        <v>447</v>
      </c>
      <c r="M2374" s="274">
        <v>0</v>
      </c>
      <c r="N2374" s="306" t="s">
        <v>447</v>
      </c>
      <c r="O2374" s="306" t="s">
        <v>447</v>
      </c>
      <c r="P2374" s="271" t="s">
        <v>447</v>
      </c>
      <c r="Q2374" s="271" t="s">
        <v>447</v>
      </c>
      <c r="R2374" s="271" t="s">
        <v>447</v>
      </c>
      <c r="S2374" s="271" t="s">
        <v>447</v>
      </c>
      <c r="T2374" s="271" t="s">
        <v>447</v>
      </c>
    </row>
    <row r="2375" spans="1:20" x14ac:dyDescent="0.25">
      <c r="A2375" s="311" t="s">
        <v>325</v>
      </c>
      <c r="B2375" s="311" t="s">
        <v>702</v>
      </c>
      <c r="C2375" s="255" t="s">
        <v>635</v>
      </c>
      <c r="D2375" s="255" t="s">
        <v>489</v>
      </c>
      <c r="E2375" s="255" t="s">
        <v>446</v>
      </c>
      <c r="F2375" s="271" t="s">
        <v>447</v>
      </c>
      <c r="G2375" s="271" t="s">
        <v>447</v>
      </c>
      <c r="H2375" s="271" t="s">
        <v>447</v>
      </c>
      <c r="I2375" s="271" t="s">
        <v>447</v>
      </c>
      <c r="J2375" s="271" t="s">
        <v>447</v>
      </c>
      <c r="K2375" s="271" t="s">
        <v>447</v>
      </c>
      <c r="L2375" s="271" t="s">
        <v>447</v>
      </c>
      <c r="M2375" s="274">
        <v>0</v>
      </c>
      <c r="N2375" s="306" t="s">
        <v>447</v>
      </c>
      <c r="O2375" s="306" t="s">
        <v>447</v>
      </c>
      <c r="P2375" s="271" t="s">
        <v>447</v>
      </c>
      <c r="Q2375" s="271" t="s">
        <v>447</v>
      </c>
      <c r="R2375" s="271" t="s">
        <v>447</v>
      </c>
      <c r="S2375" s="271" t="s">
        <v>447</v>
      </c>
      <c r="T2375" s="271" t="s">
        <v>447</v>
      </c>
    </row>
    <row r="2376" spans="1:20" x14ac:dyDescent="0.25">
      <c r="A2376" s="311" t="s">
        <v>325</v>
      </c>
      <c r="B2376" s="311" t="s">
        <v>703</v>
      </c>
      <c r="C2376" s="255" t="s">
        <v>637</v>
      </c>
      <c r="D2376" s="255" t="s">
        <v>489</v>
      </c>
      <c r="E2376" s="255" t="s">
        <v>446</v>
      </c>
      <c r="F2376" s="271" t="s">
        <v>447</v>
      </c>
      <c r="G2376" s="271" t="s">
        <v>447</v>
      </c>
      <c r="H2376" s="271" t="s">
        <v>447</v>
      </c>
      <c r="I2376" s="271" t="s">
        <v>447</v>
      </c>
      <c r="J2376" s="271" t="s">
        <v>447</v>
      </c>
      <c r="K2376" s="271" t="s">
        <v>447</v>
      </c>
      <c r="L2376" s="271" t="s">
        <v>447</v>
      </c>
      <c r="M2376" s="274">
        <v>0</v>
      </c>
      <c r="N2376" s="306" t="s">
        <v>447</v>
      </c>
      <c r="O2376" s="306" t="s">
        <v>447</v>
      </c>
      <c r="P2376" s="271" t="s">
        <v>447</v>
      </c>
      <c r="Q2376" s="271" t="s">
        <v>447</v>
      </c>
      <c r="R2376" s="271" t="s">
        <v>447</v>
      </c>
      <c r="S2376" s="271" t="s">
        <v>447</v>
      </c>
      <c r="T2376" s="271" t="s">
        <v>447</v>
      </c>
    </row>
    <row r="2377" spans="1:20" x14ac:dyDescent="0.25">
      <c r="A2377" s="311" t="s">
        <v>325</v>
      </c>
      <c r="B2377" s="311" t="s">
        <v>704</v>
      </c>
      <c r="C2377" s="255" t="s">
        <v>639</v>
      </c>
      <c r="D2377" s="255" t="s">
        <v>489</v>
      </c>
      <c r="E2377" s="255" t="s">
        <v>446</v>
      </c>
      <c r="F2377" s="271" t="s">
        <v>447</v>
      </c>
      <c r="G2377" s="271" t="s">
        <v>447</v>
      </c>
      <c r="H2377" s="271" t="s">
        <v>447</v>
      </c>
      <c r="I2377" s="271" t="s">
        <v>447</v>
      </c>
      <c r="J2377" s="271" t="s">
        <v>447</v>
      </c>
      <c r="K2377" s="271" t="s">
        <v>447</v>
      </c>
      <c r="L2377" s="271" t="s">
        <v>447</v>
      </c>
      <c r="M2377" s="274">
        <v>-9.707359999999996</v>
      </c>
      <c r="N2377" s="306" t="s">
        <v>447</v>
      </c>
      <c r="O2377" s="306" t="s">
        <v>447</v>
      </c>
      <c r="P2377" s="271" t="s">
        <v>447</v>
      </c>
      <c r="Q2377" s="271" t="s">
        <v>447</v>
      </c>
      <c r="R2377" s="271" t="s">
        <v>447</v>
      </c>
      <c r="S2377" s="271" t="s">
        <v>447</v>
      </c>
      <c r="T2377" s="271" t="s">
        <v>447</v>
      </c>
    </row>
    <row r="2378" spans="1:20" x14ac:dyDescent="0.25">
      <c r="A2378" s="311" t="s">
        <v>325</v>
      </c>
      <c r="B2378" s="311" t="s">
        <v>705</v>
      </c>
      <c r="C2378" s="255" t="s">
        <v>641</v>
      </c>
      <c r="D2378" s="255" t="s">
        <v>489</v>
      </c>
      <c r="E2378" s="255" t="s">
        <v>446</v>
      </c>
      <c r="F2378" s="271" t="s">
        <v>447</v>
      </c>
      <c r="G2378" s="271" t="s">
        <v>447</v>
      </c>
      <c r="H2378" s="271" t="s">
        <v>447</v>
      </c>
      <c r="I2378" s="271" t="s">
        <v>447</v>
      </c>
      <c r="J2378" s="271" t="s">
        <v>447</v>
      </c>
      <c r="K2378" s="271" t="s">
        <v>447</v>
      </c>
      <c r="L2378" s="271" t="s">
        <v>447</v>
      </c>
      <c r="M2378" s="274">
        <v>0</v>
      </c>
      <c r="N2378" s="306" t="s">
        <v>447</v>
      </c>
      <c r="O2378" s="306" t="s">
        <v>447</v>
      </c>
      <c r="P2378" s="271" t="s">
        <v>447</v>
      </c>
      <c r="Q2378" s="271" t="s">
        <v>447</v>
      </c>
      <c r="R2378" s="271" t="s">
        <v>447</v>
      </c>
      <c r="S2378" s="271" t="s">
        <v>447</v>
      </c>
      <c r="T2378" s="271" t="s">
        <v>447</v>
      </c>
    </row>
    <row r="2379" spans="1:20" x14ac:dyDescent="0.25">
      <c r="A2379" s="311" t="s">
        <v>325</v>
      </c>
      <c r="B2379" s="311" t="s">
        <v>706</v>
      </c>
      <c r="C2379" s="255" t="s">
        <v>643</v>
      </c>
      <c r="D2379" s="255" t="s">
        <v>489</v>
      </c>
      <c r="E2379" s="255" t="s">
        <v>446</v>
      </c>
      <c r="F2379" s="271" t="s">
        <v>447</v>
      </c>
      <c r="G2379" s="271" t="s">
        <v>447</v>
      </c>
      <c r="H2379" s="271" t="s">
        <v>447</v>
      </c>
      <c r="I2379" s="271" t="s">
        <v>447</v>
      </c>
      <c r="J2379" s="271" t="s">
        <v>447</v>
      </c>
      <c r="K2379" s="271" t="s">
        <v>447</v>
      </c>
      <c r="L2379" s="271" t="s">
        <v>447</v>
      </c>
      <c r="M2379" s="274">
        <v>0</v>
      </c>
      <c r="N2379" s="306" t="s">
        <v>447</v>
      </c>
      <c r="O2379" s="306" t="s">
        <v>447</v>
      </c>
      <c r="P2379" s="271" t="s">
        <v>447</v>
      </c>
      <c r="Q2379" s="271" t="s">
        <v>447</v>
      </c>
      <c r="R2379" s="271" t="s">
        <v>447</v>
      </c>
      <c r="S2379" s="271" t="s">
        <v>447</v>
      </c>
      <c r="T2379" s="271" t="s">
        <v>447</v>
      </c>
    </row>
    <row r="2380" spans="1:20" x14ac:dyDescent="0.25">
      <c r="A2380" s="311" t="s">
        <v>325</v>
      </c>
      <c r="B2380" s="311" t="s">
        <v>707</v>
      </c>
      <c r="C2380" s="255" t="s">
        <v>645</v>
      </c>
      <c r="D2380" s="255" t="s">
        <v>489</v>
      </c>
      <c r="E2380" s="255" t="s">
        <v>446</v>
      </c>
      <c r="F2380" s="271" t="s">
        <v>447</v>
      </c>
      <c r="G2380" s="271" t="s">
        <v>447</v>
      </c>
      <c r="H2380" s="271" t="s">
        <v>447</v>
      </c>
      <c r="I2380" s="271" t="s">
        <v>447</v>
      </c>
      <c r="J2380" s="271" t="s">
        <v>447</v>
      </c>
      <c r="K2380" s="271" t="s">
        <v>447</v>
      </c>
      <c r="L2380" s="271" t="s">
        <v>447</v>
      </c>
      <c r="M2380" s="274">
        <v>0</v>
      </c>
      <c r="N2380" s="306" t="s">
        <v>447</v>
      </c>
      <c r="O2380" s="306" t="s">
        <v>447</v>
      </c>
      <c r="P2380" s="271" t="s">
        <v>447</v>
      </c>
      <c r="Q2380" s="271" t="s">
        <v>447</v>
      </c>
      <c r="R2380" s="271" t="s">
        <v>447</v>
      </c>
      <c r="S2380" s="271" t="s">
        <v>447</v>
      </c>
      <c r="T2380" s="271" t="s">
        <v>447</v>
      </c>
    </row>
    <row r="2381" spans="1:20" x14ac:dyDescent="0.25">
      <c r="A2381" s="311" t="s">
        <v>325</v>
      </c>
      <c r="B2381" s="311" t="s">
        <v>708</v>
      </c>
      <c r="C2381" s="255" t="s">
        <v>647</v>
      </c>
      <c r="D2381" s="255" t="s">
        <v>489</v>
      </c>
      <c r="E2381" s="255" t="s">
        <v>446</v>
      </c>
      <c r="F2381" s="271" t="s">
        <v>447</v>
      </c>
      <c r="G2381" s="271" t="s">
        <v>447</v>
      </c>
      <c r="H2381" s="271" t="s">
        <v>447</v>
      </c>
      <c r="I2381" s="271" t="s">
        <v>447</v>
      </c>
      <c r="J2381" s="271" t="s">
        <v>447</v>
      </c>
      <c r="K2381" s="271" t="s">
        <v>447</v>
      </c>
      <c r="L2381" s="271" t="s">
        <v>447</v>
      </c>
      <c r="M2381" s="274">
        <v>0</v>
      </c>
      <c r="N2381" s="306" t="s">
        <v>447</v>
      </c>
      <c r="O2381" s="306" t="s">
        <v>447</v>
      </c>
      <c r="P2381" s="271" t="s">
        <v>447</v>
      </c>
      <c r="Q2381" s="271" t="s">
        <v>447</v>
      </c>
      <c r="R2381" s="271" t="s">
        <v>447</v>
      </c>
      <c r="S2381" s="271" t="s">
        <v>447</v>
      </c>
      <c r="T2381" s="271" t="s">
        <v>447</v>
      </c>
    </row>
    <row r="2382" spans="1:20" x14ac:dyDescent="0.25">
      <c r="A2382" s="311" t="s">
        <v>325</v>
      </c>
      <c r="B2382" s="311" t="s">
        <v>709</v>
      </c>
      <c r="C2382" s="255" t="s">
        <v>649</v>
      </c>
      <c r="D2382" s="255" t="s">
        <v>489</v>
      </c>
      <c r="E2382" s="255" t="s">
        <v>446</v>
      </c>
      <c r="F2382" s="271" t="s">
        <v>447</v>
      </c>
      <c r="G2382" s="271" t="s">
        <v>447</v>
      </c>
      <c r="H2382" s="271" t="s">
        <v>447</v>
      </c>
      <c r="I2382" s="271" t="s">
        <v>447</v>
      </c>
      <c r="J2382" s="271" t="s">
        <v>447</v>
      </c>
      <c r="K2382" s="271" t="s">
        <v>447</v>
      </c>
      <c r="L2382" s="271" t="s">
        <v>447</v>
      </c>
      <c r="M2382" s="274">
        <v>0</v>
      </c>
      <c r="N2382" s="306" t="s">
        <v>447</v>
      </c>
      <c r="O2382" s="306" t="s">
        <v>447</v>
      </c>
      <c r="P2382" s="271" t="s">
        <v>447</v>
      </c>
      <c r="Q2382" s="271" t="s">
        <v>447</v>
      </c>
      <c r="R2382" s="271" t="s">
        <v>447</v>
      </c>
      <c r="S2382" s="271" t="s">
        <v>447</v>
      </c>
      <c r="T2382" s="271" t="s">
        <v>447</v>
      </c>
    </row>
    <row r="2383" spans="1:20" x14ac:dyDescent="0.25">
      <c r="A2383" s="311" t="s">
        <v>325</v>
      </c>
      <c r="B2383" s="311" t="s">
        <v>710</v>
      </c>
      <c r="C2383" s="255" t="s">
        <v>651</v>
      </c>
      <c r="D2383" s="255" t="s">
        <v>489</v>
      </c>
      <c r="E2383" s="255" t="s">
        <v>446</v>
      </c>
      <c r="F2383" s="271" t="s">
        <v>447</v>
      </c>
      <c r="G2383" s="271" t="s">
        <v>447</v>
      </c>
      <c r="H2383" s="271" t="s">
        <v>447</v>
      </c>
      <c r="I2383" s="271" t="s">
        <v>447</v>
      </c>
      <c r="J2383" s="271" t="s">
        <v>447</v>
      </c>
      <c r="K2383" s="271" t="s">
        <v>447</v>
      </c>
      <c r="L2383" s="271" t="s">
        <v>447</v>
      </c>
      <c r="M2383" s="277">
        <v>0</v>
      </c>
      <c r="N2383" s="306" t="s">
        <v>447</v>
      </c>
      <c r="O2383" s="306" t="s">
        <v>447</v>
      </c>
      <c r="P2383" s="271" t="s">
        <v>447</v>
      </c>
      <c r="Q2383" s="271" t="s">
        <v>447</v>
      </c>
      <c r="R2383" s="271" t="s">
        <v>447</v>
      </c>
      <c r="S2383" s="271" t="s">
        <v>447</v>
      </c>
      <c r="T2383" s="271" t="s">
        <v>447</v>
      </c>
    </row>
    <row r="2384" spans="1:20" x14ac:dyDescent="0.25">
      <c r="A2384" s="311" t="s">
        <v>325</v>
      </c>
      <c r="B2384" s="311" t="s">
        <v>711</v>
      </c>
      <c r="C2384" s="255" t="s">
        <v>653</v>
      </c>
      <c r="D2384" s="255" t="s">
        <v>489</v>
      </c>
      <c r="E2384" s="255" t="s">
        <v>446</v>
      </c>
      <c r="F2384" s="271" t="s">
        <v>447</v>
      </c>
      <c r="G2384" s="271" t="s">
        <v>447</v>
      </c>
      <c r="H2384" s="271" t="s">
        <v>447</v>
      </c>
      <c r="I2384" s="271" t="s">
        <v>447</v>
      </c>
      <c r="J2384" s="271" t="s">
        <v>447</v>
      </c>
      <c r="K2384" s="271" t="s">
        <v>447</v>
      </c>
      <c r="L2384" s="271" t="s">
        <v>447</v>
      </c>
      <c r="M2384" s="277">
        <v>0</v>
      </c>
      <c r="N2384" s="306" t="s">
        <v>447</v>
      </c>
      <c r="O2384" s="306" t="s">
        <v>447</v>
      </c>
      <c r="P2384" s="271" t="s">
        <v>447</v>
      </c>
      <c r="Q2384" s="271" t="s">
        <v>447</v>
      </c>
      <c r="R2384" s="271" t="s">
        <v>447</v>
      </c>
      <c r="S2384" s="271" t="s">
        <v>447</v>
      </c>
      <c r="T2384" s="271" t="s">
        <v>447</v>
      </c>
    </row>
    <row r="2385" spans="1:20" x14ac:dyDescent="0.25">
      <c r="A2385" s="311" t="s">
        <v>325</v>
      </c>
      <c r="B2385" s="311" t="s">
        <v>712</v>
      </c>
      <c r="C2385" s="255" t="s">
        <v>655</v>
      </c>
      <c r="D2385" s="255" t="s">
        <v>489</v>
      </c>
      <c r="E2385" s="255" t="s">
        <v>446</v>
      </c>
      <c r="F2385" s="271" t="s">
        <v>447</v>
      </c>
      <c r="G2385" s="271" t="s">
        <v>447</v>
      </c>
      <c r="H2385" s="271" t="s">
        <v>447</v>
      </c>
      <c r="I2385" s="271" t="s">
        <v>447</v>
      </c>
      <c r="J2385" s="271" t="s">
        <v>447</v>
      </c>
      <c r="K2385" s="271" t="s">
        <v>447</v>
      </c>
      <c r="L2385" s="271" t="s">
        <v>447</v>
      </c>
      <c r="M2385" s="277">
        <v>0</v>
      </c>
      <c r="N2385" s="306" t="s">
        <v>447</v>
      </c>
      <c r="O2385" s="306" t="s">
        <v>447</v>
      </c>
      <c r="P2385" s="271" t="s">
        <v>447</v>
      </c>
      <c r="Q2385" s="271" t="s">
        <v>447</v>
      </c>
      <c r="R2385" s="271" t="s">
        <v>447</v>
      </c>
      <c r="S2385" s="271" t="s">
        <v>447</v>
      </c>
      <c r="T2385" s="271" t="s">
        <v>447</v>
      </c>
    </row>
    <row r="2386" spans="1:20" x14ac:dyDescent="0.25">
      <c r="A2386" s="311" t="s">
        <v>325</v>
      </c>
      <c r="B2386" s="311" t="s">
        <v>713</v>
      </c>
      <c r="C2386" s="255" t="s">
        <v>657</v>
      </c>
      <c r="D2386" s="255" t="s">
        <v>489</v>
      </c>
      <c r="E2386" s="255" t="s">
        <v>446</v>
      </c>
      <c r="F2386" s="271" t="s">
        <v>447</v>
      </c>
      <c r="G2386" s="271" t="s">
        <v>447</v>
      </c>
      <c r="H2386" s="271" t="s">
        <v>447</v>
      </c>
      <c r="I2386" s="271" t="s">
        <v>447</v>
      </c>
      <c r="J2386" s="271" t="s">
        <v>447</v>
      </c>
      <c r="K2386" s="271" t="s">
        <v>447</v>
      </c>
      <c r="L2386" s="271" t="s">
        <v>447</v>
      </c>
      <c r="M2386" s="277">
        <v>0</v>
      </c>
      <c r="N2386" s="306" t="s">
        <v>447</v>
      </c>
      <c r="O2386" s="306" t="s">
        <v>447</v>
      </c>
      <c r="P2386" s="271" t="s">
        <v>447</v>
      </c>
      <c r="Q2386" s="271" t="s">
        <v>447</v>
      </c>
      <c r="R2386" s="271" t="s">
        <v>447</v>
      </c>
      <c r="S2386" s="271" t="s">
        <v>447</v>
      </c>
      <c r="T2386" s="271" t="s">
        <v>447</v>
      </c>
    </row>
    <row r="2387" spans="1:20" x14ac:dyDescent="0.25">
      <c r="A2387" s="311" t="s">
        <v>325</v>
      </c>
      <c r="B2387" s="311" t="s">
        <v>714</v>
      </c>
      <c r="C2387" s="255" t="s">
        <v>659</v>
      </c>
      <c r="D2387" s="255" t="s">
        <v>489</v>
      </c>
      <c r="E2387" s="255" t="s">
        <v>446</v>
      </c>
      <c r="F2387" s="271" t="s">
        <v>447</v>
      </c>
      <c r="G2387" s="271" t="s">
        <v>447</v>
      </c>
      <c r="H2387" s="271" t="s">
        <v>447</v>
      </c>
      <c r="I2387" s="271" t="s">
        <v>447</v>
      </c>
      <c r="J2387" s="271" t="s">
        <v>447</v>
      </c>
      <c r="K2387" s="271" t="s">
        <v>447</v>
      </c>
      <c r="L2387" s="271" t="s">
        <v>447</v>
      </c>
      <c r="M2387" s="277">
        <v>0</v>
      </c>
      <c r="N2387" s="306" t="s">
        <v>447</v>
      </c>
      <c r="O2387" s="306" t="s">
        <v>447</v>
      </c>
      <c r="P2387" s="271" t="s">
        <v>447</v>
      </c>
      <c r="Q2387" s="271" t="s">
        <v>447</v>
      </c>
      <c r="R2387" s="271" t="s">
        <v>447</v>
      </c>
      <c r="S2387" s="271" t="s">
        <v>447</v>
      </c>
      <c r="T2387" s="271" t="s">
        <v>447</v>
      </c>
    </row>
    <row r="2388" spans="1:20" x14ac:dyDescent="0.25">
      <c r="A2388" s="311" t="s">
        <v>325</v>
      </c>
      <c r="B2388" s="311" t="s">
        <v>715</v>
      </c>
      <c r="C2388" s="255" t="s">
        <v>661</v>
      </c>
      <c r="D2388" s="255" t="s">
        <v>489</v>
      </c>
      <c r="E2388" s="255" t="s">
        <v>446</v>
      </c>
      <c r="F2388" s="271" t="s">
        <v>447</v>
      </c>
      <c r="G2388" s="271" t="s">
        <v>447</v>
      </c>
      <c r="H2388" s="271" t="s">
        <v>447</v>
      </c>
      <c r="I2388" s="271" t="s">
        <v>447</v>
      </c>
      <c r="J2388" s="271" t="s">
        <v>447</v>
      </c>
      <c r="K2388" s="271" t="s">
        <v>447</v>
      </c>
      <c r="L2388" s="271" t="s">
        <v>447</v>
      </c>
      <c r="M2388" s="277">
        <v>0</v>
      </c>
      <c r="N2388" s="306" t="s">
        <v>447</v>
      </c>
      <c r="O2388" s="306" t="s">
        <v>447</v>
      </c>
      <c r="P2388" s="271" t="s">
        <v>447</v>
      </c>
      <c r="Q2388" s="271" t="s">
        <v>447</v>
      </c>
      <c r="R2388" s="271" t="s">
        <v>447</v>
      </c>
      <c r="S2388" s="271" t="s">
        <v>447</v>
      </c>
      <c r="T2388" s="271" t="s">
        <v>447</v>
      </c>
    </row>
    <row r="2389" spans="1:20" x14ac:dyDescent="0.25">
      <c r="A2389" s="311" t="s">
        <v>325</v>
      </c>
      <c r="B2389" s="311" t="s">
        <v>716</v>
      </c>
      <c r="C2389" s="255" t="s">
        <v>663</v>
      </c>
      <c r="D2389" s="255" t="s">
        <v>489</v>
      </c>
      <c r="E2389" s="255" t="s">
        <v>446</v>
      </c>
      <c r="F2389" s="271" t="s">
        <v>447</v>
      </c>
      <c r="G2389" s="271" t="s">
        <v>447</v>
      </c>
      <c r="H2389" s="271" t="s">
        <v>447</v>
      </c>
      <c r="I2389" s="271" t="s">
        <v>447</v>
      </c>
      <c r="J2389" s="271" t="s">
        <v>447</v>
      </c>
      <c r="K2389" s="271" t="s">
        <v>447</v>
      </c>
      <c r="L2389" s="271" t="s">
        <v>447</v>
      </c>
      <c r="M2389" s="277">
        <v>0</v>
      </c>
      <c r="N2389" s="306" t="s">
        <v>447</v>
      </c>
      <c r="O2389" s="306" t="s">
        <v>447</v>
      </c>
      <c r="P2389" s="271" t="s">
        <v>447</v>
      </c>
      <c r="Q2389" s="271" t="s">
        <v>447</v>
      </c>
      <c r="R2389" s="271" t="s">
        <v>447</v>
      </c>
      <c r="S2389" s="271" t="s">
        <v>447</v>
      </c>
      <c r="T2389" s="271" t="s">
        <v>447</v>
      </c>
    </row>
    <row r="2390" spans="1:20" x14ac:dyDescent="0.25">
      <c r="A2390" s="311" t="s">
        <v>325</v>
      </c>
      <c r="B2390" s="311" t="s">
        <v>717</v>
      </c>
      <c r="C2390" s="255" t="s">
        <v>665</v>
      </c>
      <c r="D2390" s="255" t="s">
        <v>489</v>
      </c>
      <c r="E2390" s="255" t="s">
        <v>446</v>
      </c>
      <c r="F2390" s="271" t="s">
        <v>447</v>
      </c>
      <c r="G2390" s="271" t="s">
        <v>447</v>
      </c>
      <c r="H2390" s="271" t="s">
        <v>447</v>
      </c>
      <c r="I2390" s="271" t="s">
        <v>447</v>
      </c>
      <c r="J2390" s="271" t="s">
        <v>447</v>
      </c>
      <c r="K2390" s="271" t="s">
        <v>447</v>
      </c>
      <c r="L2390" s="271" t="s">
        <v>447</v>
      </c>
      <c r="M2390" s="277">
        <v>0</v>
      </c>
      <c r="N2390" s="306" t="s">
        <v>447</v>
      </c>
      <c r="O2390" s="306" t="s">
        <v>447</v>
      </c>
      <c r="P2390" s="271" t="s">
        <v>447</v>
      </c>
      <c r="Q2390" s="271" t="s">
        <v>447</v>
      </c>
      <c r="R2390" s="271" t="s">
        <v>447</v>
      </c>
      <c r="S2390" s="271" t="s">
        <v>447</v>
      </c>
      <c r="T2390" s="271" t="s">
        <v>447</v>
      </c>
    </row>
    <row r="2391" spans="1:20" x14ac:dyDescent="0.25">
      <c r="A2391" s="311" t="s">
        <v>325</v>
      </c>
      <c r="B2391" s="311" t="s">
        <v>718</v>
      </c>
      <c r="C2391" s="255" t="s">
        <v>719</v>
      </c>
      <c r="D2391" s="255" t="s">
        <v>472</v>
      </c>
      <c r="E2391" s="255" t="s">
        <v>446</v>
      </c>
      <c r="F2391" s="271" t="s">
        <v>447</v>
      </c>
      <c r="G2391" s="271" t="s">
        <v>447</v>
      </c>
      <c r="H2391" s="271" t="s">
        <v>447</v>
      </c>
      <c r="I2391" s="271" t="s">
        <v>447</v>
      </c>
      <c r="J2391" s="273">
        <v>0.19</v>
      </c>
      <c r="K2391" s="273">
        <v>0.19</v>
      </c>
      <c r="L2391" s="273">
        <v>0.25</v>
      </c>
      <c r="M2391" s="273">
        <v>0.25</v>
      </c>
      <c r="N2391" s="305">
        <v>0</v>
      </c>
      <c r="O2391" s="305">
        <v>0</v>
      </c>
      <c r="P2391" s="273">
        <v>0</v>
      </c>
      <c r="Q2391" s="273">
        <v>0</v>
      </c>
      <c r="R2391" s="273">
        <v>0</v>
      </c>
      <c r="S2391" s="271" t="s">
        <v>447</v>
      </c>
      <c r="T2391" s="271" t="s">
        <v>447</v>
      </c>
    </row>
    <row r="2392" spans="1:20" x14ac:dyDescent="0.25">
      <c r="A2392" s="311" t="s">
        <v>325</v>
      </c>
      <c r="B2392" s="311" t="s">
        <v>720</v>
      </c>
      <c r="C2392" s="255" t="s">
        <v>721</v>
      </c>
      <c r="D2392" s="255" t="s">
        <v>254</v>
      </c>
      <c r="E2392" s="255" t="s">
        <v>446</v>
      </c>
      <c r="F2392" s="272">
        <v>103.2</v>
      </c>
      <c r="G2392" s="272">
        <v>105.5</v>
      </c>
      <c r="H2392" s="272">
        <v>107.6</v>
      </c>
      <c r="I2392" s="272">
        <v>108.6</v>
      </c>
      <c r="J2392" s="272">
        <v>110.4</v>
      </c>
      <c r="K2392" s="272">
        <v>119</v>
      </c>
      <c r="L2392" s="272">
        <v>128.30000000000001</v>
      </c>
      <c r="M2392" s="272">
        <v>132.19999999999999</v>
      </c>
      <c r="N2392" s="304">
        <v>137.69999999999999</v>
      </c>
      <c r="O2392" s="306" t="s">
        <v>447</v>
      </c>
      <c r="P2392" s="272">
        <v>141.30000000000001</v>
      </c>
      <c r="Q2392" s="272">
        <v>144.1</v>
      </c>
      <c r="R2392" s="272">
        <v>147</v>
      </c>
      <c r="S2392" s="271" t="s">
        <v>447</v>
      </c>
      <c r="T2392" s="271" t="s">
        <v>447</v>
      </c>
    </row>
    <row r="2393" spans="1:20" x14ac:dyDescent="0.25">
      <c r="A2393" s="311" t="s">
        <v>325</v>
      </c>
      <c r="B2393" s="311" t="s">
        <v>722</v>
      </c>
      <c r="C2393" s="255" t="s">
        <v>723</v>
      </c>
      <c r="D2393" s="255" t="s">
        <v>254</v>
      </c>
      <c r="E2393" s="255" t="s">
        <v>446</v>
      </c>
      <c r="F2393" s="272">
        <v>103.5</v>
      </c>
      <c r="G2393" s="272">
        <v>105.9</v>
      </c>
      <c r="H2393" s="272">
        <v>107.9</v>
      </c>
      <c r="I2393" s="272">
        <v>108.6</v>
      </c>
      <c r="J2393" s="272">
        <v>111</v>
      </c>
      <c r="K2393" s="272">
        <v>119.7</v>
      </c>
      <c r="L2393" s="272">
        <v>129.1</v>
      </c>
      <c r="M2393" s="272">
        <v>132.69999999999999</v>
      </c>
      <c r="N2393" s="304">
        <v>138</v>
      </c>
      <c r="O2393" s="306" t="s">
        <v>447</v>
      </c>
      <c r="P2393" s="272">
        <v>141.69999999999999</v>
      </c>
      <c r="Q2393" s="272">
        <v>144.5</v>
      </c>
      <c r="R2393" s="272">
        <v>147.4</v>
      </c>
      <c r="S2393" s="271" t="s">
        <v>447</v>
      </c>
      <c r="T2393" s="271" t="s">
        <v>447</v>
      </c>
    </row>
    <row r="2394" spans="1:20" x14ac:dyDescent="0.25">
      <c r="A2394" s="311" t="s">
        <v>325</v>
      </c>
      <c r="B2394" s="311" t="s">
        <v>724</v>
      </c>
      <c r="C2394" s="255" t="s">
        <v>725</v>
      </c>
      <c r="D2394" s="255" t="s">
        <v>254</v>
      </c>
      <c r="E2394" s="255" t="s">
        <v>446</v>
      </c>
      <c r="F2394" s="272">
        <v>103.5</v>
      </c>
      <c r="G2394" s="272">
        <v>105.9</v>
      </c>
      <c r="H2394" s="272">
        <v>107.9</v>
      </c>
      <c r="I2394" s="272">
        <v>108.8</v>
      </c>
      <c r="J2394" s="272">
        <v>111.4</v>
      </c>
      <c r="K2394" s="272">
        <v>120.5</v>
      </c>
      <c r="L2394" s="272">
        <v>129.4</v>
      </c>
      <c r="M2394" s="272">
        <v>133</v>
      </c>
      <c r="N2394" s="304">
        <v>138.4</v>
      </c>
      <c r="O2394" s="306" t="s">
        <v>447</v>
      </c>
      <c r="P2394" s="272">
        <v>141.80000000000001</v>
      </c>
      <c r="Q2394" s="272">
        <v>144.6</v>
      </c>
      <c r="R2394" s="272">
        <v>147.5</v>
      </c>
      <c r="S2394" s="271" t="s">
        <v>447</v>
      </c>
      <c r="T2394" s="271" t="s">
        <v>447</v>
      </c>
    </row>
    <row r="2395" spans="1:20" x14ac:dyDescent="0.25">
      <c r="A2395" s="311" t="s">
        <v>325</v>
      </c>
      <c r="B2395" s="311" t="s">
        <v>726</v>
      </c>
      <c r="C2395" s="255" t="s">
        <v>727</v>
      </c>
      <c r="D2395" s="255" t="s">
        <v>254</v>
      </c>
      <c r="E2395" s="255" t="s">
        <v>446</v>
      </c>
      <c r="F2395" s="272">
        <v>103.5</v>
      </c>
      <c r="G2395" s="272">
        <v>105.9</v>
      </c>
      <c r="H2395" s="272">
        <v>108</v>
      </c>
      <c r="I2395" s="272">
        <v>109.2</v>
      </c>
      <c r="J2395" s="272">
        <v>111.4</v>
      </c>
      <c r="K2395" s="272">
        <v>121.2</v>
      </c>
      <c r="L2395" s="272">
        <v>129</v>
      </c>
      <c r="M2395" s="272">
        <v>132.9</v>
      </c>
      <c r="N2395" s="304">
        <v>138.5</v>
      </c>
      <c r="O2395" s="306" t="s">
        <v>447</v>
      </c>
      <c r="P2395" s="272">
        <v>141.69999999999999</v>
      </c>
      <c r="Q2395" s="272">
        <v>144.5</v>
      </c>
      <c r="R2395" s="272">
        <v>147.4</v>
      </c>
      <c r="S2395" s="271" t="s">
        <v>447</v>
      </c>
      <c r="T2395" s="271" t="s">
        <v>447</v>
      </c>
    </row>
    <row r="2396" spans="1:20" x14ac:dyDescent="0.25">
      <c r="A2396" s="311" t="s">
        <v>325</v>
      </c>
      <c r="B2396" s="311" t="s">
        <v>728</v>
      </c>
      <c r="C2396" s="255" t="s">
        <v>729</v>
      </c>
      <c r="D2396" s="255" t="s">
        <v>254</v>
      </c>
      <c r="E2396" s="255" t="s">
        <v>446</v>
      </c>
      <c r="F2396" s="272">
        <v>104</v>
      </c>
      <c r="G2396" s="272">
        <v>106.5</v>
      </c>
      <c r="H2396" s="272">
        <v>108.3</v>
      </c>
      <c r="I2396" s="272">
        <v>108.8</v>
      </c>
      <c r="J2396" s="272">
        <v>112.1</v>
      </c>
      <c r="K2396" s="272">
        <v>121.8</v>
      </c>
      <c r="L2396" s="272">
        <v>129.4</v>
      </c>
      <c r="M2396" s="272">
        <v>133.4</v>
      </c>
      <c r="N2396" s="304">
        <v>138.9</v>
      </c>
      <c r="O2396" s="306" t="s">
        <v>447</v>
      </c>
      <c r="P2396" s="272">
        <v>142.19999999999999</v>
      </c>
      <c r="Q2396" s="272">
        <v>145</v>
      </c>
      <c r="R2396" s="272">
        <v>147.9</v>
      </c>
      <c r="S2396" s="271" t="s">
        <v>447</v>
      </c>
      <c r="T2396" s="271" t="s">
        <v>447</v>
      </c>
    </row>
    <row r="2397" spans="1:20" x14ac:dyDescent="0.25">
      <c r="A2397" s="311" t="s">
        <v>325</v>
      </c>
      <c r="B2397" s="311" t="s">
        <v>730</v>
      </c>
      <c r="C2397" s="255" t="s">
        <v>731</v>
      </c>
      <c r="D2397" s="255" t="s">
        <v>254</v>
      </c>
      <c r="E2397" s="255" t="s">
        <v>446</v>
      </c>
      <c r="F2397" s="272">
        <v>104.3</v>
      </c>
      <c r="G2397" s="272">
        <v>106.6</v>
      </c>
      <c r="H2397" s="272">
        <v>108.4</v>
      </c>
      <c r="I2397" s="272">
        <v>109.2</v>
      </c>
      <c r="J2397" s="272">
        <v>112.4</v>
      </c>
      <c r="K2397" s="272">
        <v>122.3</v>
      </c>
      <c r="L2397" s="272">
        <v>130.1</v>
      </c>
      <c r="M2397" s="272">
        <v>133.5</v>
      </c>
      <c r="N2397" s="304">
        <v>138.9</v>
      </c>
      <c r="O2397" s="306" t="s">
        <v>447</v>
      </c>
      <c r="P2397" s="272">
        <v>142.5</v>
      </c>
      <c r="Q2397" s="272">
        <v>145.4</v>
      </c>
      <c r="R2397" s="272">
        <v>148.30000000000001</v>
      </c>
      <c r="S2397" s="271" t="s">
        <v>447</v>
      </c>
      <c r="T2397" s="271" t="s">
        <v>447</v>
      </c>
    </row>
    <row r="2398" spans="1:20" x14ac:dyDescent="0.25">
      <c r="A2398" s="311" t="s">
        <v>325</v>
      </c>
      <c r="B2398" s="311" t="s">
        <v>732</v>
      </c>
      <c r="C2398" s="255" t="s">
        <v>733</v>
      </c>
      <c r="D2398" s="255" t="s">
        <v>254</v>
      </c>
      <c r="E2398" s="255" t="s">
        <v>446</v>
      </c>
      <c r="F2398" s="272">
        <v>104.4</v>
      </c>
      <c r="G2398" s="272">
        <v>106.7</v>
      </c>
      <c r="H2398" s="272">
        <v>108.3</v>
      </c>
      <c r="I2398" s="272">
        <v>109.2</v>
      </c>
      <c r="J2398" s="272">
        <v>113.4</v>
      </c>
      <c r="K2398" s="272">
        <v>124.3</v>
      </c>
      <c r="L2398" s="272">
        <v>130.19999999999999</v>
      </c>
      <c r="M2398" s="272">
        <v>134.30000000000001</v>
      </c>
      <c r="N2398" s="306" t="s">
        <v>447</v>
      </c>
      <c r="O2398" s="306" t="s">
        <v>447</v>
      </c>
      <c r="P2398" s="272">
        <v>142.69999999999999</v>
      </c>
      <c r="Q2398" s="272">
        <v>145.6</v>
      </c>
      <c r="R2398" s="272">
        <v>148.5</v>
      </c>
      <c r="S2398" s="271" t="s">
        <v>447</v>
      </c>
      <c r="T2398" s="271" t="s">
        <v>447</v>
      </c>
    </row>
    <row r="2399" spans="1:20" x14ac:dyDescent="0.25">
      <c r="A2399" s="311" t="s">
        <v>325</v>
      </c>
      <c r="B2399" s="311" t="s">
        <v>734</v>
      </c>
      <c r="C2399" s="255" t="s">
        <v>735</v>
      </c>
      <c r="D2399" s="255" t="s">
        <v>254</v>
      </c>
      <c r="E2399" s="255" t="s">
        <v>446</v>
      </c>
      <c r="F2399" s="272">
        <v>104.7</v>
      </c>
      <c r="G2399" s="272">
        <v>106.9</v>
      </c>
      <c r="H2399" s="272">
        <v>108.5</v>
      </c>
      <c r="I2399" s="272">
        <v>109.1</v>
      </c>
      <c r="J2399" s="272">
        <v>114.1</v>
      </c>
      <c r="K2399" s="272">
        <v>124.8</v>
      </c>
      <c r="L2399" s="272">
        <v>130</v>
      </c>
      <c r="M2399" s="272">
        <v>134.6</v>
      </c>
      <c r="N2399" s="304">
        <v>139.7148</v>
      </c>
      <c r="O2399" s="306" t="s">
        <v>447</v>
      </c>
      <c r="P2399" s="272">
        <v>142.9</v>
      </c>
      <c r="Q2399" s="272">
        <v>145.80000000000001</v>
      </c>
      <c r="R2399" s="272">
        <v>148.69999999999999</v>
      </c>
      <c r="S2399" s="271" t="s">
        <v>447</v>
      </c>
      <c r="T2399" s="271" t="s">
        <v>447</v>
      </c>
    </row>
    <row r="2400" spans="1:20" x14ac:dyDescent="0.25">
      <c r="A2400" s="311" t="s">
        <v>325</v>
      </c>
      <c r="B2400" s="311" t="s">
        <v>736</v>
      </c>
      <c r="C2400" s="255" t="s">
        <v>737</v>
      </c>
      <c r="D2400" s="255" t="s">
        <v>254</v>
      </c>
      <c r="E2400" s="255" t="s">
        <v>446</v>
      </c>
      <c r="F2400" s="272">
        <v>105</v>
      </c>
      <c r="G2400" s="272">
        <v>107.1</v>
      </c>
      <c r="H2400" s="272">
        <v>108.5</v>
      </c>
      <c r="I2400" s="272">
        <v>109.4</v>
      </c>
      <c r="J2400" s="272">
        <v>114.7</v>
      </c>
      <c r="K2400" s="272">
        <v>125.3</v>
      </c>
      <c r="L2400" s="272">
        <v>130.5</v>
      </c>
      <c r="M2400" s="272">
        <v>135.1</v>
      </c>
      <c r="N2400" s="306" t="s">
        <v>447</v>
      </c>
      <c r="O2400" s="306" t="s">
        <v>447</v>
      </c>
      <c r="P2400" s="272">
        <v>143.30000000000001</v>
      </c>
      <c r="Q2400" s="272">
        <v>146.19999999999999</v>
      </c>
      <c r="R2400" s="272">
        <v>149.1</v>
      </c>
      <c r="S2400" s="271" t="s">
        <v>447</v>
      </c>
      <c r="T2400" s="271" t="s">
        <v>447</v>
      </c>
    </row>
    <row r="2401" spans="1:20" x14ac:dyDescent="0.25">
      <c r="A2401" s="311" t="s">
        <v>325</v>
      </c>
      <c r="B2401" s="311" t="s">
        <v>738</v>
      </c>
      <c r="C2401" s="255" t="s">
        <v>739</v>
      </c>
      <c r="D2401" s="255" t="s">
        <v>254</v>
      </c>
      <c r="E2401" s="255" t="s">
        <v>446</v>
      </c>
      <c r="F2401" s="272">
        <v>104.5</v>
      </c>
      <c r="G2401" s="272">
        <v>106.4</v>
      </c>
      <c r="H2401" s="272">
        <v>108.3</v>
      </c>
      <c r="I2401" s="272">
        <v>109.3</v>
      </c>
      <c r="J2401" s="272">
        <v>114.6</v>
      </c>
      <c r="K2401" s="272">
        <v>124.8</v>
      </c>
      <c r="L2401" s="272">
        <v>130</v>
      </c>
      <c r="M2401" s="272">
        <v>135.1</v>
      </c>
      <c r="N2401" s="306" t="s">
        <v>447</v>
      </c>
      <c r="O2401" s="306" t="s">
        <v>447</v>
      </c>
      <c r="P2401" s="272">
        <v>142.30000000000001</v>
      </c>
      <c r="Q2401" s="272">
        <v>145.1</v>
      </c>
      <c r="R2401" s="272">
        <v>148</v>
      </c>
      <c r="S2401" s="271" t="s">
        <v>447</v>
      </c>
      <c r="T2401" s="271" t="s">
        <v>447</v>
      </c>
    </row>
    <row r="2402" spans="1:20" x14ac:dyDescent="0.25">
      <c r="A2402" s="311" t="s">
        <v>325</v>
      </c>
      <c r="B2402" s="311" t="s">
        <v>740</v>
      </c>
      <c r="C2402" s="255" t="s">
        <v>741</v>
      </c>
      <c r="D2402" s="255" t="s">
        <v>254</v>
      </c>
      <c r="E2402" s="255" t="s">
        <v>446</v>
      </c>
      <c r="F2402" s="272">
        <v>104.9</v>
      </c>
      <c r="G2402" s="272">
        <v>106.8</v>
      </c>
      <c r="H2402" s="272">
        <v>108.6</v>
      </c>
      <c r="I2402" s="272">
        <v>109.4</v>
      </c>
      <c r="J2402" s="272">
        <v>115.4</v>
      </c>
      <c r="K2402" s="272">
        <v>126</v>
      </c>
      <c r="L2402" s="272">
        <v>130.80000000000001</v>
      </c>
      <c r="M2402" s="272">
        <v>135.6</v>
      </c>
      <c r="N2402" s="306" t="s">
        <v>447</v>
      </c>
      <c r="O2402" s="306" t="s">
        <v>447</v>
      </c>
      <c r="P2402" s="272">
        <v>142.9</v>
      </c>
      <c r="Q2402" s="272">
        <v>145.80000000000001</v>
      </c>
      <c r="R2402" s="272">
        <v>148.69999999999999</v>
      </c>
      <c r="S2402" s="271" t="s">
        <v>447</v>
      </c>
      <c r="T2402" s="271" t="s">
        <v>447</v>
      </c>
    </row>
    <row r="2403" spans="1:20" x14ac:dyDescent="0.25">
      <c r="A2403" s="311" t="s">
        <v>325</v>
      </c>
      <c r="B2403" s="311" t="s">
        <v>742</v>
      </c>
      <c r="C2403" s="255" t="s">
        <v>743</v>
      </c>
      <c r="D2403" s="255" t="s">
        <v>254</v>
      </c>
      <c r="E2403" s="255" t="s">
        <v>446</v>
      </c>
      <c r="F2403" s="272">
        <v>105.1</v>
      </c>
      <c r="G2403" s="272">
        <v>107</v>
      </c>
      <c r="H2403" s="272">
        <v>108.6</v>
      </c>
      <c r="I2403" s="272">
        <v>109.7</v>
      </c>
      <c r="J2403" s="272">
        <v>116.5</v>
      </c>
      <c r="K2403" s="272">
        <v>126.8</v>
      </c>
      <c r="L2403" s="272">
        <v>131.6</v>
      </c>
      <c r="M2403" s="272">
        <v>136.1</v>
      </c>
      <c r="N2403" s="306" t="s">
        <v>447</v>
      </c>
      <c r="O2403" s="306" t="s">
        <v>447</v>
      </c>
      <c r="P2403" s="272">
        <v>143.5</v>
      </c>
      <c r="Q2403" s="272">
        <v>146.4</v>
      </c>
      <c r="R2403" s="272">
        <v>149.30000000000001</v>
      </c>
      <c r="S2403" s="271" t="s">
        <v>447</v>
      </c>
      <c r="T2403" s="271" t="s">
        <v>447</v>
      </c>
    </row>
    <row r="2404" spans="1:20" x14ac:dyDescent="0.25">
      <c r="A2404" s="311" t="s">
        <v>325</v>
      </c>
      <c r="B2404" s="311" t="s">
        <v>744</v>
      </c>
      <c r="C2404" s="255" t="s">
        <v>585</v>
      </c>
      <c r="D2404" s="255" t="s">
        <v>489</v>
      </c>
      <c r="E2404" s="255" t="s">
        <v>446</v>
      </c>
      <c r="F2404" s="271" t="s">
        <v>447</v>
      </c>
      <c r="G2404" s="271" t="s">
        <v>447</v>
      </c>
      <c r="H2404" s="271" t="s">
        <v>447</v>
      </c>
      <c r="I2404" s="271" t="s">
        <v>447</v>
      </c>
      <c r="J2404" s="271" t="s">
        <v>447</v>
      </c>
      <c r="K2404" s="271" t="s">
        <v>447</v>
      </c>
      <c r="L2404" s="271" t="s">
        <v>447</v>
      </c>
      <c r="M2404" s="278">
        <v>-7.367000000000002E-3</v>
      </c>
      <c r="N2404" s="306" t="s">
        <v>447</v>
      </c>
      <c r="O2404" s="306" t="s">
        <v>447</v>
      </c>
      <c r="P2404" s="271" t="s">
        <v>447</v>
      </c>
      <c r="Q2404" s="271" t="s">
        <v>447</v>
      </c>
      <c r="R2404" s="271" t="s">
        <v>447</v>
      </c>
      <c r="S2404" s="271" t="s">
        <v>447</v>
      </c>
      <c r="T2404" s="271" t="s">
        <v>447</v>
      </c>
    </row>
    <row r="2405" spans="1:20" x14ac:dyDescent="0.25">
      <c r="A2405" s="311" t="s">
        <v>325</v>
      </c>
      <c r="B2405" s="311" t="s">
        <v>745</v>
      </c>
      <c r="C2405" s="255" t="s">
        <v>587</v>
      </c>
      <c r="D2405" s="255" t="s">
        <v>489</v>
      </c>
      <c r="E2405" s="255" t="s">
        <v>446</v>
      </c>
      <c r="F2405" s="271" t="s">
        <v>447</v>
      </c>
      <c r="G2405" s="271" t="s">
        <v>447</v>
      </c>
      <c r="H2405" s="271" t="s">
        <v>447</v>
      </c>
      <c r="I2405" s="271" t="s">
        <v>447</v>
      </c>
      <c r="J2405" s="271" t="s">
        <v>447</v>
      </c>
      <c r="K2405" s="271" t="s">
        <v>447</v>
      </c>
      <c r="L2405" s="271" t="s">
        <v>447</v>
      </c>
      <c r="M2405" s="278">
        <v>0.92429465106284692</v>
      </c>
      <c r="N2405" s="306" t="s">
        <v>447</v>
      </c>
      <c r="O2405" s="306" t="s">
        <v>447</v>
      </c>
      <c r="P2405" s="271" t="s">
        <v>447</v>
      </c>
      <c r="Q2405" s="271" t="s">
        <v>447</v>
      </c>
      <c r="R2405" s="271" t="s">
        <v>447</v>
      </c>
      <c r="S2405" s="271" t="s">
        <v>447</v>
      </c>
      <c r="T2405" s="271" t="s">
        <v>447</v>
      </c>
    </row>
    <row r="2406" spans="1:20" x14ac:dyDescent="0.25">
      <c r="A2406" s="311" t="s">
        <v>325</v>
      </c>
      <c r="B2406" s="311" t="s">
        <v>746</v>
      </c>
      <c r="C2406" s="255" t="s">
        <v>589</v>
      </c>
      <c r="D2406" s="255" t="s">
        <v>489</v>
      </c>
      <c r="E2406" s="255" t="s">
        <v>446</v>
      </c>
      <c r="F2406" s="271" t="s">
        <v>447</v>
      </c>
      <c r="G2406" s="271" t="s">
        <v>447</v>
      </c>
      <c r="H2406" s="271" t="s">
        <v>447</v>
      </c>
      <c r="I2406" s="271" t="s">
        <v>447</v>
      </c>
      <c r="J2406" s="271" t="s">
        <v>447</v>
      </c>
      <c r="K2406" s="271" t="s">
        <v>447</v>
      </c>
      <c r="L2406" s="271" t="s">
        <v>447</v>
      </c>
      <c r="M2406" s="278">
        <v>-21.712944999999994</v>
      </c>
      <c r="N2406" s="306" t="s">
        <v>447</v>
      </c>
      <c r="O2406" s="306" t="s">
        <v>447</v>
      </c>
      <c r="P2406" s="271" t="s">
        <v>447</v>
      </c>
      <c r="Q2406" s="271" t="s">
        <v>447</v>
      </c>
      <c r="R2406" s="271" t="s">
        <v>447</v>
      </c>
      <c r="S2406" s="271" t="s">
        <v>447</v>
      </c>
      <c r="T2406" s="271" t="s">
        <v>447</v>
      </c>
    </row>
    <row r="2407" spans="1:20" x14ac:dyDescent="0.25">
      <c r="A2407" s="311" t="s">
        <v>325</v>
      </c>
      <c r="B2407" s="311" t="s">
        <v>747</v>
      </c>
      <c r="C2407" s="255" t="s">
        <v>591</v>
      </c>
      <c r="D2407" s="255" t="s">
        <v>489</v>
      </c>
      <c r="E2407" s="255" t="s">
        <v>446</v>
      </c>
      <c r="F2407" s="271" t="s">
        <v>447</v>
      </c>
      <c r="G2407" s="271" t="s">
        <v>447</v>
      </c>
      <c r="H2407" s="271" t="s">
        <v>447</v>
      </c>
      <c r="I2407" s="271" t="s">
        <v>447</v>
      </c>
      <c r="J2407" s="271" t="s">
        <v>447</v>
      </c>
      <c r="K2407" s="271" t="s">
        <v>447</v>
      </c>
      <c r="L2407" s="271" t="s">
        <v>447</v>
      </c>
      <c r="M2407" s="278">
        <v>-2.8850000000000004E-3</v>
      </c>
      <c r="N2407" s="306" t="s">
        <v>447</v>
      </c>
      <c r="O2407" s="306" t="s">
        <v>447</v>
      </c>
      <c r="P2407" s="271" t="s">
        <v>447</v>
      </c>
      <c r="Q2407" s="271" t="s">
        <v>447</v>
      </c>
      <c r="R2407" s="271" t="s">
        <v>447</v>
      </c>
      <c r="S2407" s="271" t="s">
        <v>447</v>
      </c>
      <c r="T2407" s="271" t="s">
        <v>447</v>
      </c>
    </row>
    <row r="2408" spans="1:20" x14ac:dyDescent="0.25">
      <c r="A2408" s="311" t="s">
        <v>325</v>
      </c>
      <c r="B2408" s="311" t="s">
        <v>748</v>
      </c>
      <c r="C2408" s="255" t="s">
        <v>593</v>
      </c>
      <c r="D2408" s="255" t="s">
        <v>489</v>
      </c>
      <c r="E2408" s="255" t="s">
        <v>446</v>
      </c>
      <c r="F2408" s="271" t="s">
        <v>447</v>
      </c>
      <c r="G2408" s="271" t="s">
        <v>447</v>
      </c>
      <c r="H2408" s="271" t="s">
        <v>447</v>
      </c>
      <c r="I2408" s="271" t="s">
        <v>447</v>
      </c>
      <c r="J2408" s="271" t="s">
        <v>447</v>
      </c>
      <c r="K2408" s="271" t="s">
        <v>447</v>
      </c>
      <c r="L2408" s="271" t="s">
        <v>447</v>
      </c>
      <c r="M2408" s="278">
        <v>0.3825860000000002</v>
      </c>
      <c r="N2408" s="306" t="s">
        <v>447</v>
      </c>
      <c r="O2408" s="306" t="s">
        <v>447</v>
      </c>
      <c r="P2408" s="271" t="s">
        <v>447</v>
      </c>
      <c r="Q2408" s="271" t="s">
        <v>447</v>
      </c>
      <c r="R2408" s="271" t="s">
        <v>447</v>
      </c>
      <c r="S2408" s="271" t="s">
        <v>447</v>
      </c>
      <c r="T2408" s="271" t="s">
        <v>447</v>
      </c>
    </row>
    <row r="2409" spans="1:20" x14ac:dyDescent="0.25">
      <c r="A2409" s="311" t="s">
        <v>325</v>
      </c>
      <c r="B2409" s="311" t="s">
        <v>749</v>
      </c>
      <c r="C2409" s="255" t="s">
        <v>595</v>
      </c>
      <c r="D2409" s="255" t="s">
        <v>489</v>
      </c>
      <c r="E2409" s="255" t="s">
        <v>446</v>
      </c>
      <c r="F2409" s="271" t="s">
        <v>447</v>
      </c>
      <c r="G2409" s="271" t="s">
        <v>447</v>
      </c>
      <c r="H2409" s="271" t="s">
        <v>447</v>
      </c>
      <c r="I2409" s="271" t="s">
        <v>447</v>
      </c>
      <c r="J2409" s="271" t="s">
        <v>447</v>
      </c>
      <c r="K2409" s="271" t="s">
        <v>447</v>
      </c>
      <c r="L2409" s="271" t="s">
        <v>447</v>
      </c>
      <c r="M2409" s="278">
        <v>0</v>
      </c>
      <c r="N2409" s="306" t="s">
        <v>447</v>
      </c>
      <c r="O2409" s="306" t="s">
        <v>447</v>
      </c>
      <c r="P2409" s="271" t="s">
        <v>447</v>
      </c>
      <c r="Q2409" s="271" t="s">
        <v>447</v>
      </c>
      <c r="R2409" s="271" t="s">
        <v>447</v>
      </c>
      <c r="S2409" s="271" t="s">
        <v>447</v>
      </c>
      <c r="T2409" s="271" t="s">
        <v>447</v>
      </c>
    </row>
    <row r="2410" spans="1:20" x14ac:dyDescent="0.25">
      <c r="A2410" s="311" t="s">
        <v>325</v>
      </c>
      <c r="B2410" s="311" t="s">
        <v>750</v>
      </c>
      <c r="C2410" s="255" t="s">
        <v>597</v>
      </c>
      <c r="D2410" s="255" t="s">
        <v>489</v>
      </c>
      <c r="E2410" s="255" t="s">
        <v>446</v>
      </c>
      <c r="F2410" s="271" t="s">
        <v>447</v>
      </c>
      <c r="G2410" s="271" t="s">
        <v>447</v>
      </c>
      <c r="H2410" s="271" t="s">
        <v>447</v>
      </c>
      <c r="I2410" s="271" t="s">
        <v>447</v>
      </c>
      <c r="J2410" s="271" t="s">
        <v>447</v>
      </c>
      <c r="K2410" s="271" t="s">
        <v>447</v>
      </c>
      <c r="L2410" s="271" t="s">
        <v>447</v>
      </c>
      <c r="M2410" s="278">
        <v>0</v>
      </c>
      <c r="N2410" s="306" t="s">
        <v>447</v>
      </c>
      <c r="O2410" s="306" t="s">
        <v>447</v>
      </c>
      <c r="P2410" s="271" t="s">
        <v>447</v>
      </c>
      <c r="Q2410" s="271" t="s">
        <v>447</v>
      </c>
      <c r="R2410" s="271" t="s">
        <v>447</v>
      </c>
      <c r="S2410" s="271" t="s">
        <v>447</v>
      </c>
      <c r="T2410" s="271" t="s">
        <v>447</v>
      </c>
    </row>
    <row r="2411" spans="1:20" x14ac:dyDescent="0.25">
      <c r="A2411" s="311" t="s">
        <v>325</v>
      </c>
      <c r="B2411" s="311" t="s">
        <v>751</v>
      </c>
      <c r="C2411" s="255" t="s">
        <v>599</v>
      </c>
      <c r="D2411" s="255" t="s">
        <v>489</v>
      </c>
      <c r="E2411" s="255" t="s">
        <v>446</v>
      </c>
      <c r="F2411" s="271" t="s">
        <v>447</v>
      </c>
      <c r="G2411" s="271" t="s">
        <v>447</v>
      </c>
      <c r="H2411" s="271" t="s">
        <v>447</v>
      </c>
      <c r="I2411" s="271" t="s">
        <v>447</v>
      </c>
      <c r="J2411" s="271" t="s">
        <v>447</v>
      </c>
      <c r="K2411" s="271" t="s">
        <v>447</v>
      </c>
      <c r="L2411" s="271" t="s">
        <v>447</v>
      </c>
      <c r="M2411" s="278">
        <v>0</v>
      </c>
      <c r="N2411" s="306" t="s">
        <v>447</v>
      </c>
      <c r="O2411" s="306" t="s">
        <v>447</v>
      </c>
      <c r="P2411" s="271" t="s">
        <v>447</v>
      </c>
      <c r="Q2411" s="271" t="s">
        <v>447</v>
      </c>
      <c r="R2411" s="271" t="s">
        <v>447</v>
      </c>
      <c r="S2411" s="271" t="s">
        <v>447</v>
      </c>
      <c r="T2411" s="271" t="s">
        <v>447</v>
      </c>
    </row>
    <row r="2412" spans="1:20" x14ac:dyDescent="0.25">
      <c r="A2412" s="311" t="s">
        <v>325</v>
      </c>
      <c r="B2412" s="311" t="s">
        <v>752</v>
      </c>
      <c r="C2412" s="255" t="s">
        <v>601</v>
      </c>
      <c r="D2412" s="255" t="s">
        <v>489</v>
      </c>
      <c r="E2412" s="255" t="s">
        <v>446</v>
      </c>
      <c r="F2412" s="271" t="s">
        <v>447</v>
      </c>
      <c r="G2412" s="271" t="s">
        <v>447</v>
      </c>
      <c r="H2412" s="271" t="s">
        <v>447</v>
      </c>
      <c r="I2412" s="271" t="s">
        <v>447</v>
      </c>
      <c r="J2412" s="271" t="s">
        <v>447</v>
      </c>
      <c r="K2412" s="271" t="s">
        <v>447</v>
      </c>
      <c r="L2412" s="271" t="s">
        <v>447</v>
      </c>
      <c r="M2412" s="278">
        <v>-20.416316348937148</v>
      </c>
      <c r="N2412" s="306" t="s">
        <v>447</v>
      </c>
      <c r="O2412" s="306" t="s">
        <v>447</v>
      </c>
      <c r="P2412" s="271" t="s">
        <v>447</v>
      </c>
      <c r="Q2412" s="271" t="s">
        <v>447</v>
      </c>
      <c r="R2412" s="271" t="s">
        <v>447</v>
      </c>
      <c r="S2412" s="271" t="s">
        <v>447</v>
      </c>
      <c r="T2412" s="271" t="s">
        <v>447</v>
      </c>
    </row>
    <row r="2413" spans="1:20" x14ac:dyDescent="0.25">
      <c r="A2413" s="311" t="s">
        <v>325</v>
      </c>
      <c r="B2413" s="311" t="s">
        <v>753</v>
      </c>
      <c r="C2413" s="255" t="s">
        <v>754</v>
      </c>
      <c r="D2413" s="255" t="s">
        <v>254</v>
      </c>
      <c r="E2413" s="255" t="s">
        <v>446</v>
      </c>
      <c r="F2413" s="271" t="s">
        <v>447</v>
      </c>
      <c r="G2413" s="271" t="s">
        <v>447</v>
      </c>
      <c r="H2413" s="271" t="s">
        <v>447</v>
      </c>
      <c r="I2413" s="276">
        <v>0</v>
      </c>
      <c r="J2413" s="276">
        <v>0</v>
      </c>
      <c r="K2413" s="276">
        <v>0</v>
      </c>
      <c r="L2413" s="276">
        <v>0</v>
      </c>
      <c r="M2413" s="276">
        <v>0</v>
      </c>
      <c r="N2413" s="309">
        <v>3.66</v>
      </c>
      <c r="O2413" s="309">
        <v>13.81</v>
      </c>
      <c r="P2413" s="276">
        <v>-9.66</v>
      </c>
      <c r="Q2413" s="276">
        <v>2.1999999999999997</v>
      </c>
      <c r="R2413" s="276">
        <v>0.33</v>
      </c>
      <c r="S2413" s="271" t="s">
        <v>447</v>
      </c>
      <c r="T2413" s="271" t="s">
        <v>447</v>
      </c>
    </row>
    <row r="2414" spans="1:20" x14ac:dyDescent="0.25">
      <c r="A2414" s="311" t="s">
        <v>325</v>
      </c>
      <c r="B2414" s="311" t="s">
        <v>755</v>
      </c>
      <c r="C2414" s="255" t="s">
        <v>756</v>
      </c>
      <c r="D2414" s="255" t="s">
        <v>254</v>
      </c>
      <c r="E2414" s="255" t="s">
        <v>446</v>
      </c>
      <c r="F2414" s="271" t="s">
        <v>447</v>
      </c>
      <c r="G2414" s="271" t="s">
        <v>447</v>
      </c>
      <c r="H2414" s="271" t="s">
        <v>447</v>
      </c>
      <c r="I2414" s="276">
        <v>0</v>
      </c>
      <c r="J2414" s="276">
        <v>0</v>
      </c>
      <c r="K2414" s="276">
        <v>0</v>
      </c>
      <c r="L2414" s="276">
        <v>0</v>
      </c>
      <c r="M2414" s="276">
        <v>0</v>
      </c>
      <c r="N2414" s="309">
        <v>13.36</v>
      </c>
      <c r="O2414" s="309">
        <v>-6.3100000000000005</v>
      </c>
      <c r="P2414" s="276">
        <v>2.4500000000000002</v>
      </c>
      <c r="Q2414" s="276">
        <v>0.32</v>
      </c>
      <c r="R2414" s="276">
        <v>-2.6100000000000003</v>
      </c>
      <c r="S2414" s="271" t="s">
        <v>447</v>
      </c>
      <c r="T2414" s="271" t="s">
        <v>447</v>
      </c>
    </row>
    <row r="2415" spans="1:20" x14ac:dyDescent="0.25">
      <c r="A2415" s="311" t="s">
        <v>325</v>
      </c>
      <c r="B2415" s="311" t="s">
        <v>757</v>
      </c>
      <c r="C2415" s="255" t="s">
        <v>758</v>
      </c>
      <c r="D2415" s="255" t="s">
        <v>254</v>
      </c>
      <c r="E2415" s="255" t="s">
        <v>446</v>
      </c>
      <c r="F2415" s="271" t="s">
        <v>447</v>
      </c>
      <c r="G2415" s="271" t="s">
        <v>447</v>
      </c>
      <c r="H2415" s="271" t="s">
        <v>447</v>
      </c>
      <c r="I2415" s="276">
        <v>0</v>
      </c>
      <c r="J2415" s="276">
        <v>0</v>
      </c>
      <c r="K2415" s="276">
        <v>0</v>
      </c>
      <c r="L2415" s="276">
        <v>0</v>
      </c>
      <c r="M2415" s="276">
        <v>0</v>
      </c>
      <c r="N2415" s="309">
        <v>22.36</v>
      </c>
      <c r="O2415" s="309">
        <v>7.99</v>
      </c>
      <c r="P2415" s="276">
        <v>4.7200000000000006</v>
      </c>
      <c r="Q2415" s="276">
        <v>3.55</v>
      </c>
      <c r="R2415" s="276">
        <v>6.6000000000000005</v>
      </c>
      <c r="S2415" s="271" t="s">
        <v>447</v>
      </c>
      <c r="T2415" s="271" t="s">
        <v>447</v>
      </c>
    </row>
    <row r="2416" spans="1:20" x14ac:dyDescent="0.25">
      <c r="A2416" s="311" t="s">
        <v>325</v>
      </c>
      <c r="B2416" s="311" t="s">
        <v>759</v>
      </c>
      <c r="C2416" s="255" t="s">
        <v>760</v>
      </c>
      <c r="D2416" s="255" t="s">
        <v>254</v>
      </c>
      <c r="E2416" s="255" t="s">
        <v>446</v>
      </c>
      <c r="F2416" s="271" t="s">
        <v>447</v>
      </c>
      <c r="G2416" s="271" t="s">
        <v>447</v>
      </c>
      <c r="H2416" s="271" t="s">
        <v>447</v>
      </c>
      <c r="I2416" s="276">
        <v>0</v>
      </c>
      <c r="J2416" s="276">
        <v>0</v>
      </c>
      <c r="K2416" s="276">
        <v>0</v>
      </c>
      <c r="L2416" s="276">
        <v>0</v>
      </c>
      <c r="M2416" s="276">
        <v>0</v>
      </c>
      <c r="N2416" s="309">
        <v>0</v>
      </c>
      <c r="O2416" s="309">
        <v>0</v>
      </c>
      <c r="P2416" s="276">
        <v>0</v>
      </c>
      <c r="Q2416" s="276">
        <v>0</v>
      </c>
      <c r="R2416" s="276">
        <v>0</v>
      </c>
      <c r="S2416" s="271" t="s">
        <v>447</v>
      </c>
      <c r="T2416" s="271" t="s">
        <v>447</v>
      </c>
    </row>
    <row r="2417" spans="1:20" x14ac:dyDescent="0.25">
      <c r="A2417" s="311" t="s">
        <v>325</v>
      </c>
      <c r="B2417" s="311" t="s">
        <v>761</v>
      </c>
      <c r="C2417" s="255" t="s">
        <v>762</v>
      </c>
      <c r="D2417" s="255" t="s">
        <v>254</v>
      </c>
      <c r="E2417" s="255" t="s">
        <v>446</v>
      </c>
      <c r="F2417" s="271" t="s">
        <v>447</v>
      </c>
      <c r="G2417" s="271" t="s">
        <v>447</v>
      </c>
      <c r="H2417" s="271" t="s">
        <v>447</v>
      </c>
      <c r="I2417" s="276">
        <v>0</v>
      </c>
      <c r="J2417" s="276">
        <v>0</v>
      </c>
      <c r="K2417" s="276">
        <v>0</v>
      </c>
      <c r="L2417" s="276">
        <v>0</v>
      </c>
      <c r="M2417" s="276">
        <v>0</v>
      </c>
      <c r="N2417" s="309">
        <v>0</v>
      </c>
      <c r="O2417" s="309">
        <v>0</v>
      </c>
      <c r="P2417" s="276">
        <v>0</v>
      </c>
      <c r="Q2417" s="276">
        <v>0</v>
      </c>
      <c r="R2417" s="276">
        <v>0</v>
      </c>
      <c r="S2417" s="271" t="s">
        <v>447</v>
      </c>
      <c r="T2417" s="271" t="s">
        <v>447</v>
      </c>
    </row>
    <row r="2418" spans="1:20" x14ac:dyDescent="0.25">
      <c r="A2418" s="311" t="s">
        <v>325</v>
      </c>
      <c r="B2418" s="311" t="s">
        <v>763</v>
      </c>
      <c r="C2418" s="255" t="s">
        <v>764</v>
      </c>
      <c r="D2418" s="255" t="s">
        <v>489</v>
      </c>
      <c r="E2418" s="255" t="s">
        <v>446</v>
      </c>
      <c r="F2418" s="271" t="s">
        <v>447</v>
      </c>
      <c r="G2418" s="271" t="s">
        <v>447</v>
      </c>
      <c r="H2418" s="271" t="s">
        <v>447</v>
      </c>
      <c r="I2418" s="274">
        <v>0</v>
      </c>
      <c r="J2418" s="274">
        <v>0</v>
      </c>
      <c r="K2418" s="274">
        <v>0</v>
      </c>
      <c r="L2418" s="274">
        <v>0</v>
      </c>
      <c r="M2418" s="274">
        <v>0</v>
      </c>
      <c r="N2418" s="307">
        <v>44.77</v>
      </c>
      <c r="O2418" s="307">
        <v>45.013593872940994</v>
      </c>
      <c r="P2418" s="274">
        <v>45.275000000000006</v>
      </c>
      <c r="Q2418" s="274">
        <v>45.597000000000001</v>
      </c>
      <c r="R2418" s="274">
        <v>45.91</v>
      </c>
      <c r="S2418" s="271" t="s">
        <v>447</v>
      </c>
      <c r="T2418" s="271" t="s">
        <v>447</v>
      </c>
    </row>
    <row r="2419" spans="1:20" x14ac:dyDescent="0.25">
      <c r="A2419" s="311" t="s">
        <v>325</v>
      </c>
      <c r="B2419" s="311" t="s">
        <v>765</v>
      </c>
      <c r="C2419" s="255" t="s">
        <v>766</v>
      </c>
      <c r="D2419" s="255" t="s">
        <v>530</v>
      </c>
      <c r="E2419" s="255" t="s">
        <v>446</v>
      </c>
      <c r="F2419" s="271" t="s">
        <v>447</v>
      </c>
      <c r="G2419" s="271" t="s">
        <v>447</v>
      </c>
      <c r="H2419" s="271" t="s">
        <v>447</v>
      </c>
      <c r="I2419" s="276">
        <v>0</v>
      </c>
      <c r="J2419" s="276">
        <v>0</v>
      </c>
      <c r="K2419" s="276">
        <v>0</v>
      </c>
      <c r="L2419" s="276">
        <v>0</v>
      </c>
      <c r="M2419" s="276">
        <v>0</v>
      </c>
      <c r="N2419" s="309">
        <v>44.052058033887874</v>
      </c>
      <c r="O2419" s="309">
        <v>45.633812385859429</v>
      </c>
      <c r="P2419" s="276">
        <v>44.68330108591018</v>
      </c>
      <c r="Q2419" s="276">
        <v>45.97771583149882</v>
      </c>
      <c r="R2419" s="276">
        <v>47.223792643044838</v>
      </c>
      <c r="S2419" s="271" t="s">
        <v>447</v>
      </c>
      <c r="T2419" s="271" t="s">
        <v>447</v>
      </c>
    </row>
    <row r="2420" spans="1:20" x14ac:dyDescent="0.25">
      <c r="A2420" s="311" t="s">
        <v>325</v>
      </c>
      <c r="B2420" s="311" t="s">
        <v>767</v>
      </c>
      <c r="C2420" s="255" t="s">
        <v>768</v>
      </c>
      <c r="D2420" s="255" t="s">
        <v>530</v>
      </c>
      <c r="E2420" s="255" t="s">
        <v>446</v>
      </c>
      <c r="F2420" s="271" t="s">
        <v>447</v>
      </c>
      <c r="G2420" s="271" t="s">
        <v>447</v>
      </c>
      <c r="H2420" s="271" t="s">
        <v>447</v>
      </c>
      <c r="I2420" s="276">
        <v>0</v>
      </c>
      <c r="J2420" s="276">
        <v>0</v>
      </c>
      <c r="K2420" s="276">
        <v>0</v>
      </c>
      <c r="L2420" s="276">
        <v>0</v>
      </c>
      <c r="M2420" s="276">
        <v>0</v>
      </c>
      <c r="N2420" s="309">
        <v>0</v>
      </c>
      <c r="O2420" s="309">
        <v>0</v>
      </c>
      <c r="P2420" s="276">
        <v>0</v>
      </c>
      <c r="Q2420" s="276">
        <v>0</v>
      </c>
      <c r="R2420" s="276">
        <v>0</v>
      </c>
      <c r="S2420" s="271" t="s">
        <v>447</v>
      </c>
      <c r="T2420" s="271" t="s">
        <v>447</v>
      </c>
    </row>
    <row r="2421" spans="1:20" x14ac:dyDescent="0.25">
      <c r="A2421" s="311" t="s">
        <v>325</v>
      </c>
      <c r="B2421" s="311" t="s">
        <v>769</v>
      </c>
      <c r="C2421" s="255" t="s">
        <v>770</v>
      </c>
      <c r="D2421" s="255" t="s">
        <v>530</v>
      </c>
      <c r="E2421" s="255" t="s">
        <v>446</v>
      </c>
      <c r="F2421" s="271" t="s">
        <v>447</v>
      </c>
      <c r="G2421" s="271" t="s">
        <v>447</v>
      </c>
      <c r="H2421" s="271" t="s">
        <v>447</v>
      </c>
      <c r="I2421" s="276">
        <v>0</v>
      </c>
      <c r="J2421" s="276">
        <v>0</v>
      </c>
      <c r="K2421" s="276">
        <v>0</v>
      </c>
      <c r="L2421" s="276">
        <v>0</v>
      </c>
      <c r="M2421" s="276">
        <v>0</v>
      </c>
      <c r="N2421" s="309">
        <v>0</v>
      </c>
      <c r="O2421" s="309">
        <v>0</v>
      </c>
      <c r="P2421" s="276">
        <v>0</v>
      </c>
      <c r="Q2421" s="276">
        <v>0</v>
      </c>
      <c r="R2421" s="276">
        <v>0</v>
      </c>
      <c r="S2421" s="271" t="s">
        <v>447</v>
      </c>
      <c r="T2421" s="271" t="s">
        <v>447</v>
      </c>
    </row>
    <row r="2422" spans="1:20" x14ac:dyDescent="0.25">
      <c r="A2422" s="311" t="s">
        <v>325</v>
      </c>
      <c r="B2422" s="311" t="s">
        <v>771</v>
      </c>
      <c r="C2422" s="255" t="s">
        <v>772</v>
      </c>
      <c r="D2422" s="255" t="s">
        <v>489</v>
      </c>
      <c r="E2422" s="255" t="s">
        <v>446</v>
      </c>
      <c r="F2422" s="271" t="s">
        <v>447</v>
      </c>
      <c r="G2422" s="271" t="s">
        <v>447</v>
      </c>
      <c r="H2422" s="271" t="s">
        <v>447</v>
      </c>
      <c r="I2422" s="271" t="s">
        <v>447</v>
      </c>
      <c r="J2422" s="271" t="s">
        <v>447</v>
      </c>
      <c r="K2422" s="271" t="s">
        <v>447</v>
      </c>
      <c r="L2422" s="271" t="s">
        <v>447</v>
      </c>
      <c r="M2422" s="271" t="s">
        <v>447</v>
      </c>
      <c r="N2422" s="307">
        <v>0</v>
      </c>
      <c r="O2422" s="306" t="s">
        <v>447</v>
      </c>
      <c r="P2422" s="271" t="s">
        <v>447</v>
      </c>
      <c r="Q2422" s="271" t="s">
        <v>447</v>
      </c>
      <c r="R2422" s="271" t="s">
        <v>447</v>
      </c>
      <c r="S2422" s="271" t="s">
        <v>447</v>
      </c>
      <c r="T2422" s="271" t="s">
        <v>447</v>
      </c>
    </row>
    <row r="2423" spans="1:20" x14ac:dyDescent="0.25">
      <c r="A2423" s="311" t="s">
        <v>325</v>
      </c>
      <c r="B2423" s="311" t="s">
        <v>773</v>
      </c>
      <c r="C2423" s="255" t="s">
        <v>774</v>
      </c>
      <c r="D2423" s="255" t="s">
        <v>489</v>
      </c>
      <c r="E2423" s="255" t="s">
        <v>446</v>
      </c>
      <c r="F2423" s="271" t="s">
        <v>447</v>
      </c>
      <c r="G2423" s="271" t="s">
        <v>447</v>
      </c>
      <c r="H2423" s="271" t="s">
        <v>447</v>
      </c>
      <c r="I2423" s="271" t="s">
        <v>447</v>
      </c>
      <c r="J2423" s="271" t="s">
        <v>447</v>
      </c>
      <c r="K2423" s="271" t="s">
        <v>447</v>
      </c>
      <c r="L2423" s="271" t="s">
        <v>447</v>
      </c>
      <c r="M2423" s="271" t="s">
        <v>447</v>
      </c>
      <c r="N2423" s="307">
        <v>0</v>
      </c>
      <c r="O2423" s="306" t="s">
        <v>447</v>
      </c>
      <c r="P2423" s="271" t="s">
        <v>447</v>
      </c>
      <c r="Q2423" s="271" t="s">
        <v>447</v>
      </c>
      <c r="R2423" s="271" t="s">
        <v>447</v>
      </c>
      <c r="S2423" s="271" t="s">
        <v>447</v>
      </c>
      <c r="T2423" s="271" t="s">
        <v>447</v>
      </c>
    </row>
    <row r="2424" spans="1:20" x14ac:dyDescent="0.25">
      <c r="A2424" s="311" t="s">
        <v>325</v>
      </c>
      <c r="B2424" s="311" t="s">
        <v>775</v>
      </c>
      <c r="C2424" s="255" t="s">
        <v>776</v>
      </c>
      <c r="D2424" s="255" t="s">
        <v>489</v>
      </c>
      <c r="E2424" s="255" t="s">
        <v>446</v>
      </c>
      <c r="F2424" s="271" t="s">
        <v>447</v>
      </c>
      <c r="G2424" s="271" t="s">
        <v>447</v>
      </c>
      <c r="H2424" s="271" t="s">
        <v>447</v>
      </c>
      <c r="I2424" s="271" t="s">
        <v>447</v>
      </c>
      <c r="J2424" s="271" t="s">
        <v>447</v>
      </c>
      <c r="K2424" s="271" t="s">
        <v>447</v>
      </c>
      <c r="L2424" s="271" t="s">
        <v>447</v>
      </c>
      <c r="M2424" s="271" t="s">
        <v>447</v>
      </c>
      <c r="N2424" s="307">
        <v>-10.092427326794176</v>
      </c>
      <c r="O2424" s="306" t="s">
        <v>447</v>
      </c>
      <c r="P2424" s="271" t="s">
        <v>447</v>
      </c>
      <c r="Q2424" s="271" t="s">
        <v>447</v>
      </c>
      <c r="R2424" s="271" t="s">
        <v>447</v>
      </c>
      <c r="S2424" s="271" t="s">
        <v>447</v>
      </c>
      <c r="T2424" s="271" t="s">
        <v>447</v>
      </c>
    </row>
    <row r="2425" spans="1:20" x14ac:dyDescent="0.25">
      <c r="A2425" s="311" t="s">
        <v>325</v>
      </c>
      <c r="B2425" s="311" t="s">
        <v>777</v>
      </c>
      <c r="C2425" s="255" t="s">
        <v>778</v>
      </c>
      <c r="D2425" s="255" t="s">
        <v>489</v>
      </c>
      <c r="E2425" s="255" t="s">
        <v>446</v>
      </c>
      <c r="F2425" s="271" t="s">
        <v>447</v>
      </c>
      <c r="G2425" s="271" t="s">
        <v>447</v>
      </c>
      <c r="H2425" s="271" t="s">
        <v>447</v>
      </c>
      <c r="I2425" s="271" t="s">
        <v>447</v>
      </c>
      <c r="J2425" s="271" t="s">
        <v>447</v>
      </c>
      <c r="K2425" s="271" t="s">
        <v>447</v>
      </c>
      <c r="L2425" s="271" t="s">
        <v>447</v>
      </c>
      <c r="M2425" s="271" t="s">
        <v>447</v>
      </c>
      <c r="N2425" s="307">
        <v>0</v>
      </c>
      <c r="O2425" s="306" t="s">
        <v>447</v>
      </c>
      <c r="P2425" s="271" t="s">
        <v>447</v>
      </c>
      <c r="Q2425" s="271" t="s">
        <v>447</v>
      </c>
      <c r="R2425" s="271" t="s">
        <v>447</v>
      </c>
      <c r="S2425" s="271" t="s">
        <v>447</v>
      </c>
      <c r="T2425" s="271" t="s">
        <v>447</v>
      </c>
    </row>
    <row r="2426" spans="1:20" x14ac:dyDescent="0.25">
      <c r="A2426" s="311" t="s">
        <v>325</v>
      </c>
      <c r="B2426" s="311" t="s">
        <v>779</v>
      </c>
      <c r="C2426" s="255" t="s">
        <v>780</v>
      </c>
      <c r="D2426" s="255" t="s">
        <v>489</v>
      </c>
      <c r="E2426" s="255" t="s">
        <v>446</v>
      </c>
      <c r="F2426" s="271" t="s">
        <v>447</v>
      </c>
      <c r="G2426" s="271" t="s">
        <v>447</v>
      </c>
      <c r="H2426" s="271" t="s">
        <v>447</v>
      </c>
      <c r="I2426" s="271" t="s">
        <v>447</v>
      </c>
      <c r="J2426" s="271" t="s">
        <v>447</v>
      </c>
      <c r="K2426" s="271" t="s">
        <v>447</v>
      </c>
      <c r="L2426" s="271" t="s">
        <v>447</v>
      </c>
      <c r="M2426" s="271" t="s">
        <v>447</v>
      </c>
      <c r="N2426" s="307">
        <v>0</v>
      </c>
      <c r="O2426" s="306" t="s">
        <v>447</v>
      </c>
      <c r="P2426" s="271" t="s">
        <v>447</v>
      </c>
      <c r="Q2426" s="271" t="s">
        <v>447</v>
      </c>
      <c r="R2426" s="271" t="s">
        <v>447</v>
      </c>
      <c r="S2426" s="271" t="s">
        <v>447</v>
      </c>
      <c r="T2426" s="271" t="s">
        <v>447</v>
      </c>
    </row>
    <row r="2427" spans="1:20" x14ac:dyDescent="0.25">
      <c r="A2427" s="311" t="s">
        <v>325</v>
      </c>
      <c r="B2427" s="311" t="s">
        <v>781</v>
      </c>
      <c r="C2427" s="255" t="s">
        <v>782</v>
      </c>
      <c r="D2427" s="255" t="s">
        <v>489</v>
      </c>
      <c r="E2427" s="255" t="s">
        <v>446</v>
      </c>
      <c r="F2427" s="271" t="s">
        <v>447</v>
      </c>
      <c r="G2427" s="271" t="s">
        <v>447</v>
      </c>
      <c r="H2427" s="271" t="s">
        <v>447</v>
      </c>
      <c r="I2427" s="271" t="s">
        <v>447</v>
      </c>
      <c r="J2427" s="271" t="s">
        <v>447</v>
      </c>
      <c r="K2427" s="271" t="s">
        <v>447</v>
      </c>
      <c r="L2427" s="271" t="s">
        <v>447</v>
      </c>
      <c r="M2427" s="271" t="s">
        <v>447</v>
      </c>
      <c r="N2427" s="307">
        <v>0</v>
      </c>
      <c r="O2427" s="306" t="s">
        <v>447</v>
      </c>
      <c r="P2427" s="271" t="s">
        <v>447</v>
      </c>
      <c r="Q2427" s="271" t="s">
        <v>447</v>
      </c>
      <c r="R2427" s="271" t="s">
        <v>447</v>
      </c>
      <c r="S2427" s="271" t="s">
        <v>447</v>
      </c>
      <c r="T2427" s="271" t="s">
        <v>447</v>
      </c>
    </row>
    <row r="2428" spans="1:20" x14ac:dyDescent="0.25">
      <c r="A2428" s="311" t="s">
        <v>325</v>
      </c>
      <c r="B2428" s="311" t="s">
        <v>783</v>
      </c>
      <c r="C2428" s="255" t="s">
        <v>784</v>
      </c>
      <c r="D2428" s="255" t="s">
        <v>489</v>
      </c>
      <c r="E2428" s="255" t="s">
        <v>446</v>
      </c>
      <c r="F2428" s="271" t="s">
        <v>447</v>
      </c>
      <c r="G2428" s="271" t="s">
        <v>447</v>
      </c>
      <c r="H2428" s="271" t="s">
        <v>447</v>
      </c>
      <c r="I2428" s="271" t="s">
        <v>447</v>
      </c>
      <c r="J2428" s="271" t="s">
        <v>447</v>
      </c>
      <c r="K2428" s="271" t="s">
        <v>447</v>
      </c>
      <c r="L2428" s="271" t="s">
        <v>447</v>
      </c>
      <c r="M2428" s="271" t="s">
        <v>447</v>
      </c>
      <c r="N2428" s="307">
        <v>0</v>
      </c>
      <c r="O2428" s="306" t="s">
        <v>447</v>
      </c>
      <c r="P2428" s="271" t="s">
        <v>447</v>
      </c>
      <c r="Q2428" s="271" t="s">
        <v>447</v>
      </c>
      <c r="R2428" s="271" t="s">
        <v>447</v>
      </c>
      <c r="S2428" s="271" t="s">
        <v>447</v>
      </c>
      <c r="T2428" s="271" t="s">
        <v>447</v>
      </c>
    </row>
    <row r="2429" spans="1:20" x14ac:dyDescent="0.25">
      <c r="A2429" s="311" t="s">
        <v>325</v>
      </c>
      <c r="B2429" s="311" t="s">
        <v>785</v>
      </c>
      <c r="C2429" s="255" t="s">
        <v>786</v>
      </c>
      <c r="D2429" s="255" t="s">
        <v>489</v>
      </c>
      <c r="E2429" s="255" t="s">
        <v>446</v>
      </c>
      <c r="F2429" s="271" t="s">
        <v>447</v>
      </c>
      <c r="G2429" s="271" t="s">
        <v>447</v>
      </c>
      <c r="H2429" s="271" t="s">
        <v>447</v>
      </c>
      <c r="I2429" s="271" t="s">
        <v>447</v>
      </c>
      <c r="J2429" s="271" t="s">
        <v>447</v>
      </c>
      <c r="K2429" s="271" t="s">
        <v>447</v>
      </c>
      <c r="L2429" s="271" t="s">
        <v>447</v>
      </c>
      <c r="M2429" s="271" t="s">
        <v>447</v>
      </c>
      <c r="N2429" s="307">
        <v>0</v>
      </c>
      <c r="O2429" s="306" t="s">
        <v>447</v>
      </c>
      <c r="P2429" s="271" t="s">
        <v>447</v>
      </c>
      <c r="Q2429" s="271" t="s">
        <v>447</v>
      </c>
      <c r="R2429" s="271" t="s">
        <v>447</v>
      </c>
      <c r="S2429" s="271" t="s">
        <v>447</v>
      </c>
      <c r="T2429" s="271" t="s">
        <v>447</v>
      </c>
    </row>
    <row r="2430" spans="1:20" x14ac:dyDescent="0.25">
      <c r="A2430" s="311" t="s">
        <v>325</v>
      </c>
      <c r="B2430" s="311" t="s">
        <v>787</v>
      </c>
      <c r="C2430" s="255" t="s">
        <v>788</v>
      </c>
      <c r="D2430" s="255" t="s">
        <v>489</v>
      </c>
      <c r="E2430" s="255" t="s">
        <v>446</v>
      </c>
      <c r="F2430" s="271" t="s">
        <v>447</v>
      </c>
      <c r="G2430" s="271" t="s">
        <v>447</v>
      </c>
      <c r="H2430" s="271" t="s">
        <v>447</v>
      </c>
      <c r="I2430" s="271" t="s">
        <v>447</v>
      </c>
      <c r="J2430" s="271" t="s">
        <v>447</v>
      </c>
      <c r="K2430" s="271" t="s">
        <v>447</v>
      </c>
      <c r="L2430" s="271" t="s">
        <v>447</v>
      </c>
      <c r="M2430" s="271" t="s">
        <v>447</v>
      </c>
      <c r="N2430" s="307">
        <v>-10.092427326794176</v>
      </c>
      <c r="O2430" s="306" t="s">
        <v>447</v>
      </c>
      <c r="P2430" s="271" t="s">
        <v>447</v>
      </c>
      <c r="Q2430" s="271" t="s">
        <v>447</v>
      </c>
      <c r="R2430" s="271" t="s">
        <v>447</v>
      </c>
      <c r="S2430" s="271" t="s">
        <v>447</v>
      </c>
      <c r="T2430" s="271" t="s">
        <v>447</v>
      </c>
    </row>
    <row r="2431" spans="1:20" x14ac:dyDescent="0.25">
      <c r="A2431" s="311" t="s">
        <v>325</v>
      </c>
      <c r="B2431" s="311" t="s">
        <v>789</v>
      </c>
      <c r="C2431" s="255" t="s">
        <v>790</v>
      </c>
      <c r="D2431" s="255" t="s">
        <v>489</v>
      </c>
      <c r="E2431" s="255" t="s">
        <v>446</v>
      </c>
      <c r="F2431" s="271" t="s">
        <v>447</v>
      </c>
      <c r="G2431" s="271" t="s">
        <v>447</v>
      </c>
      <c r="H2431" s="271" t="s">
        <v>447</v>
      </c>
      <c r="I2431" s="274">
        <v>0</v>
      </c>
      <c r="J2431" s="274">
        <v>0</v>
      </c>
      <c r="K2431" s="274">
        <v>0</v>
      </c>
      <c r="L2431" s="274">
        <v>0</v>
      </c>
      <c r="M2431" s="274">
        <v>0</v>
      </c>
      <c r="N2431" s="307">
        <v>25.206677930244414</v>
      </c>
      <c r="O2431" s="307">
        <v>29.655656584932554</v>
      </c>
      <c r="P2431" s="274">
        <v>26.782023461852589</v>
      </c>
      <c r="Q2431" s="274">
        <v>27.371227978013348</v>
      </c>
      <c r="R2431" s="274">
        <v>27.461553030340795</v>
      </c>
      <c r="S2431" s="271" t="s">
        <v>447</v>
      </c>
      <c r="T2431" s="271" t="s">
        <v>447</v>
      </c>
    </row>
    <row r="2432" spans="1:20" x14ac:dyDescent="0.25">
      <c r="A2432" s="311" t="s">
        <v>325</v>
      </c>
      <c r="B2432" s="311" t="s">
        <v>791</v>
      </c>
      <c r="C2432" s="255" t="s">
        <v>792</v>
      </c>
      <c r="D2432" s="255" t="s">
        <v>489</v>
      </c>
      <c r="E2432" s="255" t="s">
        <v>446</v>
      </c>
      <c r="F2432" s="271" t="s">
        <v>447</v>
      </c>
      <c r="G2432" s="271" t="s">
        <v>447</v>
      </c>
      <c r="H2432" s="271" t="s">
        <v>447</v>
      </c>
      <c r="I2432" s="274">
        <v>0</v>
      </c>
      <c r="J2432" s="274">
        <v>0</v>
      </c>
      <c r="K2432" s="274">
        <v>0</v>
      </c>
      <c r="L2432" s="274">
        <v>0</v>
      </c>
      <c r="M2432" s="274">
        <v>0</v>
      </c>
      <c r="N2432" s="307">
        <v>25.206677930244414</v>
      </c>
      <c r="O2432" s="307">
        <v>29.645545789926661</v>
      </c>
      <c r="P2432" s="274">
        <v>26.782023461852589</v>
      </c>
      <c r="Q2432" s="274">
        <v>27.371227978013348</v>
      </c>
      <c r="R2432" s="274">
        <v>27.461553030340795</v>
      </c>
      <c r="S2432" s="271" t="s">
        <v>447</v>
      </c>
      <c r="T2432" s="271" t="s">
        <v>447</v>
      </c>
    </row>
    <row r="2433" spans="1:20" x14ac:dyDescent="0.25">
      <c r="A2433" s="311" t="s">
        <v>325</v>
      </c>
      <c r="B2433" s="311" t="s">
        <v>793</v>
      </c>
      <c r="C2433" s="255" t="s">
        <v>794</v>
      </c>
      <c r="D2433" s="255" t="s">
        <v>489</v>
      </c>
      <c r="E2433" s="255" t="s">
        <v>446</v>
      </c>
      <c r="F2433" s="271" t="s">
        <v>447</v>
      </c>
      <c r="G2433" s="271" t="s">
        <v>447</v>
      </c>
      <c r="H2433" s="271" t="s">
        <v>447</v>
      </c>
      <c r="I2433" s="274">
        <v>0</v>
      </c>
      <c r="J2433" s="274">
        <v>0</v>
      </c>
      <c r="K2433" s="274">
        <v>0</v>
      </c>
      <c r="L2433" s="274">
        <v>0</v>
      </c>
      <c r="M2433" s="274">
        <v>0</v>
      </c>
      <c r="N2433" s="307">
        <v>223.62237700978329</v>
      </c>
      <c r="O2433" s="307">
        <v>216.66772108477906</v>
      </c>
      <c r="P2433" s="274">
        <v>223.34108689419025</v>
      </c>
      <c r="Q2433" s="274">
        <v>224.05577837225169</v>
      </c>
      <c r="R2433" s="274">
        <v>218.20792255673592</v>
      </c>
      <c r="S2433" s="271" t="s">
        <v>447</v>
      </c>
      <c r="T2433" s="271" t="s">
        <v>447</v>
      </c>
    </row>
    <row r="2434" spans="1:20" x14ac:dyDescent="0.25">
      <c r="A2434" s="311" t="s">
        <v>325</v>
      </c>
      <c r="B2434" s="311" t="s">
        <v>795</v>
      </c>
      <c r="C2434" s="255" t="s">
        <v>796</v>
      </c>
      <c r="D2434" s="255" t="s">
        <v>489</v>
      </c>
      <c r="E2434" s="255" t="s">
        <v>446</v>
      </c>
      <c r="F2434" s="271" t="s">
        <v>447</v>
      </c>
      <c r="G2434" s="271" t="s">
        <v>447</v>
      </c>
      <c r="H2434" s="271" t="s">
        <v>447</v>
      </c>
      <c r="I2434" s="274">
        <v>0</v>
      </c>
      <c r="J2434" s="274">
        <v>0</v>
      </c>
      <c r="K2434" s="274">
        <v>0</v>
      </c>
      <c r="L2434" s="274">
        <v>0</v>
      </c>
      <c r="M2434" s="274">
        <v>0</v>
      </c>
      <c r="N2434" s="307">
        <v>223.62237700978329</v>
      </c>
      <c r="O2434" s="307">
        <v>218.01026457215082</v>
      </c>
      <c r="P2434" s="274">
        <v>223.34108689419025</v>
      </c>
      <c r="Q2434" s="274">
        <v>224.05577837225169</v>
      </c>
      <c r="R2434" s="274">
        <v>218.20792255673592</v>
      </c>
      <c r="S2434" s="271" t="s">
        <v>447</v>
      </c>
      <c r="T2434" s="271" t="s">
        <v>447</v>
      </c>
    </row>
    <row r="2435" spans="1:20" x14ac:dyDescent="0.25">
      <c r="A2435" s="311" t="s">
        <v>325</v>
      </c>
      <c r="B2435" s="311" t="s">
        <v>797</v>
      </c>
      <c r="C2435" s="255" t="s">
        <v>798</v>
      </c>
      <c r="D2435" s="255" t="s">
        <v>489</v>
      </c>
      <c r="E2435" s="255" t="s">
        <v>446</v>
      </c>
      <c r="F2435" s="271" t="s">
        <v>447</v>
      </c>
      <c r="G2435" s="271" t="s">
        <v>447</v>
      </c>
      <c r="H2435" s="271" t="s">
        <v>447</v>
      </c>
      <c r="I2435" s="274">
        <v>0</v>
      </c>
      <c r="J2435" s="274">
        <v>0</v>
      </c>
      <c r="K2435" s="274">
        <v>0</v>
      </c>
      <c r="L2435" s="274">
        <v>0</v>
      </c>
      <c r="M2435" s="274">
        <v>0</v>
      </c>
      <c r="N2435" s="307">
        <v>408.82111151403552</v>
      </c>
      <c r="O2435" s="307">
        <v>473.41484713325309</v>
      </c>
      <c r="P2435" s="274">
        <v>478.57506896700551</v>
      </c>
      <c r="Q2435" s="274">
        <v>495.56448391533422</v>
      </c>
      <c r="R2435" s="274">
        <v>528.27173985374634</v>
      </c>
      <c r="S2435" s="271" t="s">
        <v>447</v>
      </c>
      <c r="T2435" s="271" t="s">
        <v>447</v>
      </c>
    </row>
    <row r="2436" spans="1:20" x14ac:dyDescent="0.25">
      <c r="A2436" s="311" t="s">
        <v>325</v>
      </c>
      <c r="B2436" s="311" t="s">
        <v>799</v>
      </c>
      <c r="C2436" s="255" t="s">
        <v>800</v>
      </c>
      <c r="D2436" s="255" t="s">
        <v>489</v>
      </c>
      <c r="E2436" s="255" t="s">
        <v>446</v>
      </c>
      <c r="F2436" s="271" t="s">
        <v>447</v>
      </c>
      <c r="G2436" s="271" t="s">
        <v>447</v>
      </c>
      <c r="H2436" s="271" t="s">
        <v>447</v>
      </c>
      <c r="I2436" s="274">
        <v>0</v>
      </c>
      <c r="J2436" s="274">
        <v>0</v>
      </c>
      <c r="K2436" s="274">
        <v>0</v>
      </c>
      <c r="L2436" s="274">
        <v>0</v>
      </c>
      <c r="M2436" s="274">
        <v>0</v>
      </c>
      <c r="N2436" s="307">
        <v>408.82111151403552</v>
      </c>
      <c r="O2436" s="307">
        <v>457.00446398988765</v>
      </c>
      <c r="P2436" s="274">
        <v>478.57506896700551</v>
      </c>
      <c r="Q2436" s="274">
        <v>495.56448391533422</v>
      </c>
      <c r="R2436" s="274">
        <v>528.27173985374634</v>
      </c>
      <c r="S2436" s="271" t="s">
        <v>447</v>
      </c>
      <c r="T2436" s="271" t="s">
        <v>447</v>
      </c>
    </row>
    <row r="2437" spans="1:20" x14ac:dyDescent="0.25">
      <c r="A2437" s="311" t="s">
        <v>325</v>
      </c>
      <c r="B2437" s="311" t="s">
        <v>801</v>
      </c>
      <c r="C2437" s="255" t="s">
        <v>802</v>
      </c>
      <c r="D2437" s="255" t="s">
        <v>489</v>
      </c>
      <c r="E2437" s="255" t="s">
        <v>446</v>
      </c>
      <c r="F2437" s="271" t="s">
        <v>447</v>
      </c>
      <c r="G2437" s="271" t="s">
        <v>447</v>
      </c>
      <c r="H2437" s="271" t="s">
        <v>447</v>
      </c>
      <c r="I2437" s="274">
        <v>0</v>
      </c>
      <c r="J2437" s="274">
        <v>0</v>
      </c>
      <c r="K2437" s="274">
        <v>0</v>
      </c>
      <c r="L2437" s="274">
        <v>0</v>
      </c>
      <c r="M2437" s="274">
        <v>0</v>
      </c>
      <c r="N2437" s="307">
        <v>0</v>
      </c>
      <c r="O2437" s="307">
        <v>0</v>
      </c>
      <c r="P2437" s="274">
        <v>0</v>
      </c>
      <c r="Q2437" s="274">
        <v>0</v>
      </c>
      <c r="R2437" s="274">
        <v>0</v>
      </c>
      <c r="S2437" s="271" t="s">
        <v>447</v>
      </c>
      <c r="T2437" s="271" t="s">
        <v>447</v>
      </c>
    </row>
    <row r="2438" spans="1:20" x14ac:dyDescent="0.25">
      <c r="A2438" s="311" t="s">
        <v>325</v>
      </c>
      <c r="B2438" s="311" t="s">
        <v>803</v>
      </c>
      <c r="C2438" s="255" t="s">
        <v>804</v>
      </c>
      <c r="D2438" s="255" t="s">
        <v>489</v>
      </c>
      <c r="E2438" s="255" t="s">
        <v>446</v>
      </c>
      <c r="F2438" s="271" t="s">
        <v>447</v>
      </c>
      <c r="G2438" s="271" t="s">
        <v>447</v>
      </c>
      <c r="H2438" s="271" t="s">
        <v>447</v>
      </c>
      <c r="I2438" s="274">
        <v>0</v>
      </c>
      <c r="J2438" s="274">
        <v>0</v>
      </c>
      <c r="K2438" s="274">
        <v>0</v>
      </c>
      <c r="L2438" s="274">
        <v>0</v>
      </c>
      <c r="M2438" s="274">
        <v>0</v>
      </c>
      <c r="N2438" s="307">
        <v>0</v>
      </c>
      <c r="O2438" s="307">
        <v>0</v>
      </c>
      <c r="P2438" s="274">
        <v>0</v>
      </c>
      <c r="Q2438" s="274">
        <v>0</v>
      </c>
      <c r="R2438" s="274">
        <v>0</v>
      </c>
      <c r="S2438" s="271" t="s">
        <v>447</v>
      </c>
      <c r="T2438" s="271" t="s">
        <v>447</v>
      </c>
    </row>
    <row r="2439" spans="1:20" x14ac:dyDescent="0.25">
      <c r="A2439" s="311" t="s">
        <v>325</v>
      </c>
      <c r="B2439" s="311" t="s">
        <v>805</v>
      </c>
      <c r="C2439" s="255" t="s">
        <v>806</v>
      </c>
      <c r="D2439" s="255" t="s">
        <v>489</v>
      </c>
      <c r="E2439" s="255" t="s">
        <v>446</v>
      </c>
      <c r="F2439" s="271" t="s">
        <v>447</v>
      </c>
      <c r="G2439" s="271" t="s">
        <v>447</v>
      </c>
      <c r="H2439" s="271" t="s">
        <v>447</v>
      </c>
      <c r="I2439" s="274">
        <v>0</v>
      </c>
      <c r="J2439" s="274">
        <v>0</v>
      </c>
      <c r="K2439" s="274">
        <v>0</v>
      </c>
      <c r="L2439" s="274">
        <v>0</v>
      </c>
      <c r="M2439" s="274">
        <v>0</v>
      </c>
      <c r="N2439" s="307">
        <v>0</v>
      </c>
      <c r="O2439" s="307">
        <v>0</v>
      </c>
      <c r="P2439" s="274">
        <v>0</v>
      </c>
      <c r="Q2439" s="274">
        <v>0</v>
      </c>
      <c r="R2439" s="274">
        <v>0</v>
      </c>
      <c r="S2439" s="271" t="s">
        <v>447</v>
      </c>
      <c r="T2439" s="271" t="s">
        <v>447</v>
      </c>
    </row>
    <row r="2440" spans="1:20" x14ac:dyDescent="0.25">
      <c r="A2440" s="311" t="s">
        <v>327</v>
      </c>
      <c r="B2440" s="311" t="s">
        <v>444</v>
      </c>
      <c r="C2440" s="255" t="s">
        <v>445</v>
      </c>
      <c r="D2440" s="255" t="s">
        <v>254</v>
      </c>
      <c r="E2440" s="255" t="s">
        <v>446</v>
      </c>
      <c r="F2440" s="272">
        <v>103.2</v>
      </c>
      <c r="G2440" s="272">
        <v>105.5</v>
      </c>
      <c r="H2440" s="272">
        <v>107.6</v>
      </c>
      <c r="I2440" s="272">
        <v>108.6</v>
      </c>
      <c r="J2440" s="272">
        <v>110.4</v>
      </c>
      <c r="K2440" s="272">
        <v>119</v>
      </c>
      <c r="L2440" s="272">
        <v>128.30000000000001</v>
      </c>
      <c r="M2440" s="272">
        <v>132.19999999999999</v>
      </c>
      <c r="N2440" s="304">
        <v>137.69999999999999</v>
      </c>
      <c r="O2440" s="304">
        <v>138.50746679309398</v>
      </c>
      <c r="P2440" s="272">
        <v>141.64715319362401</v>
      </c>
      <c r="Q2440" s="272">
        <v>144.99938071750634</v>
      </c>
      <c r="R2440" s="272">
        <v>148.189075167835</v>
      </c>
      <c r="S2440" s="271" t="s">
        <v>447</v>
      </c>
      <c r="T2440" s="271" t="s">
        <v>447</v>
      </c>
    </row>
    <row r="2441" spans="1:20" x14ac:dyDescent="0.25">
      <c r="A2441" s="311" t="s">
        <v>327</v>
      </c>
      <c r="B2441" s="311" t="s">
        <v>448</v>
      </c>
      <c r="C2441" s="255" t="s">
        <v>449</v>
      </c>
      <c r="D2441" s="255" t="s">
        <v>254</v>
      </c>
      <c r="E2441" s="255" t="s">
        <v>446</v>
      </c>
      <c r="F2441" s="272">
        <v>103.5</v>
      </c>
      <c r="G2441" s="272">
        <v>105.9</v>
      </c>
      <c r="H2441" s="272">
        <v>107.9</v>
      </c>
      <c r="I2441" s="272">
        <v>108.6</v>
      </c>
      <c r="J2441" s="272">
        <v>111</v>
      </c>
      <c r="K2441" s="272">
        <v>119.7</v>
      </c>
      <c r="L2441" s="272">
        <v>129.1</v>
      </c>
      <c r="M2441" s="272">
        <v>132.69999999999999</v>
      </c>
      <c r="N2441" s="304">
        <v>138</v>
      </c>
      <c r="O2441" s="304">
        <v>138.75890195898864</v>
      </c>
      <c r="P2441" s="272">
        <v>141.92737827193238</v>
      </c>
      <c r="Q2441" s="272">
        <v>145.27439044919433</v>
      </c>
      <c r="R2441" s="272">
        <v>148.43382151644283</v>
      </c>
      <c r="S2441" s="271" t="s">
        <v>447</v>
      </c>
      <c r="T2441" s="271" t="s">
        <v>447</v>
      </c>
    </row>
    <row r="2442" spans="1:20" x14ac:dyDescent="0.25">
      <c r="A2442" s="311" t="s">
        <v>327</v>
      </c>
      <c r="B2442" s="311" t="s">
        <v>450</v>
      </c>
      <c r="C2442" s="255" t="s">
        <v>451</v>
      </c>
      <c r="D2442" s="255" t="s">
        <v>254</v>
      </c>
      <c r="E2442" s="255" t="s">
        <v>446</v>
      </c>
      <c r="F2442" s="272">
        <v>103.5</v>
      </c>
      <c r="G2442" s="272">
        <v>105.9</v>
      </c>
      <c r="H2442" s="272">
        <v>107.9</v>
      </c>
      <c r="I2442" s="272">
        <v>108.8</v>
      </c>
      <c r="J2442" s="272">
        <v>111.4</v>
      </c>
      <c r="K2442" s="272">
        <v>120.5</v>
      </c>
      <c r="L2442" s="272">
        <v>129.4</v>
      </c>
      <c r="M2442" s="272">
        <v>133</v>
      </c>
      <c r="N2442" s="304">
        <v>138.4</v>
      </c>
      <c r="O2442" s="304">
        <v>139.01079355978976</v>
      </c>
      <c r="P2442" s="272">
        <v>142.20815772844563</v>
      </c>
      <c r="Q2442" s="272">
        <v>145.54992177174807</v>
      </c>
      <c r="R2442" s="272">
        <v>148.67897208361461</v>
      </c>
      <c r="S2442" s="271" t="s">
        <v>447</v>
      </c>
      <c r="T2442" s="271" t="s">
        <v>447</v>
      </c>
    </row>
    <row r="2443" spans="1:20" x14ac:dyDescent="0.25">
      <c r="A2443" s="311" t="s">
        <v>327</v>
      </c>
      <c r="B2443" s="311" t="s">
        <v>452</v>
      </c>
      <c r="C2443" s="255" t="s">
        <v>453</v>
      </c>
      <c r="D2443" s="255" t="s">
        <v>254</v>
      </c>
      <c r="E2443" s="255" t="s">
        <v>446</v>
      </c>
      <c r="F2443" s="272">
        <v>103.5</v>
      </c>
      <c r="G2443" s="272">
        <v>105.9</v>
      </c>
      <c r="H2443" s="272">
        <v>108</v>
      </c>
      <c r="I2443" s="272">
        <v>109.2</v>
      </c>
      <c r="J2443" s="272">
        <v>111.4</v>
      </c>
      <c r="K2443" s="272">
        <v>121.2</v>
      </c>
      <c r="L2443" s="272">
        <v>129</v>
      </c>
      <c r="M2443" s="272">
        <v>132.9</v>
      </c>
      <c r="N2443" s="304">
        <v>138.5</v>
      </c>
      <c r="O2443" s="304">
        <v>139.26314242407204</v>
      </c>
      <c r="P2443" s="272">
        <v>142.48949265990782</v>
      </c>
      <c r="Q2443" s="272">
        <v>145.82597567443085</v>
      </c>
      <c r="R2443" s="272">
        <v>148.92452753695028</v>
      </c>
      <c r="S2443" s="271" t="s">
        <v>447</v>
      </c>
      <c r="T2443" s="271" t="s">
        <v>447</v>
      </c>
    </row>
    <row r="2444" spans="1:20" x14ac:dyDescent="0.25">
      <c r="A2444" s="311" t="s">
        <v>327</v>
      </c>
      <c r="B2444" s="311" t="s">
        <v>454</v>
      </c>
      <c r="C2444" s="255" t="s">
        <v>455</v>
      </c>
      <c r="D2444" s="255" t="s">
        <v>254</v>
      </c>
      <c r="E2444" s="255" t="s">
        <v>446</v>
      </c>
      <c r="F2444" s="272">
        <v>104</v>
      </c>
      <c r="G2444" s="272">
        <v>106.5</v>
      </c>
      <c r="H2444" s="272">
        <v>108.3</v>
      </c>
      <c r="I2444" s="272">
        <v>108.8</v>
      </c>
      <c r="J2444" s="272">
        <v>112.1</v>
      </c>
      <c r="K2444" s="272">
        <v>121.8</v>
      </c>
      <c r="L2444" s="272">
        <v>129.4</v>
      </c>
      <c r="M2444" s="272">
        <v>133.4</v>
      </c>
      <c r="N2444" s="304">
        <v>138.9</v>
      </c>
      <c r="O2444" s="304">
        <v>139.51594938191437</v>
      </c>
      <c r="P2444" s="272">
        <v>142.77138416523275</v>
      </c>
      <c r="Q2444" s="272">
        <v>146.10255314838224</v>
      </c>
      <c r="R2444" s="272">
        <v>149.17048854515238</v>
      </c>
      <c r="S2444" s="271" t="s">
        <v>447</v>
      </c>
      <c r="T2444" s="271" t="s">
        <v>447</v>
      </c>
    </row>
    <row r="2445" spans="1:20" x14ac:dyDescent="0.25">
      <c r="A2445" s="311" t="s">
        <v>327</v>
      </c>
      <c r="B2445" s="311" t="s">
        <v>456</v>
      </c>
      <c r="C2445" s="255" t="s">
        <v>457</v>
      </c>
      <c r="D2445" s="255" t="s">
        <v>254</v>
      </c>
      <c r="E2445" s="255" t="s">
        <v>446</v>
      </c>
      <c r="F2445" s="272">
        <v>104.3</v>
      </c>
      <c r="G2445" s="272">
        <v>106.6</v>
      </c>
      <c r="H2445" s="272">
        <v>108.4</v>
      </c>
      <c r="I2445" s="272">
        <v>109.2</v>
      </c>
      <c r="J2445" s="272">
        <v>112.4</v>
      </c>
      <c r="K2445" s="272">
        <v>122.3</v>
      </c>
      <c r="L2445" s="272">
        <v>130.1</v>
      </c>
      <c r="M2445" s="272">
        <v>133.5</v>
      </c>
      <c r="N2445" s="304">
        <v>138.9</v>
      </c>
      <c r="O2445" s="304">
        <v>139.76921526490241</v>
      </c>
      <c r="P2445" s="272">
        <v>143.05383334550822</v>
      </c>
      <c r="Q2445" s="272">
        <v>146.37965518662159</v>
      </c>
      <c r="R2445" s="272">
        <v>149.41685577802784</v>
      </c>
      <c r="S2445" s="271" t="s">
        <v>447</v>
      </c>
      <c r="T2445" s="271" t="s">
        <v>447</v>
      </c>
    </row>
    <row r="2446" spans="1:20" x14ac:dyDescent="0.25">
      <c r="A2446" s="311" t="s">
        <v>327</v>
      </c>
      <c r="B2446" s="311" t="s">
        <v>458</v>
      </c>
      <c r="C2446" s="255" t="s">
        <v>459</v>
      </c>
      <c r="D2446" s="255" t="s">
        <v>254</v>
      </c>
      <c r="E2446" s="255" t="s">
        <v>446</v>
      </c>
      <c r="F2446" s="272">
        <v>104.4</v>
      </c>
      <c r="G2446" s="272">
        <v>106.7</v>
      </c>
      <c r="H2446" s="272">
        <v>108.3</v>
      </c>
      <c r="I2446" s="272">
        <v>109.2</v>
      </c>
      <c r="J2446" s="272">
        <v>113.4</v>
      </c>
      <c r="K2446" s="272">
        <v>124.3</v>
      </c>
      <c r="L2446" s="272">
        <v>130.19999999999999</v>
      </c>
      <c r="M2446" s="272">
        <v>134.30000000000001</v>
      </c>
      <c r="N2446" s="304">
        <v>139.30680428718171</v>
      </c>
      <c r="O2446" s="304">
        <v>140.02294090613151</v>
      </c>
      <c r="P2446" s="272">
        <v>143.33684130400042</v>
      </c>
      <c r="Q2446" s="272">
        <v>146.65728278405169</v>
      </c>
      <c r="R2446" s="272">
        <v>149.66362990648986</v>
      </c>
      <c r="S2446" s="271" t="s">
        <v>447</v>
      </c>
      <c r="T2446" s="271" t="s">
        <v>447</v>
      </c>
    </row>
    <row r="2447" spans="1:20" x14ac:dyDescent="0.25">
      <c r="A2447" s="311" t="s">
        <v>327</v>
      </c>
      <c r="B2447" s="311" t="s">
        <v>460</v>
      </c>
      <c r="C2447" s="255" t="s">
        <v>461</v>
      </c>
      <c r="D2447" s="255" t="s">
        <v>254</v>
      </c>
      <c r="E2447" s="255" t="s">
        <v>446</v>
      </c>
      <c r="F2447" s="272">
        <v>104.7</v>
      </c>
      <c r="G2447" s="272">
        <v>106.9</v>
      </c>
      <c r="H2447" s="272">
        <v>108.5</v>
      </c>
      <c r="I2447" s="272">
        <v>109.1</v>
      </c>
      <c r="J2447" s="272">
        <v>114.1</v>
      </c>
      <c r="K2447" s="272">
        <v>124.8</v>
      </c>
      <c r="L2447" s="272">
        <v>130</v>
      </c>
      <c r="M2447" s="272">
        <v>134.6</v>
      </c>
      <c r="N2447" s="304">
        <v>139.71480000509106</v>
      </c>
      <c r="O2447" s="304">
        <v>140.2771271402093</v>
      </c>
      <c r="P2447" s="272">
        <v>143.62040914615804</v>
      </c>
      <c r="Q2447" s="272">
        <v>146.93543693746221</v>
      </c>
      <c r="R2447" s="272">
        <v>149.9108116025597</v>
      </c>
      <c r="S2447" s="271" t="s">
        <v>447</v>
      </c>
      <c r="T2447" s="271" t="s">
        <v>447</v>
      </c>
    </row>
    <row r="2448" spans="1:20" x14ac:dyDescent="0.25">
      <c r="A2448" s="311" t="s">
        <v>327</v>
      </c>
      <c r="B2448" s="311" t="s">
        <v>462</v>
      </c>
      <c r="C2448" s="255" t="s">
        <v>463</v>
      </c>
      <c r="D2448" s="255" t="s">
        <v>254</v>
      </c>
      <c r="E2448" s="255" t="s">
        <v>446</v>
      </c>
      <c r="F2448" s="272">
        <v>105</v>
      </c>
      <c r="G2448" s="272">
        <v>107.1</v>
      </c>
      <c r="H2448" s="272">
        <v>108.5</v>
      </c>
      <c r="I2448" s="272">
        <v>109.4</v>
      </c>
      <c r="J2448" s="272">
        <v>114.7</v>
      </c>
      <c r="K2448" s="272">
        <v>125.3</v>
      </c>
      <c r="L2448" s="272">
        <v>130.5</v>
      </c>
      <c r="M2448" s="272">
        <v>135.1</v>
      </c>
      <c r="N2448" s="304">
        <v>137.50627395957733</v>
      </c>
      <c r="O2448" s="304">
        <v>140.53177480325849</v>
      </c>
      <c r="P2448" s="272">
        <v>143.9045379796168</v>
      </c>
      <c r="Q2448" s="272">
        <v>147.21411864553346</v>
      </c>
      <c r="R2448" s="272">
        <v>150.15840153936853</v>
      </c>
      <c r="S2448" s="271" t="s">
        <v>447</v>
      </c>
      <c r="T2448" s="271" t="s">
        <v>447</v>
      </c>
    </row>
    <row r="2449" spans="1:20" x14ac:dyDescent="0.25">
      <c r="A2449" s="311" t="s">
        <v>327</v>
      </c>
      <c r="B2449" s="311" t="s">
        <v>464</v>
      </c>
      <c r="C2449" s="255" t="s">
        <v>465</v>
      </c>
      <c r="D2449" s="255" t="s">
        <v>254</v>
      </c>
      <c r="E2449" s="255" t="s">
        <v>446</v>
      </c>
      <c r="F2449" s="272">
        <v>104.5</v>
      </c>
      <c r="G2449" s="272">
        <v>106.4</v>
      </c>
      <c r="H2449" s="272">
        <v>108.3</v>
      </c>
      <c r="I2449" s="272">
        <v>109.3</v>
      </c>
      <c r="J2449" s="272">
        <v>114.6</v>
      </c>
      <c r="K2449" s="272">
        <v>124.8</v>
      </c>
      <c r="L2449" s="272">
        <v>130</v>
      </c>
      <c r="M2449" s="272">
        <v>135.1</v>
      </c>
      <c r="N2449" s="304">
        <v>137.75589164160618</v>
      </c>
      <c r="O2449" s="304">
        <v>140.80979329294337</v>
      </c>
      <c r="P2449" s="272">
        <v>144.17747120307351</v>
      </c>
      <c r="Q2449" s="272">
        <v>147.45725477389655</v>
      </c>
      <c r="R2449" s="272">
        <v>150.40640034767716</v>
      </c>
      <c r="S2449" s="271" t="s">
        <v>447</v>
      </c>
      <c r="T2449" s="271" t="s">
        <v>447</v>
      </c>
    </row>
    <row r="2450" spans="1:20" x14ac:dyDescent="0.25">
      <c r="A2450" s="311" t="s">
        <v>327</v>
      </c>
      <c r="B2450" s="311" t="s">
        <v>466</v>
      </c>
      <c r="C2450" s="255" t="s">
        <v>467</v>
      </c>
      <c r="D2450" s="255" t="s">
        <v>254</v>
      </c>
      <c r="E2450" s="255" t="s">
        <v>446</v>
      </c>
      <c r="F2450" s="272">
        <v>104.9</v>
      </c>
      <c r="G2450" s="272">
        <v>106.8</v>
      </c>
      <c r="H2450" s="272">
        <v>108.6</v>
      </c>
      <c r="I2450" s="272">
        <v>109.4</v>
      </c>
      <c r="J2450" s="272">
        <v>115.4</v>
      </c>
      <c r="K2450" s="272">
        <v>126</v>
      </c>
      <c r="L2450" s="272">
        <v>130.80000000000001</v>
      </c>
      <c r="M2450" s="272">
        <v>135.6</v>
      </c>
      <c r="N2450" s="304">
        <v>138.00596245922944</v>
      </c>
      <c r="O2450" s="304">
        <v>141.08836179546853</v>
      </c>
      <c r="P2450" s="272">
        <v>144.45092207903454</v>
      </c>
      <c r="Q2450" s="272">
        <v>147.70079246141347</v>
      </c>
      <c r="R2450" s="272">
        <v>150.65480874618052</v>
      </c>
      <c r="S2450" s="271" t="s">
        <v>447</v>
      </c>
      <c r="T2450" s="271" t="s">
        <v>447</v>
      </c>
    </row>
    <row r="2451" spans="1:20" x14ac:dyDescent="0.25">
      <c r="A2451" s="311" t="s">
        <v>327</v>
      </c>
      <c r="B2451" s="311" t="s">
        <v>468</v>
      </c>
      <c r="C2451" s="255" t="s">
        <v>469</v>
      </c>
      <c r="D2451" s="255" t="s">
        <v>254</v>
      </c>
      <c r="E2451" s="255" t="s">
        <v>446</v>
      </c>
      <c r="F2451" s="272">
        <v>105.1</v>
      </c>
      <c r="G2451" s="272">
        <v>107</v>
      </c>
      <c r="H2451" s="272">
        <v>108.6</v>
      </c>
      <c r="I2451" s="272">
        <v>109.7</v>
      </c>
      <c r="J2451" s="272">
        <v>116.5</v>
      </c>
      <c r="K2451" s="272">
        <v>126.8</v>
      </c>
      <c r="L2451" s="272">
        <v>131.6</v>
      </c>
      <c r="M2451" s="272">
        <v>136.1</v>
      </c>
      <c r="N2451" s="304">
        <v>138.25648723503247</v>
      </c>
      <c r="O2451" s="304">
        <v>141.36748139894189</v>
      </c>
      <c r="P2451" s="272">
        <v>144.72489158929355</v>
      </c>
      <c r="Q2451" s="272">
        <v>147.94473237129193</v>
      </c>
      <c r="R2451" s="272">
        <v>150.90362741135007</v>
      </c>
      <c r="S2451" s="271" t="s">
        <v>447</v>
      </c>
      <c r="T2451" s="271" t="s">
        <v>447</v>
      </c>
    </row>
    <row r="2452" spans="1:20" x14ac:dyDescent="0.25">
      <c r="A2452" s="311" t="s">
        <v>327</v>
      </c>
      <c r="B2452" s="311" t="s">
        <v>470</v>
      </c>
      <c r="C2452" s="255" t="s">
        <v>471</v>
      </c>
      <c r="D2452" s="255" t="s">
        <v>472</v>
      </c>
      <c r="E2452" s="255" t="s">
        <v>446</v>
      </c>
      <c r="F2452" s="271" t="s">
        <v>447</v>
      </c>
      <c r="G2452" s="271" t="s">
        <v>447</v>
      </c>
      <c r="H2452" s="271" t="s">
        <v>447</v>
      </c>
      <c r="I2452" s="271" t="s">
        <v>447</v>
      </c>
      <c r="J2452" s="271" t="s">
        <v>447</v>
      </c>
      <c r="K2452" s="271" t="s">
        <v>447</v>
      </c>
      <c r="L2452" s="271" t="s">
        <v>447</v>
      </c>
      <c r="M2452" s="271" t="s">
        <v>447</v>
      </c>
      <c r="N2452" s="305">
        <v>3.9667564280523281E-2</v>
      </c>
      <c r="O2452" s="305">
        <v>3.9667564280523281E-2</v>
      </c>
      <c r="P2452" s="273">
        <v>3.9667564280523281E-2</v>
      </c>
      <c r="Q2452" s="273">
        <v>3.9667564280523281E-2</v>
      </c>
      <c r="R2452" s="273">
        <v>3.9667564280523281E-2</v>
      </c>
      <c r="S2452" s="271" t="s">
        <v>447</v>
      </c>
      <c r="T2452" s="271" t="s">
        <v>447</v>
      </c>
    </row>
    <row r="2453" spans="1:20" x14ac:dyDescent="0.25">
      <c r="A2453" s="311" t="s">
        <v>327</v>
      </c>
      <c r="B2453" s="311" t="s">
        <v>473</v>
      </c>
      <c r="C2453" s="255" t="s">
        <v>474</v>
      </c>
      <c r="D2453" s="255" t="s">
        <v>472</v>
      </c>
      <c r="E2453" s="255" t="s">
        <v>446</v>
      </c>
      <c r="F2453" s="271" t="s">
        <v>447</v>
      </c>
      <c r="G2453" s="271" t="s">
        <v>447</v>
      </c>
      <c r="H2453" s="271" t="s">
        <v>447</v>
      </c>
      <c r="I2453" s="271" t="s">
        <v>447</v>
      </c>
      <c r="J2453" s="271" t="s">
        <v>447</v>
      </c>
      <c r="K2453" s="271" t="s">
        <v>447</v>
      </c>
      <c r="L2453" s="271" t="s">
        <v>447</v>
      </c>
      <c r="M2453" s="271" t="s">
        <v>447</v>
      </c>
      <c r="N2453" s="305">
        <v>3.9667564280523281E-2</v>
      </c>
      <c r="O2453" s="305">
        <v>3.9667564280523281E-2</v>
      </c>
      <c r="P2453" s="273">
        <v>3.9667564280523281E-2</v>
      </c>
      <c r="Q2453" s="273">
        <v>3.9667564280523281E-2</v>
      </c>
      <c r="R2453" s="273">
        <v>3.9667564280523281E-2</v>
      </c>
      <c r="S2453" s="271" t="s">
        <v>447</v>
      </c>
      <c r="T2453" s="271" t="s">
        <v>447</v>
      </c>
    </row>
    <row r="2454" spans="1:20" x14ac:dyDescent="0.25">
      <c r="A2454" s="311" t="s">
        <v>327</v>
      </c>
      <c r="B2454" s="311" t="s">
        <v>475</v>
      </c>
      <c r="C2454" s="255" t="s">
        <v>476</v>
      </c>
      <c r="D2454" s="255" t="s">
        <v>472</v>
      </c>
      <c r="E2454" s="255" t="s">
        <v>446</v>
      </c>
      <c r="F2454" s="271" t="s">
        <v>447</v>
      </c>
      <c r="G2454" s="271" t="s">
        <v>447</v>
      </c>
      <c r="H2454" s="271" t="s">
        <v>447</v>
      </c>
      <c r="I2454" s="271" t="s">
        <v>447</v>
      </c>
      <c r="J2454" s="271" t="s">
        <v>447</v>
      </c>
      <c r="K2454" s="271" t="s">
        <v>447</v>
      </c>
      <c r="L2454" s="271" t="s">
        <v>447</v>
      </c>
      <c r="M2454" s="271" t="s">
        <v>447</v>
      </c>
      <c r="N2454" s="305">
        <v>3.9667564280523281E-2</v>
      </c>
      <c r="O2454" s="305">
        <v>3.9667564280523281E-2</v>
      </c>
      <c r="P2454" s="273">
        <v>3.9667564280523281E-2</v>
      </c>
      <c r="Q2454" s="273">
        <v>3.9667564280523281E-2</v>
      </c>
      <c r="R2454" s="273">
        <v>3.9667564280523281E-2</v>
      </c>
      <c r="S2454" s="271" t="s">
        <v>447</v>
      </c>
      <c r="T2454" s="271" t="s">
        <v>447</v>
      </c>
    </row>
    <row r="2455" spans="1:20" x14ac:dyDescent="0.25">
      <c r="A2455" s="311" t="s">
        <v>327</v>
      </c>
      <c r="B2455" s="311" t="s">
        <v>477</v>
      </c>
      <c r="C2455" s="255" t="s">
        <v>478</v>
      </c>
      <c r="D2455" s="255" t="s">
        <v>472</v>
      </c>
      <c r="E2455" s="255" t="s">
        <v>446</v>
      </c>
      <c r="F2455" s="271" t="s">
        <v>447</v>
      </c>
      <c r="G2455" s="271" t="s">
        <v>447</v>
      </c>
      <c r="H2455" s="271" t="s">
        <v>447</v>
      </c>
      <c r="I2455" s="271" t="s">
        <v>447</v>
      </c>
      <c r="J2455" s="271" t="s">
        <v>447</v>
      </c>
      <c r="K2455" s="271" t="s">
        <v>447</v>
      </c>
      <c r="L2455" s="271" t="s">
        <v>447</v>
      </c>
      <c r="M2455" s="271" t="s">
        <v>447</v>
      </c>
      <c r="N2455" s="305">
        <v>3.9667564280523281E-2</v>
      </c>
      <c r="O2455" s="305">
        <v>3.9667564280523281E-2</v>
      </c>
      <c r="P2455" s="273">
        <v>3.9667564280523281E-2</v>
      </c>
      <c r="Q2455" s="273">
        <v>3.9667564280523281E-2</v>
      </c>
      <c r="R2455" s="273">
        <v>3.9667564280523281E-2</v>
      </c>
      <c r="S2455" s="271" t="s">
        <v>447</v>
      </c>
      <c r="T2455" s="271" t="s">
        <v>447</v>
      </c>
    </row>
    <row r="2456" spans="1:20" x14ac:dyDescent="0.25">
      <c r="A2456" s="311" t="s">
        <v>327</v>
      </c>
      <c r="B2456" s="311" t="s">
        <v>479</v>
      </c>
      <c r="C2456" s="255" t="s">
        <v>480</v>
      </c>
      <c r="D2456" s="255" t="s">
        <v>472</v>
      </c>
      <c r="E2456" s="255" t="s">
        <v>446</v>
      </c>
      <c r="F2456" s="271" t="s">
        <v>447</v>
      </c>
      <c r="G2456" s="271" t="s">
        <v>447</v>
      </c>
      <c r="H2456" s="271" t="s">
        <v>447</v>
      </c>
      <c r="I2456" s="271" t="s">
        <v>447</v>
      </c>
      <c r="J2456" s="271" t="s">
        <v>447</v>
      </c>
      <c r="K2456" s="271" t="s">
        <v>447</v>
      </c>
      <c r="L2456" s="271" t="s">
        <v>447</v>
      </c>
      <c r="M2456" s="271" t="s">
        <v>447</v>
      </c>
      <c r="N2456" s="305">
        <v>3.9667564280523281E-2</v>
      </c>
      <c r="O2456" s="305">
        <v>3.9667564280523281E-2</v>
      </c>
      <c r="P2456" s="273">
        <v>3.9667564280523281E-2</v>
      </c>
      <c r="Q2456" s="273">
        <v>3.9667564280523281E-2</v>
      </c>
      <c r="R2456" s="273">
        <v>3.9667564280523281E-2</v>
      </c>
      <c r="S2456" s="271" t="s">
        <v>447</v>
      </c>
      <c r="T2456" s="271" t="s">
        <v>447</v>
      </c>
    </row>
    <row r="2457" spans="1:20" x14ac:dyDescent="0.25">
      <c r="A2457" s="311" t="s">
        <v>327</v>
      </c>
      <c r="B2457" s="311" t="s">
        <v>481</v>
      </c>
      <c r="C2457" s="255" t="s">
        <v>482</v>
      </c>
      <c r="D2457" s="255" t="s">
        <v>472</v>
      </c>
      <c r="E2457" s="255" t="s">
        <v>446</v>
      </c>
      <c r="F2457" s="271" t="s">
        <v>447</v>
      </c>
      <c r="G2457" s="271" t="s">
        <v>447</v>
      </c>
      <c r="H2457" s="271" t="s">
        <v>447</v>
      </c>
      <c r="I2457" s="271" t="s">
        <v>447</v>
      </c>
      <c r="J2457" s="271" t="s">
        <v>447</v>
      </c>
      <c r="K2457" s="271" t="s">
        <v>447</v>
      </c>
      <c r="L2457" s="271" t="s">
        <v>447</v>
      </c>
      <c r="M2457" s="271" t="s">
        <v>447</v>
      </c>
      <c r="N2457" s="305">
        <v>3.9667564280523281E-2</v>
      </c>
      <c r="O2457" s="305">
        <v>3.9667564280523281E-2</v>
      </c>
      <c r="P2457" s="273">
        <v>3.9667564280523281E-2</v>
      </c>
      <c r="Q2457" s="273">
        <v>3.9667564280523281E-2</v>
      </c>
      <c r="R2457" s="273">
        <v>3.9667564280523281E-2</v>
      </c>
      <c r="S2457" s="271" t="s">
        <v>447</v>
      </c>
      <c r="T2457" s="271" t="s">
        <v>447</v>
      </c>
    </row>
    <row r="2458" spans="1:20" x14ac:dyDescent="0.25">
      <c r="A2458" s="311" t="s">
        <v>327</v>
      </c>
      <c r="B2458" s="311" t="s">
        <v>483</v>
      </c>
      <c r="C2458" s="255" t="s">
        <v>484</v>
      </c>
      <c r="D2458" s="255" t="s">
        <v>472</v>
      </c>
      <c r="E2458" s="255" t="s">
        <v>446</v>
      </c>
      <c r="F2458" s="271" t="s">
        <v>447</v>
      </c>
      <c r="G2458" s="271" t="s">
        <v>447</v>
      </c>
      <c r="H2458" s="271" t="s">
        <v>447</v>
      </c>
      <c r="I2458" s="271" t="s">
        <v>447</v>
      </c>
      <c r="J2458" s="271" t="s">
        <v>447</v>
      </c>
      <c r="K2458" s="271" t="s">
        <v>447</v>
      </c>
      <c r="L2458" s="271" t="s">
        <v>447</v>
      </c>
      <c r="M2458" s="271" t="s">
        <v>447</v>
      </c>
      <c r="N2458" s="306" t="s">
        <v>447</v>
      </c>
      <c r="O2458" s="306" t="s">
        <v>447</v>
      </c>
      <c r="P2458" s="271" t="s">
        <v>447</v>
      </c>
      <c r="Q2458" s="271" t="s">
        <v>447</v>
      </c>
      <c r="R2458" s="271" t="s">
        <v>447</v>
      </c>
      <c r="S2458" s="271" t="s">
        <v>447</v>
      </c>
      <c r="T2458" s="273">
        <v>3.9667564280523281E-2</v>
      </c>
    </row>
    <row r="2459" spans="1:20" x14ac:dyDescent="0.25">
      <c r="A2459" s="311" t="s">
        <v>327</v>
      </c>
      <c r="B2459" s="311" t="s">
        <v>485</v>
      </c>
      <c r="C2459" s="255" t="s">
        <v>486</v>
      </c>
      <c r="D2459" s="255" t="s">
        <v>472</v>
      </c>
      <c r="E2459" s="255" t="s">
        <v>446</v>
      </c>
      <c r="F2459" s="271" t="s">
        <v>447</v>
      </c>
      <c r="G2459" s="271" t="s">
        <v>447</v>
      </c>
      <c r="H2459" s="271" t="s">
        <v>447</v>
      </c>
      <c r="I2459" s="271" t="s">
        <v>447</v>
      </c>
      <c r="J2459" s="271" t="s">
        <v>447</v>
      </c>
      <c r="K2459" s="271" t="s">
        <v>447</v>
      </c>
      <c r="L2459" s="271" t="s">
        <v>447</v>
      </c>
      <c r="M2459" s="271" t="s">
        <v>447</v>
      </c>
      <c r="N2459" s="305">
        <v>4.0270150250515294E-2</v>
      </c>
      <c r="O2459" s="305">
        <v>4.0270150250515294E-2</v>
      </c>
      <c r="P2459" s="273">
        <v>4.0270150250515294E-2</v>
      </c>
      <c r="Q2459" s="273">
        <v>4.0270150250515294E-2</v>
      </c>
      <c r="R2459" s="273">
        <v>4.0270150250515294E-2</v>
      </c>
      <c r="S2459" s="271" t="s">
        <v>447</v>
      </c>
      <c r="T2459" s="273">
        <v>4.0270150250515294E-2</v>
      </c>
    </row>
    <row r="2460" spans="1:20" x14ac:dyDescent="0.25">
      <c r="A2460" s="311" t="s">
        <v>327</v>
      </c>
      <c r="B2460" s="311" t="s">
        <v>487</v>
      </c>
      <c r="C2460" s="255" t="s">
        <v>488</v>
      </c>
      <c r="D2460" s="255" t="s">
        <v>489</v>
      </c>
      <c r="E2460" s="255" t="s">
        <v>446</v>
      </c>
      <c r="F2460" s="271" t="s">
        <v>447</v>
      </c>
      <c r="G2460" s="271" t="s">
        <v>447</v>
      </c>
      <c r="H2460" s="271" t="s">
        <v>447</v>
      </c>
      <c r="I2460" s="271" t="s">
        <v>447</v>
      </c>
      <c r="J2460" s="271" t="s">
        <v>447</v>
      </c>
      <c r="K2460" s="271" t="s">
        <v>447</v>
      </c>
      <c r="L2460" s="271" t="s">
        <v>447</v>
      </c>
      <c r="M2460" s="274">
        <v>85.587060291622208</v>
      </c>
      <c r="N2460" s="306" t="s">
        <v>447</v>
      </c>
      <c r="O2460" s="306" t="s">
        <v>447</v>
      </c>
      <c r="P2460" s="271" t="s">
        <v>447</v>
      </c>
      <c r="Q2460" s="271" t="s">
        <v>447</v>
      </c>
      <c r="R2460" s="271" t="s">
        <v>447</v>
      </c>
      <c r="S2460" s="271" t="s">
        <v>447</v>
      </c>
      <c r="T2460" s="271" t="s">
        <v>447</v>
      </c>
    </row>
    <row r="2461" spans="1:20" x14ac:dyDescent="0.25">
      <c r="A2461" s="311" t="s">
        <v>327</v>
      </c>
      <c r="B2461" s="311" t="s">
        <v>490</v>
      </c>
      <c r="C2461" s="255" t="s">
        <v>491</v>
      </c>
      <c r="D2461" s="255" t="s">
        <v>489</v>
      </c>
      <c r="E2461" s="255" t="s">
        <v>446</v>
      </c>
      <c r="F2461" s="271" t="s">
        <v>447</v>
      </c>
      <c r="G2461" s="271" t="s">
        <v>447</v>
      </c>
      <c r="H2461" s="271" t="s">
        <v>447</v>
      </c>
      <c r="I2461" s="271" t="s">
        <v>447</v>
      </c>
      <c r="J2461" s="271" t="s">
        <v>447</v>
      </c>
      <c r="K2461" s="271" t="s">
        <v>447</v>
      </c>
      <c r="L2461" s="271" t="s">
        <v>447</v>
      </c>
      <c r="M2461" s="271" t="s">
        <v>447</v>
      </c>
      <c r="N2461" s="307">
        <v>97.867104836806064</v>
      </c>
      <c r="O2461" s="307">
        <v>96.82203024773122</v>
      </c>
      <c r="P2461" s="274">
        <v>94.494193229418414</v>
      </c>
      <c r="Q2461" s="274">
        <v>92.670342116703083</v>
      </c>
      <c r="R2461" s="274">
        <v>92.292030619607004</v>
      </c>
      <c r="S2461" s="271" t="s">
        <v>447</v>
      </c>
      <c r="T2461" s="274">
        <v>474.14570105026576</v>
      </c>
    </row>
    <row r="2462" spans="1:20" x14ac:dyDescent="0.25">
      <c r="A2462" s="311" t="s">
        <v>327</v>
      </c>
      <c r="B2462" s="311" t="s">
        <v>492</v>
      </c>
      <c r="C2462" s="255" t="s">
        <v>493</v>
      </c>
      <c r="D2462" s="255" t="s">
        <v>472</v>
      </c>
      <c r="E2462" s="255" t="s">
        <v>446</v>
      </c>
      <c r="F2462" s="271" t="s">
        <v>447</v>
      </c>
      <c r="G2462" s="271" t="s">
        <v>447</v>
      </c>
      <c r="H2462" s="271" t="s">
        <v>447</v>
      </c>
      <c r="I2462" s="271" t="s">
        <v>447</v>
      </c>
      <c r="J2462" s="271" t="s">
        <v>447</v>
      </c>
      <c r="K2462" s="271" t="s">
        <v>447</v>
      </c>
      <c r="L2462" s="271" t="s">
        <v>447</v>
      </c>
      <c r="M2462" s="271" t="s">
        <v>447</v>
      </c>
      <c r="N2462" s="305">
        <v>0.2394</v>
      </c>
      <c r="O2462" s="305">
        <v>-1.11E-2</v>
      </c>
      <c r="P2462" s="273">
        <v>-2.3099999999999999E-2</v>
      </c>
      <c r="Q2462" s="273">
        <v>-2.0400000000000001E-2</v>
      </c>
      <c r="R2462" s="273">
        <v>-6.5000000000000006E-3</v>
      </c>
      <c r="S2462" s="271" t="s">
        <v>447</v>
      </c>
      <c r="T2462" s="271" t="s">
        <v>447</v>
      </c>
    </row>
    <row r="2463" spans="1:20" x14ac:dyDescent="0.25">
      <c r="A2463" s="311" t="s">
        <v>327</v>
      </c>
      <c r="B2463" s="311" t="s">
        <v>494</v>
      </c>
      <c r="C2463" s="255" t="s">
        <v>495</v>
      </c>
      <c r="D2463" s="255" t="s">
        <v>489</v>
      </c>
      <c r="E2463" s="255" t="s">
        <v>446</v>
      </c>
      <c r="F2463" s="271" t="s">
        <v>447</v>
      </c>
      <c r="G2463" s="271" t="s">
        <v>447</v>
      </c>
      <c r="H2463" s="271" t="s">
        <v>447</v>
      </c>
      <c r="I2463" s="271" t="s">
        <v>447</v>
      </c>
      <c r="J2463" s="271" t="s">
        <v>447</v>
      </c>
      <c r="K2463" s="271" t="s">
        <v>447</v>
      </c>
      <c r="L2463" s="271" t="s">
        <v>447</v>
      </c>
      <c r="M2463" s="274">
        <v>511.42908719096738</v>
      </c>
      <c r="N2463" s="306" t="s">
        <v>447</v>
      </c>
      <c r="O2463" s="306" t="s">
        <v>447</v>
      </c>
      <c r="P2463" s="271" t="s">
        <v>447</v>
      </c>
      <c r="Q2463" s="271" t="s">
        <v>447</v>
      </c>
      <c r="R2463" s="271" t="s">
        <v>447</v>
      </c>
      <c r="S2463" s="271" t="s">
        <v>447</v>
      </c>
      <c r="T2463" s="271" t="s">
        <v>447</v>
      </c>
    </row>
    <row r="2464" spans="1:20" x14ac:dyDescent="0.25">
      <c r="A2464" s="311" t="s">
        <v>327</v>
      </c>
      <c r="B2464" s="311" t="s">
        <v>496</v>
      </c>
      <c r="C2464" s="255" t="s">
        <v>497</v>
      </c>
      <c r="D2464" s="255" t="s">
        <v>489</v>
      </c>
      <c r="E2464" s="255" t="s">
        <v>446</v>
      </c>
      <c r="F2464" s="271" t="s">
        <v>447</v>
      </c>
      <c r="G2464" s="271" t="s">
        <v>447</v>
      </c>
      <c r="H2464" s="271" t="s">
        <v>447</v>
      </c>
      <c r="I2464" s="271" t="s">
        <v>447</v>
      </c>
      <c r="J2464" s="271" t="s">
        <v>447</v>
      </c>
      <c r="K2464" s="271" t="s">
        <v>447</v>
      </c>
      <c r="L2464" s="271" t="s">
        <v>447</v>
      </c>
      <c r="M2464" s="271" t="s">
        <v>447</v>
      </c>
      <c r="N2464" s="307">
        <v>512.31740899032138</v>
      </c>
      <c r="O2464" s="307">
        <v>518.64920016381325</v>
      </c>
      <c r="P2464" s="274">
        <v>547.17624756758551</v>
      </c>
      <c r="Q2464" s="274">
        <v>555.71303358866214</v>
      </c>
      <c r="R2464" s="274">
        <v>567.54079727601652</v>
      </c>
      <c r="S2464" s="271" t="s">
        <v>447</v>
      </c>
      <c r="T2464" s="274">
        <v>2701.3966875863989</v>
      </c>
    </row>
    <row r="2465" spans="1:20" x14ac:dyDescent="0.25">
      <c r="A2465" s="311" t="s">
        <v>327</v>
      </c>
      <c r="B2465" s="311" t="s">
        <v>498</v>
      </c>
      <c r="C2465" s="255" t="s">
        <v>499</v>
      </c>
      <c r="D2465" s="255" t="s">
        <v>472</v>
      </c>
      <c r="E2465" s="255" t="s">
        <v>446</v>
      </c>
      <c r="F2465" s="271" t="s">
        <v>447</v>
      </c>
      <c r="G2465" s="271" t="s">
        <v>447</v>
      </c>
      <c r="H2465" s="271" t="s">
        <v>447</v>
      </c>
      <c r="I2465" s="271" t="s">
        <v>447</v>
      </c>
      <c r="J2465" s="271" t="s">
        <v>447</v>
      </c>
      <c r="K2465" s="271" t="s">
        <v>447</v>
      </c>
      <c r="L2465" s="271" t="s">
        <v>447</v>
      </c>
      <c r="M2465" s="271" t="s">
        <v>447</v>
      </c>
      <c r="N2465" s="305">
        <v>8.1700000000000023E-2</v>
      </c>
      <c r="O2465" s="305">
        <v>1.24E-2</v>
      </c>
      <c r="P2465" s="273">
        <v>5.7800000000000004E-2</v>
      </c>
      <c r="Q2465" s="273">
        <v>1.5300000000000001E-2</v>
      </c>
      <c r="R2465" s="273">
        <v>1.9400000000000001E-2</v>
      </c>
      <c r="S2465" s="271" t="s">
        <v>447</v>
      </c>
      <c r="T2465" s="271" t="s">
        <v>447</v>
      </c>
    </row>
    <row r="2466" spans="1:20" x14ac:dyDescent="0.25">
      <c r="A2466" s="311" t="s">
        <v>327</v>
      </c>
      <c r="B2466" s="311" t="s">
        <v>500</v>
      </c>
      <c r="C2466" s="255" t="s">
        <v>501</v>
      </c>
      <c r="D2466" s="255" t="s">
        <v>489</v>
      </c>
      <c r="E2466" s="255" t="s">
        <v>446</v>
      </c>
      <c r="F2466" s="271" t="s">
        <v>447</v>
      </c>
      <c r="G2466" s="271" t="s">
        <v>447</v>
      </c>
      <c r="H2466" s="271" t="s">
        <v>447</v>
      </c>
      <c r="I2466" s="271" t="s">
        <v>447</v>
      </c>
      <c r="J2466" s="271" t="s">
        <v>447</v>
      </c>
      <c r="K2466" s="271" t="s">
        <v>447</v>
      </c>
      <c r="L2466" s="271" t="s">
        <v>447</v>
      </c>
      <c r="M2466" s="274">
        <v>565.8905223030556</v>
      </c>
      <c r="N2466" s="306" t="s">
        <v>447</v>
      </c>
      <c r="O2466" s="306" t="s">
        <v>447</v>
      </c>
      <c r="P2466" s="271" t="s">
        <v>447</v>
      </c>
      <c r="Q2466" s="271" t="s">
        <v>447</v>
      </c>
      <c r="R2466" s="271" t="s">
        <v>447</v>
      </c>
      <c r="S2466" s="271" t="s">
        <v>447</v>
      </c>
      <c r="T2466" s="271" t="s">
        <v>447</v>
      </c>
    </row>
    <row r="2467" spans="1:20" x14ac:dyDescent="0.25">
      <c r="A2467" s="311" t="s">
        <v>327</v>
      </c>
      <c r="B2467" s="311" t="s">
        <v>502</v>
      </c>
      <c r="C2467" s="255" t="s">
        <v>503</v>
      </c>
      <c r="D2467" s="255" t="s">
        <v>489</v>
      </c>
      <c r="E2467" s="255" t="s">
        <v>446</v>
      </c>
      <c r="F2467" s="271" t="s">
        <v>447</v>
      </c>
      <c r="G2467" s="271" t="s">
        <v>447</v>
      </c>
      <c r="H2467" s="271" t="s">
        <v>447</v>
      </c>
      <c r="I2467" s="271" t="s">
        <v>447</v>
      </c>
      <c r="J2467" s="271" t="s">
        <v>447</v>
      </c>
      <c r="K2467" s="271" t="s">
        <v>447</v>
      </c>
      <c r="L2467" s="271" t="s">
        <v>447</v>
      </c>
      <c r="M2467" s="271" t="s">
        <v>447</v>
      </c>
      <c r="N2467" s="307">
        <v>689.86822384923039</v>
      </c>
      <c r="O2467" s="307">
        <v>746.78778086044019</v>
      </c>
      <c r="P2467" s="274">
        <v>801.85600006076254</v>
      </c>
      <c r="Q2467" s="274">
        <v>835.48979542761788</v>
      </c>
      <c r="R2467" s="274">
        <v>869.76989925986891</v>
      </c>
      <c r="S2467" s="271" t="s">
        <v>447</v>
      </c>
      <c r="T2467" s="274">
        <v>3943.77169945792</v>
      </c>
    </row>
    <row r="2468" spans="1:20" x14ac:dyDescent="0.25">
      <c r="A2468" s="311" t="s">
        <v>327</v>
      </c>
      <c r="B2468" s="311" t="s">
        <v>504</v>
      </c>
      <c r="C2468" s="255" t="s">
        <v>505</v>
      </c>
      <c r="D2468" s="255" t="s">
        <v>472</v>
      </c>
      <c r="E2468" s="255" t="s">
        <v>446</v>
      </c>
      <c r="F2468" s="271" t="s">
        <v>447</v>
      </c>
      <c r="G2468" s="271" t="s">
        <v>447</v>
      </c>
      <c r="H2468" s="271" t="s">
        <v>447</v>
      </c>
      <c r="I2468" s="271" t="s">
        <v>447</v>
      </c>
      <c r="J2468" s="271" t="s">
        <v>447</v>
      </c>
      <c r="K2468" s="271" t="s">
        <v>447</v>
      </c>
      <c r="L2468" s="271" t="s">
        <v>447</v>
      </c>
      <c r="M2468" s="271" t="s">
        <v>447</v>
      </c>
      <c r="N2468" s="305">
        <v>0.32350000000000001</v>
      </c>
      <c r="O2468" s="305">
        <v>8.4100000000000008E-2</v>
      </c>
      <c r="P2468" s="273">
        <v>7.6999999999999999E-2</v>
      </c>
      <c r="Q2468" s="273">
        <v>4.2199999999999994E-2</v>
      </c>
      <c r="R2468" s="273">
        <v>3.9600000000000003E-2</v>
      </c>
      <c r="S2468" s="271" t="s">
        <v>447</v>
      </c>
      <c r="T2468" s="271" t="s">
        <v>447</v>
      </c>
    </row>
    <row r="2469" spans="1:20" x14ac:dyDescent="0.25">
      <c r="A2469" s="311" t="s">
        <v>327</v>
      </c>
      <c r="B2469" s="311" t="s">
        <v>506</v>
      </c>
      <c r="C2469" s="255" t="s">
        <v>507</v>
      </c>
      <c r="D2469" s="255" t="s">
        <v>508</v>
      </c>
      <c r="E2469" s="255" t="s">
        <v>446</v>
      </c>
      <c r="F2469" s="271" t="s">
        <v>447</v>
      </c>
      <c r="G2469" s="271" t="s">
        <v>447</v>
      </c>
      <c r="H2469" s="271" t="s">
        <v>447</v>
      </c>
      <c r="I2469" s="271" t="s">
        <v>447</v>
      </c>
      <c r="J2469" s="271" t="s">
        <v>447</v>
      </c>
      <c r="K2469" s="271" t="s">
        <v>447</v>
      </c>
      <c r="L2469" s="271" t="s">
        <v>447</v>
      </c>
      <c r="M2469" s="271" t="s">
        <v>447</v>
      </c>
      <c r="N2469" s="308">
        <v>163901</v>
      </c>
      <c r="O2469" s="308">
        <v>164872</v>
      </c>
      <c r="P2469" s="275">
        <v>165843</v>
      </c>
      <c r="Q2469" s="275">
        <v>166815</v>
      </c>
      <c r="R2469" s="275">
        <v>167786</v>
      </c>
      <c r="S2469" s="271" t="s">
        <v>447</v>
      </c>
      <c r="T2469" s="275">
        <v>829217</v>
      </c>
    </row>
    <row r="2470" spans="1:20" x14ac:dyDescent="0.25">
      <c r="A2470" s="311" t="s">
        <v>327</v>
      </c>
      <c r="B2470" s="311" t="s">
        <v>509</v>
      </c>
      <c r="C2470" s="255" t="s">
        <v>510</v>
      </c>
      <c r="D2470" s="255" t="s">
        <v>511</v>
      </c>
      <c r="E2470" s="255" t="s">
        <v>446</v>
      </c>
      <c r="F2470" s="271" t="s">
        <v>447</v>
      </c>
      <c r="G2470" s="271" t="s">
        <v>447</v>
      </c>
      <c r="H2470" s="271" t="s">
        <v>447</v>
      </c>
      <c r="I2470" s="271" t="s">
        <v>447</v>
      </c>
      <c r="J2470" s="271" t="s">
        <v>447</v>
      </c>
      <c r="K2470" s="271" t="s">
        <v>447</v>
      </c>
      <c r="L2470" s="271" t="s">
        <v>447</v>
      </c>
      <c r="M2470" s="271" t="s">
        <v>447</v>
      </c>
      <c r="N2470" s="309">
        <v>635.68320275213421</v>
      </c>
      <c r="O2470" s="309">
        <v>635.68320275213421</v>
      </c>
      <c r="P2470" s="276">
        <v>635.68320275213421</v>
      </c>
      <c r="Q2470" s="276">
        <v>635.68320275213421</v>
      </c>
      <c r="R2470" s="276">
        <v>635.68320275213421</v>
      </c>
      <c r="S2470" s="271" t="s">
        <v>447</v>
      </c>
      <c r="T2470" s="276">
        <v>635.68320275213421</v>
      </c>
    </row>
    <row r="2471" spans="1:20" x14ac:dyDescent="0.25">
      <c r="A2471" s="311" t="s">
        <v>327</v>
      </c>
      <c r="B2471" s="311" t="s">
        <v>512</v>
      </c>
      <c r="C2471" s="255" t="s">
        <v>513</v>
      </c>
      <c r="D2471" s="255" t="s">
        <v>489</v>
      </c>
      <c r="E2471" s="255" t="s">
        <v>446</v>
      </c>
      <c r="F2471" s="271" t="s">
        <v>447</v>
      </c>
      <c r="G2471" s="271" t="s">
        <v>447</v>
      </c>
      <c r="H2471" s="271" t="s">
        <v>447</v>
      </c>
      <c r="I2471" s="271" t="s">
        <v>447</v>
      </c>
      <c r="J2471" s="271" t="s">
        <v>447</v>
      </c>
      <c r="K2471" s="271" t="s">
        <v>447</v>
      </c>
      <c r="L2471" s="271" t="s">
        <v>447</v>
      </c>
      <c r="M2471" s="271" t="s">
        <v>447</v>
      </c>
      <c r="N2471" s="307">
        <v>104.18899999999999</v>
      </c>
      <c r="O2471" s="307">
        <v>104.806</v>
      </c>
      <c r="P2471" s="274">
        <v>105.42400000000001</v>
      </c>
      <c r="Q2471" s="274">
        <v>106.041</v>
      </c>
      <c r="R2471" s="274">
        <v>106.65900000000001</v>
      </c>
      <c r="S2471" s="271" t="s">
        <v>447</v>
      </c>
      <c r="T2471" s="274">
        <v>527.11900000000003</v>
      </c>
    </row>
    <row r="2472" spans="1:20" x14ac:dyDescent="0.25">
      <c r="A2472" s="311" t="s">
        <v>327</v>
      </c>
      <c r="B2472" s="311" t="s">
        <v>514</v>
      </c>
      <c r="C2472" s="255" t="s">
        <v>515</v>
      </c>
      <c r="D2472" s="255" t="s">
        <v>489</v>
      </c>
      <c r="E2472" s="255" t="s">
        <v>446</v>
      </c>
      <c r="F2472" s="271" t="s">
        <v>447</v>
      </c>
      <c r="G2472" s="271" t="s">
        <v>447</v>
      </c>
      <c r="H2472" s="271" t="s">
        <v>447</v>
      </c>
      <c r="I2472" s="271" t="s">
        <v>447</v>
      </c>
      <c r="J2472" s="271" t="s">
        <v>447</v>
      </c>
      <c r="K2472" s="271" t="s">
        <v>447</v>
      </c>
      <c r="L2472" s="271" t="s">
        <v>447</v>
      </c>
      <c r="M2472" s="271" t="s">
        <v>447</v>
      </c>
      <c r="N2472" s="307">
        <v>97.43474839509058</v>
      </c>
      <c r="O2472" s="307">
        <v>104.41754326616841</v>
      </c>
      <c r="P2472" s="274">
        <v>108.02651975124935</v>
      </c>
      <c r="Q2472" s="274">
        <v>108.71122999083673</v>
      </c>
      <c r="R2472" s="274">
        <v>109.39809548018492</v>
      </c>
      <c r="S2472" s="271" t="s">
        <v>447</v>
      </c>
      <c r="T2472" s="274">
        <v>527.98813688353005</v>
      </c>
    </row>
    <row r="2473" spans="1:20" x14ac:dyDescent="0.25">
      <c r="A2473" s="311" t="s">
        <v>327</v>
      </c>
      <c r="B2473" s="311" t="s">
        <v>516</v>
      </c>
      <c r="C2473" s="255" t="s">
        <v>517</v>
      </c>
      <c r="D2473" s="255" t="s">
        <v>489</v>
      </c>
      <c r="E2473" s="255" t="s">
        <v>446</v>
      </c>
      <c r="F2473" s="271" t="s">
        <v>447</v>
      </c>
      <c r="G2473" s="271" t="s">
        <v>447</v>
      </c>
      <c r="H2473" s="271" t="s">
        <v>447</v>
      </c>
      <c r="I2473" s="271" t="s">
        <v>447</v>
      </c>
      <c r="J2473" s="271" t="s">
        <v>447</v>
      </c>
      <c r="K2473" s="271" t="s">
        <v>447</v>
      </c>
      <c r="L2473" s="271" t="s">
        <v>447</v>
      </c>
      <c r="M2473" s="274">
        <v>0</v>
      </c>
      <c r="N2473" s="306" t="s">
        <v>447</v>
      </c>
      <c r="O2473" s="306" t="s">
        <v>447</v>
      </c>
      <c r="P2473" s="271" t="s">
        <v>447</v>
      </c>
      <c r="Q2473" s="271" t="s">
        <v>447</v>
      </c>
      <c r="R2473" s="271" t="s">
        <v>447</v>
      </c>
      <c r="S2473" s="271" t="s">
        <v>447</v>
      </c>
      <c r="T2473" s="271" t="s">
        <v>447</v>
      </c>
    </row>
    <row r="2474" spans="1:20" x14ac:dyDescent="0.25">
      <c r="A2474" s="311" t="s">
        <v>327</v>
      </c>
      <c r="B2474" s="311" t="s">
        <v>518</v>
      </c>
      <c r="C2474" s="255" t="s">
        <v>519</v>
      </c>
      <c r="D2474" s="255" t="s">
        <v>489</v>
      </c>
      <c r="E2474" s="255" t="s">
        <v>446</v>
      </c>
      <c r="F2474" s="271" t="s">
        <v>447</v>
      </c>
      <c r="G2474" s="271" t="s">
        <v>447</v>
      </c>
      <c r="H2474" s="271" t="s">
        <v>447</v>
      </c>
      <c r="I2474" s="271" t="s">
        <v>447</v>
      </c>
      <c r="J2474" s="271" t="s">
        <v>447</v>
      </c>
      <c r="K2474" s="271" t="s">
        <v>447</v>
      </c>
      <c r="L2474" s="271" t="s">
        <v>447</v>
      </c>
      <c r="M2474" s="271" t="s">
        <v>447</v>
      </c>
      <c r="N2474" s="307">
        <v>0</v>
      </c>
      <c r="O2474" s="307">
        <v>0</v>
      </c>
      <c r="P2474" s="274">
        <v>0</v>
      </c>
      <c r="Q2474" s="274">
        <v>0</v>
      </c>
      <c r="R2474" s="274">
        <v>0</v>
      </c>
      <c r="S2474" s="271" t="s">
        <v>447</v>
      </c>
      <c r="T2474" s="274">
        <v>0</v>
      </c>
    </row>
    <row r="2475" spans="1:20" x14ac:dyDescent="0.25">
      <c r="A2475" s="311" t="s">
        <v>327</v>
      </c>
      <c r="B2475" s="311" t="s">
        <v>520</v>
      </c>
      <c r="C2475" s="255" t="s">
        <v>521</v>
      </c>
      <c r="D2475" s="255" t="s">
        <v>472</v>
      </c>
      <c r="E2475" s="255" t="s">
        <v>446</v>
      </c>
      <c r="F2475" s="271" t="s">
        <v>447</v>
      </c>
      <c r="G2475" s="271" t="s">
        <v>447</v>
      </c>
      <c r="H2475" s="271" t="s">
        <v>447</v>
      </c>
      <c r="I2475" s="271" t="s">
        <v>447</v>
      </c>
      <c r="J2475" s="271" t="s">
        <v>447</v>
      </c>
      <c r="K2475" s="271" t="s">
        <v>447</v>
      </c>
      <c r="L2475" s="271" t="s">
        <v>447</v>
      </c>
      <c r="M2475" s="271" t="s">
        <v>447</v>
      </c>
      <c r="N2475" s="305">
        <v>0</v>
      </c>
      <c r="O2475" s="305">
        <v>0</v>
      </c>
      <c r="P2475" s="273">
        <v>0</v>
      </c>
      <c r="Q2475" s="273">
        <v>0</v>
      </c>
      <c r="R2475" s="273">
        <v>0</v>
      </c>
      <c r="S2475" s="271" t="s">
        <v>447</v>
      </c>
      <c r="T2475" s="271" t="s">
        <v>447</v>
      </c>
    </row>
    <row r="2476" spans="1:20" x14ac:dyDescent="0.25">
      <c r="A2476" s="311" t="s">
        <v>327</v>
      </c>
      <c r="B2476" s="311" t="s">
        <v>522</v>
      </c>
      <c r="C2476" s="255" t="s">
        <v>523</v>
      </c>
      <c r="D2476" s="255" t="s">
        <v>489</v>
      </c>
      <c r="E2476" s="255" t="s">
        <v>446</v>
      </c>
      <c r="F2476" s="271" t="s">
        <v>447</v>
      </c>
      <c r="G2476" s="271" t="s">
        <v>447</v>
      </c>
      <c r="H2476" s="271" t="s">
        <v>447</v>
      </c>
      <c r="I2476" s="271" t="s">
        <v>447</v>
      </c>
      <c r="J2476" s="271" t="s">
        <v>447</v>
      </c>
      <c r="K2476" s="271" t="s">
        <v>447</v>
      </c>
      <c r="L2476" s="271" t="s">
        <v>447</v>
      </c>
      <c r="M2476" s="274">
        <v>0</v>
      </c>
      <c r="N2476" s="306" t="s">
        <v>447</v>
      </c>
      <c r="O2476" s="306" t="s">
        <v>447</v>
      </c>
      <c r="P2476" s="271" t="s">
        <v>447</v>
      </c>
      <c r="Q2476" s="271" t="s">
        <v>447</v>
      </c>
      <c r="R2476" s="271" t="s">
        <v>447</v>
      </c>
      <c r="S2476" s="271" t="s">
        <v>447</v>
      </c>
      <c r="T2476" s="271" t="s">
        <v>447</v>
      </c>
    </row>
    <row r="2477" spans="1:20" x14ac:dyDescent="0.25">
      <c r="A2477" s="311" t="s">
        <v>327</v>
      </c>
      <c r="B2477" s="311" t="s">
        <v>524</v>
      </c>
      <c r="C2477" s="255" t="s">
        <v>525</v>
      </c>
      <c r="D2477" s="255" t="s">
        <v>489</v>
      </c>
      <c r="E2477" s="255" t="s">
        <v>446</v>
      </c>
      <c r="F2477" s="271" t="s">
        <v>447</v>
      </c>
      <c r="G2477" s="271" t="s">
        <v>447</v>
      </c>
      <c r="H2477" s="271" t="s">
        <v>447</v>
      </c>
      <c r="I2477" s="271" t="s">
        <v>447</v>
      </c>
      <c r="J2477" s="271" t="s">
        <v>447</v>
      </c>
      <c r="K2477" s="271" t="s">
        <v>447</v>
      </c>
      <c r="L2477" s="271" t="s">
        <v>447</v>
      </c>
      <c r="M2477" s="271" t="s">
        <v>447</v>
      </c>
      <c r="N2477" s="307">
        <v>0</v>
      </c>
      <c r="O2477" s="307">
        <v>0</v>
      </c>
      <c r="P2477" s="274">
        <v>0</v>
      </c>
      <c r="Q2477" s="274">
        <v>0</v>
      </c>
      <c r="R2477" s="274">
        <v>0</v>
      </c>
      <c r="S2477" s="271" t="s">
        <v>447</v>
      </c>
      <c r="T2477" s="274">
        <v>0</v>
      </c>
    </row>
    <row r="2478" spans="1:20" x14ac:dyDescent="0.25">
      <c r="A2478" s="311" t="s">
        <v>327</v>
      </c>
      <c r="B2478" s="311" t="s">
        <v>526</v>
      </c>
      <c r="C2478" s="255" t="s">
        <v>527</v>
      </c>
      <c r="D2478" s="255" t="s">
        <v>472</v>
      </c>
      <c r="E2478" s="255" t="s">
        <v>446</v>
      </c>
      <c r="F2478" s="271" t="s">
        <v>447</v>
      </c>
      <c r="G2478" s="271" t="s">
        <v>447</v>
      </c>
      <c r="H2478" s="271" t="s">
        <v>447</v>
      </c>
      <c r="I2478" s="271" t="s">
        <v>447</v>
      </c>
      <c r="J2478" s="271" t="s">
        <v>447</v>
      </c>
      <c r="K2478" s="271" t="s">
        <v>447</v>
      </c>
      <c r="L2478" s="271" t="s">
        <v>447</v>
      </c>
      <c r="M2478" s="271" t="s">
        <v>447</v>
      </c>
      <c r="N2478" s="305">
        <v>0</v>
      </c>
      <c r="O2478" s="305">
        <v>0</v>
      </c>
      <c r="P2478" s="273">
        <v>0</v>
      </c>
      <c r="Q2478" s="273">
        <v>0</v>
      </c>
      <c r="R2478" s="273">
        <v>0</v>
      </c>
      <c r="S2478" s="271" t="s">
        <v>447</v>
      </c>
      <c r="T2478" s="271" t="s">
        <v>447</v>
      </c>
    </row>
    <row r="2479" spans="1:20" x14ac:dyDescent="0.25">
      <c r="A2479" s="311" t="s">
        <v>327</v>
      </c>
      <c r="B2479" s="311" t="s">
        <v>528</v>
      </c>
      <c r="C2479" s="255" t="s">
        <v>529</v>
      </c>
      <c r="D2479" s="255" t="s">
        <v>530</v>
      </c>
      <c r="E2479" s="255" t="s">
        <v>446</v>
      </c>
      <c r="F2479" s="271" t="s">
        <v>447</v>
      </c>
      <c r="G2479" s="271" t="s">
        <v>447</v>
      </c>
      <c r="H2479" s="271" t="s">
        <v>447</v>
      </c>
      <c r="I2479" s="271" t="s">
        <v>447</v>
      </c>
      <c r="J2479" s="276">
        <v>0</v>
      </c>
      <c r="K2479" s="276">
        <v>0</v>
      </c>
      <c r="L2479" s="276">
        <v>0</v>
      </c>
      <c r="M2479" s="276">
        <v>0</v>
      </c>
      <c r="N2479" s="309">
        <v>49.882804878212234</v>
      </c>
      <c r="O2479" s="309">
        <v>52.145768603802793</v>
      </c>
      <c r="P2479" s="276">
        <v>54.281418480305298</v>
      </c>
      <c r="Q2479" s="276">
        <v>56.02051207973242</v>
      </c>
      <c r="R2479" s="276">
        <v>57.626519795880178</v>
      </c>
      <c r="S2479" s="271" t="s">
        <v>447</v>
      </c>
      <c r="T2479" s="271" t="s">
        <v>447</v>
      </c>
    </row>
    <row r="2480" spans="1:20" x14ac:dyDescent="0.25">
      <c r="A2480" s="311" t="s">
        <v>327</v>
      </c>
      <c r="B2480" s="311" t="s">
        <v>531</v>
      </c>
      <c r="C2480" s="255" t="s">
        <v>532</v>
      </c>
      <c r="D2480" s="255" t="s">
        <v>533</v>
      </c>
      <c r="E2480" s="255" t="s">
        <v>446</v>
      </c>
      <c r="F2480" s="271" t="s">
        <v>447</v>
      </c>
      <c r="G2480" s="271" t="s">
        <v>447</v>
      </c>
      <c r="H2480" s="271" t="s">
        <v>447</v>
      </c>
      <c r="I2480" s="271" t="s">
        <v>447</v>
      </c>
      <c r="J2480" s="271" t="s">
        <v>447</v>
      </c>
      <c r="K2480" s="271" t="s">
        <v>447</v>
      </c>
      <c r="L2480" s="271" t="s">
        <v>447</v>
      </c>
      <c r="M2480" s="271" t="s">
        <v>447</v>
      </c>
      <c r="N2480" s="307">
        <v>2311.1997156954803</v>
      </c>
      <c r="O2480" s="307">
        <v>2323.1508116072773</v>
      </c>
      <c r="P2480" s="274">
        <v>2334.8146248345029</v>
      </c>
      <c r="Q2480" s="274">
        <v>2346.17488363141</v>
      </c>
      <c r="R2480" s="274">
        <v>2357.306945090038</v>
      </c>
      <c r="S2480" s="271" t="s">
        <v>447</v>
      </c>
      <c r="T2480" s="274">
        <v>11672.646980858708</v>
      </c>
    </row>
    <row r="2481" spans="1:20" x14ac:dyDescent="0.25">
      <c r="A2481" s="311" t="s">
        <v>327</v>
      </c>
      <c r="B2481" s="311" t="s">
        <v>534</v>
      </c>
      <c r="C2481" s="255" t="s">
        <v>535</v>
      </c>
      <c r="D2481" s="255" t="s">
        <v>530</v>
      </c>
      <c r="E2481" s="255" t="s">
        <v>446</v>
      </c>
      <c r="F2481" s="271" t="s">
        <v>447</v>
      </c>
      <c r="G2481" s="271" t="s">
        <v>447</v>
      </c>
      <c r="H2481" s="271" t="s">
        <v>447</v>
      </c>
      <c r="I2481" s="271" t="s">
        <v>447</v>
      </c>
      <c r="J2481" s="276">
        <v>0</v>
      </c>
      <c r="K2481" s="276">
        <v>0</v>
      </c>
      <c r="L2481" s="276">
        <v>0</v>
      </c>
      <c r="M2481" s="276">
        <v>0</v>
      </c>
      <c r="N2481" s="309">
        <v>0</v>
      </c>
      <c r="O2481" s="309">
        <v>0</v>
      </c>
      <c r="P2481" s="276">
        <v>0</v>
      </c>
      <c r="Q2481" s="276">
        <v>0</v>
      </c>
      <c r="R2481" s="276">
        <v>0</v>
      </c>
      <c r="S2481" s="271" t="s">
        <v>447</v>
      </c>
      <c r="T2481" s="271" t="s">
        <v>447</v>
      </c>
    </row>
    <row r="2482" spans="1:20" x14ac:dyDescent="0.25">
      <c r="A2482" s="311" t="s">
        <v>327</v>
      </c>
      <c r="B2482" s="311" t="s">
        <v>536</v>
      </c>
      <c r="C2482" s="255" t="s">
        <v>537</v>
      </c>
      <c r="D2482" s="255" t="s">
        <v>530</v>
      </c>
      <c r="E2482" s="255" t="s">
        <v>446</v>
      </c>
      <c r="F2482" s="271" t="s">
        <v>447</v>
      </c>
      <c r="G2482" s="271" t="s">
        <v>447</v>
      </c>
      <c r="H2482" s="271" t="s">
        <v>447</v>
      </c>
      <c r="I2482" s="271" t="s">
        <v>447</v>
      </c>
      <c r="J2482" s="276">
        <v>0</v>
      </c>
      <c r="K2482" s="276">
        <v>0</v>
      </c>
      <c r="L2482" s="276">
        <v>0</v>
      </c>
      <c r="M2482" s="276">
        <v>0</v>
      </c>
      <c r="N2482" s="309">
        <v>0</v>
      </c>
      <c r="O2482" s="309">
        <v>0</v>
      </c>
      <c r="P2482" s="276">
        <v>0</v>
      </c>
      <c r="Q2482" s="276">
        <v>0</v>
      </c>
      <c r="R2482" s="276">
        <v>0</v>
      </c>
      <c r="S2482" s="271" t="s">
        <v>447</v>
      </c>
      <c r="T2482" s="271" t="s">
        <v>447</v>
      </c>
    </row>
    <row r="2483" spans="1:20" x14ac:dyDescent="0.25">
      <c r="A2483" s="311" t="s">
        <v>327</v>
      </c>
      <c r="B2483" s="311" t="s">
        <v>538</v>
      </c>
      <c r="C2483" s="255" t="s">
        <v>539</v>
      </c>
      <c r="D2483" s="255" t="s">
        <v>472</v>
      </c>
      <c r="E2483" s="255" t="s">
        <v>446</v>
      </c>
      <c r="F2483" s="271" t="s">
        <v>447</v>
      </c>
      <c r="G2483" s="271" t="s">
        <v>447</v>
      </c>
      <c r="H2483" s="271" t="s">
        <v>447</v>
      </c>
      <c r="I2483" s="271" t="s">
        <v>447</v>
      </c>
      <c r="J2483" s="271" t="s">
        <v>447</v>
      </c>
      <c r="K2483" s="271" t="s">
        <v>447</v>
      </c>
      <c r="L2483" s="271" t="s">
        <v>447</v>
      </c>
      <c r="M2483" s="271" t="s">
        <v>447</v>
      </c>
      <c r="N2483" s="306" t="s">
        <v>447</v>
      </c>
      <c r="O2483" s="306" t="s">
        <v>447</v>
      </c>
      <c r="P2483" s="271" t="s">
        <v>447</v>
      </c>
      <c r="Q2483" s="271" t="s">
        <v>447</v>
      </c>
      <c r="R2483" s="271" t="s">
        <v>447</v>
      </c>
      <c r="S2483" s="271" t="s">
        <v>447</v>
      </c>
      <c r="T2483" s="271" t="s">
        <v>447</v>
      </c>
    </row>
    <row r="2484" spans="1:20" x14ac:dyDescent="0.25">
      <c r="A2484" s="311" t="s">
        <v>327</v>
      </c>
      <c r="B2484" s="311" t="s">
        <v>540</v>
      </c>
      <c r="C2484" s="255" t="s">
        <v>541</v>
      </c>
      <c r="D2484" s="255" t="s">
        <v>472</v>
      </c>
      <c r="E2484" s="255" t="s">
        <v>446</v>
      </c>
      <c r="F2484" s="271" t="s">
        <v>447</v>
      </c>
      <c r="G2484" s="271" t="s">
        <v>447</v>
      </c>
      <c r="H2484" s="271" t="s">
        <v>447</v>
      </c>
      <c r="I2484" s="271" t="s">
        <v>447</v>
      </c>
      <c r="J2484" s="271" t="s">
        <v>447</v>
      </c>
      <c r="K2484" s="271" t="s">
        <v>447</v>
      </c>
      <c r="L2484" s="271" t="s">
        <v>447</v>
      </c>
      <c r="M2484" s="271" t="s">
        <v>447</v>
      </c>
      <c r="N2484" s="306" t="s">
        <v>447</v>
      </c>
      <c r="O2484" s="306" t="s">
        <v>447</v>
      </c>
      <c r="P2484" s="271" t="s">
        <v>447</v>
      </c>
      <c r="Q2484" s="271" t="s">
        <v>447</v>
      </c>
      <c r="R2484" s="271" t="s">
        <v>447</v>
      </c>
      <c r="S2484" s="271" t="s">
        <v>447</v>
      </c>
      <c r="T2484" s="271" t="s">
        <v>447</v>
      </c>
    </row>
    <row r="2485" spans="1:20" x14ac:dyDescent="0.25">
      <c r="A2485" s="311" t="s">
        <v>327</v>
      </c>
      <c r="B2485" s="311" t="s">
        <v>542</v>
      </c>
      <c r="C2485" s="255" t="s">
        <v>543</v>
      </c>
      <c r="D2485" s="255" t="s">
        <v>533</v>
      </c>
      <c r="E2485" s="255" t="s">
        <v>446</v>
      </c>
      <c r="F2485" s="271" t="s">
        <v>447</v>
      </c>
      <c r="G2485" s="271" t="s">
        <v>447</v>
      </c>
      <c r="H2485" s="271" t="s">
        <v>447</v>
      </c>
      <c r="I2485" s="271" t="s">
        <v>447</v>
      </c>
      <c r="J2485" s="271" t="s">
        <v>447</v>
      </c>
      <c r="K2485" s="271" t="s">
        <v>447</v>
      </c>
      <c r="L2485" s="271" t="s">
        <v>447</v>
      </c>
      <c r="M2485" s="271" t="s">
        <v>447</v>
      </c>
      <c r="N2485" s="306" t="s">
        <v>447</v>
      </c>
      <c r="O2485" s="306" t="s">
        <v>447</v>
      </c>
      <c r="P2485" s="271" t="s">
        <v>447</v>
      </c>
      <c r="Q2485" s="271" t="s">
        <v>447</v>
      </c>
      <c r="R2485" s="271" t="s">
        <v>447</v>
      </c>
      <c r="S2485" s="271" t="s">
        <v>447</v>
      </c>
      <c r="T2485" s="271" t="s">
        <v>447</v>
      </c>
    </row>
    <row r="2486" spans="1:20" x14ac:dyDescent="0.25">
      <c r="A2486" s="311" t="s">
        <v>327</v>
      </c>
      <c r="B2486" s="311" t="s">
        <v>544</v>
      </c>
      <c r="C2486" s="255" t="s">
        <v>545</v>
      </c>
      <c r="D2486" s="255" t="s">
        <v>533</v>
      </c>
      <c r="E2486" s="255" t="s">
        <v>446</v>
      </c>
      <c r="F2486" s="271" t="s">
        <v>447</v>
      </c>
      <c r="G2486" s="271" t="s">
        <v>447</v>
      </c>
      <c r="H2486" s="271" t="s">
        <v>447</v>
      </c>
      <c r="I2486" s="271" t="s">
        <v>447</v>
      </c>
      <c r="J2486" s="271" t="s">
        <v>447</v>
      </c>
      <c r="K2486" s="271" t="s">
        <v>447</v>
      </c>
      <c r="L2486" s="271" t="s">
        <v>447</v>
      </c>
      <c r="M2486" s="271" t="s">
        <v>447</v>
      </c>
      <c r="N2486" s="306" t="s">
        <v>447</v>
      </c>
      <c r="O2486" s="306" t="s">
        <v>447</v>
      </c>
      <c r="P2486" s="271" t="s">
        <v>447</v>
      </c>
      <c r="Q2486" s="271" t="s">
        <v>447</v>
      </c>
      <c r="R2486" s="271" t="s">
        <v>447</v>
      </c>
      <c r="S2486" s="271" t="s">
        <v>447</v>
      </c>
      <c r="T2486" s="271" t="s">
        <v>447</v>
      </c>
    </row>
    <row r="2487" spans="1:20" x14ac:dyDescent="0.25">
      <c r="A2487" s="311" t="s">
        <v>327</v>
      </c>
      <c r="B2487" s="311" t="s">
        <v>546</v>
      </c>
      <c r="C2487" s="255" t="s">
        <v>547</v>
      </c>
      <c r="D2487" s="255" t="s">
        <v>472</v>
      </c>
      <c r="E2487" s="255" t="s">
        <v>446</v>
      </c>
      <c r="F2487" s="271" t="s">
        <v>447</v>
      </c>
      <c r="G2487" s="271" t="s">
        <v>447</v>
      </c>
      <c r="H2487" s="271" t="s">
        <v>447</v>
      </c>
      <c r="I2487" s="271" t="s">
        <v>447</v>
      </c>
      <c r="J2487" s="271" t="s">
        <v>447</v>
      </c>
      <c r="K2487" s="271" t="s">
        <v>447</v>
      </c>
      <c r="L2487" s="271" t="s">
        <v>447</v>
      </c>
      <c r="M2487" s="273">
        <v>3.9699999999999999E-2</v>
      </c>
      <c r="N2487" s="306" t="s">
        <v>447</v>
      </c>
      <c r="O2487" s="306" t="s">
        <v>447</v>
      </c>
      <c r="P2487" s="271" t="s">
        <v>447</v>
      </c>
      <c r="Q2487" s="271" t="s">
        <v>447</v>
      </c>
      <c r="R2487" s="271" t="s">
        <v>447</v>
      </c>
      <c r="S2487" s="271" t="s">
        <v>447</v>
      </c>
      <c r="T2487" s="271" t="s">
        <v>447</v>
      </c>
    </row>
    <row r="2488" spans="1:20" x14ac:dyDescent="0.25">
      <c r="A2488" s="311" t="s">
        <v>327</v>
      </c>
      <c r="B2488" s="311" t="s">
        <v>548</v>
      </c>
      <c r="C2488" s="255" t="s">
        <v>549</v>
      </c>
      <c r="D2488" s="255" t="s">
        <v>472</v>
      </c>
      <c r="E2488" s="255" t="s">
        <v>446</v>
      </c>
      <c r="F2488" s="271" t="s">
        <v>447</v>
      </c>
      <c r="G2488" s="271" t="s">
        <v>447</v>
      </c>
      <c r="H2488" s="271" t="s">
        <v>447</v>
      </c>
      <c r="I2488" s="271" t="s">
        <v>447</v>
      </c>
      <c r="J2488" s="271" t="s">
        <v>447</v>
      </c>
      <c r="K2488" s="271" t="s">
        <v>447</v>
      </c>
      <c r="L2488" s="271" t="s">
        <v>447</v>
      </c>
      <c r="M2488" s="273">
        <v>4.0300000000000002E-2</v>
      </c>
      <c r="N2488" s="306" t="s">
        <v>447</v>
      </c>
      <c r="O2488" s="306" t="s">
        <v>447</v>
      </c>
      <c r="P2488" s="271" t="s">
        <v>447</v>
      </c>
      <c r="Q2488" s="271" t="s">
        <v>447</v>
      </c>
      <c r="R2488" s="271" t="s">
        <v>447</v>
      </c>
      <c r="S2488" s="271" t="s">
        <v>447</v>
      </c>
      <c r="T2488" s="271" t="s">
        <v>447</v>
      </c>
    </row>
    <row r="2489" spans="1:20" x14ac:dyDescent="0.25">
      <c r="A2489" s="311" t="s">
        <v>327</v>
      </c>
      <c r="B2489" s="311" t="s">
        <v>550</v>
      </c>
      <c r="C2489" s="255" t="s">
        <v>551</v>
      </c>
      <c r="D2489" s="255" t="s">
        <v>254</v>
      </c>
      <c r="E2489" s="255" t="s">
        <v>446</v>
      </c>
      <c r="F2489" s="271" t="s">
        <v>447</v>
      </c>
      <c r="G2489" s="271" t="s">
        <v>447</v>
      </c>
      <c r="H2489" s="271" t="s">
        <v>447</v>
      </c>
      <c r="I2489" s="271" t="s">
        <v>447</v>
      </c>
      <c r="J2489" s="271" t="s">
        <v>447</v>
      </c>
      <c r="K2489" s="271" t="s">
        <v>447</v>
      </c>
      <c r="L2489" s="271" t="s">
        <v>447</v>
      </c>
      <c r="M2489" s="272">
        <v>1</v>
      </c>
      <c r="N2489" s="306" t="s">
        <v>447</v>
      </c>
      <c r="O2489" s="306" t="s">
        <v>447</v>
      </c>
      <c r="P2489" s="271" t="s">
        <v>447</v>
      </c>
      <c r="Q2489" s="271" t="s">
        <v>447</v>
      </c>
      <c r="R2489" s="271" t="s">
        <v>447</v>
      </c>
      <c r="S2489" s="271" t="s">
        <v>447</v>
      </c>
      <c r="T2489" s="271" t="s">
        <v>447</v>
      </c>
    </row>
    <row r="2490" spans="1:20" x14ac:dyDescent="0.25">
      <c r="A2490" s="311" t="s">
        <v>327</v>
      </c>
      <c r="B2490" s="311" t="s">
        <v>552</v>
      </c>
      <c r="C2490" s="255" t="s">
        <v>553</v>
      </c>
      <c r="D2490" s="255" t="s">
        <v>472</v>
      </c>
      <c r="E2490" s="255" t="s">
        <v>446</v>
      </c>
      <c r="F2490" s="271" t="s">
        <v>447</v>
      </c>
      <c r="G2490" s="271" t="s">
        <v>447</v>
      </c>
      <c r="H2490" s="271" t="s">
        <v>447</v>
      </c>
      <c r="I2490" s="271" t="s">
        <v>447</v>
      </c>
      <c r="J2490" s="271" t="s">
        <v>447</v>
      </c>
      <c r="K2490" s="273">
        <v>0</v>
      </c>
      <c r="L2490" s="273">
        <v>0.25</v>
      </c>
      <c r="M2490" s="273">
        <v>0.25</v>
      </c>
      <c r="N2490" s="305">
        <v>0.25</v>
      </c>
      <c r="O2490" s="305">
        <v>0.25</v>
      </c>
      <c r="P2490" s="273">
        <v>0.25</v>
      </c>
      <c r="Q2490" s="273">
        <v>0.25</v>
      </c>
      <c r="R2490" s="273">
        <v>0.25</v>
      </c>
      <c r="S2490" s="271" t="s">
        <v>447</v>
      </c>
      <c r="T2490" s="271" t="s">
        <v>447</v>
      </c>
    </row>
    <row r="2491" spans="1:20" x14ac:dyDescent="0.25">
      <c r="A2491" s="311" t="s">
        <v>327</v>
      </c>
      <c r="B2491" s="311" t="s">
        <v>554</v>
      </c>
      <c r="C2491" s="255" t="s">
        <v>555</v>
      </c>
      <c r="D2491" s="255" t="s">
        <v>254</v>
      </c>
      <c r="E2491" s="255" t="s">
        <v>446</v>
      </c>
      <c r="F2491" s="276">
        <v>104.7</v>
      </c>
      <c r="G2491" s="276">
        <v>106.9</v>
      </c>
      <c r="H2491" s="276">
        <v>108.5</v>
      </c>
      <c r="I2491" s="276">
        <v>109.1</v>
      </c>
      <c r="J2491" s="276">
        <v>114.1</v>
      </c>
      <c r="K2491" s="276">
        <v>124.8</v>
      </c>
      <c r="L2491" s="276">
        <v>130</v>
      </c>
      <c r="M2491" s="276">
        <v>134.6</v>
      </c>
      <c r="N2491" s="309">
        <v>139.24369999999999</v>
      </c>
      <c r="O2491" s="309">
        <v>142.72479249999998</v>
      </c>
      <c r="P2491" s="276">
        <v>146.29291231249996</v>
      </c>
      <c r="Q2491" s="276">
        <v>149.80394220799997</v>
      </c>
      <c r="R2491" s="276">
        <v>153.09962893657598</v>
      </c>
      <c r="S2491" s="271" t="s">
        <v>447</v>
      </c>
      <c r="T2491" s="271" t="s">
        <v>447</v>
      </c>
    </row>
    <row r="2492" spans="1:20" x14ac:dyDescent="0.25">
      <c r="A2492" s="311" t="s">
        <v>327</v>
      </c>
      <c r="B2492" s="311" t="s">
        <v>556</v>
      </c>
      <c r="C2492" s="255" t="s">
        <v>557</v>
      </c>
      <c r="D2492" s="255" t="s">
        <v>489</v>
      </c>
      <c r="E2492" s="255" t="s">
        <v>446</v>
      </c>
      <c r="F2492" s="271" t="s">
        <v>447</v>
      </c>
      <c r="G2492" s="271" t="s">
        <v>447</v>
      </c>
      <c r="H2492" s="271" t="s">
        <v>447</v>
      </c>
      <c r="I2492" s="271" t="s">
        <v>447</v>
      </c>
      <c r="J2492" s="271" t="s">
        <v>447</v>
      </c>
      <c r="K2492" s="271" t="s">
        <v>447</v>
      </c>
      <c r="L2492" s="271" t="s">
        <v>447</v>
      </c>
      <c r="M2492" s="277">
        <v>85.587000000000003</v>
      </c>
      <c r="N2492" s="306" t="s">
        <v>447</v>
      </c>
      <c r="O2492" s="306" t="s">
        <v>447</v>
      </c>
      <c r="P2492" s="271" t="s">
        <v>447</v>
      </c>
      <c r="Q2492" s="271" t="s">
        <v>447</v>
      </c>
      <c r="R2492" s="271" t="s">
        <v>447</v>
      </c>
      <c r="S2492" s="271" t="s">
        <v>447</v>
      </c>
      <c r="T2492" s="271" t="s">
        <v>447</v>
      </c>
    </row>
    <row r="2493" spans="1:20" x14ac:dyDescent="0.25">
      <c r="A2493" s="311" t="s">
        <v>327</v>
      </c>
      <c r="B2493" s="311" t="s">
        <v>558</v>
      </c>
      <c r="C2493" s="255" t="s">
        <v>559</v>
      </c>
      <c r="D2493" s="255" t="s">
        <v>254</v>
      </c>
      <c r="E2493" s="255" t="s">
        <v>446</v>
      </c>
      <c r="F2493" s="271" t="s">
        <v>447</v>
      </c>
      <c r="G2493" s="271" t="s">
        <v>447</v>
      </c>
      <c r="H2493" s="271" t="s">
        <v>447</v>
      </c>
      <c r="I2493" s="271" t="s">
        <v>447</v>
      </c>
      <c r="J2493" s="271" t="s">
        <v>447</v>
      </c>
      <c r="K2493" s="271" t="s">
        <v>447</v>
      </c>
      <c r="L2493" s="271" t="s">
        <v>447</v>
      </c>
      <c r="M2493" s="271" t="s">
        <v>447</v>
      </c>
      <c r="N2493" s="309">
        <v>23.94</v>
      </c>
      <c r="O2493" s="309">
        <v>-1.1100000000000001</v>
      </c>
      <c r="P2493" s="276">
        <v>-2.31</v>
      </c>
      <c r="Q2493" s="276">
        <v>-2.04</v>
      </c>
      <c r="R2493" s="276">
        <v>-0.65</v>
      </c>
      <c r="S2493" s="271" t="s">
        <v>447</v>
      </c>
      <c r="T2493" s="271" t="s">
        <v>447</v>
      </c>
    </row>
    <row r="2494" spans="1:20" x14ac:dyDescent="0.25">
      <c r="A2494" s="311" t="s">
        <v>327</v>
      </c>
      <c r="B2494" s="311" t="s">
        <v>560</v>
      </c>
      <c r="C2494" s="255" t="s">
        <v>561</v>
      </c>
      <c r="D2494" s="255" t="s">
        <v>489</v>
      </c>
      <c r="E2494" s="255" t="s">
        <v>446</v>
      </c>
      <c r="F2494" s="271" t="s">
        <v>447</v>
      </c>
      <c r="G2494" s="271" t="s">
        <v>447</v>
      </c>
      <c r="H2494" s="271" t="s">
        <v>447</v>
      </c>
      <c r="I2494" s="271" t="s">
        <v>447</v>
      </c>
      <c r="J2494" s="271" t="s">
        <v>447</v>
      </c>
      <c r="K2494" s="271" t="s">
        <v>447</v>
      </c>
      <c r="L2494" s="271" t="s">
        <v>447</v>
      </c>
      <c r="M2494" s="277">
        <v>511.42908719096698</v>
      </c>
      <c r="N2494" s="306" t="s">
        <v>447</v>
      </c>
      <c r="O2494" s="306" t="s">
        <v>447</v>
      </c>
      <c r="P2494" s="271" t="s">
        <v>447</v>
      </c>
      <c r="Q2494" s="271" t="s">
        <v>447</v>
      </c>
      <c r="R2494" s="271" t="s">
        <v>447</v>
      </c>
      <c r="S2494" s="271" t="s">
        <v>447</v>
      </c>
      <c r="T2494" s="271" t="s">
        <v>447</v>
      </c>
    </row>
    <row r="2495" spans="1:20" x14ac:dyDescent="0.25">
      <c r="A2495" s="311" t="s">
        <v>327</v>
      </c>
      <c r="B2495" s="311" t="s">
        <v>562</v>
      </c>
      <c r="C2495" s="255" t="s">
        <v>563</v>
      </c>
      <c r="D2495" s="255" t="s">
        <v>254</v>
      </c>
      <c r="E2495" s="255" t="s">
        <v>446</v>
      </c>
      <c r="F2495" s="271" t="s">
        <v>447</v>
      </c>
      <c r="G2495" s="271" t="s">
        <v>447</v>
      </c>
      <c r="H2495" s="271" t="s">
        <v>447</v>
      </c>
      <c r="I2495" s="271" t="s">
        <v>447</v>
      </c>
      <c r="J2495" s="271" t="s">
        <v>447</v>
      </c>
      <c r="K2495" s="271" t="s">
        <v>447</v>
      </c>
      <c r="L2495" s="271" t="s">
        <v>447</v>
      </c>
      <c r="M2495" s="271" t="s">
        <v>447</v>
      </c>
      <c r="N2495" s="309">
        <v>8.1700000000000017</v>
      </c>
      <c r="O2495" s="309">
        <v>1.24</v>
      </c>
      <c r="P2495" s="276">
        <v>5.78</v>
      </c>
      <c r="Q2495" s="276">
        <v>1.53</v>
      </c>
      <c r="R2495" s="276">
        <v>1.94</v>
      </c>
      <c r="S2495" s="271" t="s">
        <v>447</v>
      </c>
      <c r="T2495" s="271" t="s">
        <v>447</v>
      </c>
    </row>
    <row r="2496" spans="1:20" x14ac:dyDescent="0.25">
      <c r="A2496" s="311" t="s">
        <v>327</v>
      </c>
      <c r="B2496" s="311" t="s">
        <v>564</v>
      </c>
      <c r="C2496" s="255" t="s">
        <v>565</v>
      </c>
      <c r="D2496" s="255" t="s">
        <v>489</v>
      </c>
      <c r="E2496" s="255" t="s">
        <v>446</v>
      </c>
      <c r="F2496" s="271" t="s">
        <v>447</v>
      </c>
      <c r="G2496" s="271" t="s">
        <v>447</v>
      </c>
      <c r="H2496" s="271" t="s">
        <v>447</v>
      </c>
      <c r="I2496" s="271" t="s">
        <v>447</v>
      </c>
      <c r="J2496" s="271" t="s">
        <v>447</v>
      </c>
      <c r="K2496" s="271" t="s">
        <v>447</v>
      </c>
      <c r="L2496" s="271" t="s">
        <v>447</v>
      </c>
      <c r="M2496" s="277">
        <v>565.8905223030556</v>
      </c>
      <c r="N2496" s="306" t="s">
        <v>447</v>
      </c>
      <c r="O2496" s="306" t="s">
        <v>447</v>
      </c>
      <c r="P2496" s="271" t="s">
        <v>447</v>
      </c>
      <c r="Q2496" s="271" t="s">
        <v>447</v>
      </c>
      <c r="R2496" s="271" t="s">
        <v>447</v>
      </c>
      <c r="S2496" s="271" t="s">
        <v>447</v>
      </c>
      <c r="T2496" s="271" t="s">
        <v>447</v>
      </c>
    </row>
    <row r="2497" spans="1:20" x14ac:dyDescent="0.25">
      <c r="A2497" s="311" t="s">
        <v>327</v>
      </c>
      <c r="B2497" s="311" t="s">
        <v>566</v>
      </c>
      <c r="C2497" s="255" t="s">
        <v>567</v>
      </c>
      <c r="D2497" s="255" t="s">
        <v>254</v>
      </c>
      <c r="E2497" s="255" t="s">
        <v>446</v>
      </c>
      <c r="F2497" s="271" t="s">
        <v>447</v>
      </c>
      <c r="G2497" s="271" t="s">
        <v>447</v>
      </c>
      <c r="H2497" s="271" t="s">
        <v>447</v>
      </c>
      <c r="I2497" s="271" t="s">
        <v>447</v>
      </c>
      <c r="J2497" s="271" t="s">
        <v>447</v>
      </c>
      <c r="K2497" s="271" t="s">
        <v>447</v>
      </c>
      <c r="L2497" s="271" t="s">
        <v>447</v>
      </c>
      <c r="M2497" s="271" t="s">
        <v>447</v>
      </c>
      <c r="N2497" s="309">
        <v>32.35</v>
      </c>
      <c r="O2497" s="309">
        <v>8.41</v>
      </c>
      <c r="P2497" s="276">
        <v>7.7</v>
      </c>
      <c r="Q2497" s="276">
        <v>4.22</v>
      </c>
      <c r="R2497" s="276">
        <v>3.9600000000000004</v>
      </c>
      <c r="S2497" s="271" t="s">
        <v>447</v>
      </c>
      <c r="T2497" s="271" t="s">
        <v>447</v>
      </c>
    </row>
    <row r="2498" spans="1:20" x14ac:dyDescent="0.25">
      <c r="A2498" s="311" t="s">
        <v>327</v>
      </c>
      <c r="B2498" s="311" t="s">
        <v>568</v>
      </c>
      <c r="C2498" s="255" t="s">
        <v>513</v>
      </c>
      <c r="D2498" s="255" t="s">
        <v>489</v>
      </c>
      <c r="E2498" s="255" t="s">
        <v>446</v>
      </c>
      <c r="F2498" s="271" t="s">
        <v>447</v>
      </c>
      <c r="G2498" s="271" t="s">
        <v>447</v>
      </c>
      <c r="H2498" s="271" t="s">
        <v>447</v>
      </c>
      <c r="I2498" s="271" t="s">
        <v>447</v>
      </c>
      <c r="J2498" s="271" t="s">
        <v>447</v>
      </c>
      <c r="K2498" s="271" t="s">
        <v>447</v>
      </c>
      <c r="L2498" s="271" t="s">
        <v>447</v>
      </c>
      <c r="M2498" s="271" t="s">
        <v>447</v>
      </c>
      <c r="N2498" s="310">
        <v>104.18899999999999</v>
      </c>
      <c r="O2498" s="310">
        <v>104.806</v>
      </c>
      <c r="P2498" s="277">
        <v>105.42400000000001</v>
      </c>
      <c r="Q2498" s="277">
        <v>106.041</v>
      </c>
      <c r="R2498" s="277">
        <v>106.65900000000001</v>
      </c>
      <c r="S2498" s="271" t="s">
        <v>447</v>
      </c>
      <c r="T2498" s="271" t="s">
        <v>447</v>
      </c>
    </row>
    <row r="2499" spans="1:20" x14ac:dyDescent="0.25">
      <c r="A2499" s="311" t="s">
        <v>327</v>
      </c>
      <c r="B2499" s="311" t="s">
        <v>569</v>
      </c>
      <c r="C2499" s="255" t="s">
        <v>570</v>
      </c>
      <c r="D2499" s="255" t="s">
        <v>530</v>
      </c>
      <c r="E2499" s="255" t="s">
        <v>446</v>
      </c>
      <c r="F2499" s="271" t="s">
        <v>447</v>
      </c>
      <c r="G2499" s="271" t="s">
        <v>447</v>
      </c>
      <c r="H2499" s="271" t="s">
        <v>447</v>
      </c>
      <c r="I2499" s="271" t="s">
        <v>447</v>
      </c>
      <c r="J2499" s="271" t="s">
        <v>447</v>
      </c>
      <c r="K2499" s="271" t="s">
        <v>447</v>
      </c>
      <c r="L2499" s="271" t="s">
        <v>447</v>
      </c>
      <c r="M2499" s="271" t="s">
        <v>447</v>
      </c>
      <c r="N2499" s="309">
        <v>41.094026509507351</v>
      </c>
      <c r="O2499" s="309">
        <v>42.788925900594997</v>
      </c>
      <c r="P2499" s="276">
        <v>44.527791852287869</v>
      </c>
      <c r="Q2499" s="276">
        <v>45.832667959586153</v>
      </c>
      <c r="R2499" s="276">
        <v>46.980919495528532</v>
      </c>
      <c r="S2499" s="271" t="s">
        <v>447</v>
      </c>
      <c r="T2499" s="271" t="s">
        <v>447</v>
      </c>
    </row>
    <row r="2500" spans="1:20" x14ac:dyDescent="0.25">
      <c r="A2500" s="311" t="s">
        <v>327</v>
      </c>
      <c r="B2500" s="311" t="s">
        <v>571</v>
      </c>
      <c r="C2500" s="255" t="s">
        <v>532</v>
      </c>
      <c r="D2500" s="255" t="s">
        <v>533</v>
      </c>
      <c r="E2500" s="255" t="s">
        <v>446</v>
      </c>
      <c r="F2500" s="271" t="s">
        <v>447</v>
      </c>
      <c r="G2500" s="271" t="s">
        <v>447</v>
      </c>
      <c r="H2500" s="271" t="s">
        <v>447</v>
      </c>
      <c r="I2500" s="271" t="s">
        <v>447</v>
      </c>
      <c r="J2500" s="271" t="s">
        <v>447</v>
      </c>
      <c r="K2500" s="271" t="s">
        <v>447</v>
      </c>
      <c r="L2500" s="271" t="s">
        <v>447</v>
      </c>
      <c r="M2500" s="271" t="s">
        <v>447</v>
      </c>
      <c r="N2500" s="307">
        <v>2311.1997156954803</v>
      </c>
      <c r="O2500" s="307">
        <v>2323.1508116072764</v>
      </c>
      <c r="P2500" s="274">
        <v>2334.8146248345029</v>
      </c>
      <c r="Q2500" s="274">
        <v>2346.1748836314096</v>
      </c>
      <c r="R2500" s="274">
        <v>2357.3069450900375</v>
      </c>
      <c r="S2500" s="271" t="s">
        <v>447</v>
      </c>
      <c r="T2500" s="271" t="s">
        <v>447</v>
      </c>
    </row>
    <row r="2501" spans="1:20" x14ac:dyDescent="0.25">
      <c r="A2501" s="311" t="s">
        <v>327</v>
      </c>
      <c r="B2501" s="311" t="s">
        <v>572</v>
      </c>
      <c r="C2501" s="255" t="s">
        <v>539</v>
      </c>
      <c r="D2501" s="255" t="s">
        <v>472</v>
      </c>
      <c r="E2501" s="255" t="s">
        <v>446</v>
      </c>
      <c r="F2501" s="271" t="s">
        <v>447</v>
      </c>
      <c r="G2501" s="271" t="s">
        <v>447</v>
      </c>
      <c r="H2501" s="271" t="s">
        <v>447</v>
      </c>
      <c r="I2501" s="271" t="s">
        <v>447</v>
      </c>
      <c r="J2501" s="271" t="s">
        <v>447</v>
      </c>
      <c r="K2501" s="271" t="s">
        <v>447</v>
      </c>
      <c r="L2501" s="271" t="s">
        <v>447</v>
      </c>
      <c r="M2501" s="271" t="s">
        <v>447</v>
      </c>
      <c r="N2501" s="305">
        <v>0</v>
      </c>
      <c r="O2501" s="305">
        <v>0</v>
      </c>
      <c r="P2501" s="273">
        <v>0</v>
      </c>
      <c r="Q2501" s="273">
        <v>0</v>
      </c>
      <c r="R2501" s="273">
        <v>0</v>
      </c>
      <c r="S2501" s="271" t="s">
        <v>447</v>
      </c>
      <c r="T2501" s="271" t="s">
        <v>447</v>
      </c>
    </row>
    <row r="2502" spans="1:20" x14ac:dyDescent="0.25">
      <c r="A2502" s="311" t="s">
        <v>327</v>
      </c>
      <c r="B2502" s="311" t="s">
        <v>573</v>
      </c>
      <c r="C2502" s="255" t="s">
        <v>541</v>
      </c>
      <c r="D2502" s="255" t="s">
        <v>472</v>
      </c>
      <c r="E2502" s="255" t="s">
        <v>446</v>
      </c>
      <c r="F2502" s="271" t="s">
        <v>447</v>
      </c>
      <c r="G2502" s="271" t="s">
        <v>447</v>
      </c>
      <c r="H2502" s="271" t="s">
        <v>447</v>
      </c>
      <c r="I2502" s="271" t="s">
        <v>447</v>
      </c>
      <c r="J2502" s="271" t="s">
        <v>447</v>
      </c>
      <c r="K2502" s="271" t="s">
        <v>447</v>
      </c>
      <c r="L2502" s="271" t="s">
        <v>447</v>
      </c>
      <c r="M2502" s="271" t="s">
        <v>447</v>
      </c>
      <c r="N2502" s="305">
        <v>0</v>
      </c>
      <c r="O2502" s="305">
        <v>0</v>
      </c>
      <c r="P2502" s="273">
        <v>0</v>
      </c>
      <c r="Q2502" s="273">
        <v>0</v>
      </c>
      <c r="R2502" s="273">
        <v>0</v>
      </c>
      <c r="S2502" s="271" t="s">
        <v>447</v>
      </c>
      <c r="T2502" s="271" t="s">
        <v>447</v>
      </c>
    </row>
    <row r="2503" spans="1:20" x14ac:dyDescent="0.25">
      <c r="A2503" s="311" t="s">
        <v>327</v>
      </c>
      <c r="B2503" s="311" t="s">
        <v>574</v>
      </c>
      <c r="C2503" s="255" t="s">
        <v>543</v>
      </c>
      <c r="D2503" s="255" t="s">
        <v>533</v>
      </c>
      <c r="E2503" s="255" t="s">
        <v>446</v>
      </c>
      <c r="F2503" s="271" t="s">
        <v>447</v>
      </c>
      <c r="G2503" s="271" t="s">
        <v>447</v>
      </c>
      <c r="H2503" s="271" t="s">
        <v>447</v>
      </c>
      <c r="I2503" s="271" t="s">
        <v>447</v>
      </c>
      <c r="J2503" s="271" t="s">
        <v>447</v>
      </c>
      <c r="K2503" s="271" t="s">
        <v>447</v>
      </c>
      <c r="L2503" s="271" t="s">
        <v>447</v>
      </c>
      <c r="M2503" s="271" t="s">
        <v>447</v>
      </c>
      <c r="N2503" s="307">
        <v>0</v>
      </c>
      <c r="O2503" s="307">
        <v>0</v>
      </c>
      <c r="P2503" s="274">
        <v>0</v>
      </c>
      <c r="Q2503" s="274">
        <v>0</v>
      </c>
      <c r="R2503" s="274">
        <v>0</v>
      </c>
      <c r="S2503" s="271" t="s">
        <v>447</v>
      </c>
      <c r="T2503" s="271" t="s">
        <v>447</v>
      </c>
    </row>
    <row r="2504" spans="1:20" x14ac:dyDescent="0.25">
      <c r="A2504" s="311" t="s">
        <v>327</v>
      </c>
      <c r="B2504" s="311" t="s">
        <v>575</v>
      </c>
      <c r="C2504" s="255" t="s">
        <v>545</v>
      </c>
      <c r="D2504" s="255" t="s">
        <v>533</v>
      </c>
      <c r="E2504" s="255" t="s">
        <v>446</v>
      </c>
      <c r="F2504" s="271" t="s">
        <v>447</v>
      </c>
      <c r="G2504" s="271" t="s">
        <v>447</v>
      </c>
      <c r="H2504" s="271" t="s">
        <v>447</v>
      </c>
      <c r="I2504" s="271" t="s">
        <v>447</v>
      </c>
      <c r="J2504" s="271" t="s">
        <v>447</v>
      </c>
      <c r="K2504" s="271" t="s">
        <v>447</v>
      </c>
      <c r="L2504" s="271" t="s">
        <v>447</v>
      </c>
      <c r="M2504" s="271" t="s">
        <v>447</v>
      </c>
      <c r="N2504" s="307">
        <v>0</v>
      </c>
      <c r="O2504" s="307">
        <v>0</v>
      </c>
      <c r="P2504" s="274">
        <v>0</v>
      </c>
      <c r="Q2504" s="274">
        <v>0</v>
      </c>
      <c r="R2504" s="274">
        <v>0</v>
      </c>
      <c r="S2504" s="271" t="s">
        <v>447</v>
      </c>
      <c r="T2504" s="271" t="s">
        <v>447</v>
      </c>
    </row>
    <row r="2505" spans="1:20" x14ac:dyDescent="0.25">
      <c r="A2505" s="311" t="s">
        <v>327</v>
      </c>
      <c r="B2505" s="311" t="s">
        <v>576</v>
      </c>
      <c r="C2505" s="255" t="s">
        <v>535</v>
      </c>
      <c r="D2505" s="255" t="s">
        <v>530</v>
      </c>
      <c r="E2505" s="255" t="s">
        <v>446</v>
      </c>
      <c r="F2505" s="271" t="s">
        <v>447</v>
      </c>
      <c r="G2505" s="271" t="s">
        <v>447</v>
      </c>
      <c r="H2505" s="271" t="s">
        <v>447</v>
      </c>
      <c r="I2505" s="271" t="s">
        <v>447</v>
      </c>
      <c r="J2505" s="271" t="s">
        <v>447</v>
      </c>
      <c r="K2505" s="271" t="s">
        <v>447</v>
      </c>
      <c r="L2505" s="271" t="s">
        <v>447</v>
      </c>
      <c r="M2505" s="271" t="s">
        <v>447</v>
      </c>
      <c r="N2505" s="309">
        <v>0</v>
      </c>
      <c r="O2505" s="309">
        <v>0</v>
      </c>
      <c r="P2505" s="276">
        <v>0</v>
      </c>
      <c r="Q2505" s="276">
        <v>0</v>
      </c>
      <c r="R2505" s="276">
        <v>0</v>
      </c>
      <c r="S2505" s="271" t="s">
        <v>447</v>
      </c>
      <c r="T2505" s="271" t="s">
        <v>447</v>
      </c>
    </row>
    <row r="2506" spans="1:20" x14ac:dyDescent="0.25">
      <c r="A2506" s="311" t="s">
        <v>327</v>
      </c>
      <c r="B2506" s="311" t="s">
        <v>577</v>
      </c>
      <c r="C2506" s="255" t="s">
        <v>537</v>
      </c>
      <c r="D2506" s="255" t="s">
        <v>530</v>
      </c>
      <c r="E2506" s="255" t="s">
        <v>446</v>
      </c>
      <c r="F2506" s="271" t="s">
        <v>447</v>
      </c>
      <c r="G2506" s="271" t="s">
        <v>447</v>
      </c>
      <c r="H2506" s="271" t="s">
        <v>447</v>
      </c>
      <c r="I2506" s="271" t="s">
        <v>447</v>
      </c>
      <c r="J2506" s="271" t="s">
        <v>447</v>
      </c>
      <c r="K2506" s="271" t="s">
        <v>447</v>
      </c>
      <c r="L2506" s="271" t="s">
        <v>447</v>
      </c>
      <c r="M2506" s="271" t="s">
        <v>447</v>
      </c>
      <c r="N2506" s="309">
        <v>0</v>
      </c>
      <c r="O2506" s="309">
        <v>0</v>
      </c>
      <c r="P2506" s="276">
        <v>0</v>
      </c>
      <c r="Q2506" s="276">
        <v>0</v>
      </c>
      <c r="R2506" s="276">
        <v>0</v>
      </c>
      <c r="S2506" s="271" t="s">
        <v>447</v>
      </c>
      <c r="T2506" s="271" t="s">
        <v>447</v>
      </c>
    </row>
    <row r="2507" spans="1:20" x14ac:dyDescent="0.25">
      <c r="A2507" s="311" t="s">
        <v>327</v>
      </c>
      <c r="B2507" s="311" t="s">
        <v>578</v>
      </c>
      <c r="C2507" s="255" t="s">
        <v>517</v>
      </c>
      <c r="D2507" s="255" t="s">
        <v>489</v>
      </c>
      <c r="E2507" s="255" t="s">
        <v>446</v>
      </c>
      <c r="F2507" s="271" t="s">
        <v>447</v>
      </c>
      <c r="G2507" s="271" t="s">
        <v>447</v>
      </c>
      <c r="H2507" s="271" t="s">
        <v>447</v>
      </c>
      <c r="I2507" s="271" t="s">
        <v>447</v>
      </c>
      <c r="J2507" s="271" t="s">
        <v>447</v>
      </c>
      <c r="K2507" s="271" t="s">
        <v>447</v>
      </c>
      <c r="L2507" s="271" t="s">
        <v>447</v>
      </c>
      <c r="M2507" s="277">
        <v>0</v>
      </c>
      <c r="N2507" s="306" t="s">
        <v>447</v>
      </c>
      <c r="O2507" s="306" t="s">
        <v>447</v>
      </c>
      <c r="P2507" s="271" t="s">
        <v>447</v>
      </c>
      <c r="Q2507" s="271" t="s">
        <v>447</v>
      </c>
      <c r="R2507" s="271" t="s">
        <v>447</v>
      </c>
      <c r="S2507" s="271" t="s">
        <v>447</v>
      </c>
      <c r="T2507" s="271" t="s">
        <v>447</v>
      </c>
    </row>
    <row r="2508" spans="1:20" x14ac:dyDescent="0.25">
      <c r="A2508" s="311" t="s">
        <v>327</v>
      </c>
      <c r="B2508" s="311" t="s">
        <v>579</v>
      </c>
      <c r="C2508" s="255" t="s">
        <v>580</v>
      </c>
      <c r="D2508" s="255" t="s">
        <v>254</v>
      </c>
      <c r="E2508" s="255" t="s">
        <v>446</v>
      </c>
      <c r="F2508" s="271" t="s">
        <v>447</v>
      </c>
      <c r="G2508" s="271" t="s">
        <v>447</v>
      </c>
      <c r="H2508" s="271" t="s">
        <v>447</v>
      </c>
      <c r="I2508" s="271" t="s">
        <v>447</v>
      </c>
      <c r="J2508" s="271" t="s">
        <v>447</v>
      </c>
      <c r="K2508" s="271" t="s">
        <v>447</v>
      </c>
      <c r="L2508" s="271" t="s">
        <v>447</v>
      </c>
      <c r="M2508" s="271" t="s">
        <v>447</v>
      </c>
      <c r="N2508" s="309">
        <v>0</v>
      </c>
      <c r="O2508" s="309">
        <v>0</v>
      </c>
      <c r="P2508" s="276">
        <v>0</v>
      </c>
      <c r="Q2508" s="276">
        <v>0</v>
      </c>
      <c r="R2508" s="276">
        <v>0</v>
      </c>
      <c r="S2508" s="271" t="s">
        <v>447</v>
      </c>
      <c r="T2508" s="271" t="s">
        <v>447</v>
      </c>
    </row>
    <row r="2509" spans="1:20" x14ac:dyDescent="0.25">
      <c r="A2509" s="311" t="s">
        <v>327</v>
      </c>
      <c r="B2509" s="311" t="s">
        <v>581</v>
      </c>
      <c r="C2509" s="255" t="s">
        <v>523</v>
      </c>
      <c r="D2509" s="255" t="s">
        <v>489</v>
      </c>
      <c r="E2509" s="255" t="s">
        <v>446</v>
      </c>
      <c r="F2509" s="271" t="s">
        <v>447</v>
      </c>
      <c r="G2509" s="271" t="s">
        <v>447</v>
      </c>
      <c r="H2509" s="271" t="s">
        <v>447</v>
      </c>
      <c r="I2509" s="271" t="s">
        <v>447</v>
      </c>
      <c r="J2509" s="271" t="s">
        <v>447</v>
      </c>
      <c r="K2509" s="271" t="s">
        <v>447</v>
      </c>
      <c r="L2509" s="271" t="s">
        <v>447</v>
      </c>
      <c r="M2509" s="278">
        <v>0</v>
      </c>
      <c r="N2509" s="306" t="s">
        <v>447</v>
      </c>
      <c r="O2509" s="306" t="s">
        <v>447</v>
      </c>
      <c r="P2509" s="271" t="s">
        <v>447</v>
      </c>
      <c r="Q2509" s="271" t="s">
        <v>447</v>
      </c>
      <c r="R2509" s="271" t="s">
        <v>447</v>
      </c>
      <c r="S2509" s="271" t="s">
        <v>447</v>
      </c>
      <c r="T2509" s="271" t="s">
        <v>447</v>
      </c>
    </row>
    <row r="2510" spans="1:20" x14ac:dyDescent="0.25">
      <c r="A2510" s="311" t="s">
        <v>327</v>
      </c>
      <c r="B2510" s="311" t="s">
        <v>582</v>
      </c>
      <c r="C2510" s="255" t="s">
        <v>583</v>
      </c>
      <c r="D2510" s="255" t="s">
        <v>254</v>
      </c>
      <c r="E2510" s="255" t="s">
        <v>446</v>
      </c>
      <c r="F2510" s="271" t="s">
        <v>447</v>
      </c>
      <c r="G2510" s="271" t="s">
        <v>447</v>
      </c>
      <c r="H2510" s="271" t="s">
        <v>447</v>
      </c>
      <c r="I2510" s="271" t="s">
        <v>447</v>
      </c>
      <c r="J2510" s="271" t="s">
        <v>447</v>
      </c>
      <c r="K2510" s="271" t="s">
        <v>447</v>
      </c>
      <c r="L2510" s="271" t="s">
        <v>447</v>
      </c>
      <c r="M2510" s="271" t="s">
        <v>447</v>
      </c>
      <c r="N2510" s="309">
        <v>0</v>
      </c>
      <c r="O2510" s="309">
        <v>0</v>
      </c>
      <c r="P2510" s="276">
        <v>0</v>
      </c>
      <c r="Q2510" s="276">
        <v>0</v>
      </c>
      <c r="R2510" s="276">
        <v>0</v>
      </c>
      <c r="S2510" s="271" t="s">
        <v>447</v>
      </c>
      <c r="T2510" s="271" t="s">
        <v>447</v>
      </c>
    </row>
    <row r="2511" spans="1:20" x14ac:dyDescent="0.25">
      <c r="A2511" s="311" t="s">
        <v>327</v>
      </c>
      <c r="B2511" s="311" t="s">
        <v>584</v>
      </c>
      <c r="C2511" s="255" t="s">
        <v>585</v>
      </c>
      <c r="D2511" s="255" t="s">
        <v>489</v>
      </c>
      <c r="E2511" s="255" t="s">
        <v>446</v>
      </c>
      <c r="F2511" s="271" t="s">
        <v>447</v>
      </c>
      <c r="G2511" s="271" t="s">
        <v>447</v>
      </c>
      <c r="H2511" s="271" t="s">
        <v>447</v>
      </c>
      <c r="I2511" s="271" t="s">
        <v>447</v>
      </c>
      <c r="J2511" s="271" t="s">
        <v>447</v>
      </c>
      <c r="K2511" s="271" t="s">
        <v>447</v>
      </c>
      <c r="L2511" s="271" t="s">
        <v>447</v>
      </c>
      <c r="M2511" s="278">
        <v>3.2679540000000005</v>
      </c>
      <c r="N2511" s="306" t="s">
        <v>447</v>
      </c>
      <c r="O2511" s="306" t="s">
        <v>447</v>
      </c>
      <c r="P2511" s="271" t="s">
        <v>447</v>
      </c>
      <c r="Q2511" s="271" t="s">
        <v>447</v>
      </c>
      <c r="R2511" s="271" t="s">
        <v>447</v>
      </c>
      <c r="S2511" s="271" t="s">
        <v>447</v>
      </c>
      <c r="T2511" s="271" t="s">
        <v>447</v>
      </c>
    </row>
    <row r="2512" spans="1:20" x14ac:dyDescent="0.25">
      <c r="A2512" s="311" t="s">
        <v>327</v>
      </c>
      <c r="B2512" s="311" t="s">
        <v>586</v>
      </c>
      <c r="C2512" s="255" t="s">
        <v>587</v>
      </c>
      <c r="D2512" s="255" t="s">
        <v>489</v>
      </c>
      <c r="E2512" s="255" t="s">
        <v>446</v>
      </c>
      <c r="F2512" s="271" t="s">
        <v>447</v>
      </c>
      <c r="G2512" s="271" t="s">
        <v>447</v>
      </c>
      <c r="H2512" s="271" t="s">
        <v>447</v>
      </c>
      <c r="I2512" s="271" t="s">
        <v>447</v>
      </c>
      <c r="J2512" s="271" t="s">
        <v>447</v>
      </c>
      <c r="K2512" s="271" t="s">
        <v>447</v>
      </c>
      <c r="L2512" s="271" t="s">
        <v>447</v>
      </c>
      <c r="M2512" s="278">
        <v>0.93972821392404349</v>
      </c>
      <c r="N2512" s="306" t="s">
        <v>447</v>
      </c>
      <c r="O2512" s="306" t="s">
        <v>447</v>
      </c>
      <c r="P2512" s="271" t="s">
        <v>447</v>
      </c>
      <c r="Q2512" s="271" t="s">
        <v>447</v>
      </c>
      <c r="R2512" s="271" t="s">
        <v>447</v>
      </c>
      <c r="S2512" s="271" t="s">
        <v>447</v>
      </c>
      <c r="T2512" s="271" t="s">
        <v>447</v>
      </c>
    </row>
    <row r="2513" spans="1:20" x14ac:dyDescent="0.25">
      <c r="A2513" s="311" t="s">
        <v>327</v>
      </c>
      <c r="B2513" s="311" t="s">
        <v>588</v>
      </c>
      <c r="C2513" s="255" t="s">
        <v>589</v>
      </c>
      <c r="D2513" s="255" t="s">
        <v>489</v>
      </c>
      <c r="E2513" s="255" t="s">
        <v>446</v>
      </c>
      <c r="F2513" s="271" t="s">
        <v>447</v>
      </c>
      <c r="G2513" s="271" t="s">
        <v>447</v>
      </c>
      <c r="H2513" s="271" t="s">
        <v>447</v>
      </c>
      <c r="I2513" s="271" t="s">
        <v>447</v>
      </c>
      <c r="J2513" s="271" t="s">
        <v>447</v>
      </c>
      <c r="K2513" s="271" t="s">
        <v>447</v>
      </c>
      <c r="L2513" s="271" t="s">
        <v>447</v>
      </c>
      <c r="M2513" s="278">
        <v>-15.295432502566618</v>
      </c>
      <c r="N2513" s="306" t="s">
        <v>447</v>
      </c>
      <c r="O2513" s="306" t="s">
        <v>447</v>
      </c>
      <c r="P2513" s="271" t="s">
        <v>447</v>
      </c>
      <c r="Q2513" s="271" t="s">
        <v>447</v>
      </c>
      <c r="R2513" s="271" t="s">
        <v>447</v>
      </c>
      <c r="S2513" s="271" t="s">
        <v>447</v>
      </c>
      <c r="T2513" s="271" t="s">
        <v>447</v>
      </c>
    </row>
    <row r="2514" spans="1:20" x14ac:dyDescent="0.25">
      <c r="A2514" s="311" t="s">
        <v>327</v>
      </c>
      <c r="B2514" s="311" t="s">
        <v>590</v>
      </c>
      <c r="C2514" s="255" t="s">
        <v>591</v>
      </c>
      <c r="D2514" s="255" t="s">
        <v>489</v>
      </c>
      <c r="E2514" s="255" t="s">
        <v>446</v>
      </c>
      <c r="F2514" s="271" t="s">
        <v>447</v>
      </c>
      <c r="G2514" s="271" t="s">
        <v>447</v>
      </c>
      <c r="H2514" s="271" t="s">
        <v>447</v>
      </c>
      <c r="I2514" s="271" t="s">
        <v>447</v>
      </c>
      <c r="J2514" s="271" t="s">
        <v>447</v>
      </c>
      <c r="K2514" s="271" t="s">
        <v>447</v>
      </c>
      <c r="L2514" s="271" t="s">
        <v>447</v>
      </c>
      <c r="M2514" s="278">
        <v>0</v>
      </c>
      <c r="N2514" s="306" t="s">
        <v>447</v>
      </c>
      <c r="O2514" s="306" t="s">
        <v>447</v>
      </c>
      <c r="P2514" s="271" t="s">
        <v>447</v>
      </c>
      <c r="Q2514" s="271" t="s">
        <v>447</v>
      </c>
      <c r="R2514" s="271" t="s">
        <v>447</v>
      </c>
      <c r="S2514" s="271" t="s">
        <v>447</v>
      </c>
      <c r="T2514" s="271" t="s">
        <v>447</v>
      </c>
    </row>
    <row r="2515" spans="1:20" x14ac:dyDescent="0.25">
      <c r="A2515" s="311" t="s">
        <v>327</v>
      </c>
      <c r="B2515" s="311" t="s">
        <v>592</v>
      </c>
      <c r="C2515" s="255" t="s">
        <v>593</v>
      </c>
      <c r="D2515" s="255" t="s">
        <v>489</v>
      </c>
      <c r="E2515" s="255" t="s">
        <v>446</v>
      </c>
      <c r="F2515" s="271" t="s">
        <v>447</v>
      </c>
      <c r="G2515" s="271" t="s">
        <v>447</v>
      </c>
      <c r="H2515" s="271" t="s">
        <v>447</v>
      </c>
      <c r="I2515" s="271" t="s">
        <v>447</v>
      </c>
      <c r="J2515" s="271" t="s">
        <v>447</v>
      </c>
      <c r="K2515" s="271" t="s">
        <v>447</v>
      </c>
      <c r="L2515" s="271" t="s">
        <v>447</v>
      </c>
      <c r="M2515" s="278">
        <v>-0.2531199999999994</v>
      </c>
      <c r="N2515" s="306" t="s">
        <v>447</v>
      </c>
      <c r="O2515" s="306" t="s">
        <v>447</v>
      </c>
      <c r="P2515" s="271" t="s">
        <v>447</v>
      </c>
      <c r="Q2515" s="271" t="s">
        <v>447</v>
      </c>
      <c r="R2515" s="271" t="s">
        <v>447</v>
      </c>
      <c r="S2515" s="271" t="s">
        <v>447</v>
      </c>
      <c r="T2515" s="271" t="s">
        <v>447</v>
      </c>
    </row>
    <row r="2516" spans="1:20" x14ac:dyDescent="0.25">
      <c r="A2516" s="311" t="s">
        <v>327</v>
      </c>
      <c r="B2516" s="311" t="s">
        <v>594</v>
      </c>
      <c r="C2516" s="255" t="s">
        <v>595</v>
      </c>
      <c r="D2516" s="255" t="s">
        <v>489</v>
      </c>
      <c r="E2516" s="255" t="s">
        <v>446</v>
      </c>
      <c r="F2516" s="271" t="s">
        <v>447</v>
      </c>
      <c r="G2516" s="271" t="s">
        <v>447</v>
      </c>
      <c r="H2516" s="271" t="s">
        <v>447</v>
      </c>
      <c r="I2516" s="271" t="s">
        <v>447</v>
      </c>
      <c r="J2516" s="271" t="s">
        <v>447</v>
      </c>
      <c r="K2516" s="271" t="s">
        <v>447</v>
      </c>
      <c r="L2516" s="271" t="s">
        <v>447</v>
      </c>
      <c r="M2516" s="278">
        <v>0</v>
      </c>
      <c r="N2516" s="306" t="s">
        <v>447</v>
      </c>
      <c r="O2516" s="306" t="s">
        <v>447</v>
      </c>
      <c r="P2516" s="271" t="s">
        <v>447</v>
      </c>
      <c r="Q2516" s="271" t="s">
        <v>447</v>
      </c>
      <c r="R2516" s="271" t="s">
        <v>447</v>
      </c>
      <c r="S2516" s="271" t="s">
        <v>447</v>
      </c>
      <c r="T2516" s="271" t="s">
        <v>447</v>
      </c>
    </row>
    <row r="2517" spans="1:20" x14ac:dyDescent="0.25">
      <c r="A2517" s="311" t="s">
        <v>327</v>
      </c>
      <c r="B2517" s="311" t="s">
        <v>596</v>
      </c>
      <c r="C2517" s="255" t="s">
        <v>597</v>
      </c>
      <c r="D2517" s="255" t="s">
        <v>489</v>
      </c>
      <c r="E2517" s="255" t="s">
        <v>446</v>
      </c>
      <c r="F2517" s="271" t="s">
        <v>447</v>
      </c>
      <c r="G2517" s="271" t="s">
        <v>447</v>
      </c>
      <c r="H2517" s="271" t="s">
        <v>447</v>
      </c>
      <c r="I2517" s="271" t="s">
        <v>447</v>
      </c>
      <c r="J2517" s="271" t="s">
        <v>447</v>
      </c>
      <c r="K2517" s="271" t="s">
        <v>447</v>
      </c>
      <c r="L2517" s="271" t="s">
        <v>447</v>
      </c>
      <c r="M2517" s="278">
        <v>0</v>
      </c>
      <c r="N2517" s="306" t="s">
        <v>447</v>
      </c>
      <c r="O2517" s="306" t="s">
        <v>447</v>
      </c>
      <c r="P2517" s="271" t="s">
        <v>447</v>
      </c>
      <c r="Q2517" s="271" t="s">
        <v>447</v>
      </c>
      <c r="R2517" s="271" t="s">
        <v>447</v>
      </c>
      <c r="S2517" s="271" t="s">
        <v>447</v>
      </c>
      <c r="T2517" s="271" t="s">
        <v>447</v>
      </c>
    </row>
    <row r="2518" spans="1:20" x14ac:dyDescent="0.25">
      <c r="A2518" s="311" t="s">
        <v>327</v>
      </c>
      <c r="B2518" s="311" t="s">
        <v>598</v>
      </c>
      <c r="C2518" s="255" t="s">
        <v>599</v>
      </c>
      <c r="D2518" s="255" t="s">
        <v>489</v>
      </c>
      <c r="E2518" s="255" t="s">
        <v>446</v>
      </c>
      <c r="F2518" s="271" t="s">
        <v>447</v>
      </c>
      <c r="G2518" s="271" t="s">
        <v>447</v>
      </c>
      <c r="H2518" s="271" t="s">
        <v>447</v>
      </c>
      <c r="I2518" s="271" t="s">
        <v>447</v>
      </c>
      <c r="J2518" s="271" t="s">
        <v>447</v>
      </c>
      <c r="K2518" s="271" t="s">
        <v>447</v>
      </c>
      <c r="L2518" s="271" t="s">
        <v>447</v>
      </c>
      <c r="M2518" s="278">
        <v>0</v>
      </c>
      <c r="N2518" s="306" t="s">
        <v>447</v>
      </c>
      <c r="O2518" s="306" t="s">
        <v>447</v>
      </c>
      <c r="P2518" s="271" t="s">
        <v>447</v>
      </c>
      <c r="Q2518" s="271" t="s">
        <v>447</v>
      </c>
      <c r="R2518" s="271" t="s">
        <v>447</v>
      </c>
      <c r="S2518" s="271" t="s">
        <v>447</v>
      </c>
      <c r="T2518" s="271" t="s">
        <v>447</v>
      </c>
    </row>
    <row r="2519" spans="1:20" x14ac:dyDescent="0.25">
      <c r="A2519" s="311" t="s">
        <v>327</v>
      </c>
      <c r="B2519" s="311" t="s">
        <v>600</v>
      </c>
      <c r="C2519" s="255" t="s">
        <v>601</v>
      </c>
      <c r="D2519" s="255" t="s">
        <v>489</v>
      </c>
      <c r="E2519" s="255" t="s">
        <v>446</v>
      </c>
      <c r="F2519" s="271" t="s">
        <v>447</v>
      </c>
      <c r="G2519" s="271" t="s">
        <v>447</v>
      </c>
      <c r="H2519" s="271" t="s">
        <v>447</v>
      </c>
      <c r="I2519" s="271" t="s">
        <v>447</v>
      </c>
      <c r="J2519" s="271" t="s">
        <v>447</v>
      </c>
      <c r="K2519" s="271" t="s">
        <v>447</v>
      </c>
      <c r="L2519" s="271" t="s">
        <v>447</v>
      </c>
      <c r="M2519" s="278">
        <v>-11.340870288642574</v>
      </c>
      <c r="N2519" s="306" t="s">
        <v>447</v>
      </c>
      <c r="O2519" s="306" t="s">
        <v>447</v>
      </c>
      <c r="P2519" s="271" t="s">
        <v>447</v>
      </c>
      <c r="Q2519" s="271" t="s">
        <v>447</v>
      </c>
      <c r="R2519" s="271" t="s">
        <v>447</v>
      </c>
      <c r="S2519" s="271" t="s">
        <v>447</v>
      </c>
      <c r="T2519" s="271" t="s">
        <v>447</v>
      </c>
    </row>
    <row r="2520" spans="1:20" x14ac:dyDescent="0.25">
      <c r="A2520" s="311" t="s">
        <v>327</v>
      </c>
      <c r="B2520" s="311" t="s">
        <v>602</v>
      </c>
      <c r="C2520" s="255" t="s">
        <v>603</v>
      </c>
      <c r="D2520" s="255" t="s">
        <v>489</v>
      </c>
      <c r="E2520" s="255" t="s">
        <v>446</v>
      </c>
      <c r="F2520" s="271" t="s">
        <v>447</v>
      </c>
      <c r="G2520" s="271" t="s">
        <v>447</v>
      </c>
      <c r="H2520" s="271" t="s">
        <v>447</v>
      </c>
      <c r="I2520" s="271" t="s">
        <v>447</v>
      </c>
      <c r="J2520" s="271" t="s">
        <v>447</v>
      </c>
      <c r="K2520" s="271" t="s">
        <v>447</v>
      </c>
      <c r="L2520" s="271" t="s">
        <v>447</v>
      </c>
      <c r="M2520" s="277">
        <v>0</v>
      </c>
      <c r="N2520" s="306" t="s">
        <v>447</v>
      </c>
      <c r="O2520" s="306" t="s">
        <v>447</v>
      </c>
      <c r="P2520" s="271" t="s">
        <v>447</v>
      </c>
      <c r="Q2520" s="271" t="s">
        <v>447</v>
      </c>
      <c r="R2520" s="271" t="s">
        <v>447</v>
      </c>
      <c r="S2520" s="271" t="s">
        <v>447</v>
      </c>
      <c r="T2520" s="271" t="s">
        <v>447</v>
      </c>
    </row>
    <row r="2521" spans="1:20" x14ac:dyDescent="0.25">
      <c r="A2521" s="311" t="s">
        <v>327</v>
      </c>
      <c r="B2521" s="311" t="s">
        <v>604</v>
      </c>
      <c r="C2521" s="255" t="s">
        <v>605</v>
      </c>
      <c r="D2521" s="255" t="s">
        <v>489</v>
      </c>
      <c r="E2521" s="255" t="s">
        <v>446</v>
      </c>
      <c r="F2521" s="271" t="s">
        <v>447</v>
      </c>
      <c r="G2521" s="271" t="s">
        <v>447</v>
      </c>
      <c r="H2521" s="271" t="s">
        <v>447</v>
      </c>
      <c r="I2521" s="271" t="s">
        <v>447</v>
      </c>
      <c r="J2521" s="271" t="s">
        <v>447</v>
      </c>
      <c r="K2521" s="271" t="s">
        <v>447</v>
      </c>
      <c r="L2521" s="271" t="s">
        <v>447</v>
      </c>
      <c r="M2521" s="277">
        <v>0</v>
      </c>
      <c r="N2521" s="306" t="s">
        <v>447</v>
      </c>
      <c r="O2521" s="306" t="s">
        <v>447</v>
      </c>
      <c r="P2521" s="271" t="s">
        <v>447</v>
      </c>
      <c r="Q2521" s="271" t="s">
        <v>447</v>
      </c>
      <c r="R2521" s="271" t="s">
        <v>447</v>
      </c>
      <c r="S2521" s="271" t="s">
        <v>447</v>
      </c>
      <c r="T2521" s="271" t="s">
        <v>447</v>
      </c>
    </row>
    <row r="2522" spans="1:20" x14ac:dyDescent="0.25">
      <c r="A2522" s="311" t="s">
        <v>327</v>
      </c>
      <c r="B2522" s="311" t="s">
        <v>606</v>
      </c>
      <c r="C2522" s="255" t="s">
        <v>607</v>
      </c>
      <c r="D2522" s="255" t="s">
        <v>489</v>
      </c>
      <c r="E2522" s="255" t="s">
        <v>446</v>
      </c>
      <c r="F2522" s="271" t="s">
        <v>447</v>
      </c>
      <c r="G2522" s="271" t="s">
        <v>447</v>
      </c>
      <c r="H2522" s="271" t="s">
        <v>447</v>
      </c>
      <c r="I2522" s="271" t="s">
        <v>447</v>
      </c>
      <c r="J2522" s="271" t="s">
        <v>447</v>
      </c>
      <c r="K2522" s="271" t="s">
        <v>447</v>
      </c>
      <c r="L2522" s="271" t="s">
        <v>447</v>
      </c>
      <c r="M2522" s="277">
        <v>0</v>
      </c>
      <c r="N2522" s="306" t="s">
        <v>447</v>
      </c>
      <c r="O2522" s="306" t="s">
        <v>447</v>
      </c>
      <c r="P2522" s="271" t="s">
        <v>447</v>
      </c>
      <c r="Q2522" s="271" t="s">
        <v>447</v>
      </c>
      <c r="R2522" s="271" t="s">
        <v>447</v>
      </c>
      <c r="S2522" s="271" t="s">
        <v>447</v>
      </c>
      <c r="T2522" s="271" t="s">
        <v>447</v>
      </c>
    </row>
    <row r="2523" spans="1:20" x14ac:dyDescent="0.25">
      <c r="A2523" s="311" t="s">
        <v>327</v>
      </c>
      <c r="B2523" s="311" t="s">
        <v>608</v>
      </c>
      <c r="C2523" s="255" t="s">
        <v>609</v>
      </c>
      <c r="D2523" s="255" t="s">
        <v>489</v>
      </c>
      <c r="E2523" s="255" t="s">
        <v>446</v>
      </c>
      <c r="F2523" s="271" t="s">
        <v>447</v>
      </c>
      <c r="G2523" s="271" t="s">
        <v>447</v>
      </c>
      <c r="H2523" s="271" t="s">
        <v>447</v>
      </c>
      <c r="I2523" s="271" t="s">
        <v>447</v>
      </c>
      <c r="J2523" s="271" t="s">
        <v>447</v>
      </c>
      <c r="K2523" s="271" t="s">
        <v>447</v>
      </c>
      <c r="L2523" s="271" t="s">
        <v>447</v>
      </c>
      <c r="M2523" s="277">
        <v>0</v>
      </c>
      <c r="N2523" s="306" t="s">
        <v>447</v>
      </c>
      <c r="O2523" s="306" t="s">
        <v>447</v>
      </c>
      <c r="P2523" s="271" t="s">
        <v>447</v>
      </c>
      <c r="Q2523" s="271" t="s">
        <v>447</v>
      </c>
      <c r="R2523" s="271" t="s">
        <v>447</v>
      </c>
      <c r="S2523" s="271" t="s">
        <v>447</v>
      </c>
      <c r="T2523" s="271" t="s">
        <v>447</v>
      </c>
    </row>
    <row r="2524" spans="1:20" x14ac:dyDescent="0.25">
      <c r="A2524" s="311" t="s">
        <v>327</v>
      </c>
      <c r="B2524" s="311" t="s">
        <v>610</v>
      </c>
      <c r="C2524" s="255" t="s">
        <v>611</v>
      </c>
      <c r="D2524" s="255" t="s">
        <v>489</v>
      </c>
      <c r="E2524" s="255" t="s">
        <v>446</v>
      </c>
      <c r="F2524" s="271" t="s">
        <v>447</v>
      </c>
      <c r="G2524" s="271" t="s">
        <v>447</v>
      </c>
      <c r="H2524" s="271" t="s">
        <v>447</v>
      </c>
      <c r="I2524" s="271" t="s">
        <v>447</v>
      </c>
      <c r="J2524" s="271" t="s">
        <v>447</v>
      </c>
      <c r="K2524" s="271" t="s">
        <v>447</v>
      </c>
      <c r="L2524" s="271" t="s">
        <v>447</v>
      </c>
      <c r="M2524" s="277">
        <v>0</v>
      </c>
      <c r="N2524" s="306" t="s">
        <v>447</v>
      </c>
      <c r="O2524" s="306" t="s">
        <v>447</v>
      </c>
      <c r="P2524" s="271" t="s">
        <v>447</v>
      </c>
      <c r="Q2524" s="271" t="s">
        <v>447</v>
      </c>
      <c r="R2524" s="271" t="s">
        <v>447</v>
      </c>
      <c r="S2524" s="271" t="s">
        <v>447</v>
      </c>
      <c r="T2524" s="271" t="s">
        <v>447</v>
      </c>
    </row>
    <row r="2525" spans="1:20" x14ac:dyDescent="0.25">
      <c r="A2525" s="311" t="s">
        <v>327</v>
      </c>
      <c r="B2525" s="311" t="s">
        <v>612</v>
      </c>
      <c r="C2525" s="255" t="s">
        <v>613</v>
      </c>
      <c r="D2525" s="255" t="s">
        <v>489</v>
      </c>
      <c r="E2525" s="255" t="s">
        <v>446</v>
      </c>
      <c r="F2525" s="271" t="s">
        <v>447</v>
      </c>
      <c r="G2525" s="271" t="s">
        <v>447</v>
      </c>
      <c r="H2525" s="271" t="s">
        <v>447</v>
      </c>
      <c r="I2525" s="271" t="s">
        <v>447</v>
      </c>
      <c r="J2525" s="271" t="s">
        <v>447</v>
      </c>
      <c r="K2525" s="271" t="s">
        <v>447</v>
      </c>
      <c r="L2525" s="271" t="s">
        <v>447</v>
      </c>
      <c r="M2525" s="277">
        <v>0</v>
      </c>
      <c r="N2525" s="306" t="s">
        <v>447</v>
      </c>
      <c r="O2525" s="306" t="s">
        <v>447</v>
      </c>
      <c r="P2525" s="271" t="s">
        <v>447</v>
      </c>
      <c r="Q2525" s="271" t="s">
        <v>447</v>
      </c>
      <c r="R2525" s="271" t="s">
        <v>447</v>
      </c>
      <c r="S2525" s="271" t="s">
        <v>447</v>
      </c>
      <c r="T2525" s="271" t="s">
        <v>447</v>
      </c>
    </row>
    <row r="2526" spans="1:20" x14ac:dyDescent="0.25">
      <c r="A2526" s="311" t="s">
        <v>327</v>
      </c>
      <c r="B2526" s="311" t="s">
        <v>614</v>
      </c>
      <c r="C2526" s="255" t="s">
        <v>615</v>
      </c>
      <c r="D2526" s="255" t="s">
        <v>489</v>
      </c>
      <c r="E2526" s="255" t="s">
        <v>446</v>
      </c>
      <c r="F2526" s="271" t="s">
        <v>447</v>
      </c>
      <c r="G2526" s="271" t="s">
        <v>447</v>
      </c>
      <c r="H2526" s="271" t="s">
        <v>447</v>
      </c>
      <c r="I2526" s="271" t="s">
        <v>447</v>
      </c>
      <c r="J2526" s="271" t="s">
        <v>447</v>
      </c>
      <c r="K2526" s="271" t="s">
        <v>447</v>
      </c>
      <c r="L2526" s="271" t="s">
        <v>447</v>
      </c>
      <c r="M2526" s="277">
        <v>0</v>
      </c>
      <c r="N2526" s="306" t="s">
        <v>447</v>
      </c>
      <c r="O2526" s="306" t="s">
        <v>447</v>
      </c>
      <c r="P2526" s="271" t="s">
        <v>447</v>
      </c>
      <c r="Q2526" s="271" t="s">
        <v>447</v>
      </c>
      <c r="R2526" s="271" t="s">
        <v>447</v>
      </c>
      <c r="S2526" s="271" t="s">
        <v>447</v>
      </c>
      <c r="T2526" s="271" t="s">
        <v>447</v>
      </c>
    </row>
    <row r="2527" spans="1:20" x14ac:dyDescent="0.25">
      <c r="A2527" s="311" t="s">
        <v>327</v>
      </c>
      <c r="B2527" s="311" t="s">
        <v>616</v>
      </c>
      <c r="C2527" s="255" t="s">
        <v>617</v>
      </c>
      <c r="D2527" s="255" t="s">
        <v>489</v>
      </c>
      <c r="E2527" s="255" t="s">
        <v>446</v>
      </c>
      <c r="F2527" s="271" t="s">
        <v>447</v>
      </c>
      <c r="G2527" s="271" t="s">
        <v>447</v>
      </c>
      <c r="H2527" s="271" t="s">
        <v>447</v>
      </c>
      <c r="I2527" s="271" t="s">
        <v>447</v>
      </c>
      <c r="J2527" s="271" t="s">
        <v>447</v>
      </c>
      <c r="K2527" s="271" t="s">
        <v>447</v>
      </c>
      <c r="L2527" s="271" t="s">
        <v>447</v>
      </c>
      <c r="M2527" s="278">
        <v>0</v>
      </c>
      <c r="N2527" s="306" t="s">
        <v>447</v>
      </c>
      <c r="O2527" s="306" t="s">
        <v>447</v>
      </c>
      <c r="P2527" s="271" t="s">
        <v>447</v>
      </c>
      <c r="Q2527" s="271" t="s">
        <v>447</v>
      </c>
      <c r="R2527" s="271" t="s">
        <v>447</v>
      </c>
      <c r="S2527" s="271" t="s">
        <v>447</v>
      </c>
      <c r="T2527" s="271" t="s">
        <v>447</v>
      </c>
    </row>
    <row r="2528" spans="1:20" x14ac:dyDescent="0.25">
      <c r="A2528" s="311" t="s">
        <v>327</v>
      </c>
      <c r="B2528" s="311" t="s">
        <v>618</v>
      </c>
      <c r="C2528" s="255" t="s">
        <v>619</v>
      </c>
      <c r="D2528" s="255" t="s">
        <v>489</v>
      </c>
      <c r="E2528" s="255" t="s">
        <v>446</v>
      </c>
      <c r="F2528" s="271" t="s">
        <v>447</v>
      </c>
      <c r="G2528" s="271" t="s">
        <v>447</v>
      </c>
      <c r="H2528" s="271" t="s">
        <v>447</v>
      </c>
      <c r="I2528" s="271" t="s">
        <v>447</v>
      </c>
      <c r="J2528" s="271" t="s">
        <v>447</v>
      </c>
      <c r="K2528" s="271" t="s">
        <v>447</v>
      </c>
      <c r="L2528" s="271" t="s">
        <v>447</v>
      </c>
      <c r="M2528" s="277">
        <v>0</v>
      </c>
      <c r="N2528" s="306" t="s">
        <v>447</v>
      </c>
      <c r="O2528" s="306" t="s">
        <v>447</v>
      </c>
      <c r="P2528" s="271" t="s">
        <v>447</v>
      </c>
      <c r="Q2528" s="271" t="s">
        <v>447</v>
      </c>
      <c r="R2528" s="271" t="s">
        <v>447</v>
      </c>
      <c r="S2528" s="271" t="s">
        <v>447</v>
      </c>
      <c r="T2528" s="271" t="s">
        <v>447</v>
      </c>
    </row>
    <row r="2529" spans="1:20" x14ac:dyDescent="0.25">
      <c r="A2529" s="311" t="s">
        <v>327</v>
      </c>
      <c r="B2529" s="311" t="s">
        <v>620</v>
      </c>
      <c r="C2529" s="255" t="s">
        <v>621</v>
      </c>
      <c r="D2529" s="255" t="s">
        <v>489</v>
      </c>
      <c r="E2529" s="255" t="s">
        <v>446</v>
      </c>
      <c r="F2529" s="271" t="s">
        <v>447</v>
      </c>
      <c r="G2529" s="271" t="s">
        <v>447</v>
      </c>
      <c r="H2529" s="271" t="s">
        <v>447</v>
      </c>
      <c r="I2529" s="271" t="s">
        <v>447</v>
      </c>
      <c r="J2529" s="271" t="s">
        <v>447</v>
      </c>
      <c r="K2529" s="271" t="s">
        <v>447</v>
      </c>
      <c r="L2529" s="271" t="s">
        <v>447</v>
      </c>
      <c r="M2529" s="277">
        <v>0</v>
      </c>
      <c r="N2529" s="306" t="s">
        <v>447</v>
      </c>
      <c r="O2529" s="306" t="s">
        <v>447</v>
      </c>
      <c r="P2529" s="271" t="s">
        <v>447</v>
      </c>
      <c r="Q2529" s="271" t="s">
        <v>447</v>
      </c>
      <c r="R2529" s="271" t="s">
        <v>447</v>
      </c>
      <c r="S2529" s="271" t="s">
        <v>447</v>
      </c>
      <c r="T2529" s="271" t="s">
        <v>447</v>
      </c>
    </row>
    <row r="2530" spans="1:20" x14ac:dyDescent="0.25">
      <c r="A2530" s="311" t="s">
        <v>327</v>
      </c>
      <c r="B2530" s="311" t="s">
        <v>622</v>
      </c>
      <c r="C2530" s="255" t="s">
        <v>623</v>
      </c>
      <c r="D2530" s="255" t="s">
        <v>489</v>
      </c>
      <c r="E2530" s="255" t="s">
        <v>446</v>
      </c>
      <c r="F2530" s="271" t="s">
        <v>447</v>
      </c>
      <c r="G2530" s="271" t="s">
        <v>447</v>
      </c>
      <c r="H2530" s="271" t="s">
        <v>447</v>
      </c>
      <c r="I2530" s="271" t="s">
        <v>447</v>
      </c>
      <c r="J2530" s="271" t="s">
        <v>447</v>
      </c>
      <c r="K2530" s="271" t="s">
        <v>447</v>
      </c>
      <c r="L2530" s="271" t="s">
        <v>447</v>
      </c>
      <c r="M2530" s="277">
        <v>0</v>
      </c>
      <c r="N2530" s="306" t="s">
        <v>447</v>
      </c>
      <c r="O2530" s="306" t="s">
        <v>447</v>
      </c>
      <c r="P2530" s="271" t="s">
        <v>447</v>
      </c>
      <c r="Q2530" s="271" t="s">
        <v>447</v>
      </c>
      <c r="R2530" s="271" t="s">
        <v>447</v>
      </c>
      <c r="S2530" s="271" t="s">
        <v>447</v>
      </c>
      <c r="T2530" s="271" t="s">
        <v>447</v>
      </c>
    </row>
    <row r="2531" spans="1:20" x14ac:dyDescent="0.25">
      <c r="A2531" s="311" t="s">
        <v>327</v>
      </c>
      <c r="B2531" s="311" t="s">
        <v>624</v>
      </c>
      <c r="C2531" s="255" t="s">
        <v>625</v>
      </c>
      <c r="D2531" s="255" t="s">
        <v>489</v>
      </c>
      <c r="E2531" s="255" t="s">
        <v>446</v>
      </c>
      <c r="F2531" s="271" t="s">
        <v>447</v>
      </c>
      <c r="G2531" s="271" t="s">
        <v>447</v>
      </c>
      <c r="H2531" s="271" t="s">
        <v>447</v>
      </c>
      <c r="I2531" s="271" t="s">
        <v>447</v>
      </c>
      <c r="J2531" s="271" t="s">
        <v>447</v>
      </c>
      <c r="K2531" s="271" t="s">
        <v>447</v>
      </c>
      <c r="L2531" s="271" t="s">
        <v>447</v>
      </c>
      <c r="M2531" s="277">
        <v>0</v>
      </c>
      <c r="N2531" s="306" t="s">
        <v>447</v>
      </c>
      <c r="O2531" s="306" t="s">
        <v>447</v>
      </c>
      <c r="P2531" s="271" t="s">
        <v>447</v>
      </c>
      <c r="Q2531" s="271" t="s">
        <v>447</v>
      </c>
      <c r="R2531" s="271" t="s">
        <v>447</v>
      </c>
      <c r="S2531" s="271" t="s">
        <v>447</v>
      </c>
      <c r="T2531" s="271" t="s">
        <v>447</v>
      </c>
    </row>
    <row r="2532" spans="1:20" x14ac:dyDescent="0.25">
      <c r="A2532" s="311" t="s">
        <v>327</v>
      </c>
      <c r="B2532" s="311" t="s">
        <v>626</v>
      </c>
      <c r="C2532" s="255" t="s">
        <v>627</v>
      </c>
      <c r="D2532" s="255" t="s">
        <v>489</v>
      </c>
      <c r="E2532" s="255" t="s">
        <v>446</v>
      </c>
      <c r="F2532" s="271" t="s">
        <v>447</v>
      </c>
      <c r="G2532" s="271" t="s">
        <v>447</v>
      </c>
      <c r="H2532" s="271" t="s">
        <v>447</v>
      </c>
      <c r="I2532" s="271" t="s">
        <v>447</v>
      </c>
      <c r="J2532" s="271" t="s">
        <v>447</v>
      </c>
      <c r="K2532" s="271" t="s">
        <v>447</v>
      </c>
      <c r="L2532" s="271" t="s">
        <v>447</v>
      </c>
      <c r="M2532" s="277">
        <v>0</v>
      </c>
      <c r="N2532" s="306" t="s">
        <v>447</v>
      </c>
      <c r="O2532" s="306" t="s">
        <v>447</v>
      </c>
      <c r="P2532" s="271" t="s">
        <v>447</v>
      </c>
      <c r="Q2532" s="271" t="s">
        <v>447</v>
      </c>
      <c r="R2532" s="271" t="s">
        <v>447</v>
      </c>
      <c r="S2532" s="271" t="s">
        <v>447</v>
      </c>
      <c r="T2532" s="271" t="s">
        <v>447</v>
      </c>
    </row>
    <row r="2533" spans="1:20" x14ac:dyDescent="0.25">
      <c r="A2533" s="311" t="s">
        <v>327</v>
      </c>
      <c r="B2533" s="311" t="s">
        <v>628</v>
      </c>
      <c r="C2533" s="255" t="s">
        <v>629</v>
      </c>
      <c r="D2533" s="255" t="s">
        <v>489</v>
      </c>
      <c r="E2533" s="255" t="s">
        <v>446</v>
      </c>
      <c r="F2533" s="271" t="s">
        <v>447</v>
      </c>
      <c r="G2533" s="271" t="s">
        <v>447</v>
      </c>
      <c r="H2533" s="271" t="s">
        <v>447</v>
      </c>
      <c r="I2533" s="271" t="s">
        <v>447</v>
      </c>
      <c r="J2533" s="271" t="s">
        <v>447</v>
      </c>
      <c r="K2533" s="271" t="s">
        <v>447</v>
      </c>
      <c r="L2533" s="271" t="s">
        <v>447</v>
      </c>
      <c r="M2533" s="277">
        <v>0</v>
      </c>
      <c r="N2533" s="306" t="s">
        <v>447</v>
      </c>
      <c r="O2533" s="306" t="s">
        <v>447</v>
      </c>
      <c r="P2533" s="271" t="s">
        <v>447</v>
      </c>
      <c r="Q2533" s="271" t="s">
        <v>447</v>
      </c>
      <c r="R2533" s="271" t="s">
        <v>447</v>
      </c>
      <c r="S2533" s="271" t="s">
        <v>447</v>
      </c>
      <c r="T2533" s="271" t="s">
        <v>447</v>
      </c>
    </row>
    <row r="2534" spans="1:20" x14ac:dyDescent="0.25">
      <c r="A2534" s="311" t="s">
        <v>327</v>
      </c>
      <c r="B2534" s="311" t="s">
        <v>630</v>
      </c>
      <c r="C2534" s="255" t="s">
        <v>631</v>
      </c>
      <c r="D2534" s="255" t="s">
        <v>489</v>
      </c>
      <c r="E2534" s="255" t="s">
        <v>446</v>
      </c>
      <c r="F2534" s="271" t="s">
        <v>447</v>
      </c>
      <c r="G2534" s="271" t="s">
        <v>447</v>
      </c>
      <c r="H2534" s="271" t="s">
        <v>447</v>
      </c>
      <c r="I2534" s="271" t="s">
        <v>447</v>
      </c>
      <c r="J2534" s="271" t="s">
        <v>447</v>
      </c>
      <c r="K2534" s="271" t="s">
        <v>447</v>
      </c>
      <c r="L2534" s="271" t="s">
        <v>447</v>
      </c>
      <c r="M2534" s="277">
        <v>0</v>
      </c>
      <c r="N2534" s="306" t="s">
        <v>447</v>
      </c>
      <c r="O2534" s="306" t="s">
        <v>447</v>
      </c>
      <c r="P2534" s="271" t="s">
        <v>447</v>
      </c>
      <c r="Q2534" s="271" t="s">
        <v>447</v>
      </c>
      <c r="R2534" s="271" t="s">
        <v>447</v>
      </c>
      <c r="S2534" s="271" t="s">
        <v>447</v>
      </c>
      <c r="T2534" s="271" t="s">
        <v>447</v>
      </c>
    </row>
    <row r="2535" spans="1:20" x14ac:dyDescent="0.25">
      <c r="A2535" s="311" t="s">
        <v>327</v>
      </c>
      <c r="B2535" s="311" t="s">
        <v>632</v>
      </c>
      <c r="C2535" s="255" t="s">
        <v>633</v>
      </c>
      <c r="D2535" s="255" t="s">
        <v>489</v>
      </c>
      <c r="E2535" s="255" t="s">
        <v>446</v>
      </c>
      <c r="F2535" s="271" t="s">
        <v>447</v>
      </c>
      <c r="G2535" s="271" t="s">
        <v>447</v>
      </c>
      <c r="H2535" s="271" t="s">
        <v>447</v>
      </c>
      <c r="I2535" s="271" t="s">
        <v>447</v>
      </c>
      <c r="J2535" s="271" t="s">
        <v>447</v>
      </c>
      <c r="K2535" s="271" t="s">
        <v>447</v>
      </c>
      <c r="L2535" s="271" t="s">
        <v>447</v>
      </c>
      <c r="M2535" s="277">
        <v>0</v>
      </c>
      <c r="N2535" s="306" t="s">
        <v>447</v>
      </c>
      <c r="O2535" s="306" t="s">
        <v>447</v>
      </c>
      <c r="P2535" s="271" t="s">
        <v>447</v>
      </c>
      <c r="Q2535" s="271" t="s">
        <v>447</v>
      </c>
      <c r="R2535" s="271" t="s">
        <v>447</v>
      </c>
      <c r="S2535" s="271" t="s">
        <v>447</v>
      </c>
      <c r="T2535" s="271" t="s">
        <v>447</v>
      </c>
    </row>
    <row r="2536" spans="1:20" x14ac:dyDescent="0.25">
      <c r="A2536" s="311" t="s">
        <v>327</v>
      </c>
      <c r="B2536" s="311" t="s">
        <v>634</v>
      </c>
      <c r="C2536" s="255" t="s">
        <v>635</v>
      </c>
      <c r="D2536" s="255" t="s">
        <v>489</v>
      </c>
      <c r="E2536" s="255" t="s">
        <v>446</v>
      </c>
      <c r="F2536" s="271" t="s">
        <v>447</v>
      </c>
      <c r="G2536" s="271" t="s">
        <v>447</v>
      </c>
      <c r="H2536" s="271" t="s">
        <v>447</v>
      </c>
      <c r="I2536" s="271" t="s">
        <v>447</v>
      </c>
      <c r="J2536" s="271" t="s">
        <v>447</v>
      </c>
      <c r="K2536" s="271" t="s">
        <v>447</v>
      </c>
      <c r="L2536" s="271" t="s">
        <v>447</v>
      </c>
      <c r="M2536" s="277">
        <v>0</v>
      </c>
      <c r="N2536" s="306" t="s">
        <v>447</v>
      </c>
      <c r="O2536" s="306" t="s">
        <v>447</v>
      </c>
      <c r="P2536" s="271" t="s">
        <v>447</v>
      </c>
      <c r="Q2536" s="271" t="s">
        <v>447</v>
      </c>
      <c r="R2536" s="271" t="s">
        <v>447</v>
      </c>
      <c r="S2536" s="271" t="s">
        <v>447</v>
      </c>
      <c r="T2536" s="271" t="s">
        <v>447</v>
      </c>
    </row>
    <row r="2537" spans="1:20" x14ac:dyDescent="0.25">
      <c r="A2537" s="311" t="s">
        <v>327</v>
      </c>
      <c r="B2537" s="311" t="s">
        <v>636</v>
      </c>
      <c r="C2537" s="255" t="s">
        <v>637</v>
      </c>
      <c r="D2537" s="255" t="s">
        <v>489</v>
      </c>
      <c r="E2537" s="255" t="s">
        <v>446</v>
      </c>
      <c r="F2537" s="271" t="s">
        <v>447</v>
      </c>
      <c r="G2537" s="271" t="s">
        <v>447</v>
      </c>
      <c r="H2537" s="271" t="s">
        <v>447</v>
      </c>
      <c r="I2537" s="271" t="s">
        <v>447</v>
      </c>
      <c r="J2537" s="271" t="s">
        <v>447</v>
      </c>
      <c r="K2537" s="271" t="s">
        <v>447</v>
      </c>
      <c r="L2537" s="271" t="s">
        <v>447</v>
      </c>
      <c r="M2537" s="277">
        <v>0</v>
      </c>
      <c r="N2537" s="306" t="s">
        <v>447</v>
      </c>
      <c r="O2537" s="306" t="s">
        <v>447</v>
      </c>
      <c r="P2537" s="271" t="s">
        <v>447</v>
      </c>
      <c r="Q2537" s="271" t="s">
        <v>447</v>
      </c>
      <c r="R2537" s="271" t="s">
        <v>447</v>
      </c>
      <c r="S2537" s="271" t="s">
        <v>447</v>
      </c>
      <c r="T2537" s="271" t="s">
        <v>447</v>
      </c>
    </row>
    <row r="2538" spans="1:20" x14ac:dyDescent="0.25">
      <c r="A2538" s="311" t="s">
        <v>327</v>
      </c>
      <c r="B2538" s="311" t="s">
        <v>638</v>
      </c>
      <c r="C2538" s="255" t="s">
        <v>639</v>
      </c>
      <c r="D2538" s="255" t="s">
        <v>489</v>
      </c>
      <c r="E2538" s="255" t="s">
        <v>446</v>
      </c>
      <c r="F2538" s="271" t="s">
        <v>447</v>
      </c>
      <c r="G2538" s="271" t="s">
        <v>447</v>
      </c>
      <c r="H2538" s="271" t="s">
        <v>447</v>
      </c>
      <c r="I2538" s="271" t="s">
        <v>447</v>
      </c>
      <c r="J2538" s="271" t="s">
        <v>447</v>
      </c>
      <c r="K2538" s="271" t="s">
        <v>447</v>
      </c>
      <c r="L2538" s="271" t="s">
        <v>447</v>
      </c>
      <c r="M2538" s="277">
        <v>0</v>
      </c>
      <c r="N2538" s="306" t="s">
        <v>447</v>
      </c>
      <c r="O2538" s="306" t="s">
        <v>447</v>
      </c>
      <c r="P2538" s="271" t="s">
        <v>447</v>
      </c>
      <c r="Q2538" s="271" t="s">
        <v>447</v>
      </c>
      <c r="R2538" s="271" t="s">
        <v>447</v>
      </c>
      <c r="S2538" s="271" t="s">
        <v>447</v>
      </c>
      <c r="T2538" s="271" t="s">
        <v>447</v>
      </c>
    </row>
    <row r="2539" spans="1:20" x14ac:dyDescent="0.25">
      <c r="A2539" s="311" t="s">
        <v>327</v>
      </c>
      <c r="B2539" s="311" t="s">
        <v>640</v>
      </c>
      <c r="C2539" s="255" t="s">
        <v>641</v>
      </c>
      <c r="D2539" s="255" t="s">
        <v>489</v>
      </c>
      <c r="E2539" s="255" t="s">
        <v>446</v>
      </c>
      <c r="F2539" s="271" t="s">
        <v>447</v>
      </c>
      <c r="G2539" s="271" t="s">
        <v>447</v>
      </c>
      <c r="H2539" s="271" t="s">
        <v>447</v>
      </c>
      <c r="I2539" s="271" t="s">
        <v>447</v>
      </c>
      <c r="J2539" s="271" t="s">
        <v>447</v>
      </c>
      <c r="K2539" s="271" t="s">
        <v>447</v>
      </c>
      <c r="L2539" s="271" t="s">
        <v>447</v>
      </c>
      <c r="M2539" s="277">
        <v>0</v>
      </c>
      <c r="N2539" s="306" t="s">
        <v>447</v>
      </c>
      <c r="O2539" s="306" t="s">
        <v>447</v>
      </c>
      <c r="P2539" s="271" t="s">
        <v>447</v>
      </c>
      <c r="Q2539" s="271" t="s">
        <v>447</v>
      </c>
      <c r="R2539" s="271" t="s">
        <v>447</v>
      </c>
      <c r="S2539" s="271" t="s">
        <v>447</v>
      </c>
      <c r="T2539" s="271" t="s">
        <v>447</v>
      </c>
    </row>
    <row r="2540" spans="1:20" x14ac:dyDescent="0.25">
      <c r="A2540" s="311" t="s">
        <v>327</v>
      </c>
      <c r="B2540" s="311" t="s">
        <v>642</v>
      </c>
      <c r="C2540" s="255" t="s">
        <v>643</v>
      </c>
      <c r="D2540" s="255" t="s">
        <v>489</v>
      </c>
      <c r="E2540" s="255" t="s">
        <v>446</v>
      </c>
      <c r="F2540" s="271" t="s">
        <v>447</v>
      </c>
      <c r="G2540" s="271" t="s">
        <v>447</v>
      </c>
      <c r="H2540" s="271" t="s">
        <v>447</v>
      </c>
      <c r="I2540" s="271" t="s">
        <v>447</v>
      </c>
      <c r="J2540" s="271" t="s">
        <v>447</v>
      </c>
      <c r="K2540" s="271" t="s">
        <v>447</v>
      </c>
      <c r="L2540" s="271" t="s">
        <v>447</v>
      </c>
      <c r="M2540" s="277">
        <v>0</v>
      </c>
      <c r="N2540" s="306" t="s">
        <v>447</v>
      </c>
      <c r="O2540" s="306" t="s">
        <v>447</v>
      </c>
      <c r="P2540" s="271" t="s">
        <v>447</v>
      </c>
      <c r="Q2540" s="271" t="s">
        <v>447</v>
      </c>
      <c r="R2540" s="271" t="s">
        <v>447</v>
      </c>
      <c r="S2540" s="271" t="s">
        <v>447</v>
      </c>
      <c r="T2540" s="271" t="s">
        <v>447</v>
      </c>
    </row>
    <row r="2541" spans="1:20" x14ac:dyDescent="0.25">
      <c r="A2541" s="311" t="s">
        <v>327</v>
      </c>
      <c r="B2541" s="311" t="s">
        <v>644</v>
      </c>
      <c r="C2541" s="255" t="s">
        <v>645</v>
      </c>
      <c r="D2541" s="255" t="s">
        <v>489</v>
      </c>
      <c r="E2541" s="255" t="s">
        <v>446</v>
      </c>
      <c r="F2541" s="271" t="s">
        <v>447</v>
      </c>
      <c r="G2541" s="271" t="s">
        <v>447</v>
      </c>
      <c r="H2541" s="271" t="s">
        <v>447</v>
      </c>
      <c r="I2541" s="271" t="s">
        <v>447</v>
      </c>
      <c r="J2541" s="271" t="s">
        <v>447</v>
      </c>
      <c r="K2541" s="271" t="s">
        <v>447</v>
      </c>
      <c r="L2541" s="271" t="s">
        <v>447</v>
      </c>
      <c r="M2541" s="277">
        <v>0</v>
      </c>
      <c r="N2541" s="306" t="s">
        <v>447</v>
      </c>
      <c r="O2541" s="306" t="s">
        <v>447</v>
      </c>
      <c r="P2541" s="271" t="s">
        <v>447</v>
      </c>
      <c r="Q2541" s="271" t="s">
        <v>447</v>
      </c>
      <c r="R2541" s="271" t="s">
        <v>447</v>
      </c>
      <c r="S2541" s="271" t="s">
        <v>447</v>
      </c>
      <c r="T2541" s="271" t="s">
        <v>447</v>
      </c>
    </row>
    <row r="2542" spans="1:20" x14ac:dyDescent="0.25">
      <c r="A2542" s="311" t="s">
        <v>327</v>
      </c>
      <c r="B2542" s="311" t="s">
        <v>646</v>
      </c>
      <c r="C2542" s="255" t="s">
        <v>647</v>
      </c>
      <c r="D2542" s="255" t="s">
        <v>489</v>
      </c>
      <c r="E2542" s="255" t="s">
        <v>446</v>
      </c>
      <c r="F2542" s="271" t="s">
        <v>447</v>
      </c>
      <c r="G2542" s="271" t="s">
        <v>447</v>
      </c>
      <c r="H2542" s="271" t="s">
        <v>447</v>
      </c>
      <c r="I2542" s="271" t="s">
        <v>447</v>
      </c>
      <c r="J2542" s="271" t="s">
        <v>447</v>
      </c>
      <c r="K2542" s="271" t="s">
        <v>447</v>
      </c>
      <c r="L2542" s="271" t="s">
        <v>447</v>
      </c>
      <c r="M2542" s="277">
        <v>0</v>
      </c>
      <c r="N2542" s="306" t="s">
        <v>447</v>
      </c>
      <c r="O2542" s="306" t="s">
        <v>447</v>
      </c>
      <c r="P2542" s="271" t="s">
        <v>447</v>
      </c>
      <c r="Q2542" s="271" t="s">
        <v>447</v>
      </c>
      <c r="R2542" s="271" t="s">
        <v>447</v>
      </c>
      <c r="S2542" s="271" t="s">
        <v>447</v>
      </c>
      <c r="T2542" s="271" t="s">
        <v>447</v>
      </c>
    </row>
    <row r="2543" spans="1:20" x14ac:dyDescent="0.25">
      <c r="A2543" s="311" t="s">
        <v>327</v>
      </c>
      <c r="B2543" s="311" t="s">
        <v>648</v>
      </c>
      <c r="C2543" s="255" t="s">
        <v>649</v>
      </c>
      <c r="D2543" s="255" t="s">
        <v>489</v>
      </c>
      <c r="E2543" s="255" t="s">
        <v>446</v>
      </c>
      <c r="F2543" s="271" t="s">
        <v>447</v>
      </c>
      <c r="G2543" s="271" t="s">
        <v>447</v>
      </c>
      <c r="H2543" s="271" t="s">
        <v>447</v>
      </c>
      <c r="I2543" s="271" t="s">
        <v>447</v>
      </c>
      <c r="J2543" s="271" t="s">
        <v>447</v>
      </c>
      <c r="K2543" s="271" t="s">
        <v>447</v>
      </c>
      <c r="L2543" s="271" t="s">
        <v>447</v>
      </c>
      <c r="M2543" s="277">
        <v>0</v>
      </c>
      <c r="N2543" s="306" t="s">
        <v>447</v>
      </c>
      <c r="O2543" s="306" t="s">
        <v>447</v>
      </c>
      <c r="P2543" s="271" t="s">
        <v>447</v>
      </c>
      <c r="Q2543" s="271" t="s">
        <v>447</v>
      </c>
      <c r="R2543" s="271" t="s">
        <v>447</v>
      </c>
      <c r="S2543" s="271" t="s">
        <v>447</v>
      </c>
      <c r="T2543" s="271" t="s">
        <v>447</v>
      </c>
    </row>
    <row r="2544" spans="1:20" x14ac:dyDescent="0.25">
      <c r="A2544" s="311" t="s">
        <v>327</v>
      </c>
      <c r="B2544" s="311" t="s">
        <v>650</v>
      </c>
      <c r="C2544" s="255" t="s">
        <v>651</v>
      </c>
      <c r="D2544" s="255" t="s">
        <v>489</v>
      </c>
      <c r="E2544" s="255" t="s">
        <v>446</v>
      </c>
      <c r="F2544" s="271" t="s">
        <v>447</v>
      </c>
      <c r="G2544" s="271" t="s">
        <v>447</v>
      </c>
      <c r="H2544" s="271" t="s">
        <v>447</v>
      </c>
      <c r="I2544" s="271" t="s">
        <v>447</v>
      </c>
      <c r="J2544" s="271" t="s">
        <v>447</v>
      </c>
      <c r="K2544" s="271" t="s">
        <v>447</v>
      </c>
      <c r="L2544" s="271" t="s">
        <v>447</v>
      </c>
      <c r="M2544" s="277">
        <v>0</v>
      </c>
      <c r="N2544" s="306" t="s">
        <v>447</v>
      </c>
      <c r="O2544" s="306" t="s">
        <v>447</v>
      </c>
      <c r="P2544" s="271" t="s">
        <v>447</v>
      </c>
      <c r="Q2544" s="271" t="s">
        <v>447</v>
      </c>
      <c r="R2544" s="271" t="s">
        <v>447</v>
      </c>
      <c r="S2544" s="271" t="s">
        <v>447</v>
      </c>
      <c r="T2544" s="271" t="s">
        <v>447</v>
      </c>
    </row>
    <row r="2545" spans="1:20" x14ac:dyDescent="0.25">
      <c r="A2545" s="311" t="s">
        <v>327</v>
      </c>
      <c r="B2545" s="311" t="s">
        <v>652</v>
      </c>
      <c r="C2545" s="255" t="s">
        <v>653</v>
      </c>
      <c r="D2545" s="255" t="s">
        <v>489</v>
      </c>
      <c r="E2545" s="255" t="s">
        <v>446</v>
      </c>
      <c r="F2545" s="271" t="s">
        <v>447</v>
      </c>
      <c r="G2545" s="271" t="s">
        <v>447</v>
      </c>
      <c r="H2545" s="271" t="s">
        <v>447</v>
      </c>
      <c r="I2545" s="271" t="s">
        <v>447</v>
      </c>
      <c r="J2545" s="271" t="s">
        <v>447</v>
      </c>
      <c r="K2545" s="271" t="s">
        <v>447</v>
      </c>
      <c r="L2545" s="271" t="s">
        <v>447</v>
      </c>
      <c r="M2545" s="277">
        <v>0</v>
      </c>
      <c r="N2545" s="306" t="s">
        <v>447</v>
      </c>
      <c r="O2545" s="306" t="s">
        <v>447</v>
      </c>
      <c r="P2545" s="271" t="s">
        <v>447</v>
      </c>
      <c r="Q2545" s="271" t="s">
        <v>447</v>
      </c>
      <c r="R2545" s="271" t="s">
        <v>447</v>
      </c>
      <c r="S2545" s="271" t="s">
        <v>447</v>
      </c>
      <c r="T2545" s="271" t="s">
        <v>447</v>
      </c>
    </row>
    <row r="2546" spans="1:20" x14ac:dyDescent="0.25">
      <c r="A2546" s="311" t="s">
        <v>327</v>
      </c>
      <c r="B2546" s="311" t="s">
        <v>654</v>
      </c>
      <c r="C2546" s="255" t="s">
        <v>655</v>
      </c>
      <c r="D2546" s="255" t="s">
        <v>489</v>
      </c>
      <c r="E2546" s="255" t="s">
        <v>446</v>
      </c>
      <c r="F2546" s="271" t="s">
        <v>447</v>
      </c>
      <c r="G2546" s="271" t="s">
        <v>447</v>
      </c>
      <c r="H2546" s="271" t="s">
        <v>447</v>
      </c>
      <c r="I2546" s="271" t="s">
        <v>447</v>
      </c>
      <c r="J2546" s="271" t="s">
        <v>447</v>
      </c>
      <c r="K2546" s="271" t="s">
        <v>447</v>
      </c>
      <c r="L2546" s="271" t="s">
        <v>447</v>
      </c>
      <c r="M2546" s="277">
        <v>0</v>
      </c>
      <c r="N2546" s="306" t="s">
        <v>447</v>
      </c>
      <c r="O2546" s="306" t="s">
        <v>447</v>
      </c>
      <c r="P2546" s="271" t="s">
        <v>447</v>
      </c>
      <c r="Q2546" s="271" t="s">
        <v>447</v>
      </c>
      <c r="R2546" s="271" t="s">
        <v>447</v>
      </c>
      <c r="S2546" s="271" t="s">
        <v>447</v>
      </c>
      <c r="T2546" s="271" t="s">
        <v>447</v>
      </c>
    </row>
    <row r="2547" spans="1:20" x14ac:dyDescent="0.25">
      <c r="A2547" s="311" t="s">
        <v>327</v>
      </c>
      <c r="B2547" s="311" t="s">
        <v>656</v>
      </c>
      <c r="C2547" s="255" t="s">
        <v>657</v>
      </c>
      <c r="D2547" s="255" t="s">
        <v>489</v>
      </c>
      <c r="E2547" s="255" t="s">
        <v>446</v>
      </c>
      <c r="F2547" s="271" t="s">
        <v>447</v>
      </c>
      <c r="G2547" s="271" t="s">
        <v>447</v>
      </c>
      <c r="H2547" s="271" t="s">
        <v>447</v>
      </c>
      <c r="I2547" s="271" t="s">
        <v>447</v>
      </c>
      <c r="J2547" s="271" t="s">
        <v>447</v>
      </c>
      <c r="K2547" s="271" t="s">
        <v>447</v>
      </c>
      <c r="L2547" s="271" t="s">
        <v>447</v>
      </c>
      <c r="M2547" s="277">
        <v>0</v>
      </c>
      <c r="N2547" s="306" t="s">
        <v>447</v>
      </c>
      <c r="O2547" s="306" t="s">
        <v>447</v>
      </c>
      <c r="P2547" s="271" t="s">
        <v>447</v>
      </c>
      <c r="Q2547" s="271" t="s">
        <v>447</v>
      </c>
      <c r="R2547" s="271" t="s">
        <v>447</v>
      </c>
      <c r="S2547" s="271" t="s">
        <v>447</v>
      </c>
      <c r="T2547" s="271" t="s">
        <v>447</v>
      </c>
    </row>
    <row r="2548" spans="1:20" x14ac:dyDescent="0.25">
      <c r="A2548" s="311" t="s">
        <v>327</v>
      </c>
      <c r="B2548" s="311" t="s">
        <v>658</v>
      </c>
      <c r="C2548" s="255" t="s">
        <v>659</v>
      </c>
      <c r="D2548" s="255" t="s">
        <v>489</v>
      </c>
      <c r="E2548" s="255" t="s">
        <v>446</v>
      </c>
      <c r="F2548" s="271" t="s">
        <v>447</v>
      </c>
      <c r="G2548" s="271" t="s">
        <v>447</v>
      </c>
      <c r="H2548" s="271" t="s">
        <v>447</v>
      </c>
      <c r="I2548" s="271" t="s">
        <v>447</v>
      </c>
      <c r="J2548" s="271" t="s">
        <v>447</v>
      </c>
      <c r="K2548" s="271" t="s">
        <v>447</v>
      </c>
      <c r="L2548" s="271" t="s">
        <v>447</v>
      </c>
      <c r="M2548" s="277">
        <v>0</v>
      </c>
      <c r="N2548" s="306" t="s">
        <v>447</v>
      </c>
      <c r="O2548" s="306" t="s">
        <v>447</v>
      </c>
      <c r="P2548" s="271" t="s">
        <v>447</v>
      </c>
      <c r="Q2548" s="271" t="s">
        <v>447</v>
      </c>
      <c r="R2548" s="271" t="s">
        <v>447</v>
      </c>
      <c r="S2548" s="271" t="s">
        <v>447</v>
      </c>
      <c r="T2548" s="271" t="s">
        <v>447</v>
      </c>
    </row>
    <row r="2549" spans="1:20" x14ac:dyDescent="0.25">
      <c r="A2549" s="311" t="s">
        <v>327</v>
      </c>
      <c r="B2549" s="311" t="s">
        <v>660</v>
      </c>
      <c r="C2549" s="255" t="s">
        <v>661</v>
      </c>
      <c r="D2549" s="255" t="s">
        <v>489</v>
      </c>
      <c r="E2549" s="255" t="s">
        <v>446</v>
      </c>
      <c r="F2549" s="271" t="s">
        <v>447</v>
      </c>
      <c r="G2549" s="271" t="s">
        <v>447</v>
      </c>
      <c r="H2549" s="271" t="s">
        <v>447</v>
      </c>
      <c r="I2549" s="271" t="s">
        <v>447</v>
      </c>
      <c r="J2549" s="271" t="s">
        <v>447</v>
      </c>
      <c r="K2549" s="271" t="s">
        <v>447</v>
      </c>
      <c r="L2549" s="271" t="s">
        <v>447</v>
      </c>
      <c r="M2549" s="277">
        <v>0</v>
      </c>
      <c r="N2549" s="306" t="s">
        <v>447</v>
      </c>
      <c r="O2549" s="306" t="s">
        <v>447</v>
      </c>
      <c r="P2549" s="271" t="s">
        <v>447</v>
      </c>
      <c r="Q2549" s="271" t="s">
        <v>447</v>
      </c>
      <c r="R2549" s="271" t="s">
        <v>447</v>
      </c>
      <c r="S2549" s="271" t="s">
        <v>447</v>
      </c>
      <c r="T2549" s="271" t="s">
        <v>447</v>
      </c>
    </row>
    <row r="2550" spans="1:20" x14ac:dyDescent="0.25">
      <c r="A2550" s="311" t="s">
        <v>327</v>
      </c>
      <c r="B2550" s="311" t="s">
        <v>662</v>
      </c>
      <c r="C2550" s="255" t="s">
        <v>663</v>
      </c>
      <c r="D2550" s="255" t="s">
        <v>489</v>
      </c>
      <c r="E2550" s="255" t="s">
        <v>446</v>
      </c>
      <c r="F2550" s="271" t="s">
        <v>447</v>
      </c>
      <c r="G2550" s="271" t="s">
        <v>447</v>
      </c>
      <c r="H2550" s="271" t="s">
        <v>447</v>
      </c>
      <c r="I2550" s="271" t="s">
        <v>447</v>
      </c>
      <c r="J2550" s="271" t="s">
        <v>447</v>
      </c>
      <c r="K2550" s="271" t="s">
        <v>447</v>
      </c>
      <c r="L2550" s="271" t="s">
        <v>447</v>
      </c>
      <c r="M2550" s="277">
        <v>0</v>
      </c>
      <c r="N2550" s="306" t="s">
        <v>447</v>
      </c>
      <c r="O2550" s="306" t="s">
        <v>447</v>
      </c>
      <c r="P2550" s="271" t="s">
        <v>447</v>
      </c>
      <c r="Q2550" s="271" t="s">
        <v>447</v>
      </c>
      <c r="R2550" s="271" t="s">
        <v>447</v>
      </c>
      <c r="S2550" s="271" t="s">
        <v>447</v>
      </c>
      <c r="T2550" s="271" t="s">
        <v>447</v>
      </c>
    </row>
    <row r="2551" spans="1:20" x14ac:dyDescent="0.25">
      <c r="A2551" s="311" t="s">
        <v>327</v>
      </c>
      <c r="B2551" s="311" t="s">
        <v>664</v>
      </c>
      <c r="C2551" s="255" t="s">
        <v>665</v>
      </c>
      <c r="D2551" s="255" t="s">
        <v>489</v>
      </c>
      <c r="E2551" s="255" t="s">
        <v>446</v>
      </c>
      <c r="F2551" s="271" t="s">
        <v>447</v>
      </c>
      <c r="G2551" s="271" t="s">
        <v>447</v>
      </c>
      <c r="H2551" s="271" t="s">
        <v>447</v>
      </c>
      <c r="I2551" s="271" t="s">
        <v>447</v>
      </c>
      <c r="J2551" s="271" t="s">
        <v>447</v>
      </c>
      <c r="K2551" s="271" t="s">
        <v>447</v>
      </c>
      <c r="L2551" s="271" t="s">
        <v>447</v>
      </c>
      <c r="M2551" s="277">
        <v>0</v>
      </c>
      <c r="N2551" s="306" t="s">
        <v>447</v>
      </c>
      <c r="O2551" s="306" t="s">
        <v>447</v>
      </c>
      <c r="P2551" s="271" t="s">
        <v>447</v>
      </c>
      <c r="Q2551" s="271" t="s">
        <v>447</v>
      </c>
      <c r="R2551" s="271" t="s">
        <v>447</v>
      </c>
      <c r="S2551" s="271" t="s">
        <v>447</v>
      </c>
      <c r="T2551" s="271" t="s">
        <v>447</v>
      </c>
    </row>
    <row r="2552" spans="1:20" x14ac:dyDescent="0.25">
      <c r="A2552" s="311" t="s">
        <v>327</v>
      </c>
      <c r="B2552" s="311" t="s">
        <v>666</v>
      </c>
      <c r="C2552" s="255" t="s">
        <v>667</v>
      </c>
      <c r="D2552" s="255" t="s">
        <v>489</v>
      </c>
      <c r="E2552" s="255" t="s">
        <v>446</v>
      </c>
      <c r="F2552" s="271" t="s">
        <v>447</v>
      </c>
      <c r="G2552" s="271" t="s">
        <v>447</v>
      </c>
      <c r="H2552" s="271" t="s">
        <v>447</v>
      </c>
      <c r="I2552" s="271" t="s">
        <v>447</v>
      </c>
      <c r="J2552" s="271" t="s">
        <v>447</v>
      </c>
      <c r="K2552" s="271" t="s">
        <v>447</v>
      </c>
      <c r="L2552" s="271" t="s">
        <v>447</v>
      </c>
      <c r="M2552" s="277">
        <v>-0.17975205308641154</v>
      </c>
      <c r="N2552" s="306" t="s">
        <v>447</v>
      </c>
      <c r="O2552" s="306" t="s">
        <v>447</v>
      </c>
      <c r="P2552" s="271" t="s">
        <v>447</v>
      </c>
      <c r="Q2552" s="271" t="s">
        <v>447</v>
      </c>
      <c r="R2552" s="271" t="s">
        <v>447</v>
      </c>
      <c r="S2552" s="271" t="s">
        <v>447</v>
      </c>
      <c r="T2552" s="271" t="s">
        <v>447</v>
      </c>
    </row>
    <row r="2553" spans="1:20" x14ac:dyDescent="0.25">
      <c r="A2553" s="311" t="s">
        <v>327</v>
      </c>
      <c r="B2553" s="311" t="s">
        <v>668</v>
      </c>
      <c r="C2553" s="255" t="s">
        <v>669</v>
      </c>
      <c r="D2553" s="255" t="s">
        <v>489</v>
      </c>
      <c r="E2553" s="255" t="s">
        <v>446</v>
      </c>
      <c r="F2553" s="271" t="s">
        <v>447</v>
      </c>
      <c r="G2553" s="271" t="s">
        <v>447</v>
      </c>
      <c r="H2553" s="271" t="s">
        <v>447</v>
      </c>
      <c r="I2553" s="271" t="s">
        <v>447</v>
      </c>
      <c r="J2553" s="271" t="s">
        <v>447</v>
      </c>
      <c r="K2553" s="271" t="s">
        <v>447</v>
      </c>
      <c r="L2553" s="271" t="s">
        <v>447</v>
      </c>
      <c r="M2553" s="277">
        <v>-1.1315794256334148</v>
      </c>
      <c r="N2553" s="306" t="s">
        <v>447</v>
      </c>
      <c r="O2553" s="306" t="s">
        <v>447</v>
      </c>
      <c r="P2553" s="271" t="s">
        <v>447</v>
      </c>
      <c r="Q2553" s="271" t="s">
        <v>447</v>
      </c>
      <c r="R2553" s="271" t="s">
        <v>447</v>
      </c>
      <c r="S2553" s="271" t="s">
        <v>447</v>
      </c>
      <c r="T2553" s="271" t="s">
        <v>447</v>
      </c>
    </row>
    <row r="2554" spans="1:20" x14ac:dyDescent="0.25">
      <c r="A2554" s="311" t="s">
        <v>327</v>
      </c>
      <c r="B2554" s="311" t="s">
        <v>670</v>
      </c>
      <c r="C2554" s="255" t="s">
        <v>671</v>
      </c>
      <c r="D2554" s="255" t="s">
        <v>489</v>
      </c>
      <c r="E2554" s="255" t="s">
        <v>446</v>
      </c>
      <c r="F2554" s="271" t="s">
        <v>447</v>
      </c>
      <c r="G2554" s="271" t="s">
        <v>447</v>
      </c>
      <c r="H2554" s="271" t="s">
        <v>447</v>
      </c>
      <c r="I2554" s="271" t="s">
        <v>447</v>
      </c>
      <c r="J2554" s="271" t="s">
        <v>447</v>
      </c>
      <c r="K2554" s="271" t="s">
        <v>447</v>
      </c>
      <c r="L2554" s="271" t="s">
        <v>447</v>
      </c>
      <c r="M2554" s="277">
        <v>0</v>
      </c>
      <c r="N2554" s="306" t="s">
        <v>447</v>
      </c>
      <c r="O2554" s="306" t="s">
        <v>447</v>
      </c>
      <c r="P2554" s="271" t="s">
        <v>447</v>
      </c>
      <c r="Q2554" s="271" t="s">
        <v>447</v>
      </c>
      <c r="R2554" s="271" t="s">
        <v>447</v>
      </c>
      <c r="S2554" s="271" t="s">
        <v>447</v>
      </c>
      <c r="T2554" s="271" t="s">
        <v>447</v>
      </c>
    </row>
    <row r="2555" spans="1:20" x14ac:dyDescent="0.25">
      <c r="A2555" s="311" t="s">
        <v>327</v>
      </c>
      <c r="B2555" s="311" t="s">
        <v>672</v>
      </c>
      <c r="C2555" s="255" t="s">
        <v>673</v>
      </c>
      <c r="D2555" s="255" t="s">
        <v>489</v>
      </c>
      <c r="E2555" s="255" t="s">
        <v>446</v>
      </c>
      <c r="F2555" s="271" t="s">
        <v>447</v>
      </c>
      <c r="G2555" s="271" t="s">
        <v>447</v>
      </c>
      <c r="H2555" s="271" t="s">
        <v>447</v>
      </c>
      <c r="I2555" s="271" t="s">
        <v>447</v>
      </c>
      <c r="J2555" s="271" t="s">
        <v>447</v>
      </c>
      <c r="K2555" s="271" t="s">
        <v>447</v>
      </c>
      <c r="L2555" s="271" t="s">
        <v>447</v>
      </c>
      <c r="M2555" s="277">
        <v>-0.77678979766070066</v>
      </c>
      <c r="N2555" s="306" t="s">
        <v>447</v>
      </c>
      <c r="O2555" s="306" t="s">
        <v>447</v>
      </c>
      <c r="P2555" s="271" t="s">
        <v>447</v>
      </c>
      <c r="Q2555" s="271" t="s">
        <v>447</v>
      </c>
      <c r="R2555" s="271" t="s">
        <v>447</v>
      </c>
      <c r="S2555" s="271" t="s">
        <v>447</v>
      </c>
      <c r="T2555" s="271" t="s">
        <v>447</v>
      </c>
    </row>
    <row r="2556" spans="1:20" x14ac:dyDescent="0.25">
      <c r="A2556" s="311" t="s">
        <v>327</v>
      </c>
      <c r="B2556" s="311" t="s">
        <v>674</v>
      </c>
      <c r="C2556" s="255" t="s">
        <v>675</v>
      </c>
      <c r="D2556" s="255" t="s">
        <v>489</v>
      </c>
      <c r="E2556" s="255" t="s">
        <v>446</v>
      </c>
      <c r="F2556" s="271" t="s">
        <v>447</v>
      </c>
      <c r="G2556" s="271" t="s">
        <v>447</v>
      </c>
      <c r="H2556" s="271" t="s">
        <v>447</v>
      </c>
      <c r="I2556" s="271" t="s">
        <v>447</v>
      </c>
      <c r="J2556" s="271" t="s">
        <v>447</v>
      </c>
      <c r="K2556" s="271" t="s">
        <v>447</v>
      </c>
      <c r="L2556" s="271" t="s">
        <v>447</v>
      </c>
      <c r="M2556" s="274">
        <v>-0.13957631924489428</v>
      </c>
      <c r="N2556" s="306" t="s">
        <v>447</v>
      </c>
      <c r="O2556" s="306" t="s">
        <v>447</v>
      </c>
      <c r="P2556" s="271" t="s">
        <v>447</v>
      </c>
      <c r="Q2556" s="271" t="s">
        <v>447</v>
      </c>
      <c r="R2556" s="271" t="s">
        <v>447</v>
      </c>
      <c r="S2556" s="271" t="s">
        <v>447</v>
      </c>
      <c r="T2556" s="271" t="s">
        <v>447</v>
      </c>
    </row>
    <row r="2557" spans="1:20" x14ac:dyDescent="0.25">
      <c r="A2557" s="311" t="s">
        <v>327</v>
      </c>
      <c r="B2557" s="311" t="s">
        <v>676</v>
      </c>
      <c r="C2557" s="255" t="s">
        <v>677</v>
      </c>
      <c r="D2557" s="255" t="s">
        <v>489</v>
      </c>
      <c r="E2557" s="255" t="s">
        <v>446</v>
      </c>
      <c r="F2557" s="271" t="s">
        <v>447</v>
      </c>
      <c r="G2557" s="271" t="s">
        <v>447</v>
      </c>
      <c r="H2557" s="271" t="s">
        <v>447</v>
      </c>
      <c r="I2557" s="271" t="s">
        <v>447</v>
      </c>
      <c r="J2557" s="271" t="s">
        <v>447</v>
      </c>
      <c r="K2557" s="271" t="s">
        <v>447</v>
      </c>
      <c r="L2557" s="271" t="s">
        <v>447</v>
      </c>
      <c r="M2557" s="279">
        <v>-0.13957631924489428</v>
      </c>
      <c r="N2557" s="306" t="s">
        <v>447</v>
      </c>
      <c r="O2557" s="306" t="s">
        <v>447</v>
      </c>
      <c r="P2557" s="271" t="s">
        <v>447</v>
      </c>
      <c r="Q2557" s="271" t="s">
        <v>447</v>
      </c>
      <c r="R2557" s="271" t="s">
        <v>447</v>
      </c>
      <c r="S2557" s="271" t="s">
        <v>447</v>
      </c>
      <c r="T2557" s="271" t="s">
        <v>447</v>
      </c>
    </row>
    <row r="2558" spans="1:20" x14ac:dyDescent="0.25">
      <c r="A2558" s="311" t="s">
        <v>327</v>
      </c>
      <c r="B2558" s="311" t="s">
        <v>678</v>
      </c>
      <c r="C2558" s="255" t="s">
        <v>679</v>
      </c>
      <c r="D2558" s="255" t="s">
        <v>489</v>
      </c>
      <c r="E2558" s="255" t="s">
        <v>446</v>
      </c>
      <c r="F2558" s="271" t="s">
        <v>447</v>
      </c>
      <c r="G2558" s="271" t="s">
        <v>447</v>
      </c>
      <c r="H2558" s="271" t="s">
        <v>447</v>
      </c>
      <c r="I2558" s="271" t="s">
        <v>447</v>
      </c>
      <c r="J2558" s="271" t="s">
        <v>447</v>
      </c>
      <c r="K2558" s="271" t="s">
        <v>447</v>
      </c>
      <c r="L2558" s="271" t="s">
        <v>447</v>
      </c>
      <c r="M2558" s="278">
        <v>0</v>
      </c>
      <c r="N2558" s="306" t="s">
        <v>447</v>
      </c>
      <c r="O2558" s="306" t="s">
        <v>447</v>
      </c>
      <c r="P2558" s="271" t="s">
        <v>447</v>
      </c>
      <c r="Q2558" s="271" t="s">
        <v>447</v>
      </c>
      <c r="R2558" s="271" t="s">
        <v>447</v>
      </c>
      <c r="S2558" s="271" t="s">
        <v>447</v>
      </c>
      <c r="T2558" s="271" t="s">
        <v>447</v>
      </c>
    </row>
    <row r="2559" spans="1:20" x14ac:dyDescent="0.25">
      <c r="A2559" s="311" t="s">
        <v>327</v>
      </c>
      <c r="B2559" s="311" t="s">
        <v>680</v>
      </c>
      <c r="C2559" s="255" t="s">
        <v>681</v>
      </c>
      <c r="D2559" s="255" t="s">
        <v>489</v>
      </c>
      <c r="E2559" s="255" t="s">
        <v>446</v>
      </c>
      <c r="F2559" s="271" t="s">
        <v>447</v>
      </c>
      <c r="G2559" s="271" t="s">
        <v>447</v>
      </c>
      <c r="H2559" s="271" t="s">
        <v>447</v>
      </c>
      <c r="I2559" s="271" t="s">
        <v>447</v>
      </c>
      <c r="J2559" s="271" t="s">
        <v>447</v>
      </c>
      <c r="K2559" s="271" t="s">
        <v>447</v>
      </c>
      <c r="L2559" s="271" t="s">
        <v>447</v>
      </c>
      <c r="M2559" s="274">
        <v>-1.1398496751610565</v>
      </c>
      <c r="N2559" s="306" t="s">
        <v>447</v>
      </c>
      <c r="O2559" s="306" t="s">
        <v>447</v>
      </c>
      <c r="P2559" s="271" t="s">
        <v>447</v>
      </c>
      <c r="Q2559" s="271" t="s">
        <v>447</v>
      </c>
      <c r="R2559" s="271" t="s">
        <v>447</v>
      </c>
      <c r="S2559" s="271" t="s">
        <v>447</v>
      </c>
      <c r="T2559" s="271" t="s">
        <v>447</v>
      </c>
    </row>
    <row r="2560" spans="1:20" x14ac:dyDescent="0.25">
      <c r="A2560" s="311" t="s">
        <v>327</v>
      </c>
      <c r="B2560" s="311" t="s">
        <v>682</v>
      </c>
      <c r="C2560" s="255" t="s">
        <v>683</v>
      </c>
      <c r="D2560" s="255" t="s">
        <v>489</v>
      </c>
      <c r="E2560" s="255" t="s">
        <v>446</v>
      </c>
      <c r="F2560" s="271" t="s">
        <v>447</v>
      </c>
      <c r="G2560" s="271" t="s">
        <v>447</v>
      </c>
      <c r="H2560" s="271" t="s">
        <v>447</v>
      </c>
      <c r="I2560" s="271" t="s">
        <v>447</v>
      </c>
      <c r="J2560" s="271" t="s">
        <v>447</v>
      </c>
      <c r="K2560" s="271" t="s">
        <v>447</v>
      </c>
      <c r="L2560" s="271" t="s">
        <v>447</v>
      </c>
      <c r="M2560" s="274">
        <v>-0.78248311140563664</v>
      </c>
      <c r="N2560" s="306" t="s">
        <v>447</v>
      </c>
      <c r="O2560" s="306" t="s">
        <v>447</v>
      </c>
      <c r="P2560" s="271" t="s">
        <v>447</v>
      </c>
      <c r="Q2560" s="271" t="s">
        <v>447</v>
      </c>
      <c r="R2560" s="271" t="s">
        <v>447</v>
      </c>
      <c r="S2560" s="271" t="s">
        <v>447</v>
      </c>
      <c r="T2560" s="271" t="s">
        <v>447</v>
      </c>
    </row>
    <row r="2561" spans="1:20" x14ac:dyDescent="0.25">
      <c r="A2561" s="311" t="s">
        <v>327</v>
      </c>
      <c r="B2561" s="311" t="s">
        <v>684</v>
      </c>
      <c r="C2561" s="255" t="s">
        <v>685</v>
      </c>
      <c r="D2561" s="255" t="s">
        <v>489</v>
      </c>
      <c r="E2561" s="255" t="s">
        <v>446</v>
      </c>
      <c r="F2561" s="271" t="s">
        <v>447</v>
      </c>
      <c r="G2561" s="271" t="s">
        <v>447</v>
      </c>
      <c r="H2561" s="271" t="s">
        <v>447</v>
      </c>
      <c r="I2561" s="271" t="s">
        <v>447</v>
      </c>
      <c r="J2561" s="271" t="s">
        <v>447</v>
      </c>
      <c r="K2561" s="271" t="s">
        <v>447</v>
      </c>
      <c r="L2561" s="271" t="s">
        <v>447</v>
      </c>
      <c r="M2561" s="274">
        <v>0</v>
      </c>
      <c r="N2561" s="306" t="s">
        <v>447</v>
      </c>
      <c r="O2561" s="306" t="s">
        <v>447</v>
      </c>
      <c r="P2561" s="271" t="s">
        <v>447</v>
      </c>
      <c r="Q2561" s="271" t="s">
        <v>447</v>
      </c>
      <c r="R2561" s="271" t="s">
        <v>447</v>
      </c>
      <c r="S2561" s="271" t="s">
        <v>447</v>
      </c>
      <c r="T2561" s="271" t="s">
        <v>447</v>
      </c>
    </row>
    <row r="2562" spans="1:20" x14ac:dyDescent="0.25">
      <c r="A2562" s="311" t="s">
        <v>327</v>
      </c>
      <c r="B2562" s="311" t="s">
        <v>686</v>
      </c>
      <c r="C2562" s="255" t="s">
        <v>603</v>
      </c>
      <c r="D2562" s="255" t="s">
        <v>489</v>
      </c>
      <c r="E2562" s="255" t="s">
        <v>446</v>
      </c>
      <c r="F2562" s="271" t="s">
        <v>447</v>
      </c>
      <c r="G2562" s="271" t="s">
        <v>447</v>
      </c>
      <c r="H2562" s="271" t="s">
        <v>447</v>
      </c>
      <c r="I2562" s="271" t="s">
        <v>447</v>
      </c>
      <c r="J2562" s="271" t="s">
        <v>447</v>
      </c>
      <c r="K2562" s="271" t="s">
        <v>447</v>
      </c>
      <c r="L2562" s="271" t="s">
        <v>447</v>
      </c>
      <c r="M2562" s="274">
        <v>0</v>
      </c>
      <c r="N2562" s="306" t="s">
        <v>447</v>
      </c>
      <c r="O2562" s="306" t="s">
        <v>447</v>
      </c>
      <c r="P2562" s="271" t="s">
        <v>447</v>
      </c>
      <c r="Q2562" s="271" t="s">
        <v>447</v>
      </c>
      <c r="R2562" s="271" t="s">
        <v>447</v>
      </c>
      <c r="S2562" s="271" t="s">
        <v>447</v>
      </c>
      <c r="T2562" s="271" t="s">
        <v>447</v>
      </c>
    </row>
    <row r="2563" spans="1:20" x14ac:dyDescent="0.25">
      <c r="A2563" s="311" t="s">
        <v>327</v>
      </c>
      <c r="B2563" s="311" t="s">
        <v>687</v>
      </c>
      <c r="C2563" s="255" t="s">
        <v>605</v>
      </c>
      <c r="D2563" s="255" t="s">
        <v>489</v>
      </c>
      <c r="E2563" s="255" t="s">
        <v>446</v>
      </c>
      <c r="F2563" s="271" t="s">
        <v>447</v>
      </c>
      <c r="G2563" s="271" t="s">
        <v>447</v>
      </c>
      <c r="H2563" s="271" t="s">
        <v>447</v>
      </c>
      <c r="I2563" s="271" t="s">
        <v>447</v>
      </c>
      <c r="J2563" s="271" t="s">
        <v>447</v>
      </c>
      <c r="K2563" s="271" t="s">
        <v>447</v>
      </c>
      <c r="L2563" s="271" t="s">
        <v>447</v>
      </c>
      <c r="M2563" s="274">
        <v>0</v>
      </c>
      <c r="N2563" s="306" t="s">
        <v>447</v>
      </c>
      <c r="O2563" s="306" t="s">
        <v>447</v>
      </c>
      <c r="P2563" s="271" t="s">
        <v>447</v>
      </c>
      <c r="Q2563" s="271" t="s">
        <v>447</v>
      </c>
      <c r="R2563" s="271" t="s">
        <v>447</v>
      </c>
      <c r="S2563" s="271" t="s">
        <v>447</v>
      </c>
      <c r="T2563" s="271" t="s">
        <v>447</v>
      </c>
    </row>
    <row r="2564" spans="1:20" x14ac:dyDescent="0.25">
      <c r="A2564" s="311" t="s">
        <v>327</v>
      </c>
      <c r="B2564" s="311" t="s">
        <v>688</v>
      </c>
      <c r="C2564" s="255" t="s">
        <v>607</v>
      </c>
      <c r="D2564" s="255" t="s">
        <v>489</v>
      </c>
      <c r="E2564" s="255" t="s">
        <v>446</v>
      </c>
      <c r="F2564" s="271" t="s">
        <v>447</v>
      </c>
      <c r="G2564" s="271" t="s">
        <v>447</v>
      </c>
      <c r="H2564" s="271" t="s">
        <v>447</v>
      </c>
      <c r="I2564" s="271" t="s">
        <v>447</v>
      </c>
      <c r="J2564" s="271" t="s">
        <v>447</v>
      </c>
      <c r="K2564" s="271" t="s">
        <v>447</v>
      </c>
      <c r="L2564" s="271" t="s">
        <v>447</v>
      </c>
      <c r="M2564" s="274">
        <v>0</v>
      </c>
      <c r="N2564" s="306" t="s">
        <v>447</v>
      </c>
      <c r="O2564" s="306" t="s">
        <v>447</v>
      </c>
      <c r="P2564" s="271" t="s">
        <v>447</v>
      </c>
      <c r="Q2564" s="271" t="s">
        <v>447</v>
      </c>
      <c r="R2564" s="271" t="s">
        <v>447</v>
      </c>
      <c r="S2564" s="271" t="s">
        <v>447</v>
      </c>
      <c r="T2564" s="271" t="s">
        <v>447</v>
      </c>
    </row>
    <row r="2565" spans="1:20" x14ac:dyDescent="0.25">
      <c r="A2565" s="311" t="s">
        <v>327</v>
      </c>
      <c r="B2565" s="311" t="s">
        <v>689</v>
      </c>
      <c r="C2565" s="255" t="s">
        <v>609</v>
      </c>
      <c r="D2565" s="255" t="s">
        <v>489</v>
      </c>
      <c r="E2565" s="255" t="s">
        <v>446</v>
      </c>
      <c r="F2565" s="271" t="s">
        <v>447</v>
      </c>
      <c r="G2565" s="271" t="s">
        <v>447</v>
      </c>
      <c r="H2565" s="271" t="s">
        <v>447</v>
      </c>
      <c r="I2565" s="271" t="s">
        <v>447</v>
      </c>
      <c r="J2565" s="271" t="s">
        <v>447</v>
      </c>
      <c r="K2565" s="271" t="s">
        <v>447</v>
      </c>
      <c r="L2565" s="271" t="s">
        <v>447</v>
      </c>
      <c r="M2565" s="274">
        <v>0</v>
      </c>
      <c r="N2565" s="306" t="s">
        <v>447</v>
      </c>
      <c r="O2565" s="306" t="s">
        <v>447</v>
      </c>
      <c r="P2565" s="271" t="s">
        <v>447</v>
      </c>
      <c r="Q2565" s="271" t="s">
        <v>447</v>
      </c>
      <c r="R2565" s="271" t="s">
        <v>447</v>
      </c>
      <c r="S2565" s="271" t="s">
        <v>447</v>
      </c>
      <c r="T2565" s="271" t="s">
        <v>447</v>
      </c>
    </row>
    <row r="2566" spans="1:20" x14ac:dyDescent="0.25">
      <c r="A2566" s="311" t="s">
        <v>327</v>
      </c>
      <c r="B2566" s="311" t="s">
        <v>690</v>
      </c>
      <c r="C2566" s="255" t="s">
        <v>611</v>
      </c>
      <c r="D2566" s="255" t="s">
        <v>489</v>
      </c>
      <c r="E2566" s="255" t="s">
        <v>446</v>
      </c>
      <c r="F2566" s="271" t="s">
        <v>447</v>
      </c>
      <c r="G2566" s="271" t="s">
        <v>447</v>
      </c>
      <c r="H2566" s="271" t="s">
        <v>447</v>
      </c>
      <c r="I2566" s="271" t="s">
        <v>447</v>
      </c>
      <c r="J2566" s="271" t="s">
        <v>447</v>
      </c>
      <c r="K2566" s="271" t="s">
        <v>447</v>
      </c>
      <c r="L2566" s="271" t="s">
        <v>447</v>
      </c>
      <c r="M2566" s="274">
        <v>0</v>
      </c>
      <c r="N2566" s="306" t="s">
        <v>447</v>
      </c>
      <c r="O2566" s="306" t="s">
        <v>447</v>
      </c>
      <c r="P2566" s="271" t="s">
        <v>447</v>
      </c>
      <c r="Q2566" s="271" t="s">
        <v>447</v>
      </c>
      <c r="R2566" s="271" t="s">
        <v>447</v>
      </c>
      <c r="S2566" s="271" t="s">
        <v>447</v>
      </c>
      <c r="T2566" s="271" t="s">
        <v>447</v>
      </c>
    </row>
    <row r="2567" spans="1:20" x14ac:dyDescent="0.25">
      <c r="A2567" s="311" t="s">
        <v>327</v>
      </c>
      <c r="B2567" s="311" t="s">
        <v>691</v>
      </c>
      <c r="C2567" s="255" t="s">
        <v>613</v>
      </c>
      <c r="D2567" s="255" t="s">
        <v>489</v>
      </c>
      <c r="E2567" s="255" t="s">
        <v>446</v>
      </c>
      <c r="F2567" s="271" t="s">
        <v>447</v>
      </c>
      <c r="G2567" s="271" t="s">
        <v>447</v>
      </c>
      <c r="H2567" s="271" t="s">
        <v>447</v>
      </c>
      <c r="I2567" s="271" t="s">
        <v>447</v>
      </c>
      <c r="J2567" s="271" t="s">
        <v>447</v>
      </c>
      <c r="K2567" s="271" t="s">
        <v>447</v>
      </c>
      <c r="L2567" s="271" t="s">
        <v>447</v>
      </c>
      <c r="M2567" s="274">
        <v>0</v>
      </c>
      <c r="N2567" s="306" t="s">
        <v>447</v>
      </c>
      <c r="O2567" s="306" t="s">
        <v>447</v>
      </c>
      <c r="P2567" s="271" t="s">
        <v>447</v>
      </c>
      <c r="Q2567" s="271" t="s">
        <v>447</v>
      </c>
      <c r="R2567" s="271" t="s">
        <v>447</v>
      </c>
      <c r="S2567" s="271" t="s">
        <v>447</v>
      </c>
      <c r="T2567" s="271" t="s">
        <v>447</v>
      </c>
    </row>
    <row r="2568" spans="1:20" x14ac:dyDescent="0.25">
      <c r="A2568" s="311" t="s">
        <v>327</v>
      </c>
      <c r="B2568" s="311" t="s">
        <v>692</v>
      </c>
      <c r="C2568" s="255" t="s">
        <v>615</v>
      </c>
      <c r="D2568" s="255" t="s">
        <v>489</v>
      </c>
      <c r="E2568" s="255" t="s">
        <v>446</v>
      </c>
      <c r="F2568" s="271" t="s">
        <v>447</v>
      </c>
      <c r="G2568" s="271" t="s">
        <v>447</v>
      </c>
      <c r="H2568" s="271" t="s">
        <v>447</v>
      </c>
      <c r="I2568" s="271" t="s">
        <v>447</v>
      </c>
      <c r="J2568" s="271" t="s">
        <v>447</v>
      </c>
      <c r="K2568" s="271" t="s">
        <v>447</v>
      </c>
      <c r="L2568" s="271" t="s">
        <v>447</v>
      </c>
      <c r="M2568" s="274">
        <v>0</v>
      </c>
      <c r="N2568" s="306" t="s">
        <v>447</v>
      </c>
      <c r="O2568" s="306" t="s">
        <v>447</v>
      </c>
      <c r="P2568" s="271" t="s">
        <v>447</v>
      </c>
      <c r="Q2568" s="271" t="s">
        <v>447</v>
      </c>
      <c r="R2568" s="271" t="s">
        <v>447</v>
      </c>
      <c r="S2568" s="271" t="s">
        <v>447</v>
      </c>
      <c r="T2568" s="271" t="s">
        <v>447</v>
      </c>
    </row>
    <row r="2569" spans="1:20" x14ac:dyDescent="0.25">
      <c r="A2569" s="311" t="s">
        <v>327</v>
      </c>
      <c r="B2569" s="311" t="s">
        <v>693</v>
      </c>
      <c r="C2569" s="255" t="s">
        <v>617</v>
      </c>
      <c r="D2569" s="255" t="s">
        <v>489</v>
      </c>
      <c r="E2569" s="255" t="s">
        <v>446</v>
      </c>
      <c r="F2569" s="271" t="s">
        <v>447</v>
      </c>
      <c r="G2569" s="271" t="s">
        <v>447</v>
      </c>
      <c r="H2569" s="271" t="s">
        <v>447</v>
      </c>
      <c r="I2569" s="271" t="s">
        <v>447</v>
      </c>
      <c r="J2569" s="271" t="s">
        <v>447</v>
      </c>
      <c r="K2569" s="271" t="s">
        <v>447</v>
      </c>
      <c r="L2569" s="271" t="s">
        <v>447</v>
      </c>
      <c r="M2569" s="274">
        <v>0</v>
      </c>
      <c r="N2569" s="306" t="s">
        <v>447</v>
      </c>
      <c r="O2569" s="306" t="s">
        <v>447</v>
      </c>
      <c r="P2569" s="271" t="s">
        <v>447</v>
      </c>
      <c r="Q2569" s="271" t="s">
        <v>447</v>
      </c>
      <c r="R2569" s="271" t="s">
        <v>447</v>
      </c>
      <c r="S2569" s="271" t="s">
        <v>447</v>
      </c>
      <c r="T2569" s="271" t="s">
        <v>447</v>
      </c>
    </row>
    <row r="2570" spans="1:20" x14ac:dyDescent="0.25">
      <c r="A2570" s="311" t="s">
        <v>327</v>
      </c>
      <c r="B2570" s="311" t="s">
        <v>694</v>
      </c>
      <c r="C2570" s="255" t="s">
        <v>619</v>
      </c>
      <c r="D2570" s="255" t="s">
        <v>489</v>
      </c>
      <c r="E2570" s="255" t="s">
        <v>446</v>
      </c>
      <c r="F2570" s="271" t="s">
        <v>447</v>
      </c>
      <c r="G2570" s="271" t="s">
        <v>447</v>
      </c>
      <c r="H2570" s="271" t="s">
        <v>447</v>
      </c>
      <c r="I2570" s="271" t="s">
        <v>447</v>
      </c>
      <c r="J2570" s="271" t="s">
        <v>447</v>
      </c>
      <c r="K2570" s="271" t="s">
        <v>447</v>
      </c>
      <c r="L2570" s="271" t="s">
        <v>447</v>
      </c>
      <c r="M2570" s="274">
        <v>0</v>
      </c>
      <c r="N2570" s="306" t="s">
        <v>447</v>
      </c>
      <c r="O2570" s="306" t="s">
        <v>447</v>
      </c>
      <c r="P2570" s="271" t="s">
        <v>447</v>
      </c>
      <c r="Q2570" s="271" t="s">
        <v>447</v>
      </c>
      <c r="R2570" s="271" t="s">
        <v>447</v>
      </c>
      <c r="S2570" s="271" t="s">
        <v>447</v>
      </c>
      <c r="T2570" s="271" t="s">
        <v>447</v>
      </c>
    </row>
    <row r="2571" spans="1:20" x14ac:dyDescent="0.25">
      <c r="A2571" s="311" t="s">
        <v>327</v>
      </c>
      <c r="B2571" s="311" t="s">
        <v>695</v>
      </c>
      <c r="C2571" s="255" t="s">
        <v>621</v>
      </c>
      <c r="D2571" s="255" t="s">
        <v>489</v>
      </c>
      <c r="E2571" s="255" t="s">
        <v>446</v>
      </c>
      <c r="F2571" s="271" t="s">
        <v>447</v>
      </c>
      <c r="G2571" s="271" t="s">
        <v>447</v>
      </c>
      <c r="H2571" s="271" t="s">
        <v>447</v>
      </c>
      <c r="I2571" s="271" t="s">
        <v>447</v>
      </c>
      <c r="J2571" s="271" t="s">
        <v>447</v>
      </c>
      <c r="K2571" s="271" t="s">
        <v>447</v>
      </c>
      <c r="L2571" s="271" t="s">
        <v>447</v>
      </c>
      <c r="M2571" s="274">
        <v>0</v>
      </c>
      <c r="N2571" s="306" t="s">
        <v>447</v>
      </c>
      <c r="O2571" s="306" t="s">
        <v>447</v>
      </c>
      <c r="P2571" s="271" t="s">
        <v>447</v>
      </c>
      <c r="Q2571" s="271" t="s">
        <v>447</v>
      </c>
      <c r="R2571" s="271" t="s">
        <v>447</v>
      </c>
      <c r="S2571" s="271" t="s">
        <v>447</v>
      </c>
      <c r="T2571" s="271" t="s">
        <v>447</v>
      </c>
    </row>
    <row r="2572" spans="1:20" x14ac:dyDescent="0.25">
      <c r="A2572" s="311" t="s">
        <v>327</v>
      </c>
      <c r="B2572" s="311" t="s">
        <v>696</v>
      </c>
      <c r="C2572" s="255" t="s">
        <v>623</v>
      </c>
      <c r="D2572" s="255" t="s">
        <v>489</v>
      </c>
      <c r="E2572" s="255" t="s">
        <v>446</v>
      </c>
      <c r="F2572" s="271" t="s">
        <v>447</v>
      </c>
      <c r="G2572" s="271" t="s">
        <v>447</v>
      </c>
      <c r="H2572" s="271" t="s">
        <v>447</v>
      </c>
      <c r="I2572" s="271" t="s">
        <v>447</v>
      </c>
      <c r="J2572" s="271" t="s">
        <v>447</v>
      </c>
      <c r="K2572" s="271" t="s">
        <v>447</v>
      </c>
      <c r="L2572" s="271" t="s">
        <v>447</v>
      </c>
      <c r="M2572" s="274">
        <v>0</v>
      </c>
      <c r="N2572" s="306" t="s">
        <v>447</v>
      </c>
      <c r="O2572" s="306" t="s">
        <v>447</v>
      </c>
      <c r="P2572" s="271" t="s">
        <v>447</v>
      </c>
      <c r="Q2572" s="271" t="s">
        <v>447</v>
      </c>
      <c r="R2572" s="271" t="s">
        <v>447</v>
      </c>
      <c r="S2572" s="271" t="s">
        <v>447</v>
      </c>
      <c r="T2572" s="271" t="s">
        <v>447</v>
      </c>
    </row>
    <row r="2573" spans="1:20" x14ac:dyDescent="0.25">
      <c r="A2573" s="311" t="s">
        <v>327</v>
      </c>
      <c r="B2573" s="311" t="s">
        <v>697</v>
      </c>
      <c r="C2573" s="255" t="s">
        <v>625</v>
      </c>
      <c r="D2573" s="255" t="s">
        <v>489</v>
      </c>
      <c r="E2573" s="255" t="s">
        <v>446</v>
      </c>
      <c r="F2573" s="271" t="s">
        <v>447</v>
      </c>
      <c r="G2573" s="271" t="s">
        <v>447</v>
      </c>
      <c r="H2573" s="271" t="s">
        <v>447</v>
      </c>
      <c r="I2573" s="271" t="s">
        <v>447</v>
      </c>
      <c r="J2573" s="271" t="s">
        <v>447</v>
      </c>
      <c r="K2573" s="271" t="s">
        <v>447</v>
      </c>
      <c r="L2573" s="271" t="s">
        <v>447</v>
      </c>
      <c r="M2573" s="274">
        <v>0</v>
      </c>
      <c r="N2573" s="306" t="s">
        <v>447</v>
      </c>
      <c r="O2573" s="306" t="s">
        <v>447</v>
      </c>
      <c r="P2573" s="271" t="s">
        <v>447</v>
      </c>
      <c r="Q2573" s="271" t="s">
        <v>447</v>
      </c>
      <c r="R2573" s="271" t="s">
        <v>447</v>
      </c>
      <c r="S2573" s="271" t="s">
        <v>447</v>
      </c>
      <c r="T2573" s="271" t="s">
        <v>447</v>
      </c>
    </row>
    <row r="2574" spans="1:20" x14ac:dyDescent="0.25">
      <c r="A2574" s="311" t="s">
        <v>327</v>
      </c>
      <c r="B2574" s="311" t="s">
        <v>698</v>
      </c>
      <c r="C2574" s="255" t="s">
        <v>627</v>
      </c>
      <c r="D2574" s="255" t="s">
        <v>489</v>
      </c>
      <c r="E2574" s="255" t="s">
        <v>446</v>
      </c>
      <c r="F2574" s="271" t="s">
        <v>447</v>
      </c>
      <c r="G2574" s="271" t="s">
        <v>447</v>
      </c>
      <c r="H2574" s="271" t="s">
        <v>447</v>
      </c>
      <c r="I2574" s="271" t="s">
        <v>447</v>
      </c>
      <c r="J2574" s="271" t="s">
        <v>447</v>
      </c>
      <c r="K2574" s="271" t="s">
        <v>447</v>
      </c>
      <c r="L2574" s="271" t="s">
        <v>447</v>
      </c>
      <c r="M2574" s="274">
        <v>0</v>
      </c>
      <c r="N2574" s="306" t="s">
        <v>447</v>
      </c>
      <c r="O2574" s="306" t="s">
        <v>447</v>
      </c>
      <c r="P2574" s="271" t="s">
        <v>447</v>
      </c>
      <c r="Q2574" s="271" t="s">
        <v>447</v>
      </c>
      <c r="R2574" s="271" t="s">
        <v>447</v>
      </c>
      <c r="S2574" s="271" t="s">
        <v>447</v>
      </c>
      <c r="T2574" s="271" t="s">
        <v>447</v>
      </c>
    </row>
    <row r="2575" spans="1:20" x14ac:dyDescent="0.25">
      <c r="A2575" s="311" t="s">
        <v>327</v>
      </c>
      <c r="B2575" s="311" t="s">
        <v>699</v>
      </c>
      <c r="C2575" s="255" t="s">
        <v>629</v>
      </c>
      <c r="D2575" s="255" t="s">
        <v>489</v>
      </c>
      <c r="E2575" s="255" t="s">
        <v>446</v>
      </c>
      <c r="F2575" s="271" t="s">
        <v>447</v>
      </c>
      <c r="G2575" s="271" t="s">
        <v>447</v>
      </c>
      <c r="H2575" s="271" t="s">
        <v>447</v>
      </c>
      <c r="I2575" s="271" t="s">
        <v>447</v>
      </c>
      <c r="J2575" s="271" t="s">
        <v>447</v>
      </c>
      <c r="K2575" s="271" t="s">
        <v>447</v>
      </c>
      <c r="L2575" s="271" t="s">
        <v>447</v>
      </c>
      <c r="M2575" s="274">
        <v>0</v>
      </c>
      <c r="N2575" s="306" t="s">
        <v>447</v>
      </c>
      <c r="O2575" s="306" t="s">
        <v>447</v>
      </c>
      <c r="P2575" s="271" t="s">
        <v>447</v>
      </c>
      <c r="Q2575" s="271" t="s">
        <v>447</v>
      </c>
      <c r="R2575" s="271" t="s">
        <v>447</v>
      </c>
      <c r="S2575" s="271" t="s">
        <v>447</v>
      </c>
      <c r="T2575" s="271" t="s">
        <v>447</v>
      </c>
    </row>
    <row r="2576" spans="1:20" x14ac:dyDescent="0.25">
      <c r="A2576" s="311" t="s">
        <v>327</v>
      </c>
      <c r="B2576" s="311" t="s">
        <v>700</v>
      </c>
      <c r="C2576" s="255" t="s">
        <v>631</v>
      </c>
      <c r="D2576" s="255" t="s">
        <v>489</v>
      </c>
      <c r="E2576" s="255" t="s">
        <v>446</v>
      </c>
      <c r="F2576" s="271" t="s">
        <v>447</v>
      </c>
      <c r="G2576" s="271" t="s">
        <v>447</v>
      </c>
      <c r="H2576" s="271" t="s">
        <v>447</v>
      </c>
      <c r="I2576" s="271" t="s">
        <v>447</v>
      </c>
      <c r="J2576" s="271" t="s">
        <v>447</v>
      </c>
      <c r="K2576" s="271" t="s">
        <v>447</v>
      </c>
      <c r="L2576" s="271" t="s">
        <v>447</v>
      </c>
      <c r="M2576" s="274">
        <v>0</v>
      </c>
      <c r="N2576" s="306" t="s">
        <v>447</v>
      </c>
      <c r="O2576" s="306" t="s">
        <v>447</v>
      </c>
      <c r="P2576" s="271" t="s">
        <v>447</v>
      </c>
      <c r="Q2576" s="271" t="s">
        <v>447</v>
      </c>
      <c r="R2576" s="271" t="s">
        <v>447</v>
      </c>
      <c r="S2576" s="271" t="s">
        <v>447</v>
      </c>
      <c r="T2576" s="271" t="s">
        <v>447</v>
      </c>
    </row>
    <row r="2577" spans="1:20" x14ac:dyDescent="0.25">
      <c r="A2577" s="311" t="s">
        <v>327</v>
      </c>
      <c r="B2577" s="311" t="s">
        <v>701</v>
      </c>
      <c r="C2577" s="255" t="s">
        <v>633</v>
      </c>
      <c r="D2577" s="255" t="s">
        <v>489</v>
      </c>
      <c r="E2577" s="255" t="s">
        <v>446</v>
      </c>
      <c r="F2577" s="271" t="s">
        <v>447</v>
      </c>
      <c r="G2577" s="271" t="s">
        <v>447</v>
      </c>
      <c r="H2577" s="271" t="s">
        <v>447</v>
      </c>
      <c r="I2577" s="271" t="s">
        <v>447</v>
      </c>
      <c r="J2577" s="271" t="s">
        <v>447</v>
      </c>
      <c r="K2577" s="271" t="s">
        <v>447</v>
      </c>
      <c r="L2577" s="271" t="s">
        <v>447</v>
      </c>
      <c r="M2577" s="274">
        <v>0</v>
      </c>
      <c r="N2577" s="306" t="s">
        <v>447</v>
      </c>
      <c r="O2577" s="306" t="s">
        <v>447</v>
      </c>
      <c r="P2577" s="271" t="s">
        <v>447</v>
      </c>
      <c r="Q2577" s="271" t="s">
        <v>447</v>
      </c>
      <c r="R2577" s="271" t="s">
        <v>447</v>
      </c>
      <c r="S2577" s="271" t="s">
        <v>447</v>
      </c>
      <c r="T2577" s="271" t="s">
        <v>447</v>
      </c>
    </row>
    <row r="2578" spans="1:20" x14ac:dyDescent="0.25">
      <c r="A2578" s="311" t="s">
        <v>327</v>
      </c>
      <c r="B2578" s="311" t="s">
        <v>702</v>
      </c>
      <c r="C2578" s="255" t="s">
        <v>635</v>
      </c>
      <c r="D2578" s="255" t="s">
        <v>489</v>
      </c>
      <c r="E2578" s="255" t="s">
        <v>446</v>
      </c>
      <c r="F2578" s="271" t="s">
        <v>447</v>
      </c>
      <c r="G2578" s="271" t="s">
        <v>447</v>
      </c>
      <c r="H2578" s="271" t="s">
        <v>447</v>
      </c>
      <c r="I2578" s="271" t="s">
        <v>447</v>
      </c>
      <c r="J2578" s="271" t="s">
        <v>447</v>
      </c>
      <c r="K2578" s="271" t="s">
        <v>447</v>
      </c>
      <c r="L2578" s="271" t="s">
        <v>447</v>
      </c>
      <c r="M2578" s="274">
        <v>0</v>
      </c>
      <c r="N2578" s="306" t="s">
        <v>447</v>
      </c>
      <c r="O2578" s="306" t="s">
        <v>447</v>
      </c>
      <c r="P2578" s="271" t="s">
        <v>447</v>
      </c>
      <c r="Q2578" s="271" t="s">
        <v>447</v>
      </c>
      <c r="R2578" s="271" t="s">
        <v>447</v>
      </c>
      <c r="S2578" s="271" t="s">
        <v>447</v>
      </c>
      <c r="T2578" s="271" t="s">
        <v>447</v>
      </c>
    </row>
    <row r="2579" spans="1:20" x14ac:dyDescent="0.25">
      <c r="A2579" s="311" t="s">
        <v>327</v>
      </c>
      <c r="B2579" s="311" t="s">
        <v>703</v>
      </c>
      <c r="C2579" s="255" t="s">
        <v>637</v>
      </c>
      <c r="D2579" s="255" t="s">
        <v>489</v>
      </c>
      <c r="E2579" s="255" t="s">
        <v>446</v>
      </c>
      <c r="F2579" s="271" t="s">
        <v>447</v>
      </c>
      <c r="G2579" s="271" t="s">
        <v>447</v>
      </c>
      <c r="H2579" s="271" t="s">
        <v>447</v>
      </c>
      <c r="I2579" s="271" t="s">
        <v>447</v>
      </c>
      <c r="J2579" s="271" t="s">
        <v>447</v>
      </c>
      <c r="K2579" s="271" t="s">
        <v>447</v>
      </c>
      <c r="L2579" s="271" t="s">
        <v>447</v>
      </c>
      <c r="M2579" s="274">
        <v>0</v>
      </c>
      <c r="N2579" s="306" t="s">
        <v>447</v>
      </c>
      <c r="O2579" s="306" t="s">
        <v>447</v>
      </c>
      <c r="P2579" s="271" t="s">
        <v>447</v>
      </c>
      <c r="Q2579" s="271" t="s">
        <v>447</v>
      </c>
      <c r="R2579" s="271" t="s">
        <v>447</v>
      </c>
      <c r="S2579" s="271" t="s">
        <v>447</v>
      </c>
      <c r="T2579" s="271" t="s">
        <v>447</v>
      </c>
    </row>
    <row r="2580" spans="1:20" x14ac:dyDescent="0.25">
      <c r="A2580" s="311" t="s">
        <v>327</v>
      </c>
      <c r="B2580" s="311" t="s">
        <v>704</v>
      </c>
      <c r="C2580" s="255" t="s">
        <v>639</v>
      </c>
      <c r="D2580" s="255" t="s">
        <v>489</v>
      </c>
      <c r="E2580" s="255" t="s">
        <v>446</v>
      </c>
      <c r="F2580" s="271" t="s">
        <v>447</v>
      </c>
      <c r="G2580" s="271" t="s">
        <v>447</v>
      </c>
      <c r="H2580" s="271" t="s">
        <v>447</v>
      </c>
      <c r="I2580" s="271" t="s">
        <v>447</v>
      </c>
      <c r="J2580" s="271" t="s">
        <v>447</v>
      </c>
      <c r="K2580" s="271" t="s">
        <v>447</v>
      </c>
      <c r="L2580" s="271" t="s">
        <v>447</v>
      </c>
      <c r="M2580" s="274">
        <v>0</v>
      </c>
      <c r="N2580" s="306" t="s">
        <v>447</v>
      </c>
      <c r="O2580" s="306" t="s">
        <v>447</v>
      </c>
      <c r="P2580" s="271" t="s">
        <v>447</v>
      </c>
      <c r="Q2580" s="271" t="s">
        <v>447</v>
      </c>
      <c r="R2580" s="271" t="s">
        <v>447</v>
      </c>
      <c r="S2580" s="271" t="s">
        <v>447</v>
      </c>
      <c r="T2580" s="271" t="s">
        <v>447</v>
      </c>
    </row>
    <row r="2581" spans="1:20" x14ac:dyDescent="0.25">
      <c r="A2581" s="311" t="s">
        <v>327</v>
      </c>
      <c r="B2581" s="311" t="s">
        <v>705</v>
      </c>
      <c r="C2581" s="255" t="s">
        <v>641</v>
      </c>
      <c r="D2581" s="255" t="s">
        <v>489</v>
      </c>
      <c r="E2581" s="255" t="s">
        <v>446</v>
      </c>
      <c r="F2581" s="271" t="s">
        <v>447</v>
      </c>
      <c r="G2581" s="271" t="s">
        <v>447</v>
      </c>
      <c r="H2581" s="271" t="s">
        <v>447</v>
      </c>
      <c r="I2581" s="271" t="s">
        <v>447</v>
      </c>
      <c r="J2581" s="271" t="s">
        <v>447</v>
      </c>
      <c r="K2581" s="271" t="s">
        <v>447</v>
      </c>
      <c r="L2581" s="271" t="s">
        <v>447</v>
      </c>
      <c r="M2581" s="274">
        <v>0</v>
      </c>
      <c r="N2581" s="306" t="s">
        <v>447</v>
      </c>
      <c r="O2581" s="306" t="s">
        <v>447</v>
      </c>
      <c r="P2581" s="271" t="s">
        <v>447</v>
      </c>
      <c r="Q2581" s="271" t="s">
        <v>447</v>
      </c>
      <c r="R2581" s="271" t="s">
        <v>447</v>
      </c>
      <c r="S2581" s="271" t="s">
        <v>447</v>
      </c>
      <c r="T2581" s="271" t="s">
        <v>447</v>
      </c>
    </row>
    <row r="2582" spans="1:20" x14ac:dyDescent="0.25">
      <c r="A2582" s="311" t="s">
        <v>327</v>
      </c>
      <c r="B2582" s="311" t="s">
        <v>706</v>
      </c>
      <c r="C2582" s="255" t="s">
        <v>643</v>
      </c>
      <c r="D2582" s="255" t="s">
        <v>489</v>
      </c>
      <c r="E2582" s="255" t="s">
        <v>446</v>
      </c>
      <c r="F2582" s="271" t="s">
        <v>447</v>
      </c>
      <c r="G2582" s="271" t="s">
        <v>447</v>
      </c>
      <c r="H2582" s="271" t="s">
        <v>447</v>
      </c>
      <c r="I2582" s="271" t="s">
        <v>447</v>
      </c>
      <c r="J2582" s="271" t="s">
        <v>447</v>
      </c>
      <c r="K2582" s="271" t="s">
        <v>447</v>
      </c>
      <c r="L2582" s="271" t="s">
        <v>447</v>
      </c>
      <c r="M2582" s="274">
        <v>0</v>
      </c>
      <c r="N2582" s="306" t="s">
        <v>447</v>
      </c>
      <c r="O2582" s="306" t="s">
        <v>447</v>
      </c>
      <c r="P2582" s="271" t="s">
        <v>447</v>
      </c>
      <c r="Q2582" s="271" t="s">
        <v>447</v>
      </c>
      <c r="R2582" s="271" t="s">
        <v>447</v>
      </c>
      <c r="S2582" s="271" t="s">
        <v>447</v>
      </c>
      <c r="T2582" s="271" t="s">
        <v>447</v>
      </c>
    </row>
    <row r="2583" spans="1:20" x14ac:dyDescent="0.25">
      <c r="A2583" s="311" t="s">
        <v>327</v>
      </c>
      <c r="B2583" s="311" t="s">
        <v>707</v>
      </c>
      <c r="C2583" s="255" t="s">
        <v>645</v>
      </c>
      <c r="D2583" s="255" t="s">
        <v>489</v>
      </c>
      <c r="E2583" s="255" t="s">
        <v>446</v>
      </c>
      <c r="F2583" s="271" t="s">
        <v>447</v>
      </c>
      <c r="G2583" s="271" t="s">
        <v>447</v>
      </c>
      <c r="H2583" s="271" t="s">
        <v>447</v>
      </c>
      <c r="I2583" s="271" t="s">
        <v>447</v>
      </c>
      <c r="J2583" s="271" t="s">
        <v>447</v>
      </c>
      <c r="K2583" s="271" t="s">
        <v>447</v>
      </c>
      <c r="L2583" s="271" t="s">
        <v>447</v>
      </c>
      <c r="M2583" s="274">
        <v>0</v>
      </c>
      <c r="N2583" s="306" t="s">
        <v>447</v>
      </c>
      <c r="O2583" s="306" t="s">
        <v>447</v>
      </c>
      <c r="P2583" s="271" t="s">
        <v>447</v>
      </c>
      <c r="Q2583" s="271" t="s">
        <v>447</v>
      </c>
      <c r="R2583" s="271" t="s">
        <v>447</v>
      </c>
      <c r="S2583" s="271" t="s">
        <v>447</v>
      </c>
      <c r="T2583" s="271" t="s">
        <v>447</v>
      </c>
    </row>
    <row r="2584" spans="1:20" x14ac:dyDescent="0.25">
      <c r="A2584" s="311" t="s">
        <v>327</v>
      </c>
      <c r="B2584" s="311" t="s">
        <v>708</v>
      </c>
      <c r="C2584" s="255" t="s">
        <v>647</v>
      </c>
      <c r="D2584" s="255" t="s">
        <v>489</v>
      </c>
      <c r="E2584" s="255" t="s">
        <v>446</v>
      </c>
      <c r="F2584" s="271" t="s">
        <v>447</v>
      </c>
      <c r="G2584" s="271" t="s">
        <v>447</v>
      </c>
      <c r="H2584" s="271" t="s">
        <v>447</v>
      </c>
      <c r="I2584" s="271" t="s">
        <v>447</v>
      </c>
      <c r="J2584" s="271" t="s">
        <v>447</v>
      </c>
      <c r="K2584" s="271" t="s">
        <v>447</v>
      </c>
      <c r="L2584" s="271" t="s">
        <v>447</v>
      </c>
      <c r="M2584" s="274">
        <v>0</v>
      </c>
      <c r="N2584" s="306" t="s">
        <v>447</v>
      </c>
      <c r="O2584" s="306" t="s">
        <v>447</v>
      </c>
      <c r="P2584" s="271" t="s">
        <v>447</v>
      </c>
      <c r="Q2584" s="271" t="s">
        <v>447</v>
      </c>
      <c r="R2584" s="271" t="s">
        <v>447</v>
      </c>
      <c r="S2584" s="271" t="s">
        <v>447</v>
      </c>
      <c r="T2584" s="271" t="s">
        <v>447</v>
      </c>
    </row>
    <row r="2585" spans="1:20" x14ac:dyDescent="0.25">
      <c r="A2585" s="311" t="s">
        <v>327</v>
      </c>
      <c r="B2585" s="311" t="s">
        <v>709</v>
      </c>
      <c r="C2585" s="255" t="s">
        <v>649</v>
      </c>
      <c r="D2585" s="255" t="s">
        <v>489</v>
      </c>
      <c r="E2585" s="255" t="s">
        <v>446</v>
      </c>
      <c r="F2585" s="271" t="s">
        <v>447</v>
      </c>
      <c r="G2585" s="271" t="s">
        <v>447</v>
      </c>
      <c r="H2585" s="271" t="s">
        <v>447</v>
      </c>
      <c r="I2585" s="271" t="s">
        <v>447</v>
      </c>
      <c r="J2585" s="271" t="s">
        <v>447</v>
      </c>
      <c r="K2585" s="271" t="s">
        <v>447</v>
      </c>
      <c r="L2585" s="271" t="s">
        <v>447</v>
      </c>
      <c r="M2585" s="274">
        <v>0</v>
      </c>
      <c r="N2585" s="306" t="s">
        <v>447</v>
      </c>
      <c r="O2585" s="306" t="s">
        <v>447</v>
      </c>
      <c r="P2585" s="271" t="s">
        <v>447</v>
      </c>
      <c r="Q2585" s="271" t="s">
        <v>447</v>
      </c>
      <c r="R2585" s="271" t="s">
        <v>447</v>
      </c>
      <c r="S2585" s="271" t="s">
        <v>447</v>
      </c>
      <c r="T2585" s="271" t="s">
        <v>447</v>
      </c>
    </row>
    <row r="2586" spans="1:20" x14ac:dyDescent="0.25">
      <c r="A2586" s="311" t="s">
        <v>327</v>
      </c>
      <c r="B2586" s="311" t="s">
        <v>710</v>
      </c>
      <c r="C2586" s="255" t="s">
        <v>651</v>
      </c>
      <c r="D2586" s="255" t="s">
        <v>489</v>
      </c>
      <c r="E2586" s="255" t="s">
        <v>446</v>
      </c>
      <c r="F2586" s="271" t="s">
        <v>447</v>
      </c>
      <c r="G2586" s="271" t="s">
        <v>447</v>
      </c>
      <c r="H2586" s="271" t="s">
        <v>447</v>
      </c>
      <c r="I2586" s="271" t="s">
        <v>447</v>
      </c>
      <c r="J2586" s="271" t="s">
        <v>447</v>
      </c>
      <c r="K2586" s="271" t="s">
        <v>447</v>
      </c>
      <c r="L2586" s="271" t="s">
        <v>447</v>
      </c>
      <c r="M2586" s="277">
        <v>0</v>
      </c>
      <c r="N2586" s="306" t="s">
        <v>447</v>
      </c>
      <c r="O2586" s="306" t="s">
        <v>447</v>
      </c>
      <c r="P2586" s="271" t="s">
        <v>447</v>
      </c>
      <c r="Q2586" s="271" t="s">
        <v>447</v>
      </c>
      <c r="R2586" s="271" t="s">
        <v>447</v>
      </c>
      <c r="S2586" s="271" t="s">
        <v>447</v>
      </c>
      <c r="T2586" s="271" t="s">
        <v>447</v>
      </c>
    </row>
    <row r="2587" spans="1:20" x14ac:dyDescent="0.25">
      <c r="A2587" s="311" t="s">
        <v>327</v>
      </c>
      <c r="B2587" s="311" t="s">
        <v>711</v>
      </c>
      <c r="C2587" s="255" t="s">
        <v>653</v>
      </c>
      <c r="D2587" s="255" t="s">
        <v>489</v>
      </c>
      <c r="E2587" s="255" t="s">
        <v>446</v>
      </c>
      <c r="F2587" s="271" t="s">
        <v>447</v>
      </c>
      <c r="G2587" s="271" t="s">
        <v>447</v>
      </c>
      <c r="H2587" s="271" t="s">
        <v>447</v>
      </c>
      <c r="I2587" s="271" t="s">
        <v>447</v>
      </c>
      <c r="J2587" s="271" t="s">
        <v>447</v>
      </c>
      <c r="K2587" s="271" t="s">
        <v>447</v>
      </c>
      <c r="L2587" s="271" t="s">
        <v>447</v>
      </c>
      <c r="M2587" s="277">
        <v>0</v>
      </c>
      <c r="N2587" s="306" t="s">
        <v>447</v>
      </c>
      <c r="O2587" s="306" t="s">
        <v>447</v>
      </c>
      <c r="P2587" s="271" t="s">
        <v>447</v>
      </c>
      <c r="Q2587" s="271" t="s">
        <v>447</v>
      </c>
      <c r="R2587" s="271" t="s">
        <v>447</v>
      </c>
      <c r="S2587" s="271" t="s">
        <v>447</v>
      </c>
      <c r="T2587" s="271" t="s">
        <v>447</v>
      </c>
    </row>
    <row r="2588" spans="1:20" x14ac:dyDescent="0.25">
      <c r="A2588" s="311" t="s">
        <v>327</v>
      </c>
      <c r="B2588" s="311" t="s">
        <v>712</v>
      </c>
      <c r="C2588" s="255" t="s">
        <v>655</v>
      </c>
      <c r="D2588" s="255" t="s">
        <v>489</v>
      </c>
      <c r="E2588" s="255" t="s">
        <v>446</v>
      </c>
      <c r="F2588" s="271" t="s">
        <v>447</v>
      </c>
      <c r="G2588" s="271" t="s">
        <v>447</v>
      </c>
      <c r="H2588" s="271" t="s">
        <v>447</v>
      </c>
      <c r="I2588" s="271" t="s">
        <v>447</v>
      </c>
      <c r="J2588" s="271" t="s">
        <v>447</v>
      </c>
      <c r="K2588" s="271" t="s">
        <v>447</v>
      </c>
      <c r="L2588" s="271" t="s">
        <v>447</v>
      </c>
      <c r="M2588" s="277">
        <v>0</v>
      </c>
      <c r="N2588" s="306" t="s">
        <v>447</v>
      </c>
      <c r="O2588" s="306" t="s">
        <v>447</v>
      </c>
      <c r="P2588" s="271" t="s">
        <v>447</v>
      </c>
      <c r="Q2588" s="271" t="s">
        <v>447</v>
      </c>
      <c r="R2588" s="271" t="s">
        <v>447</v>
      </c>
      <c r="S2588" s="271" t="s">
        <v>447</v>
      </c>
      <c r="T2588" s="271" t="s">
        <v>447</v>
      </c>
    </row>
    <row r="2589" spans="1:20" x14ac:dyDescent="0.25">
      <c r="A2589" s="311" t="s">
        <v>327</v>
      </c>
      <c r="B2589" s="311" t="s">
        <v>713</v>
      </c>
      <c r="C2589" s="255" t="s">
        <v>657</v>
      </c>
      <c r="D2589" s="255" t="s">
        <v>489</v>
      </c>
      <c r="E2589" s="255" t="s">
        <v>446</v>
      </c>
      <c r="F2589" s="271" t="s">
        <v>447</v>
      </c>
      <c r="G2589" s="271" t="s">
        <v>447</v>
      </c>
      <c r="H2589" s="271" t="s">
        <v>447</v>
      </c>
      <c r="I2589" s="271" t="s">
        <v>447</v>
      </c>
      <c r="J2589" s="271" t="s">
        <v>447</v>
      </c>
      <c r="K2589" s="271" t="s">
        <v>447</v>
      </c>
      <c r="L2589" s="271" t="s">
        <v>447</v>
      </c>
      <c r="M2589" s="277">
        <v>0</v>
      </c>
      <c r="N2589" s="306" t="s">
        <v>447</v>
      </c>
      <c r="O2589" s="306" t="s">
        <v>447</v>
      </c>
      <c r="P2589" s="271" t="s">
        <v>447</v>
      </c>
      <c r="Q2589" s="271" t="s">
        <v>447</v>
      </c>
      <c r="R2589" s="271" t="s">
        <v>447</v>
      </c>
      <c r="S2589" s="271" t="s">
        <v>447</v>
      </c>
      <c r="T2589" s="271" t="s">
        <v>447</v>
      </c>
    </row>
    <row r="2590" spans="1:20" x14ac:dyDescent="0.25">
      <c r="A2590" s="311" t="s">
        <v>327</v>
      </c>
      <c r="B2590" s="311" t="s">
        <v>714</v>
      </c>
      <c r="C2590" s="255" t="s">
        <v>659</v>
      </c>
      <c r="D2590" s="255" t="s">
        <v>489</v>
      </c>
      <c r="E2590" s="255" t="s">
        <v>446</v>
      </c>
      <c r="F2590" s="271" t="s">
        <v>447</v>
      </c>
      <c r="G2590" s="271" t="s">
        <v>447</v>
      </c>
      <c r="H2590" s="271" t="s">
        <v>447</v>
      </c>
      <c r="I2590" s="271" t="s">
        <v>447</v>
      </c>
      <c r="J2590" s="271" t="s">
        <v>447</v>
      </c>
      <c r="K2590" s="271" t="s">
        <v>447</v>
      </c>
      <c r="L2590" s="271" t="s">
        <v>447</v>
      </c>
      <c r="M2590" s="277">
        <v>0</v>
      </c>
      <c r="N2590" s="306" t="s">
        <v>447</v>
      </c>
      <c r="O2590" s="306" t="s">
        <v>447</v>
      </c>
      <c r="P2590" s="271" t="s">
        <v>447</v>
      </c>
      <c r="Q2590" s="271" t="s">
        <v>447</v>
      </c>
      <c r="R2590" s="271" t="s">
        <v>447</v>
      </c>
      <c r="S2590" s="271" t="s">
        <v>447</v>
      </c>
      <c r="T2590" s="271" t="s">
        <v>447</v>
      </c>
    </row>
    <row r="2591" spans="1:20" x14ac:dyDescent="0.25">
      <c r="A2591" s="311" t="s">
        <v>327</v>
      </c>
      <c r="B2591" s="311" t="s">
        <v>715</v>
      </c>
      <c r="C2591" s="255" t="s">
        <v>661</v>
      </c>
      <c r="D2591" s="255" t="s">
        <v>489</v>
      </c>
      <c r="E2591" s="255" t="s">
        <v>446</v>
      </c>
      <c r="F2591" s="271" t="s">
        <v>447</v>
      </c>
      <c r="G2591" s="271" t="s">
        <v>447</v>
      </c>
      <c r="H2591" s="271" t="s">
        <v>447</v>
      </c>
      <c r="I2591" s="271" t="s">
        <v>447</v>
      </c>
      <c r="J2591" s="271" t="s">
        <v>447</v>
      </c>
      <c r="K2591" s="271" t="s">
        <v>447</v>
      </c>
      <c r="L2591" s="271" t="s">
        <v>447</v>
      </c>
      <c r="M2591" s="277">
        <v>0</v>
      </c>
      <c r="N2591" s="306" t="s">
        <v>447</v>
      </c>
      <c r="O2591" s="306" t="s">
        <v>447</v>
      </c>
      <c r="P2591" s="271" t="s">
        <v>447</v>
      </c>
      <c r="Q2591" s="271" t="s">
        <v>447</v>
      </c>
      <c r="R2591" s="271" t="s">
        <v>447</v>
      </c>
      <c r="S2591" s="271" t="s">
        <v>447</v>
      </c>
      <c r="T2591" s="271" t="s">
        <v>447</v>
      </c>
    </row>
    <row r="2592" spans="1:20" x14ac:dyDescent="0.25">
      <c r="A2592" s="311" t="s">
        <v>327</v>
      </c>
      <c r="B2592" s="311" t="s">
        <v>716</v>
      </c>
      <c r="C2592" s="255" t="s">
        <v>663</v>
      </c>
      <c r="D2592" s="255" t="s">
        <v>489</v>
      </c>
      <c r="E2592" s="255" t="s">
        <v>446</v>
      </c>
      <c r="F2592" s="271" t="s">
        <v>447</v>
      </c>
      <c r="G2592" s="271" t="s">
        <v>447</v>
      </c>
      <c r="H2592" s="271" t="s">
        <v>447</v>
      </c>
      <c r="I2592" s="271" t="s">
        <v>447</v>
      </c>
      <c r="J2592" s="271" t="s">
        <v>447</v>
      </c>
      <c r="K2592" s="271" t="s">
        <v>447</v>
      </c>
      <c r="L2592" s="271" t="s">
        <v>447</v>
      </c>
      <c r="M2592" s="277">
        <v>0</v>
      </c>
      <c r="N2592" s="306" t="s">
        <v>447</v>
      </c>
      <c r="O2592" s="306" t="s">
        <v>447</v>
      </c>
      <c r="P2592" s="271" t="s">
        <v>447</v>
      </c>
      <c r="Q2592" s="271" t="s">
        <v>447</v>
      </c>
      <c r="R2592" s="271" t="s">
        <v>447</v>
      </c>
      <c r="S2592" s="271" t="s">
        <v>447</v>
      </c>
      <c r="T2592" s="271" t="s">
        <v>447</v>
      </c>
    </row>
    <row r="2593" spans="1:20" x14ac:dyDescent="0.25">
      <c r="A2593" s="311" t="s">
        <v>327</v>
      </c>
      <c r="B2593" s="311" t="s">
        <v>717</v>
      </c>
      <c r="C2593" s="255" t="s">
        <v>665</v>
      </c>
      <c r="D2593" s="255" t="s">
        <v>489</v>
      </c>
      <c r="E2593" s="255" t="s">
        <v>446</v>
      </c>
      <c r="F2593" s="271" t="s">
        <v>447</v>
      </c>
      <c r="G2593" s="271" t="s">
        <v>447</v>
      </c>
      <c r="H2593" s="271" t="s">
        <v>447</v>
      </c>
      <c r="I2593" s="271" t="s">
        <v>447</v>
      </c>
      <c r="J2593" s="271" t="s">
        <v>447</v>
      </c>
      <c r="K2593" s="271" t="s">
        <v>447</v>
      </c>
      <c r="L2593" s="271" t="s">
        <v>447</v>
      </c>
      <c r="M2593" s="277">
        <v>0</v>
      </c>
      <c r="N2593" s="306" t="s">
        <v>447</v>
      </c>
      <c r="O2593" s="306" t="s">
        <v>447</v>
      </c>
      <c r="P2593" s="271" t="s">
        <v>447</v>
      </c>
      <c r="Q2593" s="271" t="s">
        <v>447</v>
      </c>
      <c r="R2593" s="271" t="s">
        <v>447</v>
      </c>
      <c r="S2593" s="271" t="s">
        <v>447</v>
      </c>
      <c r="T2593" s="271" t="s">
        <v>447</v>
      </c>
    </row>
    <row r="2594" spans="1:20" x14ac:dyDescent="0.25">
      <c r="A2594" s="311" t="s">
        <v>327</v>
      </c>
      <c r="B2594" s="311" t="s">
        <v>718</v>
      </c>
      <c r="C2594" s="255" t="s">
        <v>719</v>
      </c>
      <c r="D2594" s="255" t="s">
        <v>472</v>
      </c>
      <c r="E2594" s="255" t="s">
        <v>446</v>
      </c>
      <c r="F2594" s="271" t="s">
        <v>447</v>
      </c>
      <c r="G2594" s="271" t="s">
        <v>447</v>
      </c>
      <c r="H2594" s="271" t="s">
        <v>447</v>
      </c>
      <c r="I2594" s="271" t="s">
        <v>447</v>
      </c>
      <c r="J2594" s="273">
        <v>0.19</v>
      </c>
      <c r="K2594" s="273">
        <v>0.19</v>
      </c>
      <c r="L2594" s="273">
        <v>0.25</v>
      </c>
      <c r="M2594" s="273">
        <v>0.25</v>
      </c>
      <c r="N2594" s="305">
        <v>0</v>
      </c>
      <c r="O2594" s="305">
        <v>0</v>
      </c>
      <c r="P2594" s="273">
        <v>0</v>
      </c>
      <c r="Q2594" s="273">
        <v>0</v>
      </c>
      <c r="R2594" s="273">
        <v>0</v>
      </c>
      <c r="S2594" s="271" t="s">
        <v>447</v>
      </c>
      <c r="T2594" s="271" t="s">
        <v>447</v>
      </c>
    </row>
    <row r="2595" spans="1:20" x14ac:dyDescent="0.25">
      <c r="A2595" s="311" t="s">
        <v>327</v>
      </c>
      <c r="B2595" s="311" t="s">
        <v>720</v>
      </c>
      <c r="C2595" s="255" t="s">
        <v>721</v>
      </c>
      <c r="D2595" s="255" t="s">
        <v>254</v>
      </c>
      <c r="E2595" s="255" t="s">
        <v>446</v>
      </c>
      <c r="F2595" s="272">
        <v>103.2</v>
      </c>
      <c r="G2595" s="272">
        <v>105.5</v>
      </c>
      <c r="H2595" s="272">
        <v>107.6</v>
      </c>
      <c r="I2595" s="272">
        <v>108.6</v>
      </c>
      <c r="J2595" s="272">
        <v>110.4</v>
      </c>
      <c r="K2595" s="272">
        <v>119</v>
      </c>
      <c r="L2595" s="272">
        <v>128.30000000000001</v>
      </c>
      <c r="M2595" s="272">
        <v>132.19999999999999</v>
      </c>
      <c r="N2595" s="304">
        <v>137.69999999999999</v>
      </c>
      <c r="O2595" s="306" t="s">
        <v>447</v>
      </c>
      <c r="P2595" s="272">
        <v>141.0026110241059</v>
      </c>
      <c r="Q2595" s="272">
        <v>143.822663244588</v>
      </c>
      <c r="R2595" s="272">
        <v>146.69911650947981</v>
      </c>
      <c r="S2595" s="271" t="s">
        <v>447</v>
      </c>
      <c r="T2595" s="271" t="s">
        <v>447</v>
      </c>
    </row>
    <row r="2596" spans="1:20" x14ac:dyDescent="0.25">
      <c r="A2596" s="311" t="s">
        <v>327</v>
      </c>
      <c r="B2596" s="311" t="s">
        <v>722</v>
      </c>
      <c r="C2596" s="255" t="s">
        <v>723</v>
      </c>
      <c r="D2596" s="255" t="s">
        <v>254</v>
      </c>
      <c r="E2596" s="255" t="s">
        <v>446</v>
      </c>
      <c r="F2596" s="272">
        <v>103.5</v>
      </c>
      <c r="G2596" s="272">
        <v>105.9</v>
      </c>
      <c r="H2596" s="272">
        <v>107.9</v>
      </c>
      <c r="I2596" s="272">
        <v>108.6</v>
      </c>
      <c r="J2596" s="272">
        <v>111</v>
      </c>
      <c r="K2596" s="272">
        <v>119.7</v>
      </c>
      <c r="L2596" s="272">
        <v>129.1</v>
      </c>
      <c r="M2596" s="272">
        <v>132.69999999999999</v>
      </c>
      <c r="N2596" s="304">
        <v>138</v>
      </c>
      <c r="O2596" s="306" t="s">
        <v>447</v>
      </c>
      <c r="P2596" s="272">
        <v>141.42565188290439</v>
      </c>
      <c r="Q2596" s="272">
        <v>144.25416492056249</v>
      </c>
      <c r="R2596" s="272">
        <v>147.13924821897379</v>
      </c>
      <c r="S2596" s="271" t="s">
        <v>447</v>
      </c>
      <c r="T2596" s="271" t="s">
        <v>447</v>
      </c>
    </row>
    <row r="2597" spans="1:20" x14ac:dyDescent="0.25">
      <c r="A2597" s="311" t="s">
        <v>327</v>
      </c>
      <c r="B2597" s="311" t="s">
        <v>724</v>
      </c>
      <c r="C2597" s="255" t="s">
        <v>725</v>
      </c>
      <c r="D2597" s="255" t="s">
        <v>254</v>
      </c>
      <c r="E2597" s="255" t="s">
        <v>446</v>
      </c>
      <c r="F2597" s="272">
        <v>103.5</v>
      </c>
      <c r="G2597" s="272">
        <v>105.9</v>
      </c>
      <c r="H2597" s="272">
        <v>107.9</v>
      </c>
      <c r="I2597" s="272">
        <v>108.8</v>
      </c>
      <c r="J2597" s="272">
        <v>111.4</v>
      </c>
      <c r="K2597" s="272">
        <v>120.5</v>
      </c>
      <c r="L2597" s="272">
        <v>129.4</v>
      </c>
      <c r="M2597" s="272">
        <v>133</v>
      </c>
      <c r="N2597" s="304">
        <v>138.4</v>
      </c>
      <c r="O2597" s="306" t="s">
        <v>447</v>
      </c>
      <c r="P2597" s="272">
        <v>141.48032091699019</v>
      </c>
      <c r="Q2597" s="272">
        <v>144.30992733533</v>
      </c>
      <c r="R2597" s="272">
        <v>147.1961258820366</v>
      </c>
      <c r="S2597" s="271" t="s">
        <v>447</v>
      </c>
      <c r="T2597" s="271" t="s">
        <v>447</v>
      </c>
    </row>
    <row r="2598" spans="1:20" x14ac:dyDescent="0.25">
      <c r="A2598" s="311" t="s">
        <v>327</v>
      </c>
      <c r="B2598" s="311" t="s">
        <v>726</v>
      </c>
      <c r="C2598" s="255" t="s">
        <v>727</v>
      </c>
      <c r="D2598" s="255" t="s">
        <v>254</v>
      </c>
      <c r="E2598" s="255" t="s">
        <v>446</v>
      </c>
      <c r="F2598" s="272">
        <v>103.5</v>
      </c>
      <c r="G2598" s="272">
        <v>105.9</v>
      </c>
      <c r="H2598" s="272">
        <v>108</v>
      </c>
      <c r="I2598" s="272">
        <v>109.2</v>
      </c>
      <c r="J2598" s="272">
        <v>111.4</v>
      </c>
      <c r="K2598" s="272">
        <v>121.2</v>
      </c>
      <c r="L2598" s="272">
        <v>129</v>
      </c>
      <c r="M2598" s="272">
        <v>132.9</v>
      </c>
      <c r="N2598" s="304">
        <v>138.5</v>
      </c>
      <c r="O2598" s="306" t="s">
        <v>447</v>
      </c>
      <c r="P2598" s="272">
        <v>141.45572284515319</v>
      </c>
      <c r="Q2598" s="272">
        <v>144.2848373020563</v>
      </c>
      <c r="R2598" s="272">
        <v>147.17053404809741</v>
      </c>
      <c r="S2598" s="271" t="s">
        <v>447</v>
      </c>
      <c r="T2598" s="271" t="s">
        <v>447</v>
      </c>
    </row>
    <row r="2599" spans="1:20" x14ac:dyDescent="0.25">
      <c r="A2599" s="311" t="s">
        <v>327</v>
      </c>
      <c r="B2599" s="311" t="s">
        <v>728</v>
      </c>
      <c r="C2599" s="255" t="s">
        <v>729</v>
      </c>
      <c r="D2599" s="255" t="s">
        <v>254</v>
      </c>
      <c r="E2599" s="255" t="s">
        <v>446</v>
      </c>
      <c r="F2599" s="272">
        <v>104</v>
      </c>
      <c r="G2599" s="272">
        <v>106.5</v>
      </c>
      <c r="H2599" s="272">
        <v>108.3</v>
      </c>
      <c r="I2599" s="272">
        <v>108.8</v>
      </c>
      <c r="J2599" s="272">
        <v>112.1</v>
      </c>
      <c r="K2599" s="272">
        <v>121.8</v>
      </c>
      <c r="L2599" s="272">
        <v>129.4</v>
      </c>
      <c r="M2599" s="272">
        <v>133.4</v>
      </c>
      <c r="N2599" s="304">
        <v>138.9</v>
      </c>
      <c r="O2599" s="306" t="s">
        <v>447</v>
      </c>
      <c r="P2599" s="272">
        <v>141.85265414432709</v>
      </c>
      <c r="Q2599" s="272">
        <v>144.6897072272136</v>
      </c>
      <c r="R2599" s="272">
        <v>147.5835013717579</v>
      </c>
      <c r="S2599" s="271" t="s">
        <v>447</v>
      </c>
      <c r="T2599" s="271" t="s">
        <v>447</v>
      </c>
    </row>
    <row r="2600" spans="1:20" x14ac:dyDescent="0.25">
      <c r="A2600" s="311" t="s">
        <v>327</v>
      </c>
      <c r="B2600" s="311" t="s">
        <v>730</v>
      </c>
      <c r="C2600" s="255" t="s">
        <v>731</v>
      </c>
      <c r="D2600" s="255" t="s">
        <v>254</v>
      </c>
      <c r="E2600" s="255" t="s">
        <v>446</v>
      </c>
      <c r="F2600" s="272">
        <v>104.3</v>
      </c>
      <c r="G2600" s="272">
        <v>106.6</v>
      </c>
      <c r="H2600" s="272">
        <v>108.4</v>
      </c>
      <c r="I2600" s="272">
        <v>109.2</v>
      </c>
      <c r="J2600" s="272">
        <v>112.4</v>
      </c>
      <c r="K2600" s="272">
        <v>122.3</v>
      </c>
      <c r="L2600" s="272">
        <v>130.1</v>
      </c>
      <c r="M2600" s="272">
        <v>133.5</v>
      </c>
      <c r="N2600" s="304">
        <v>138.9</v>
      </c>
      <c r="O2600" s="306" t="s">
        <v>447</v>
      </c>
      <c r="P2600" s="272">
        <v>142.23196437827241</v>
      </c>
      <c r="Q2600" s="272">
        <v>145.07660366583781</v>
      </c>
      <c r="R2600" s="272">
        <v>147.9781357391546</v>
      </c>
      <c r="S2600" s="271" t="s">
        <v>447</v>
      </c>
      <c r="T2600" s="271" t="s">
        <v>447</v>
      </c>
    </row>
    <row r="2601" spans="1:20" x14ac:dyDescent="0.25">
      <c r="A2601" s="311" t="s">
        <v>327</v>
      </c>
      <c r="B2601" s="311" t="s">
        <v>732</v>
      </c>
      <c r="C2601" s="255" t="s">
        <v>733</v>
      </c>
      <c r="D2601" s="255" t="s">
        <v>254</v>
      </c>
      <c r="E2601" s="255" t="s">
        <v>446</v>
      </c>
      <c r="F2601" s="272">
        <v>104.4</v>
      </c>
      <c r="G2601" s="272">
        <v>106.7</v>
      </c>
      <c r="H2601" s="272">
        <v>108.3</v>
      </c>
      <c r="I2601" s="272">
        <v>109.2</v>
      </c>
      <c r="J2601" s="272">
        <v>113.4</v>
      </c>
      <c r="K2601" s="272">
        <v>124.3</v>
      </c>
      <c r="L2601" s="272">
        <v>130.19999999999999</v>
      </c>
      <c r="M2601" s="272">
        <v>134.30000000000001</v>
      </c>
      <c r="N2601" s="306" t="s">
        <v>447</v>
      </c>
      <c r="O2601" s="306" t="s">
        <v>447</v>
      </c>
      <c r="P2601" s="272">
        <v>142.4641950245535</v>
      </c>
      <c r="Q2601" s="272">
        <v>145.31347892504459</v>
      </c>
      <c r="R2601" s="272">
        <v>148.2197485035455</v>
      </c>
      <c r="S2601" s="271" t="s">
        <v>447</v>
      </c>
      <c r="T2601" s="271" t="s">
        <v>447</v>
      </c>
    </row>
    <row r="2602" spans="1:20" x14ac:dyDescent="0.25">
      <c r="A2602" s="311" t="s">
        <v>327</v>
      </c>
      <c r="B2602" s="311" t="s">
        <v>734</v>
      </c>
      <c r="C2602" s="255" t="s">
        <v>735</v>
      </c>
      <c r="D2602" s="255" t="s">
        <v>254</v>
      </c>
      <c r="E2602" s="255" t="s">
        <v>446</v>
      </c>
      <c r="F2602" s="272">
        <v>104.7</v>
      </c>
      <c r="G2602" s="272">
        <v>106.9</v>
      </c>
      <c r="H2602" s="272">
        <v>108.5</v>
      </c>
      <c r="I2602" s="272">
        <v>109.1</v>
      </c>
      <c r="J2602" s="272">
        <v>114.1</v>
      </c>
      <c r="K2602" s="272">
        <v>124.8</v>
      </c>
      <c r="L2602" s="272">
        <v>130</v>
      </c>
      <c r="M2602" s="272">
        <v>134.6</v>
      </c>
      <c r="N2602" s="304">
        <v>139.7148</v>
      </c>
      <c r="O2602" s="306" t="s">
        <v>447</v>
      </c>
      <c r="P2602" s="272">
        <v>142.6730514244021</v>
      </c>
      <c r="Q2602" s="272">
        <v>145.52651245289019</v>
      </c>
      <c r="R2602" s="272">
        <v>148.437042701948</v>
      </c>
      <c r="S2602" s="271" t="s">
        <v>447</v>
      </c>
      <c r="T2602" s="271" t="s">
        <v>447</v>
      </c>
    </row>
    <row r="2603" spans="1:20" x14ac:dyDescent="0.25">
      <c r="A2603" s="311" t="s">
        <v>327</v>
      </c>
      <c r="B2603" s="311" t="s">
        <v>736</v>
      </c>
      <c r="C2603" s="255" t="s">
        <v>737</v>
      </c>
      <c r="D2603" s="255" t="s">
        <v>254</v>
      </c>
      <c r="E2603" s="255" t="s">
        <v>446</v>
      </c>
      <c r="F2603" s="272">
        <v>105</v>
      </c>
      <c r="G2603" s="272">
        <v>107.1</v>
      </c>
      <c r="H2603" s="272">
        <v>108.5</v>
      </c>
      <c r="I2603" s="272">
        <v>109.4</v>
      </c>
      <c r="J2603" s="272">
        <v>114.7</v>
      </c>
      <c r="K2603" s="272">
        <v>125.3</v>
      </c>
      <c r="L2603" s="272">
        <v>130.5</v>
      </c>
      <c r="M2603" s="272">
        <v>135.1</v>
      </c>
      <c r="N2603" s="306" t="s">
        <v>447</v>
      </c>
      <c r="O2603" s="306" t="s">
        <v>447</v>
      </c>
      <c r="P2603" s="272">
        <v>143.0146849585928</v>
      </c>
      <c r="Q2603" s="272">
        <v>145.8749786577647</v>
      </c>
      <c r="R2603" s="272">
        <v>148.79247823092001</v>
      </c>
      <c r="S2603" s="271" t="s">
        <v>447</v>
      </c>
      <c r="T2603" s="271" t="s">
        <v>447</v>
      </c>
    </row>
    <row r="2604" spans="1:20" x14ac:dyDescent="0.25">
      <c r="A2604" s="311" t="s">
        <v>327</v>
      </c>
      <c r="B2604" s="311" t="s">
        <v>738</v>
      </c>
      <c r="C2604" s="255" t="s">
        <v>739</v>
      </c>
      <c r="D2604" s="255" t="s">
        <v>254</v>
      </c>
      <c r="E2604" s="255" t="s">
        <v>446</v>
      </c>
      <c r="F2604" s="272">
        <v>104.5</v>
      </c>
      <c r="G2604" s="272">
        <v>106.4</v>
      </c>
      <c r="H2604" s="272">
        <v>108.3</v>
      </c>
      <c r="I2604" s="272">
        <v>109.3</v>
      </c>
      <c r="J2604" s="272">
        <v>114.6</v>
      </c>
      <c r="K2604" s="272">
        <v>124.8</v>
      </c>
      <c r="L2604" s="272">
        <v>130</v>
      </c>
      <c r="M2604" s="272">
        <v>135.1</v>
      </c>
      <c r="N2604" s="306" t="s">
        <v>447</v>
      </c>
      <c r="O2604" s="306" t="s">
        <v>447</v>
      </c>
      <c r="P2604" s="272">
        <v>141.9663183313026</v>
      </c>
      <c r="Q2604" s="272">
        <v>144.8056446979287</v>
      </c>
      <c r="R2604" s="272">
        <v>147.70175759188729</v>
      </c>
      <c r="S2604" s="271" t="s">
        <v>447</v>
      </c>
      <c r="T2604" s="271" t="s">
        <v>447</v>
      </c>
    </row>
    <row r="2605" spans="1:20" x14ac:dyDescent="0.25">
      <c r="A2605" s="311" t="s">
        <v>327</v>
      </c>
      <c r="B2605" s="311" t="s">
        <v>740</v>
      </c>
      <c r="C2605" s="255" t="s">
        <v>741</v>
      </c>
      <c r="D2605" s="255" t="s">
        <v>254</v>
      </c>
      <c r="E2605" s="255" t="s">
        <v>446</v>
      </c>
      <c r="F2605" s="272">
        <v>104.9</v>
      </c>
      <c r="G2605" s="272">
        <v>106.8</v>
      </c>
      <c r="H2605" s="272">
        <v>108.6</v>
      </c>
      <c r="I2605" s="272">
        <v>109.4</v>
      </c>
      <c r="J2605" s="272">
        <v>115.4</v>
      </c>
      <c r="K2605" s="272">
        <v>126</v>
      </c>
      <c r="L2605" s="272">
        <v>130.80000000000001</v>
      </c>
      <c r="M2605" s="272">
        <v>135.6</v>
      </c>
      <c r="N2605" s="306" t="s">
        <v>447</v>
      </c>
      <c r="O2605" s="306" t="s">
        <v>447</v>
      </c>
      <c r="P2605" s="272">
        <v>142.60440776406151</v>
      </c>
      <c r="Q2605" s="272">
        <v>145.4564959193427</v>
      </c>
      <c r="R2605" s="272">
        <v>148.3656258377296</v>
      </c>
      <c r="S2605" s="271" t="s">
        <v>447</v>
      </c>
      <c r="T2605" s="271" t="s">
        <v>447</v>
      </c>
    </row>
    <row r="2606" spans="1:20" x14ac:dyDescent="0.25">
      <c r="A2606" s="311" t="s">
        <v>327</v>
      </c>
      <c r="B2606" s="311" t="s">
        <v>742</v>
      </c>
      <c r="C2606" s="255" t="s">
        <v>743</v>
      </c>
      <c r="D2606" s="255" t="s">
        <v>254</v>
      </c>
      <c r="E2606" s="255" t="s">
        <v>446</v>
      </c>
      <c r="F2606" s="272">
        <v>105.1</v>
      </c>
      <c r="G2606" s="272">
        <v>107</v>
      </c>
      <c r="H2606" s="272">
        <v>108.6</v>
      </c>
      <c r="I2606" s="272">
        <v>109.7</v>
      </c>
      <c r="J2606" s="272">
        <v>116.5</v>
      </c>
      <c r="K2606" s="272">
        <v>126.8</v>
      </c>
      <c r="L2606" s="272">
        <v>131.6</v>
      </c>
      <c r="M2606" s="272">
        <v>136.1</v>
      </c>
      <c r="N2606" s="306" t="s">
        <v>447</v>
      </c>
      <c r="O2606" s="306" t="s">
        <v>447</v>
      </c>
      <c r="P2606" s="272">
        <v>143.07232871538329</v>
      </c>
      <c r="Q2606" s="272">
        <v>145.933775289691</v>
      </c>
      <c r="R2606" s="272">
        <v>148.8524507954848</v>
      </c>
      <c r="S2606" s="271" t="s">
        <v>447</v>
      </c>
      <c r="T2606" s="271" t="s">
        <v>447</v>
      </c>
    </row>
    <row r="2607" spans="1:20" x14ac:dyDescent="0.25">
      <c r="A2607" s="311" t="s">
        <v>327</v>
      </c>
      <c r="B2607" s="311" t="s">
        <v>744</v>
      </c>
      <c r="C2607" s="255" t="s">
        <v>585</v>
      </c>
      <c r="D2607" s="255" t="s">
        <v>489</v>
      </c>
      <c r="E2607" s="255" t="s">
        <v>446</v>
      </c>
      <c r="F2607" s="271" t="s">
        <v>447</v>
      </c>
      <c r="G2607" s="271" t="s">
        <v>447</v>
      </c>
      <c r="H2607" s="271" t="s">
        <v>447</v>
      </c>
      <c r="I2607" s="271" t="s">
        <v>447</v>
      </c>
      <c r="J2607" s="271" t="s">
        <v>447</v>
      </c>
      <c r="K2607" s="271" t="s">
        <v>447</v>
      </c>
      <c r="L2607" s="271" t="s">
        <v>447</v>
      </c>
      <c r="M2607" s="278">
        <v>3.5237411999999999</v>
      </c>
      <c r="N2607" s="306" t="s">
        <v>447</v>
      </c>
      <c r="O2607" s="306" t="s">
        <v>447</v>
      </c>
      <c r="P2607" s="271" t="s">
        <v>447</v>
      </c>
      <c r="Q2607" s="271" t="s">
        <v>447</v>
      </c>
      <c r="R2607" s="271" t="s">
        <v>447</v>
      </c>
      <c r="S2607" s="271" t="s">
        <v>447</v>
      </c>
      <c r="T2607" s="271" t="s">
        <v>447</v>
      </c>
    </row>
    <row r="2608" spans="1:20" x14ac:dyDescent="0.25">
      <c r="A2608" s="311" t="s">
        <v>327</v>
      </c>
      <c r="B2608" s="311" t="s">
        <v>745</v>
      </c>
      <c r="C2608" s="255" t="s">
        <v>587</v>
      </c>
      <c r="D2608" s="255" t="s">
        <v>489</v>
      </c>
      <c r="E2608" s="255" t="s">
        <v>446</v>
      </c>
      <c r="F2608" s="271" t="s">
        <v>447</v>
      </c>
      <c r="G2608" s="271" t="s">
        <v>447</v>
      </c>
      <c r="H2608" s="271" t="s">
        <v>447</v>
      </c>
      <c r="I2608" s="271" t="s">
        <v>447</v>
      </c>
      <c r="J2608" s="271" t="s">
        <v>447</v>
      </c>
      <c r="K2608" s="271" t="s">
        <v>447</v>
      </c>
      <c r="L2608" s="271" t="s">
        <v>447</v>
      </c>
      <c r="M2608" s="278">
        <v>0.93972821392404349</v>
      </c>
      <c r="N2608" s="306" t="s">
        <v>447</v>
      </c>
      <c r="O2608" s="306" t="s">
        <v>447</v>
      </c>
      <c r="P2608" s="271" t="s">
        <v>447</v>
      </c>
      <c r="Q2608" s="271" t="s">
        <v>447</v>
      </c>
      <c r="R2608" s="271" t="s">
        <v>447</v>
      </c>
      <c r="S2608" s="271" t="s">
        <v>447</v>
      </c>
      <c r="T2608" s="271" t="s">
        <v>447</v>
      </c>
    </row>
    <row r="2609" spans="1:20" x14ac:dyDescent="0.25">
      <c r="A2609" s="311" t="s">
        <v>327</v>
      </c>
      <c r="B2609" s="311" t="s">
        <v>746</v>
      </c>
      <c r="C2609" s="255" t="s">
        <v>589</v>
      </c>
      <c r="D2609" s="255" t="s">
        <v>489</v>
      </c>
      <c r="E2609" s="255" t="s">
        <v>446</v>
      </c>
      <c r="F2609" s="271" t="s">
        <v>447</v>
      </c>
      <c r="G2609" s="271" t="s">
        <v>447</v>
      </c>
      <c r="H2609" s="271" t="s">
        <v>447</v>
      </c>
      <c r="I2609" s="271" t="s">
        <v>447</v>
      </c>
      <c r="J2609" s="271" t="s">
        <v>447</v>
      </c>
      <c r="K2609" s="271" t="s">
        <v>447</v>
      </c>
      <c r="L2609" s="271" t="s">
        <v>447</v>
      </c>
      <c r="M2609" s="278">
        <v>-9.1565397025666133</v>
      </c>
      <c r="N2609" s="306" t="s">
        <v>447</v>
      </c>
      <c r="O2609" s="306" t="s">
        <v>447</v>
      </c>
      <c r="P2609" s="271" t="s">
        <v>447</v>
      </c>
      <c r="Q2609" s="271" t="s">
        <v>447</v>
      </c>
      <c r="R2609" s="271" t="s">
        <v>447</v>
      </c>
      <c r="S2609" s="271" t="s">
        <v>447</v>
      </c>
      <c r="T2609" s="271" t="s">
        <v>447</v>
      </c>
    </row>
    <row r="2610" spans="1:20" x14ac:dyDescent="0.25">
      <c r="A2610" s="311" t="s">
        <v>327</v>
      </c>
      <c r="B2610" s="311" t="s">
        <v>747</v>
      </c>
      <c r="C2610" s="255" t="s">
        <v>591</v>
      </c>
      <c r="D2610" s="255" t="s">
        <v>489</v>
      </c>
      <c r="E2610" s="255" t="s">
        <v>446</v>
      </c>
      <c r="F2610" s="271" t="s">
        <v>447</v>
      </c>
      <c r="G2610" s="271" t="s">
        <v>447</v>
      </c>
      <c r="H2610" s="271" t="s">
        <v>447</v>
      </c>
      <c r="I2610" s="271" t="s">
        <v>447</v>
      </c>
      <c r="J2610" s="271" t="s">
        <v>447</v>
      </c>
      <c r="K2610" s="271" t="s">
        <v>447</v>
      </c>
      <c r="L2610" s="271" t="s">
        <v>447</v>
      </c>
      <c r="M2610" s="278">
        <v>0</v>
      </c>
      <c r="N2610" s="306" t="s">
        <v>447</v>
      </c>
      <c r="O2610" s="306" t="s">
        <v>447</v>
      </c>
      <c r="P2610" s="271" t="s">
        <v>447</v>
      </c>
      <c r="Q2610" s="271" t="s">
        <v>447</v>
      </c>
      <c r="R2610" s="271" t="s">
        <v>447</v>
      </c>
      <c r="S2610" s="271" t="s">
        <v>447</v>
      </c>
      <c r="T2610" s="271" t="s">
        <v>447</v>
      </c>
    </row>
    <row r="2611" spans="1:20" x14ac:dyDescent="0.25">
      <c r="A2611" s="311" t="s">
        <v>327</v>
      </c>
      <c r="B2611" s="311" t="s">
        <v>748</v>
      </c>
      <c r="C2611" s="255" t="s">
        <v>593</v>
      </c>
      <c r="D2611" s="255" t="s">
        <v>489</v>
      </c>
      <c r="E2611" s="255" t="s">
        <v>446</v>
      </c>
      <c r="F2611" s="271" t="s">
        <v>447</v>
      </c>
      <c r="G2611" s="271" t="s">
        <v>447</v>
      </c>
      <c r="H2611" s="271" t="s">
        <v>447</v>
      </c>
      <c r="I2611" s="271" t="s">
        <v>447</v>
      </c>
      <c r="J2611" s="271" t="s">
        <v>447</v>
      </c>
      <c r="K2611" s="271" t="s">
        <v>447</v>
      </c>
      <c r="L2611" s="271" t="s">
        <v>447</v>
      </c>
      <c r="M2611" s="278">
        <v>-0.2531199999999994</v>
      </c>
      <c r="N2611" s="306" t="s">
        <v>447</v>
      </c>
      <c r="O2611" s="306" t="s">
        <v>447</v>
      </c>
      <c r="P2611" s="271" t="s">
        <v>447</v>
      </c>
      <c r="Q2611" s="271" t="s">
        <v>447</v>
      </c>
      <c r="R2611" s="271" t="s">
        <v>447</v>
      </c>
      <c r="S2611" s="271" t="s">
        <v>447</v>
      </c>
      <c r="T2611" s="271" t="s">
        <v>447</v>
      </c>
    </row>
    <row r="2612" spans="1:20" x14ac:dyDescent="0.25">
      <c r="A2612" s="311" t="s">
        <v>327</v>
      </c>
      <c r="B2612" s="311" t="s">
        <v>749</v>
      </c>
      <c r="C2612" s="255" t="s">
        <v>595</v>
      </c>
      <c r="D2612" s="255" t="s">
        <v>489</v>
      </c>
      <c r="E2612" s="255" t="s">
        <v>446</v>
      </c>
      <c r="F2612" s="271" t="s">
        <v>447</v>
      </c>
      <c r="G2612" s="271" t="s">
        <v>447</v>
      </c>
      <c r="H2612" s="271" t="s">
        <v>447</v>
      </c>
      <c r="I2612" s="271" t="s">
        <v>447</v>
      </c>
      <c r="J2612" s="271" t="s">
        <v>447</v>
      </c>
      <c r="K2612" s="271" t="s">
        <v>447</v>
      </c>
      <c r="L2612" s="271" t="s">
        <v>447</v>
      </c>
      <c r="M2612" s="278">
        <v>0</v>
      </c>
      <c r="N2612" s="306" t="s">
        <v>447</v>
      </c>
      <c r="O2612" s="306" t="s">
        <v>447</v>
      </c>
      <c r="P2612" s="271" t="s">
        <v>447</v>
      </c>
      <c r="Q2612" s="271" t="s">
        <v>447</v>
      </c>
      <c r="R2612" s="271" t="s">
        <v>447</v>
      </c>
      <c r="S2612" s="271" t="s">
        <v>447</v>
      </c>
      <c r="T2612" s="271" t="s">
        <v>447</v>
      </c>
    </row>
    <row r="2613" spans="1:20" x14ac:dyDescent="0.25">
      <c r="A2613" s="311" t="s">
        <v>327</v>
      </c>
      <c r="B2613" s="311" t="s">
        <v>750</v>
      </c>
      <c r="C2613" s="255" t="s">
        <v>597</v>
      </c>
      <c r="D2613" s="255" t="s">
        <v>489</v>
      </c>
      <c r="E2613" s="255" t="s">
        <v>446</v>
      </c>
      <c r="F2613" s="271" t="s">
        <v>447</v>
      </c>
      <c r="G2613" s="271" t="s">
        <v>447</v>
      </c>
      <c r="H2613" s="271" t="s">
        <v>447</v>
      </c>
      <c r="I2613" s="271" t="s">
        <v>447</v>
      </c>
      <c r="J2613" s="271" t="s">
        <v>447</v>
      </c>
      <c r="K2613" s="271" t="s">
        <v>447</v>
      </c>
      <c r="L2613" s="271" t="s">
        <v>447</v>
      </c>
      <c r="M2613" s="278">
        <v>0</v>
      </c>
      <c r="N2613" s="306" t="s">
        <v>447</v>
      </c>
      <c r="O2613" s="306" t="s">
        <v>447</v>
      </c>
      <c r="P2613" s="271" t="s">
        <v>447</v>
      </c>
      <c r="Q2613" s="271" t="s">
        <v>447</v>
      </c>
      <c r="R2613" s="271" t="s">
        <v>447</v>
      </c>
      <c r="S2613" s="271" t="s">
        <v>447</v>
      </c>
      <c r="T2613" s="271" t="s">
        <v>447</v>
      </c>
    </row>
    <row r="2614" spans="1:20" x14ac:dyDescent="0.25">
      <c r="A2614" s="311" t="s">
        <v>327</v>
      </c>
      <c r="B2614" s="311" t="s">
        <v>751</v>
      </c>
      <c r="C2614" s="255" t="s">
        <v>599</v>
      </c>
      <c r="D2614" s="255" t="s">
        <v>489</v>
      </c>
      <c r="E2614" s="255" t="s">
        <v>446</v>
      </c>
      <c r="F2614" s="271" t="s">
        <v>447</v>
      </c>
      <c r="G2614" s="271" t="s">
        <v>447</v>
      </c>
      <c r="H2614" s="271" t="s">
        <v>447</v>
      </c>
      <c r="I2614" s="271" t="s">
        <v>447</v>
      </c>
      <c r="J2614" s="271" t="s">
        <v>447</v>
      </c>
      <c r="K2614" s="271" t="s">
        <v>447</v>
      </c>
      <c r="L2614" s="271" t="s">
        <v>447</v>
      </c>
      <c r="M2614" s="278">
        <v>0</v>
      </c>
      <c r="N2614" s="306" t="s">
        <v>447</v>
      </c>
      <c r="O2614" s="306" t="s">
        <v>447</v>
      </c>
      <c r="P2614" s="271" t="s">
        <v>447</v>
      </c>
      <c r="Q2614" s="271" t="s">
        <v>447</v>
      </c>
      <c r="R2614" s="271" t="s">
        <v>447</v>
      </c>
      <c r="S2614" s="271" t="s">
        <v>447</v>
      </c>
      <c r="T2614" s="271" t="s">
        <v>447</v>
      </c>
    </row>
    <row r="2615" spans="1:20" x14ac:dyDescent="0.25">
      <c r="A2615" s="311" t="s">
        <v>327</v>
      </c>
      <c r="B2615" s="311" t="s">
        <v>752</v>
      </c>
      <c r="C2615" s="255" t="s">
        <v>601</v>
      </c>
      <c r="D2615" s="255" t="s">
        <v>489</v>
      </c>
      <c r="E2615" s="255" t="s">
        <v>446</v>
      </c>
      <c r="F2615" s="271" t="s">
        <v>447</v>
      </c>
      <c r="G2615" s="271" t="s">
        <v>447</v>
      </c>
      <c r="H2615" s="271" t="s">
        <v>447</v>
      </c>
      <c r="I2615" s="271" t="s">
        <v>447</v>
      </c>
      <c r="J2615" s="271" t="s">
        <v>447</v>
      </c>
      <c r="K2615" s="271" t="s">
        <v>447</v>
      </c>
      <c r="L2615" s="271" t="s">
        <v>447</v>
      </c>
      <c r="M2615" s="278">
        <v>-4.946190288642569</v>
      </c>
      <c r="N2615" s="306" t="s">
        <v>447</v>
      </c>
      <c r="O2615" s="306" t="s">
        <v>447</v>
      </c>
      <c r="P2615" s="271" t="s">
        <v>447</v>
      </c>
      <c r="Q2615" s="271" t="s">
        <v>447</v>
      </c>
      <c r="R2615" s="271" t="s">
        <v>447</v>
      </c>
      <c r="S2615" s="271" t="s">
        <v>447</v>
      </c>
      <c r="T2615" s="271" t="s">
        <v>447</v>
      </c>
    </row>
    <row r="2616" spans="1:20" x14ac:dyDescent="0.25">
      <c r="A2616" s="311" t="s">
        <v>327</v>
      </c>
      <c r="B2616" s="311" t="s">
        <v>753</v>
      </c>
      <c r="C2616" s="255" t="s">
        <v>754</v>
      </c>
      <c r="D2616" s="255" t="s">
        <v>254</v>
      </c>
      <c r="E2616" s="255" t="s">
        <v>446</v>
      </c>
      <c r="F2616" s="271" t="s">
        <v>447</v>
      </c>
      <c r="G2616" s="271" t="s">
        <v>447</v>
      </c>
      <c r="H2616" s="271" t="s">
        <v>447</v>
      </c>
      <c r="I2616" s="276">
        <v>0</v>
      </c>
      <c r="J2616" s="276">
        <v>0</v>
      </c>
      <c r="K2616" s="276">
        <v>0</v>
      </c>
      <c r="L2616" s="276">
        <v>0</v>
      </c>
      <c r="M2616" s="276">
        <v>0</v>
      </c>
      <c r="N2616" s="309">
        <v>23.94</v>
      </c>
      <c r="O2616" s="309">
        <v>3.3300000000000005</v>
      </c>
      <c r="P2616" s="276">
        <v>-6.35</v>
      </c>
      <c r="Q2616" s="276">
        <v>-2.04</v>
      </c>
      <c r="R2616" s="276">
        <v>-0.65</v>
      </c>
      <c r="S2616" s="271" t="s">
        <v>447</v>
      </c>
      <c r="T2616" s="271" t="s">
        <v>447</v>
      </c>
    </row>
    <row r="2617" spans="1:20" x14ac:dyDescent="0.25">
      <c r="A2617" s="311" t="s">
        <v>327</v>
      </c>
      <c r="B2617" s="311" t="s">
        <v>755</v>
      </c>
      <c r="C2617" s="255" t="s">
        <v>756</v>
      </c>
      <c r="D2617" s="255" t="s">
        <v>254</v>
      </c>
      <c r="E2617" s="255" t="s">
        <v>446</v>
      </c>
      <c r="F2617" s="271" t="s">
        <v>447</v>
      </c>
      <c r="G2617" s="271" t="s">
        <v>447</v>
      </c>
      <c r="H2617" s="271" t="s">
        <v>447</v>
      </c>
      <c r="I2617" s="276">
        <v>0</v>
      </c>
      <c r="J2617" s="276">
        <v>0</v>
      </c>
      <c r="K2617" s="276">
        <v>0</v>
      </c>
      <c r="L2617" s="276">
        <v>0</v>
      </c>
      <c r="M2617" s="276">
        <v>0</v>
      </c>
      <c r="N2617" s="309">
        <v>8.1700000000000017</v>
      </c>
      <c r="O2617" s="309">
        <v>1.2</v>
      </c>
      <c r="P2617" s="276">
        <v>5.83</v>
      </c>
      <c r="Q2617" s="276">
        <v>1.53</v>
      </c>
      <c r="R2617" s="276">
        <v>1.94</v>
      </c>
      <c r="S2617" s="271" t="s">
        <v>447</v>
      </c>
      <c r="T2617" s="271" t="s">
        <v>447</v>
      </c>
    </row>
    <row r="2618" spans="1:20" x14ac:dyDescent="0.25">
      <c r="A2618" s="311" t="s">
        <v>327</v>
      </c>
      <c r="B2618" s="311" t="s">
        <v>757</v>
      </c>
      <c r="C2618" s="255" t="s">
        <v>758</v>
      </c>
      <c r="D2618" s="255" t="s">
        <v>254</v>
      </c>
      <c r="E2618" s="255" t="s">
        <v>446</v>
      </c>
      <c r="F2618" s="271" t="s">
        <v>447</v>
      </c>
      <c r="G2618" s="271" t="s">
        <v>447</v>
      </c>
      <c r="H2618" s="271" t="s">
        <v>447</v>
      </c>
      <c r="I2618" s="276">
        <v>0</v>
      </c>
      <c r="J2618" s="276">
        <v>0</v>
      </c>
      <c r="K2618" s="276">
        <v>0</v>
      </c>
      <c r="L2618" s="276">
        <v>0</v>
      </c>
      <c r="M2618" s="276">
        <v>0</v>
      </c>
      <c r="N2618" s="309">
        <v>32.35</v>
      </c>
      <c r="O2618" s="309">
        <v>6.64</v>
      </c>
      <c r="P2618" s="276">
        <v>9.4300000000000015</v>
      </c>
      <c r="Q2618" s="276">
        <v>4.22</v>
      </c>
      <c r="R2618" s="276">
        <v>3.9600000000000004</v>
      </c>
      <c r="S2618" s="271" t="s">
        <v>447</v>
      </c>
      <c r="T2618" s="271" t="s">
        <v>447</v>
      </c>
    </row>
    <row r="2619" spans="1:20" x14ac:dyDescent="0.25">
      <c r="A2619" s="311" t="s">
        <v>327</v>
      </c>
      <c r="B2619" s="311" t="s">
        <v>759</v>
      </c>
      <c r="C2619" s="255" t="s">
        <v>760</v>
      </c>
      <c r="D2619" s="255" t="s">
        <v>254</v>
      </c>
      <c r="E2619" s="255" t="s">
        <v>446</v>
      </c>
      <c r="F2619" s="271" t="s">
        <v>447</v>
      </c>
      <c r="G2619" s="271" t="s">
        <v>447</v>
      </c>
      <c r="H2619" s="271" t="s">
        <v>447</v>
      </c>
      <c r="I2619" s="276">
        <v>0</v>
      </c>
      <c r="J2619" s="276">
        <v>0</v>
      </c>
      <c r="K2619" s="276">
        <v>0</v>
      </c>
      <c r="L2619" s="276">
        <v>0</v>
      </c>
      <c r="M2619" s="276">
        <v>0</v>
      </c>
      <c r="N2619" s="309">
        <v>0</v>
      </c>
      <c r="O2619" s="309">
        <v>0</v>
      </c>
      <c r="P2619" s="276">
        <v>0</v>
      </c>
      <c r="Q2619" s="276">
        <v>0</v>
      </c>
      <c r="R2619" s="276">
        <v>0</v>
      </c>
      <c r="S2619" s="271" t="s">
        <v>447</v>
      </c>
      <c r="T2619" s="271" t="s">
        <v>447</v>
      </c>
    </row>
    <row r="2620" spans="1:20" x14ac:dyDescent="0.25">
      <c r="A2620" s="311" t="s">
        <v>327</v>
      </c>
      <c r="B2620" s="311" t="s">
        <v>761</v>
      </c>
      <c r="C2620" s="255" t="s">
        <v>762</v>
      </c>
      <c r="D2620" s="255" t="s">
        <v>254</v>
      </c>
      <c r="E2620" s="255" t="s">
        <v>446</v>
      </c>
      <c r="F2620" s="271" t="s">
        <v>447</v>
      </c>
      <c r="G2620" s="271" t="s">
        <v>447</v>
      </c>
      <c r="H2620" s="271" t="s">
        <v>447</v>
      </c>
      <c r="I2620" s="276">
        <v>0</v>
      </c>
      <c r="J2620" s="276">
        <v>0</v>
      </c>
      <c r="K2620" s="276">
        <v>0</v>
      </c>
      <c r="L2620" s="276">
        <v>0</v>
      </c>
      <c r="M2620" s="276">
        <v>0</v>
      </c>
      <c r="N2620" s="309">
        <v>0</v>
      </c>
      <c r="O2620" s="309">
        <v>0</v>
      </c>
      <c r="P2620" s="276">
        <v>0</v>
      </c>
      <c r="Q2620" s="276">
        <v>0</v>
      </c>
      <c r="R2620" s="276">
        <v>0</v>
      </c>
      <c r="S2620" s="271" t="s">
        <v>447</v>
      </c>
      <c r="T2620" s="271" t="s">
        <v>447</v>
      </c>
    </row>
    <row r="2621" spans="1:20" x14ac:dyDescent="0.25">
      <c r="A2621" s="311" t="s">
        <v>327</v>
      </c>
      <c r="B2621" s="311" t="s">
        <v>763</v>
      </c>
      <c r="C2621" s="255" t="s">
        <v>764</v>
      </c>
      <c r="D2621" s="255" t="s">
        <v>489</v>
      </c>
      <c r="E2621" s="255" t="s">
        <v>446</v>
      </c>
      <c r="F2621" s="271" t="s">
        <v>447</v>
      </c>
      <c r="G2621" s="271" t="s">
        <v>447</v>
      </c>
      <c r="H2621" s="271" t="s">
        <v>447</v>
      </c>
      <c r="I2621" s="274">
        <v>0</v>
      </c>
      <c r="J2621" s="274">
        <v>0</v>
      </c>
      <c r="K2621" s="274">
        <v>0</v>
      </c>
      <c r="L2621" s="274">
        <v>0</v>
      </c>
      <c r="M2621" s="274">
        <v>0</v>
      </c>
      <c r="N2621" s="307">
        <v>104.18899999999999</v>
      </c>
      <c r="O2621" s="307">
        <v>104.806</v>
      </c>
      <c r="P2621" s="274">
        <v>105.42400000000001</v>
      </c>
      <c r="Q2621" s="274">
        <v>106.04099999999998</v>
      </c>
      <c r="R2621" s="274">
        <v>106.65900000000001</v>
      </c>
      <c r="S2621" s="271" t="s">
        <v>447</v>
      </c>
      <c r="T2621" s="271" t="s">
        <v>447</v>
      </c>
    </row>
    <row r="2622" spans="1:20" x14ac:dyDescent="0.25">
      <c r="A2622" s="311" t="s">
        <v>327</v>
      </c>
      <c r="B2622" s="311" t="s">
        <v>765</v>
      </c>
      <c r="C2622" s="255" t="s">
        <v>766</v>
      </c>
      <c r="D2622" s="255" t="s">
        <v>530</v>
      </c>
      <c r="E2622" s="255" t="s">
        <v>446</v>
      </c>
      <c r="F2622" s="271" t="s">
        <v>447</v>
      </c>
      <c r="G2622" s="271" t="s">
        <v>447</v>
      </c>
      <c r="H2622" s="271" t="s">
        <v>447</v>
      </c>
      <c r="I2622" s="276">
        <v>0</v>
      </c>
      <c r="J2622" s="276">
        <v>0</v>
      </c>
      <c r="K2622" s="276">
        <v>0</v>
      </c>
      <c r="L2622" s="276">
        <v>0</v>
      </c>
      <c r="M2622" s="276">
        <v>0</v>
      </c>
      <c r="N2622" s="309">
        <v>49.882804878212234</v>
      </c>
      <c r="O2622" s="309">
        <v>51.913776041131889</v>
      </c>
      <c r="P2622" s="276">
        <v>54.281418480305298</v>
      </c>
      <c r="Q2622" s="276">
        <v>56.02051207973242</v>
      </c>
      <c r="R2622" s="276">
        <v>57.626519795880178</v>
      </c>
      <c r="S2622" s="271" t="s">
        <v>447</v>
      </c>
      <c r="T2622" s="271" t="s">
        <v>447</v>
      </c>
    </row>
    <row r="2623" spans="1:20" x14ac:dyDescent="0.25">
      <c r="A2623" s="311" t="s">
        <v>327</v>
      </c>
      <c r="B2623" s="311" t="s">
        <v>767</v>
      </c>
      <c r="C2623" s="255" t="s">
        <v>768</v>
      </c>
      <c r="D2623" s="255" t="s">
        <v>530</v>
      </c>
      <c r="E2623" s="255" t="s">
        <v>446</v>
      </c>
      <c r="F2623" s="271" t="s">
        <v>447</v>
      </c>
      <c r="G2623" s="271" t="s">
        <v>447</v>
      </c>
      <c r="H2623" s="271" t="s">
        <v>447</v>
      </c>
      <c r="I2623" s="276">
        <v>0</v>
      </c>
      <c r="J2623" s="276">
        <v>0</v>
      </c>
      <c r="K2623" s="276">
        <v>0</v>
      </c>
      <c r="L2623" s="276">
        <v>0</v>
      </c>
      <c r="M2623" s="276">
        <v>0</v>
      </c>
      <c r="N2623" s="309">
        <v>0</v>
      </c>
      <c r="O2623" s="309">
        <v>0</v>
      </c>
      <c r="P2623" s="276">
        <v>0</v>
      </c>
      <c r="Q2623" s="276">
        <v>0</v>
      </c>
      <c r="R2623" s="276">
        <v>0</v>
      </c>
      <c r="S2623" s="271" t="s">
        <v>447</v>
      </c>
      <c r="T2623" s="271" t="s">
        <v>447</v>
      </c>
    </row>
    <row r="2624" spans="1:20" x14ac:dyDescent="0.25">
      <c r="A2624" s="311" t="s">
        <v>327</v>
      </c>
      <c r="B2624" s="311" t="s">
        <v>769</v>
      </c>
      <c r="C2624" s="255" t="s">
        <v>770</v>
      </c>
      <c r="D2624" s="255" t="s">
        <v>530</v>
      </c>
      <c r="E2624" s="255" t="s">
        <v>446</v>
      </c>
      <c r="F2624" s="271" t="s">
        <v>447</v>
      </c>
      <c r="G2624" s="271" t="s">
        <v>447</v>
      </c>
      <c r="H2624" s="271" t="s">
        <v>447</v>
      </c>
      <c r="I2624" s="276">
        <v>0</v>
      </c>
      <c r="J2624" s="276">
        <v>0</v>
      </c>
      <c r="K2624" s="276">
        <v>0</v>
      </c>
      <c r="L2624" s="276">
        <v>0</v>
      </c>
      <c r="M2624" s="276">
        <v>0</v>
      </c>
      <c r="N2624" s="309">
        <v>0</v>
      </c>
      <c r="O2624" s="309">
        <v>0</v>
      </c>
      <c r="P2624" s="276">
        <v>0</v>
      </c>
      <c r="Q2624" s="276">
        <v>0</v>
      </c>
      <c r="R2624" s="276">
        <v>0</v>
      </c>
      <c r="S2624" s="271" t="s">
        <v>447</v>
      </c>
      <c r="T2624" s="271" t="s">
        <v>447</v>
      </c>
    </row>
    <row r="2625" spans="1:20" x14ac:dyDescent="0.25">
      <c r="A2625" s="311" t="s">
        <v>327</v>
      </c>
      <c r="B2625" s="311" t="s">
        <v>771</v>
      </c>
      <c r="C2625" s="255" t="s">
        <v>772</v>
      </c>
      <c r="D2625" s="255" t="s">
        <v>489</v>
      </c>
      <c r="E2625" s="255" t="s">
        <v>446</v>
      </c>
      <c r="F2625" s="271" t="s">
        <v>447</v>
      </c>
      <c r="G2625" s="271" t="s">
        <v>447</v>
      </c>
      <c r="H2625" s="271" t="s">
        <v>447</v>
      </c>
      <c r="I2625" s="271" t="s">
        <v>447</v>
      </c>
      <c r="J2625" s="271" t="s">
        <v>447</v>
      </c>
      <c r="K2625" s="271" t="s">
        <v>447</v>
      </c>
      <c r="L2625" s="271" t="s">
        <v>447</v>
      </c>
      <c r="M2625" s="271" t="s">
        <v>447</v>
      </c>
      <c r="N2625" s="307">
        <v>0</v>
      </c>
      <c r="O2625" s="306" t="s">
        <v>447</v>
      </c>
      <c r="P2625" s="271" t="s">
        <v>447</v>
      </c>
      <c r="Q2625" s="271" t="s">
        <v>447</v>
      </c>
      <c r="R2625" s="271" t="s">
        <v>447</v>
      </c>
      <c r="S2625" s="271" t="s">
        <v>447</v>
      </c>
      <c r="T2625" s="271" t="s">
        <v>447</v>
      </c>
    </row>
    <row r="2626" spans="1:20" x14ac:dyDescent="0.25">
      <c r="A2626" s="311" t="s">
        <v>327</v>
      </c>
      <c r="B2626" s="311" t="s">
        <v>773</v>
      </c>
      <c r="C2626" s="255" t="s">
        <v>774</v>
      </c>
      <c r="D2626" s="255" t="s">
        <v>489</v>
      </c>
      <c r="E2626" s="255" t="s">
        <v>446</v>
      </c>
      <c r="F2626" s="271" t="s">
        <v>447</v>
      </c>
      <c r="G2626" s="271" t="s">
        <v>447</v>
      </c>
      <c r="H2626" s="271" t="s">
        <v>447</v>
      </c>
      <c r="I2626" s="271" t="s">
        <v>447</v>
      </c>
      <c r="J2626" s="271" t="s">
        <v>447</v>
      </c>
      <c r="K2626" s="271" t="s">
        <v>447</v>
      </c>
      <c r="L2626" s="271" t="s">
        <v>447</v>
      </c>
      <c r="M2626" s="271" t="s">
        <v>447</v>
      </c>
      <c r="N2626" s="307">
        <v>0</v>
      </c>
      <c r="O2626" s="306" t="s">
        <v>447</v>
      </c>
      <c r="P2626" s="271" t="s">
        <v>447</v>
      </c>
      <c r="Q2626" s="271" t="s">
        <v>447</v>
      </c>
      <c r="R2626" s="271" t="s">
        <v>447</v>
      </c>
      <c r="S2626" s="271" t="s">
        <v>447</v>
      </c>
      <c r="T2626" s="271" t="s">
        <v>447</v>
      </c>
    </row>
    <row r="2627" spans="1:20" x14ac:dyDescent="0.25">
      <c r="A2627" s="311" t="s">
        <v>327</v>
      </c>
      <c r="B2627" s="311" t="s">
        <v>775</v>
      </c>
      <c r="C2627" s="255" t="s">
        <v>776</v>
      </c>
      <c r="D2627" s="255" t="s">
        <v>489</v>
      </c>
      <c r="E2627" s="255" t="s">
        <v>446</v>
      </c>
      <c r="F2627" s="271" t="s">
        <v>447</v>
      </c>
      <c r="G2627" s="271" t="s">
        <v>447</v>
      </c>
      <c r="H2627" s="271" t="s">
        <v>447</v>
      </c>
      <c r="I2627" s="271" t="s">
        <v>447</v>
      </c>
      <c r="J2627" s="271" t="s">
        <v>447</v>
      </c>
      <c r="K2627" s="271" t="s">
        <v>447</v>
      </c>
      <c r="L2627" s="271" t="s">
        <v>447</v>
      </c>
      <c r="M2627" s="271" t="s">
        <v>447</v>
      </c>
      <c r="N2627" s="307">
        <v>0</v>
      </c>
      <c r="O2627" s="306" t="s">
        <v>447</v>
      </c>
      <c r="P2627" s="271" t="s">
        <v>447</v>
      </c>
      <c r="Q2627" s="271" t="s">
        <v>447</v>
      </c>
      <c r="R2627" s="271" t="s">
        <v>447</v>
      </c>
      <c r="S2627" s="271" t="s">
        <v>447</v>
      </c>
      <c r="T2627" s="271" t="s">
        <v>447</v>
      </c>
    </row>
    <row r="2628" spans="1:20" x14ac:dyDescent="0.25">
      <c r="A2628" s="311" t="s">
        <v>327</v>
      </c>
      <c r="B2628" s="311" t="s">
        <v>777</v>
      </c>
      <c r="C2628" s="255" t="s">
        <v>778</v>
      </c>
      <c r="D2628" s="255" t="s">
        <v>489</v>
      </c>
      <c r="E2628" s="255" t="s">
        <v>446</v>
      </c>
      <c r="F2628" s="271" t="s">
        <v>447</v>
      </c>
      <c r="G2628" s="271" t="s">
        <v>447</v>
      </c>
      <c r="H2628" s="271" t="s">
        <v>447</v>
      </c>
      <c r="I2628" s="271" t="s">
        <v>447</v>
      </c>
      <c r="J2628" s="271" t="s">
        <v>447</v>
      </c>
      <c r="K2628" s="271" t="s">
        <v>447</v>
      </c>
      <c r="L2628" s="271" t="s">
        <v>447</v>
      </c>
      <c r="M2628" s="271" t="s">
        <v>447</v>
      </c>
      <c r="N2628" s="307">
        <v>0</v>
      </c>
      <c r="O2628" s="306" t="s">
        <v>447</v>
      </c>
      <c r="P2628" s="271" t="s">
        <v>447</v>
      </c>
      <c r="Q2628" s="271" t="s">
        <v>447</v>
      </c>
      <c r="R2628" s="271" t="s">
        <v>447</v>
      </c>
      <c r="S2628" s="271" t="s">
        <v>447</v>
      </c>
      <c r="T2628" s="271" t="s">
        <v>447</v>
      </c>
    </row>
    <row r="2629" spans="1:20" x14ac:dyDescent="0.25">
      <c r="A2629" s="311" t="s">
        <v>327</v>
      </c>
      <c r="B2629" s="311" t="s">
        <v>779</v>
      </c>
      <c r="C2629" s="255" t="s">
        <v>780</v>
      </c>
      <c r="D2629" s="255" t="s">
        <v>489</v>
      </c>
      <c r="E2629" s="255" t="s">
        <v>446</v>
      </c>
      <c r="F2629" s="271" t="s">
        <v>447</v>
      </c>
      <c r="G2629" s="271" t="s">
        <v>447</v>
      </c>
      <c r="H2629" s="271" t="s">
        <v>447</v>
      </c>
      <c r="I2629" s="271" t="s">
        <v>447</v>
      </c>
      <c r="J2629" s="271" t="s">
        <v>447</v>
      </c>
      <c r="K2629" s="271" t="s">
        <v>447</v>
      </c>
      <c r="L2629" s="271" t="s">
        <v>447</v>
      </c>
      <c r="M2629" s="271" t="s">
        <v>447</v>
      </c>
      <c r="N2629" s="307">
        <v>0</v>
      </c>
      <c r="O2629" s="306" t="s">
        <v>447</v>
      </c>
      <c r="P2629" s="271" t="s">
        <v>447</v>
      </c>
      <c r="Q2629" s="271" t="s">
        <v>447</v>
      </c>
      <c r="R2629" s="271" t="s">
        <v>447</v>
      </c>
      <c r="S2629" s="271" t="s">
        <v>447</v>
      </c>
      <c r="T2629" s="271" t="s">
        <v>447</v>
      </c>
    </row>
    <row r="2630" spans="1:20" x14ac:dyDescent="0.25">
      <c r="A2630" s="311" t="s">
        <v>327</v>
      </c>
      <c r="B2630" s="311" t="s">
        <v>781</v>
      </c>
      <c r="C2630" s="255" t="s">
        <v>782</v>
      </c>
      <c r="D2630" s="255" t="s">
        <v>489</v>
      </c>
      <c r="E2630" s="255" t="s">
        <v>446</v>
      </c>
      <c r="F2630" s="271" t="s">
        <v>447</v>
      </c>
      <c r="G2630" s="271" t="s">
        <v>447</v>
      </c>
      <c r="H2630" s="271" t="s">
        <v>447</v>
      </c>
      <c r="I2630" s="271" t="s">
        <v>447</v>
      </c>
      <c r="J2630" s="271" t="s">
        <v>447</v>
      </c>
      <c r="K2630" s="271" t="s">
        <v>447</v>
      </c>
      <c r="L2630" s="271" t="s">
        <v>447</v>
      </c>
      <c r="M2630" s="271" t="s">
        <v>447</v>
      </c>
      <c r="N2630" s="307">
        <v>0</v>
      </c>
      <c r="O2630" s="306" t="s">
        <v>447</v>
      </c>
      <c r="P2630" s="271" t="s">
        <v>447</v>
      </c>
      <c r="Q2630" s="271" t="s">
        <v>447</v>
      </c>
      <c r="R2630" s="271" t="s">
        <v>447</v>
      </c>
      <c r="S2630" s="271" t="s">
        <v>447</v>
      </c>
      <c r="T2630" s="271" t="s">
        <v>447</v>
      </c>
    </row>
    <row r="2631" spans="1:20" x14ac:dyDescent="0.25">
      <c r="A2631" s="311" t="s">
        <v>327</v>
      </c>
      <c r="B2631" s="311" t="s">
        <v>783</v>
      </c>
      <c r="C2631" s="255" t="s">
        <v>784</v>
      </c>
      <c r="D2631" s="255" t="s">
        <v>489</v>
      </c>
      <c r="E2631" s="255" t="s">
        <v>446</v>
      </c>
      <c r="F2631" s="271" t="s">
        <v>447</v>
      </c>
      <c r="G2631" s="271" t="s">
        <v>447</v>
      </c>
      <c r="H2631" s="271" t="s">
        <v>447</v>
      </c>
      <c r="I2631" s="271" t="s">
        <v>447</v>
      </c>
      <c r="J2631" s="271" t="s">
        <v>447</v>
      </c>
      <c r="K2631" s="271" t="s">
        <v>447</v>
      </c>
      <c r="L2631" s="271" t="s">
        <v>447</v>
      </c>
      <c r="M2631" s="271" t="s">
        <v>447</v>
      </c>
      <c r="N2631" s="307">
        <v>0</v>
      </c>
      <c r="O2631" s="306" t="s">
        <v>447</v>
      </c>
      <c r="P2631" s="271" t="s">
        <v>447</v>
      </c>
      <c r="Q2631" s="271" t="s">
        <v>447</v>
      </c>
      <c r="R2631" s="271" t="s">
        <v>447</v>
      </c>
      <c r="S2631" s="271" t="s">
        <v>447</v>
      </c>
      <c r="T2631" s="271" t="s">
        <v>447</v>
      </c>
    </row>
    <row r="2632" spans="1:20" x14ac:dyDescent="0.25">
      <c r="A2632" s="311" t="s">
        <v>327</v>
      </c>
      <c r="B2632" s="311" t="s">
        <v>785</v>
      </c>
      <c r="C2632" s="255" t="s">
        <v>786</v>
      </c>
      <c r="D2632" s="255" t="s">
        <v>489</v>
      </c>
      <c r="E2632" s="255" t="s">
        <v>446</v>
      </c>
      <c r="F2632" s="271" t="s">
        <v>447</v>
      </c>
      <c r="G2632" s="271" t="s">
        <v>447</v>
      </c>
      <c r="H2632" s="271" t="s">
        <v>447</v>
      </c>
      <c r="I2632" s="271" t="s">
        <v>447</v>
      </c>
      <c r="J2632" s="271" t="s">
        <v>447</v>
      </c>
      <c r="K2632" s="271" t="s">
        <v>447</v>
      </c>
      <c r="L2632" s="271" t="s">
        <v>447</v>
      </c>
      <c r="M2632" s="271" t="s">
        <v>447</v>
      </c>
      <c r="N2632" s="307">
        <v>0</v>
      </c>
      <c r="O2632" s="306" t="s">
        <v>447</v>
      </c>
      <c r="P2632" s="271" t="s">
        <v>447</v>
      </c>
      <c r="Q2632" s="271" t="s">
        <v>447</v>
      </c>
      <c r="R2632" s="271" t="s">
        <v>447</v>
      </c>
      <c r="S2632" s="271" t="s">
        <v>447</v>
      </c>
      <c r="T2632" s="271" t="s">
        <v>447</v>
      </c>
    </row>
    <row r="2633" spans="1:20" x14ac:dyDescent="0.25">
      <c r="A2633" s="311" t="s">
        <v>327</v>
      </c>
      <c r="B2633" s="311" t="s">
        <v>787</v>
      </c>
      <c r="C2633" s="255" t="s">
        <v>788</v>
      </c>
      <c r="D2633" s="255" t="s">
        <v>489</v>
      </c>
      <c r="E2633" s="255" t="s">
        <v>446</v>
      </c>
      <c r="F2633" s="271" t="s">
        <v>447</v>
      </c>
      <c r="G2633" s="271" t="s">
        <v>447</v>
      </c>
      <c r="H2633" s="271" t="s">
        <v>447</v>
      </c>
      <c r="I2633" s="271" t="s">
        <v>447</v>
      </c>
      <c r="J2633" s="271" t="s">
        <v>447</v>
      </c>
      <c r="K2633" s="271" t="s">
        <v>447</v>
      </c>
      <c r="L2633" s="271" t="s">
        <v>447</v>
      </c>
      <c r="M2633" s="271" t="s">
        <v>447</v>
      </c>
      <c r="N2633" s="307">
        <v>0</v>
      </c>
      <c r="O2633" s="306" t="s">
        <v>447</v>
      </c>
      <c r="P2633" s="271" t="s">
        <v>447</v>
      </c>
      <c r="Q2633" s="271" t="s">
        <v>447</v>
      </c>
      <c r="R2633" s="271" t="s">
        <v>447</v>
      </c>
      <c r="S2633" s="271" t="s">
        <v>447</v>
      </c>
      <c r="T2633" s="271" t="s">
        <v>447</v>
      </c>
    </row>
    <row r="2634" spans="1:20" x14ac:dyDescent="0.25">
      <c r="A2634" s="311" t="s">
        <v>327</v>
      </c>
      <c r="B2634" s="311" t="s">
        <v>789</v>
      </c>
      <c r="C2634" s="255" t="s">
        <v>790</v>
      </c>
      <c r="D2634" s="255" t="s">
        <v>489</v>
      </c>
      <c r="E2634" s="255" t="s">
        <v>446</v>
      </c>
      <c r="F2634" s="271" t="s">
        <v>447</v>
      </c>
      <c r="G2634" s="271" t="s">
        <v>447</v>
      </c>
      <c r="H2634" s="271" t="s">
        <v>447</v>
      </c>
      <c r="I2634" s="274">
        <v>0</v>
      </c>
      <c r="J2634" s="274">
        <v>0</v>
      </c>
      <c r="K2634" s="274">
        <v>0</v>
      </c>
      <c r="L2634" s="274">
        <v>0</v>
      </c>
      <c r="M2634" s="274">
        <v>0</v>
      </c>
      <c r="N2634" s="307">
        <v>109.10506773575551</v>
      </c>
      <c r="O2634" s="307">
        <v>112.03999405784732</v>
      </c>
      <c r="P2634" s="274">
        <v>109.45187019511106</v>
      </c>
      <c r="Q2634" s="274">
        <v>107.21905204313079</v>
      </c>
      <c r="R2634" s="274">
        <v>106.52212820485045</v>
      </c>
      <c r="S2634" s="271" t="s">
        <v>447</v>
      </c>
      <c r="T2634" s="271" t="s">
        <v>447</v>
      </c>
    </row>
    <row r="2635" spans="1:20" x14ac:dyDescent="0.25">
      <c r="A2635" s="311" t="s">
        <v>327</v>
      </c>
      <c r="B2635" s="311" t="s">
        <v>791</v>
      </c>
      <c r="C2635" s="255" t="s">
        <v>792</v>
      </c>
      <c r="D2635" s="255" t="s">
        <v>489</v>
      </c>
      <c r="E2635" s="255" t="s">
        <v>446</v>
      </c>
      <c r="F2635" s="271" t="s">
        <v>447</v>
      </c>
      <c r="G2635" s="271" t="s">
        <v>447</v>
      </c>
      <c r="H2635" s="271" t="s">
        <v>447</v>
      </c>
      <c r="I2635" s="274">
        <v>0</v>
      </c>
      <c r="J2635" s="274">
        <v>0</v>
      </c>
      <c r="K2635" s="274">
        <v>0</v>
      </c>
      <c r="L2635" s="274">
        <v>0</v>
      </c>
      <c r="M2635" s="274">
        <v>0</v>
      </c>
      <c r="N2635" s="307">
        <v>109.10506773575551</v>
      </c>
      <c r="O2635" s="307">
        <v>116.87613155303161</v>
      </c>
      <c r="P2635" s="274">
        <v>109.45187019511106</v>
      </c>
      <c r="Q2635" s="274">
        <v>107.21905204313079</v>
      </c>
      <c r="R2635" s="274">
        <v>106.52212820485045</v>
      </c>
      <c r="S2635" s="271" t="s">
        <v>447</v>
      </c>
      <c r="T2635" s="271" t="s">
        <v>447</v>
      </c>
    </row>
    <row r="2636" spans="1:20" x14ac:dyDescent="0.25">
      <c r="A2636" s="311" t="s">
        <v>327</v>
      </c>
      <c r="B2636" s="311" t="s">
        <v>793</v>
      </c>
      <c r="C2636" s="255" t="s">
        <v>794</v>
      </c>
      <c r="D2636" s="255" t="s">
        <v>489</v>
      </c>
      <c r="E2636" s="255" t="s">
        <v>446</v>
      </c>
      <c r="F2636" s="271" t="s">
        <v>447</v>
      </c>
      <c r="G2636" s="271" t="s">
        <v>447</v>
      </c>
      <c r="H2636" s="271" t="s">
        <v>447</v>
      </c>
      <c r="I2636" s="274">
        <v>0</v>
      </c>
      <c r="J2636" s="274">
        <v>0</v>
      </c>
      <c r="K2636" s="274">
        <v>0</v>
      </c>
      <c r="L2636" s="274">
        <v>0</v>
      </c>
      <c r="M2636" s="274">
        <v>0</v>
      </c>
      <c r="N2636" s="307">
        <v>571.30956516122626</v>
      </c>
      <c r="O2636" s="307">
        <v>600.10356724535211</v>
      </c>
      <c r="P2636" s="274">
        <v>634.78955343213352</v>
      </c>
      <c r="Q2636" s="274">
        <v>644.50183359964524</v>
      </c>
      <c r="R2636" s="274">
        <v>657.00516917147843</v>
      </c>
      <c r="S2636" s="271" t="s">
        <v>447</v>
      </c>
      <c r="T2636" s="271" t="s">
        <v>447</v>
      </c>
    </row>
    <row r="2637" spans="1:20" x14ac:dyDescent="0.25">
      <c r="A2637" s="311" t="s">
        <v>327</v>
      </c>
      <c r="B2637" s="311" t="s">
        <v>795</v>
      </c>
      <c r="C2637" s="255" t="s">
        <v>796</v>
      </c>
      <c r="D2637" s="255" t="s">
        <v>489</v>
      </c>
      <c r="E2637" s="255" t="s">
        <v>446</v>
      </c>
      <c r="F2637" s="271" t="s">
        <v>447</v>
      </c>
      <c r="G2637" s="271" t="s">
        <v>447</v>
      </c>
      <c r="H2637" s="271" t="s">
        <v>447</v>
      </c>
      <c r="I2637" s="274">
        <v>0</v>
      </c>
      <c r="J2637" s="274">
        <v>0</v>
      </c>
      <c r="K2637" s="274">
        <v>0</v>
      </c>
      <c r="L2637" s="274">
        <v>0</v>
      </c>
      <c r="M2637" s="274">
        <v>0</v>
      </c>
      <c r="N2637" s="307">
        <v>571.30956516122626</v>
      </c>
      <c r="O2637" s="307">
        <v>599.82891174503345</v>
      </c>
      <c r="P2637" s="274">
        <v>634.78955343213352</v>
      </c>
      <c r="Q2637" s="274">
        <v>644.50183359964524</v>
      </c>
      <c r="R2637" s="274">
        <v>657.00516917147843</v>
      </c>
      <c r="S2637" s="271" t="s">
        <v>447</v>
      </c>
      <c r="T2637" s="271" t="s">
        <v>447</v>
      </c>
    </row>
    <row r="2638" spans="1:20" x14ac:dyDescent="0.25">
      <c r="A2638" s="311" t="s">
        <v>327</v>
      </c>
      <c r="B2638" s="311" t="s">
        <v>797</v>
      </c>
      <c r="C2638" s="255" t="s">
        <v>798</v>
      </c>
      <c r="D2638" s="255" t="s">
        <v>489</v>
      </c>
      <c r="E2638" s="255" t="s">
        <v>446</v>
      </c>
      <c r="F2638" s="271" t="s">
        <v>447</v>
      </c>
      <c r="G2638" s="271" t="s">
        <v>447</v>
      </c>
      <c r="H2638" s="271" t="s">
        <v>447</v>
      </c>
      <c r="I2638" s="274">
        <v>0</v>
      </c>
      <c r="J2638" s="274">
        <v>0</v>
      </c>
      <c r="K2638" s="274">
        <v>0</v>
      </c>
      <c r="L2638" s="274">
        <v>0</v>
      </c>
      <c r="M2638" s="274">
        <v>0</v>
      </c>
      <c r="N2638" s="307">
        <v>768.97992474958687</v>
      </c>
      <c r="O2638" s="307">
        <v>862.87237356151149</v>
      </c>
      <c r="P2638" s="274">
        <v>929.31354632574789</v>
      </c>
      <c r="Q2638" s="274">
        <v>968.53057798069449</v>
      </c>
      <c r="R2638" s="274">
        <v>1006.8843888687301</v>
      </c>
      <c r="S2638" s="271" t="s">
        <v>447</v>
      </c>
      <c r="T2638" s="271" t="s">
        <v>447</v>
      </c>
    </row>
    <row r="2639" spans="1:20" x14ac:dyDescent="0.25">
      <c r="A2639" s="311" t="s">
        <v>327</v>
      </c>
      <c r="B2639" s="311" t="s">
        <v>799</v>
      </c>
      <c r="C2639" s="255" t="s">
        <v>800</v>
      </c>
      <c r="D2639" s="255" t="s">
        <v>489</v>
      </c>
      <c r="E2639" s="255" t="s">
        <v>446</v>
      </c>
      <c r="F2639" s="271" t="s">
        <v>447</v>
      </c>
      <c r="G2639" s="271" t="s">
        <v>447</v>
      </c>
      <c r="H2639" s="271" t="s">
        <v>447</v>
      </c>
      <c r="I2639" s="274">
        <v>0</v>
      </c>
      <c r="J2639" s="274">
        <v>0</v>
      </c>
      <c r="K2639" s="274">
        <v>0</v>
      </c>
      <c r="L2639" s="274">
        <v>0</v>
      </c>
      <c r="M2639" s="274">
        <v>0</v>
      </c>
      <c r="N2639" s="307">
        <v>768.97992474958687</v>
      </c>
      <c r="O2639" s="307">
        <v>849.23162125650595</v>
      </c>
      <c r="P2639" s="274">
        <v>929.31354632574789</v>
      </c>
      <c r="Q2639" s="274">
        <v>968.53057798069449</v>
      </c>
      <c r="R2639" s="274">
        <v>1006.8843888687301</v>
      </c>
      <c r="S2639" s="271" t="s">
        <v>447</v>
      </c>
      <c r="T2639" s="271" t="s">
        <v>447</v>
      </c>
    </row>
    <row r="2640" spans="1:20" x14ac:dyDescent="0.25">
      <c r="A2640" s="311" t="s">
        <v>327</v>
      </c>
      <c r="B2640" s="311" t="s">
        <v>801</v>
      </c>
      <c r="C2640" s="255" t="s">
        <v>802</v>
      </c>
      <c r="D2640" s="255" t="s">
        <v>489</v>
      </c>
      <c r="E2640" s="255" t="s">
        <v>446</v>
      </c>
      <c r="F2640" s="271" t="s">
        <v>447</v>
      </c>
      <c r="G2640" s="271" t="s">
        <v>447</v>
      </c>
      <c r="H2640" s="271" t="s">
        <v>447</v>
      </c>
      <c r="I2640" s="274">
        <v>0</v>
      </c>
      <c r="J2640" s="274">
        <v>0</v>
      </c>
      <c r="K2640" s="274">
        <v>0</v>
      </c>
      <c r="L2640" s="274">
        <v>0</v>
      </c>
      <c r="M2640" s="274">
        <v>0</v>
      </c>
      <c r="N2640" s="307">
        <v>0</v>
      </c>
      <c r="O2640" s="307">
        <v>0</v>
      </c>
      <c r="P2640" s="274">
        <v>0</v>
      </c>
      <c r="Q2640" s="274">
        <v>0</v>
      </c>
      <c r="R2640" s="274">
        <v>0</v>
      </c>
      <c r="S2640" s="271" t="s">
        <v>447</v>
      </c>
      <c r="T2640" s="271" t="s">
        <v>447</v>
      </c>
    </row>
    <row r="2641" spans="1:20" x14ac:dyDescent="0.25">
      <c r="A2641" s="311" t="s">
        <v>327</v>
      </c>
      <c r="B2641" s="311" t="s">
        <v>803</v>
      </c>
      <c r="C2641" s="255" t="s">
        <v>804</v>
      </c>
      <c r="D2641" s="255" t="s">
        <v>489</v>
      </c>
      <c r="E2641" s="255" t="s">
        <v>446</v>
      </c>
      <c r="F2641" s="271" t="s">
        <v>447</v>
      </c>
      <c r="G2641" s="271" t="s">
        <v>447</v>
      </c>
      <c r="H2641" s="271" t="s">
        <v>447</v>
      </c>
      <c r="I2641" s="274">
        <v>0</v>
      </c>
      <c r="J2641" s="274">
        <v>0</v>
      </c>
      <c r="K2641" s="274">
        <v>0</v>
      </c>
      <c r="L2641" s="274">
        <v>0</v>
      </c>
      <c r="M2641" s="274">
        <v>0</v>
      </c>
      <c r="N2641" s="307">
        <v>0</v>
      </c>
      <c r="O2641" s="307">
        <v>0</v>
      </c>
      <c r="P2641" s="274">
        <v>0</v>
      </c>
      <c r="Q2641" s="274">
        <v>0</v>
      </c>
      <c r="R2641" s="274">
        <v>0</v>
      </c>
      <c r="S2641" s="271" t="s">
        <v>447</v>
      </c>
      <c r="T2641" s="271" t="s">
        <v>447</v>
      </c>
    </row>
    <row r="2642" spans="1:20" x14ac:dyDescent="0.25">
      <c r="A2642" s="311" t="s">
        <v>327</v>
      </c>
      <c r="B2642" s="311" t="s">
        <v>805</v>
      </c>
      <c r="C2642" s="255" t="s">
        <v>806</v>
      </c>
      <c r="D2642" s="255" t="s">
        <v>489</v>
      </c>
      <c r="E2642" s="255" t="s">
        <v>446</v>
      </c>
      <c r="F2642" s="271" t="s">
        <v>447</v>
      </c>
      <c r="G2642" s="271" t="s">
        <v>447</v>
      </c>
      <c r="H2642" s="271" t="s">
        <v>447</v>
      </c>
      <c r="I2642" s="274">
        <v>0</v>
      </c>
      <c r="J2642" s="274">
        <v>0</v>
      </c>
      <c r="K2642" s="274">
        <v>0</v>
      </c>
      <c r="L2642" s="274">
        <v>0</v>
      </c>
      <c r="M2642" s="274">
        <v>0</v>
      </c>
      <c r="N2642" s="307">
        <v>0</v>
      </c>
      <c r="O2642" s="307">
        <v>0</v>
      </c>
      <c r="P2642" s="274">
        <v>0</v>
      </c>
      <c r="Q2642" s="274">
        <v>0</v>
      </c>
      <c r="R2642" s="274">
        <v>0</v>
      </c>
      <c r="S2642" s="271" t="s">
        <v>447</v>
      </c>
      <c r="T2642" s="271" t="s">
        <v>447</v>
      </c>
    </row>
    <row r="2643" spans="1:20" x14ac:dyDescent="0.25">
      <c r="A2643" s="311" t="s">
        <v>329</v>
      </c>
      <c r="B2643" s="311" t="s">
        <v>444</v>
      </c>
      <c r="C2643" s="255" t="s">
        <v>445</v>
      </c>
      <c r="D2643" s="255" t="s">
        <v>254</v>
      </c>
      <c r="E2643" s="255" t="s">
        <v>446</v>
      </c>
      <c r="F2643" s="272">
        <v>103.2</v>
      </c>
      <c r="G2643" s="272">
        <v>105.5</v>
      </c>
      <c r="H2643" s="272">
        <v>107.6</v>
      </c>
      <c r="I2643" s="272">
        <v>108.6</v>
      </c>
      <c r="J2643" s="272">
        <v>110.4</v>
      </c>
      <c r="K2643" s="272">
        <v>119</v>
      </c>
      <c r="L2643" s="272">
        <v>128.30000000000001</v>
      </c>
      <c r="M2643" s="272">
        <v>132.19999999999999</v>
      </c>
      <c r="N2643" s="304">
        <v>137.69999999999999</v>
      </c>
      <c r="O2643" s="304">
        <v>138.50746679309398</v>
      </c>
      <c r="P2643" s="272">
        <v>141.64715319362401</v>
      </c>
      <c r="Q2643" s="272">
        <v>144.99938071750634</v>
      </c>
      <c r="R2643" s="272">
        <v>148.189075167835</v>
      </c>
      <c r="S2643" s="271" t="s">
        <v>447</v>
      </c>
      <c r="T2643" s="271" t="s">
        <v>447</v>
      </c>
    </row>
    <row r="2644" spans="1:20" x14ac:dyDescent="0.25">
      <c r="A2644" s="311" t="s">
        <v>329</v>
      </c>
      <c r="B2644" s="311" t="s">
        <v>448</v>
      </c>
      <c r="C2644" s="255" t="s">
        <v>449</v>
      </c>
      <c r="D2644" s="255" t="s">
        <v>254</v>
      </c>
      <c r="E2644" s="255" t="s">
        <v>446</v>
      </c>
      <c r="F2644" s="272">
        <v>103.5</v>
      </c>
      <c r="G2644" s="272">
        <v>105.9</v>
      </c>
      <c r="H2644" s="272">
        <v>107.9</v>
      </c>
      <c r="I2644" s="272">
        <v>108.6</v>
      </c>
      <c r="J2644" s="272">
        <v>111</v>
      </c>
      <c r="K2644" s="272">
        <v>119.7</v>
      </c>
      <c r="L2644" s="272">
        <v>129.1</v>
      </c>
      <c r="M2644" s="272">
        <v>132.69999999999999</v>
      </c>
      <c r="N2644" s="304">
        <v>138</v>
      </c>
      <c r="O2644" s="304">
        <v>138.75890195898864</v>
      </c>
      <c r="P2644" s="272">
        <v>141.92737827193238</v>
      </c>
      <c r="Q2644" s="272">
        <v>145.27439044919433</v>
      </c>
      <c r="R2644" s="272">
        <v>148.43382151644283</v>
      </c>
      <c r="S2644" s="271" t="s">
        <v>447</v>
      </c>
      <c r="T2644" s="271" t="s">
        <v>447</v>
      </c>
    </row>
    <row r="2645" spans="1:20" x14ac:dyDescent="0.25">
      <c r="A2645" s="311" t="s">
        <v>329</v>
      </c>
      <c r="B2645" s="311" t="s">
        <v>450</v>
      </c>
      <c r="C2645" s="255" t="s">
        <v>451</v>
      </c>
      <c r="D2645" s="255" t="s">
        <v>254</v>
      </c>
      <c r="E2645" s="255" t="s">
        <v>446</v>
      </c>
      <c r="F2645" s="272">
        <v>103.5</v>
      </c>
      <c r="G2645" s="272">
        <v>105.9</v>
      </c>
      <c r="H2645" s="272">
        <v>107.9</v>
      </c>
      <c r="I2645" s="272">
        <v>108.8</v>
      </c>
      <c r="J2645" s="272">
        <v>111.4</v>
      </c>
      <c r="K2645" s="272">
        <v>120.5</v>
      </c>
      <c r="L2645" s="272">
        <v>129.4</v>
      </c>
      <c r="M2645" s="272">
        <v>133</v>
      </c>
      <c r="N2645" s="304">
        <v>138.4</v>
      </c>
      <c r="O2645" s="304">
        <v>139.01079355978976</v>
      </c>
      <c r="P2645" s="272">
        <v>142.20815772844563</v>
      </c>
      <c r="Q2645" s="272">
        <v>145.54992177174807</v>
      </c>
      <c r="R2645" s="272">
        <v>148.67897208361461</v>
      </c>
      <c r="S2645" s="271" t="s">
        <v>447</v>
      </c>
      <c r="T2645" s="271" t="s">
        <v>447</v>
      </c>
    </row>
    <row r="2646" spans="1:20" x14ac:dyDescent="0.25">
      <c r="A2646" s="311" t="s">
        <v>329</v>
      </c>
      <c r="B2646" s="311" t="s">
        <v>452</v>
      </c>
      <c r="C2646" s="255" t="s">
        <v>453</v>
      </c>
      <c r="D2646" s="255" t="s">
        <v>254</v>
      </c>
      <c r="E2646" s="255" t="s">
        <v>446</v>
      </c>
      <c r="F2646" s="272">
        <v>103.5</v>
      </c>
      <c r="G2646" s="272">
        <v>105.9</v>
      </c>
      <c r="H2646" s="272">
        <v>108</v>
      </c>
      <c r="I2646" s="272">
        <v>109.2</v>
      </c>
      <c r="J2646" s="272">
        <v>111.4</v>
      </c>
      <c r="K2646" s="272">
        <v>121.2</v>
      </c>
      <c r="L2646" s="272">
        <v>129</v>
      </c>
      <c r="M2646" s="272">
        <v>132.9</v>
      </c>
      <c r="N2646" s="304">
        <v>138.5</v>
      </c>
      <c r="O2646" s="304">
        <v>139.26314242407204</v>
      </c>
      <c r="P2646" s="272">
        <v>142.48949265990782</v>
      </c>
      <c r="Q2646" s="272">
        <v>145.82597567443085</v>
      </c>
      <c r="R2646" s="272">
        <v>148.92452753695028</v>
      </c>
      <c r="S2646" s="271" t="s">
        <v>447</v>
      </c>
      <c r="T2646" s="271" t="s">
        <v>447</v>
      </c>
    </row>
    <row r="2647" spans="1:20" x14ac:dyDescent="0.25">
      <c r="A2647" s="311" t="s">
        <v>329</v>
      </c>
      <c r="B2647" s="311" t="s">
        <v>454</v>
      </c>
      <c r="C2647" s="255" t="s">
        <v>455</v>
      </c>
      <c r="D2647" s="255" t="s">
        <v>254</v>
      </c>
      <c r="E2647" s="255" t="s">
        <v>446</v>
      </c>
      <c r="F2647" s="272">
        <v>104</v>
      </c>
      <c r="G2647" s="272">
        <v>106.5</v>
      </c>
      <c r="H2647" s="272">
        <v>108.3</v>
      </c>
      <c r="I2647" s="272">
        <v>108.8</v>
      </c>
      <c r="J2647" s="272">
        <v>112.1</v>
      </c>
      <c r="K2647" s="272">
        <v>121.8</v>
      </c>
      <c r="L2647" s="272">
        <v>129.4</v>
      </c>
      <c r="M2647" s="272">
        <v>133.4</v>
      </c>
      <c r="N2647" s="304">
        <v>138.9</v>
      </c>
      <c r="O2647" s="304">
        <v>139.51594938191437</v>
      </c>
      <c r="P2647" s="272">
        <v>142.77138416523275</v>
      </c>
      <c r="Q2647" s="272">
        <v>146.10255314838224</v>
      </c>
      <c r="R2647" s="272">
        <v>149.17048854515238</v>
      </c>
      <c r="S2647" s="271" t="s">
        <v>447</v>
      </c>
      <c r="T2647" s="271" t="s">
        <v>447</v>
      </c>
    </row>
    <row r="2648" spans="1:20" x14ac:dyDescent="0.25">
      <c r="A2648" s="311" t="s">
        <v>329</v>
      </c>
      <c r="B2648" s="311" t="s">
        <v>456</v>
      </c>
      <c r="C2648" s="255" t="s">
        <v>457</v>
      </c>
      <c r="D2648" s="255" t="s">
        <v>254</v>
      </c>
      <c r="E2648" s="255" t="s">
        <v>446</v>
      </c>
      <c r="F2648" s="272">
        <v>104.3</v>
      </c>
      <c r="G2648" s="272">
        <v>106.6</v>
      </c>
      <c r="H2648" s="272">
        <v>108.4</v>
      </c>
      <c r="I2648" s="272">
        <v>109.2</v>
      </c>
      <c r="J2648" s="272">
        <v>112.4</v>
      </c>
      <c r="K2648" s="272">
        <v>122.3</v>
      </c>
      <c r="L2648" s="272">
        <v>130.1</v>
      </c>
      <c r="M2648" s="272">
        <v>133.5</v>
      </c>
      <c r="N2648" s="304">
        <v>138.9</v>
      </c>
      <c r="O2648" s="304">
        <v>139.76921526490241</v>
      </c>
      <c r="P2648" s="272">
        <v>143.05383334550822</v>
      </c>
      <c r="Q2648" s="272">
        <v>146.37965518662159</v>
      </c>
      <c r="R2648" s="272">
        <v>149.41685577802784</v>
      </c>
      <c r="S2648" s="271" t="s">
        <v>447</v>
      </c>
      <c r="T2648" s="271" t="s">
        <v>447</v>
      </c>
    </row>
    <row r="2649" spans="1:20" x14ac:dyDescent="0.25">
      <c r="A2649" s="311" t="s">
        <v>329</v>
      </c>
      <c r="B2649" s="311" t="s">
        <v>458</v>
      </c>
      <c r="C2649" s="255" t="s">
        <v>459</v>
      </c>
      <c r="D2649" s="255" t="s">
        <v>254</v>
      </c>
      <c r="E2649" s="255" t="s">
        <v>446</v>
      </c>
      <c r="F2649" s="272">
        <v>104.4</v>
      </c>
      <c r="G2649" s="272">
        <v>106.7</v>
      </c>
      <c r="H2649" s="272">
        <v>108.3</v>
      </c>
      <c r="I2649" s="272">
        <v>109.2</v>
      </c>
      <c r="J2649" s="272">
        <v>113.4</v>
      </c>
      <c r="K2649" s="272">
        <v>124.3</v>
      </c>
      <c r="L2649" s="272">
        <v>130.19999999999999</v>
      </c>
      <c r="M2649" s="272">
        <v>134.30000000000001</v>
      </c>
      <c r="N2649" s="304">
        <v>139.30680428718171</v>
      </c>
      <c r="O2649" s="304">
        <v>140.02294090613151</v>
      </c>
      <c r="P2649" s="272">
        <v>143.33684130400042</v>
      </c>
      <c r="Q2649" s="272">
        <v>146.65728278405169</v>
      </c>
      <c r="R2649" s="272">
        <v>149.66362990648986</v>
      </c>
      <c r="S2649" s="271" t="s">
        <v>447</v>
      </c>
      <c r="T2649" s="271" t="s">
        <v>447</v>
      </c>
    </row>
    <row r="2650" spans="1:20" x14ac:dyDescent="0.25">
      <c r="A2650" s="311" t="s">
        <v>329</v>
      </c>
      <c r="B2650" s="311" t="s">
        <v>460</v>
      </c>
      <c r="C2650" s="255" t="s">
        <v>461</v>
      </c>
      <c r="D2650" s="255" t="s">
        <v>254</v>
      </c>
      <c r="E2650" s="255" t="s">
        <v>446</v>
      </c>
      <c r="F2650" s="272">
        <v>104.7</v>
      </c>
      <c r="G2650" s="272">
        <v>106.9</v>
      </c>
      <c r="H2650" s="272">
        <v>108.5</v>
      </c>
      <c r="I2650" s="272">
        <v>109.1</v>
      </c>
      <c r="J2650" s="272">
        <v>114.1</v>
      </c>
      <c r="K2650" s="272">
        <v>124.8</v>
      </c>
      <c r="L2650" s="272">
        <v>130</v>
      </c>
      <c r="M2650" s="272">
        <v>134.6</v>
      </c>
      <c r="N2650" s="304">
        <v>139.71480000509106</v>
      </c>
      <c r="O2650" s="304">
        <v>140.2771271402093</v>
      </c>
      <c r="P2650" s="272">
        <v>143.62040914615804</v>
      </c>
      <c r="Q2650" s="272">
        <v>146.93543693746221</v>
      </c>
      <c r="R2650" s="272">
        <v>149.9108116025597</v>
      </c>
      <c r="S2650" s="271" t="s">
        <v>447</v>
      </c>
      <c r="T2650" s="271" t="s">
        <v>447</v>
      </c>
    </row>
    <row r="2651" spans="1:20" x14ac:dyDescent="0.25">
      <c r="A2651" s="311" t="s">
        <v>329</v>
      </c>
      <c r="B2651" s="311" t="s">
        <v>462</v>
      </c>
      <c r="C2651" s="255" t="s">
        <v>463</v>
      </c>
      <c r="D2651" s="255" t="s">
        <v>254</v>
      </c>
      <c r="E2651" s="255" t="s">
        <v>446</v>
      </c>
      <c r="F2651" s="272">
        <v>105</v>
      </c>
      <c r="G2651" s="272">
        <v>107.1</v>
      </c>
      <c r="H2651" s="272">
        <v>108.5</v>
      </c>
      <c r="I2651" s="272">
        <v>109.4</v>
      </c>
      <c r="J2651" s="272">
        <v>114.7</v>
      </c>
      <c r="K2651" s="272">
        <v>125.3</v>
      </c>
      <c r="L2651" s="272">
        <v>130.5</v>
      </c>
      <c r="M2651" s="272">
        <v>135.1</v>
      </c>
      <c r="N2651" s="304">
        <v>137.50627395957733</v>
      </c>
      <c r="O2651" s="304">
        <v>140.53177480325849</v>
      </c>
      <c r="P2651" s="272">
        <v>143.9045379796168</v>
      </c>
      <c r="Q2651" s="272">
        <v>147.21411864553346</v>
      </c>
      <c r="R2651" s="272">
        <v>150.15840153936853</v>
      </c>
      <c r="S2651" s="271" t="s">
        <v>447</v>
      </c>
      <c r="T2651" s="271" t="s">
        <v>447</v>
      </c>
    </row>
    <row r="2652" spans="1:20" x14ac:dyDescent="0.25">
      <c r="A2652" s="311" t="s">
        <v>329</v>
      </c>
      <c r="B2652" s="311" t="s">
        <v>464</v>
      </c>
      <c r="C2652" s="255" t="s">
        <v>465</v>
      </c>
      <c r="D2652" s="255" t="s">
        <v>254</v>
      </c>
      <c r="E2652" s="255" t="s">
        <v>446</v>
      </c>
      <c r="F2652" s="272">
        <v>104.5</v>
      </c>
      <c r="G2652" s="272">
        <v>106.4</v>
      </c>
      <c r="H2652" s="272">
        <v>108.3</v>
      </c>
      <c r="I2652" s="272">
        <v>109.3</v>
      </c>
      <c r="J2652" s="272">
        <v>114.6</v>
      </c>
      <c r="K2652" s="272">
        <v>124.8</v>
      </c>
      <c r="L2652" s="272">
        <v>130</v>
      </c>
      <c r="M2652" s="272">
        <v>135.1</v>
      </c>
      <c r="N2652" s="304">
        <v>137.75589164160618</v>
      </c>
      <c r="O2652" s="304">
        <v>140.80979329294337</v>
      </c>
      <c r="P2652" s="272">
        <v>144.17747120307351</v>
      </c>
      <c r="Q2652" s="272">
        <v>147.45725477389655</v>
      </c>
      <c r="R2652" s="272">
        <v>150.40640034767716</v>
      </c>
      <c r="S2652" s="271" t="s">
        <v>447</v>
      </c>
      <c r="T2652" s="271" t="s">
        <v>447</v>
      </c>
    </row>
    <row r="2653" spans="1:20" x14ac:dyDescent="0.25">
      <c r="A2653" s="311" t="s">
        <v>329</v>
      </c>
      <c r="B2653" s="311" t="s">
        <v>466</v>
      </c>
      <c r="C2653" s="255" t="s">
        <v>467</v>
      </c>
      <c r="D2653" s="255" t="s">
        <v>254</v>
      </c>
      <c r="E2653" s="255" t="s">
        <v>446</v>
      </c>
      <c r="F2653" s="272">
        <v>104.9</v>
      </c>
      <c r="G2653" s="272">
        <v>106.8</v>
      </c>
      <c r="H2653" s="272">
        <v>108.6</v>
      </c>
      <c r="I2653" s="272">
        <v>109.4</v>
      </c>
      <c r="J2653" s="272">
        <v>115.4</v>
      </c>
      <c r="K2653" s="272">
        <v>126</v>
      </c>
      <c r="L2653" s="272">
        <v>130.80000000000001</v>
      </c>
      <c r="M2653" s="272">
        <v>135.6</v>
      </c>
      <c r="N2653" s="304">
        <v>138.00596245922944</v>
      </c>
      <c r="O2653" s="304">
        <v>141.08836179546853</v>
      </c>
      <c r="P2653" s="272">
        <v>144.45092207903454</v>
      </c>
      <c r="Q2653" s="272">
        <v>147.70079246141347</v>
      </c>
      <c r="R2653" s="272">
        <v>150.65480874618052</v>
      </c>
      <c r="S2653" s="271" t="s">
        <v>447</v>
      </c>
      <c r="T2653" s="271" t="s">
        <v>447</v>
      </c>
    </row>
    <row r="2654" spans="1:20" x14ac:dyDescent="0.25">
      <c r="A2654" s="311" t="s">
        <v>329</v>
      </c>
      <c r="B2654" s="311" t="s">
        <v>468</v>
      </c>
      <c r="C2654" s="255" t="s">
        <v>469</v>
      </c>
      <c r="D2654" s="255" t="s">
        <v>254</v>
      </c>
      <c r="E2654" s="255" t="s">
        <v>446</v>
      </c>
      <c r="F2654" s="272">
        <v>105.1</v>
      </c>
      <c r="G2654" s="272">
        <v>107</v>
      </c>
      <c r="H2654" s="272">
        <v>108.6</v>
      </c>
      <c r="I2654" s="272">
        <v>109.7</v>
      </c>
      <c r="J2654" s="272">
        <v>116.5</v>
      </c>
      <c r="K2654" s="272">
        <v>126.8</v>
      </c>
      <c r="L2654" s="272">
        <v>131.6</v>
      </c>
      <c r="M2654" s="272">
        <v>136.1</v>
      </c>
      <c r="N2654" s="304">
        <v>138.25648723503247</v>
      </c>
      <c r="O2654" s="304">
        <v>141.36748139894189</v>
      </c>
      <c r="P2654" s="272">
        <v>144.72489158929355</v>
      </c>
      <c r="Q2654" s="272">
        <v>147.94473237129193</v>
      </c>
      <c r="R2654" s="272">
        <v>150.90362741135007</v>
      </c>
      <c r="S2654" s="271" t="s">
        <v>447</v>
      </c>
      <c r="T2654" s="271" t="s">
        <v>447</v>
      </c>
    </row>
    <row r="2655" spans="1:20" x14ac:dyDescent="0.25">
      <c r="A2655" s="311" t="s">
        <v>329</v>
      </c>
      <c r="B2655" s="311" t="s">
        <v>470</v>
      </c>
      <c r="C2655" s="255" t="s">
        <v>471</v>
      </c>
      <c r="D2655" s="255" t="s">
        <v>472</v>
      </c>
      <c r="E2655" s="255" t="s">
        <v>446</v>
      </c>
      <c r="F2655" s="271" t="s">
        <v>447</v>
      </c>
      <c r="G2655" s="271" t="s">
        <v>447</v>
      </c>
      <c r="H2655" s="271" t="s">
        <v>447</v>
      </c>
      <c r="I2655" s="271" t="s">
        <v>447</v>
      </c>
      <c r="J2655" s="271" t="s">
        <v>447</v>
      </c>
      <c r="K2655" s="271" t="s">
        <v>447</v>
      </c>
      <c r="L2655" s="271" t="s">
        <v>447</v>
      </c>
      <c r="M2655" s="271" t="s">
        <v>447</v>
      </c>
      <c r="N2655" s="305">
        <v>3.9667564280523281E-2</v>
      </c>
      <c r="O2655" s="305">
        <v>3.9667564280523281E-2</v>
      </c>
      <c r="P2655" s="273">
        <v>3.9667564280523281E-2</v>
      </c>
      <c r="Q2655" s="273">
        <v>3.9667564280523281E-2</v>
      </c>
      <c r="R2655" s="273">
        <v>3.9667564280523281E-2</v>
      </c>
      <c r="S2655" s="271" t="s">
        <v>447</v>
      </c>
      <c r="T2655" s="271" t="s">
        <v>447</v>
      </c>
    </row>
    <row r="2656" spans="1:20" x14ac:dyDescent="0.25">
      <c r="A2656" s="311" t="s">
        <v>329</v>
      </c>
      <c r="B2656" s="311" t="s">
        <v>473</v>
      </c>
      <c r="C2656" s="255" t="s">
        <v>474</v>
      </c>
      <c r="D2656" s="255" t="s">
        <v>472</v>
      </c>
      <c r="E2656" s="255" t="s">
        <v>446</v>
      </c>
      <c r="F2656" s="271" t="s">
        <v>447</v>
      </c>
      <c r="G2656" s="271" t="s">
        <v>447</v>
      </c>
      <c r="H2656" s="271" t="s">
        <v>447</v>
      </c>
      <c r="I2656" s="271" t="s">
        <v>447</v>
      </c>
      <c r="J2656" s="271" t="s">
        <v>447</v>
      </c>
      <c r="K2656" s="271" t="s">
        <v>447</v>
      </c>
      <c r="L2656" s="271" t="s">
        <v>447</v>
      </c>
      <c r="M2656" s="271" t="s">
        <v>447</v>
      </c>
      <c r="N2656" s="305">
        <v>3.9667564280523281E-2</v>
      </c>
      <c r="O2656" s="305">
        <v>3.9667564280523281E-2</v>
      </c>
      <c r="P2656" s="273">
        <v>3.9667564280523281E-2</v>
      </c>
      <c r="Q2656" s="273">
        <v>3.9667564280523281E-2</v>
      </c>
      <c r="R2656" s="273">
        <v>3.9667564280523281E-2</v>
      </c>
      <c r="S2656" s="271" t="s">
        <v>447</v>
      </c>
      <c r="T2656" s="271" t="s">
        <v>447</v>
      </c>
    </row>
    <row r="2657" spans="1:20" x14ac:dyDescent="0.25">
      <c r="A2657" s="311" t="s">
        <v>329</v>
      </c>
      <c r="B2657" s="311" t="s">
        <v>475</v>
      </c>
      <c r="C2657" s="255" t="s">
        <v>476</v>
      </c>
      <c r="D2657" s="255" t="s">
        <v>472</v>
      </c>
      <c r="E2657" s="255" t="s">
        <v>446</v>
      </c>
      <c r="F2657" s="271" t="s">
        <v>447</v>
      </c>
      <c r="G2657" s="271" t="s">
        <v>447</v>
      </c>
      <c r="H2657" s="271" t="s">
        <v>447</v>
      </c>
      <c r="I2657" s="271" t="s">
        <v>447</v>
      </c>
      <c r="J2657" s="271" t="s">
        <v>447</v>
      </c>
      <c r="K2657" s="271" t="s">
        <v>447</v>
      </c>
      <c r="L2657" s="271" t="s">
        <v>447</v>
      </c>
      <c r="M2657" s="271" t="s">
        <v>447</v>
      </c>
      <c r="N2657" s="305">
        <v>3.9667564280523281E-2</v>
      </c>
      <c r="O2657" s="305">
        <v>3.9667564280523281E-2</v>
      </c>
      <c r="P2657" s="273">
        <v>3.9667564280523281E-2</v>
      </c>
      <c r="Q2657" s="273">
        <v>3.9667564280523281E-2</v>
      </c>
      <c r="R2657" s="273">
        <v>3.9667564280523281E-2</v>
      </c>
      <c r="S2657" s="271" t="s">
        <v>447</v>
      </c>
      <c r="T2657" s="271" t="s">
        <v>447</v>
      </c>
    </row>
    <row r="2658" spans="1:20" x14ac:dyDescent="0.25">
      <c r="A2658" s="311" t="s">
        <v>329</v>
      </c>
      <c r="B2658" s="311" t="s">
        <v>477</v>
      </c>
      <c r="C2658" s="255" t="s">
        <v>478</v>
      </c>
      <c r="D2658" s="255" t="s">
        <v>472</v>
      </c>
      <c r="E2658" s="255" t="s">
        <v>446</v>
      </c>
      <c r="F2658" s="271" t="s">
        <v>447</v>
      </c>
      <c r="G2658" s="271" t="s">
        <v>447</v>
      </c>
      <c r="H2658" s="271" t="s">
        <v>447</v>
      </c>
      <c r="I2658" s="271" t="s">
        <v>447</v>
      </c>
      <c r="J2658" s="271" t="s">
        <v>447</v>
      </c>
      <c r="K2658" s="271" t="s">
        <v>447</v>
      </c>
      <c r="L2658" s="271" t="s">
        <v>447</v>
      </c>
      <c r="M2658" s="271" t="s">
        <v>447</v>
      </c>
      <c r="N2658" s="305">
        <v>3.9667564280523281E-2</v>
      </c>
      <c r="O2658" s="305">
        <v>3.9667564280523281E-2</v>
      </c>
      <c r="P2658" s="273">
        <v>3.9667564280523281E-2</v>
      </c>
      <c r="Q2658" s="273">
        <v>3.9667564280523281E-2</v>
      </c>
      <c r="R2658" s="273">
        <v>3.9667564280523281E-2</v>
      </c>
      <c r="S2658" s="271" t="s">
        <v>447</v>
      </c>
      <c r="T2658" s="271" t="s">
        <v>447</v>
      </c>
    </row>
    <row r="2659" spans="1:20" x14ac:dyDescent="0.25">
      <c r="A2659" s="311" t="s">
        <v>329</v>
      </c>
      <c r="B2659" s="311" t="s">
        <v>479</v>
      </c>
      <c r="C2659" s="255" t="s">
        <v>480</v>
      </c>
      <c r="D2659" s="255" t="s">
        <v>472</v>
      </c>
      <c r="E2659" s="255" t="s">
        <v>446</v>
      </c>
      <c r="F2659" s="271" t="s">
        <v>447</v>
      </c>
      <c r="G2659" s="271" t="s">
        <v>447</v>
      </c>
      <c r="H2659" s="271" t="s">
        <v>447</v>
      </c>
      <c r="I2659" s="271" t="s">
        <v>447</v>
      </c>
      <c r="J2659" s="271" t="s">
        <v>447</v>
      </c>
      <c r="K2659" s="271" t="s">
        <v>447</v>
      </c>
      <c r="L2659" s="271" t="s">
        <v>447</v>
      </c>
      <c r="M2659" s="271" t="s">
        <v>447</v>
      </c>
      <c r="N2659" s="305">
        <v>3.9667564280523281E-2</v>
      </c>
      <c r="O2659" s="305">
        <v>3.9667564280523281E-2</v>
      </c>
      <c r="P2659" s="273">
        <v>3.9667564280523281E-2</v>
      </c>
      <c r="Q2659" s="273">
        <v>3.9667564280523281E-2</v>
      </c>
      <c r="R2659" s="273">
        <v>3.9667564280523281E-2</v>
      </c>
      <c r="S2659" s="271" t="s">
        <v>447</v>
      </c>
      <c r="T2659" s="271" t="s">
        <v>447</v>
      </c>
    </row>
    <row r="2660" spans="1:20" x14ac:dyDescent="0.25">
      <c r="A2660" s="311" t="s">
        <v>329</v>
      </c>
      <c r="B2660" s="311" t="s">
        <v>481</v>
      </c>
      <c r="C2660" s="255" t="s">
        <v>482</v>
      </c>
      <c r="D2660" s="255" t="s">
        <v>472</v>
      </c>
      <c r="E2660" s="255" t="s">
        <v>446</v>
      </c>
      <c r="F2660" s="271" t="s">
        <v>447</v>
      </c>
      <c r="G2660" s="271" t="s">
        <v>447</v>
      </c>
      <c r="H2660" s="271" t="s">
        <v>447</v>
      </c>
      <c r="I2660" s="271" t="s">
        <v>447</v>
      </c>
      <c r="J2660" s="271" t="s">
        <v>447</v>
      </c>
      <c r="K2660" s="271" t="s">
        <v>447</v>
      </c>
      <c r="L2660" s="271" t="s">
        <v>447</v>
      </c>
      <c r="M2660" s="271" t="s">
        <v>447</v>
      </c>
      <c r="N2660" s="305">
        <v>3.9667564280523281E-2</v>
      </c>
      <c r="O2660" s="305">
        <v>3.9667564280523281E-2</v>
      </c>
      <c r="P2660" s="273">
        <v>3.9667564280523281E-2</v>
      </c>
      <c r="Q2660" s="273">
        <v>3.9667564280523281E-2</v>
      </c>
      <c r="R2660" s="273">
        <v>3.9667564280523281E-2</v>
      </c>
      <c r="S2660" s="271" t="s">
        <v>447</v>
      </c>
      <c r="T2660" s="271" t="s">
        <v>447</v>
      </c>
    </row>
    <row r="2661" spans="1:20" x14ac:dyDescent="0.25">
      <c r="A2661" s="311" t="s">
        <v>329</v>
      </c>
      <c r="B2661" s="311" t="s">
        <v>483</v>
      </c>
      <c r="C2661" s="255" t="s">
        <v>484</v>
      </c>
      <c r="D2661" s="255" t="s">
        <v>472</v>
      </c>
      <c r="E2661" s="255" t="s">
        <v>446</v>
      </c>
      <c r="F2661" s="271" t="s">
        <v>447</v>
      </c>
      <c r="G2661" s="271" t="s">
        <v>447</v>
      </c>
      <c r="H2661" s="271" t="s">
        <v>447</v>
      </c>
      <c r="I2661" s="271" t="s">
        <v>447</v>
      </c>
      <c r="J2661" s="271" t="s">
        <v>447</v>
      </c>
      <c r="K2661" s="271" t="s">
        <v>447</v>
      </c>
      <c r="L2661" s="271" t="s">
        <v>447</v>
      </c>
      <c r="M2661" s="271" t="s">
        <v>447</v>
      </c>
      <c r="N2661" s="306" t="s">
        <v>447</v>
      </c>
      <c r="O2661" s="306" t="s">
        <v>447</v>
      </c>
      <c r="P2661" s="271" t="s">
        <v>447</v>
      </c>
      <c r="Q2661" s="271" t="s">
        <v>447</v>
      </c>
      <c r="R2661" s="271" t="s">
        <v>447</v>
      </c>
      <c r="S2661" s="271" t="s">
        <v>447</v>
      </c>
      <c r="T2661" s="273">
        <v>3.9667564280523281E-2</v>
      </c>
    </row>
    <row r="2662" spans="1:20" x14ac:dyDescent="0.25">
      <c r="A2662" s="311" t="s">
        <v>329</v>
      </c>
      <c r="B2662" s="311" t="s">
        <v>485</v>
      </c>
      <c r="C2662" s="255" t="s">
        <v>486</v>
      </c>
      <c r="D2662" s="255" t="s">
        <v>472</v>
      </c>
      <c r="E2662" s="255" t="s">
        <v>446</v>
      </c>
      <c r="F2662" s="271" t="s">
        <v>447</v>
      </c>
      <c r="G2662" s="271" t="s">
        <v>447</v>
      </c>
      <c r="H2662" s="271" t="s">
        <v>447</v>
      </c>
      <c r="I2662" s="271" t="s">
        <v>447</v>
      </c>
      <c r="J2662" s="271" t="s">
        <v>447</v>
      </c>
      <c r="K2662" s="271" t="s">
        <v>447</v>
      </c>
      <c r="L2662" s="271" t="s">
        <v>447</v>
      </c>
      <c r="M2662" s="271" t="s">
        <v>447</v>
      </c>
      <c r="N2662" s="305">
        <v>4.0270150250515294E-2</v>
      </c>
      <c r="O2662" s="305">
        <v>4.0270150250515294E-2</v>
      </c>
      <c r="P2662" s="273">
        <v>4.0270150250515294E-2</v>
      </c>
      <c r="Q2662" s="273">
        <v>4.0270150250515294E-2</v>
      </c>
      <c r="R2662" s="273">
        <v>4.0270150250515294E-2</v>
      </c>
      <c r="S2662" s="271" t="s">
        <v>447</v>
      </c>
      <c r="T2662" s="273">
        <v>4.0270150250515294E-2</v>
      </c>
    </row>
    <row r="2663" spans="1:20" x14ac:dyDescent="0.25">
      <c r="A2663" s="311" t="s">
        <v>329</v>
      </c>
      <c r="B2663" s="311" t="s">
        <v>487</v>
      </c>
      <c r="C2663" s="255" t="s">
        <v>488</v>
      </c>
      <c r="D2663" s="255" t="s">
        <v>489</v>
      </c>
      <c r="E2663" s="255" t="s">
        <v>446</v>
      </c>
      <c r="F2663" s="271" t="s">
        <v>447</v>
      </c>
      <c r="G2663" s="271" t="s">
        <v>447</v>
      </c>
      <c r="H2663" s="271" t="s">
        <v>447</v>
      </c>
      <c r="I2663" s="271" t="s">
        <v>447</v>
      </c>
      <c r="J2663" s="271" t="s">
        <v>447</v>
      </c>
      <c r="K2663" s="271" t="s">
        <v>447</v>
      </c>
      <c r="L2663" s="271" t="s">
        <v>447</v>
      </c>
      <c r="M2663" s="274">
        <v>59.806707930830861</v>
      </c>
      <c r="N2663" s="306" t="s">
        <v>447</v>
      </c>
      <c r="O2663" s="306" t="s">
        <v>447</v>
      </c>
      <c r="P2663" s="271" t="s">
        <v>447</v>
      </c>
      <c r="Q2663" s="271" t="s">
        <v>447</v>
      </c>
      <c r="R2663" s="271" t="s">
        <v>447</v>
      </c>
      <c r="S2663" s="271" t="s">
        <v>447</v>
      </c>
      <c r="T2663" s="271" t="s">
        <v>447</v>
      </c>
    </row>
    <row r="2664" spans="1:20" x14ac:dyDescent="0.25">
      <c r="A2664" s="311" t="s">
        <v>329</v>
      </c>
      <c r="B2664" s="311" t="s">
        <v>490</v>
      </c>
      <c r="C2664" s="255" t="s">
        <v>491</v>
      </c>
      <c r="D2664" s="255" t="s">
        <v>489</v>
      </c>
      <c r="E2664" s="255" t="s">
        <v>446</v>
      </c>
      <c r="F2664" s="271" t="s">
        <v>447</v>
      </c>
      <c r="G2664" s="271" t="s">
        <v>447</v>
      </c>
      <c r="H2664" s="271" t="s">
        <v>447</v>
      </c>
      <c r="I2664" s="271" t="s">
        <v>447</v>
      </c>
      <c r="J2664" s="271" t="s">
        <v>447</v>
      </c>
      <c r="K2664" s="271" t="s">
        <v>447</v>
      </c>
      <c r="L2664" s="271" t="s">
        <v>447</v>
      </c>
      <c r="M2664" s="271" t="s">
        <v>447</v>
      </c>
      <c r="N2664" s="307">
        <v>34.140189383903405</v>
      </c>
      <c r="O2664" s="307">
        <v>37.795885739686895</v>
      </c>
      <c r="P2664" s="274">
        <v>38.715437762364687</v>
      </c>
      <c r="Q2664" s="274">
        <v>39.976662259217974</v>
      </c>
      <c r="R2664" s="274">
        <v>44.092174689279659</v>
      </c>
      <c r="S2664" s="271" t="s">
        <v>447</v>
      </c>
      <c r="T2664" s="274">
        <v>194.72034983445263</v>
      </c>
    </row>
    <row r="2665" spans="1:20" x14ac:dyDescent="0.25">
      <c r="A2665" s="311" t="s">
        <v>329</v>
      </c>
      <c r="B2665" s="311" t="s">
        <v>492</v>
      </c>
      <c r="C2665" s="255" t="s">
        <v>493</v>
      </c>
      <c r="D2665" s="255" t="s">
        <v>472</v>
      </c>
      <c r="E2665" s="255" t="s">
        <v>446</v>
      </c>
      <c r="F2665" s="271" t="s">
        <v>447</v>
      </c>
      <c r="G2665" s="271" t="s">
        <v>447</v>
      </c>
      <c r="H2665" s="271" t="s">
        <v>447</v>
      </c>
      <c r="I2665" s="271" t="s">
        <v>447</v>
      </c>
      <c r="J2665" s="271" t="s">
        <v>447</v>
      </c>
      <c r="K2665" s="271" t="s">
        <v>447</v>
      </c>
      <c r="L2665" s="271" t="s">
        <v>447</v>
      </c>
      <c r="M2665" s="271" t="s">
        <v>447</v>
      </c>
      <c r="N2665" s="305">
        <v>-0.39759999999999995</v>
      </c>
      <c r="O2665" s="305">
        <v>0.10920000000000001</v>
      </c>
      <c r="P2665" s="273">
        <v>2.64E-2</v>
      </c>
      <c r="Q2665" s="273">
        <v>3.27E-2</v>
      </c>
      <c r="R2665" s="273">
        <v>0.10280000000000002</v>
      </c>
      <c r="S2665" s="271" t="s">
        <v>447</v>
      </c>
      <c r="T2665" s="271" t="s">
        <v>447</v>
      </c>
    </row>
    <row r="2666" spans="1:20" x14ac:dyDescent="0.25">
      <c r="A2666" s="311" t="s">
        <v>329</v>
      </c>
      <c r="B2666" s="311" t="s">
        <v>494</v>
      </c>
      <c r="C2666" s="255" t="s">
        <v>495</v>
      </c>
      <c r="D2666" s="255" t="s">
        <v>489</v>
      </c>
      <c r="E2666" s="255" t="s">
        <v>446</v>
      </c>
      <c r="F2666" s="271" t="s">
        <v>447</v>
      </c>
      <c r="G2666" s="271" t="s">
        <v>447</v>
      </c>
      <c r="H2666" s="271" t="s">
        <v>447</v>
      </c>
      <c r="I2666" s="271" t="s">
        <v>447</v>
      </c>
      <c r="J2666" s="271" t="s">
        <v>447</v>
      </c>
      <c r="K2666" s="271" t="s">
        <v>447</v>
      </c>
      <c r="L2666" s="271" t="s">
        <v>447</v>
      </c>
      <c r="M2666" s="274">
        <v>280.12915949012432</v>
      </c>
      <c r="N2666" s="306" t="s">
        <v>447</v>
      </c>
      <c r="O2666" s="306" t="s">
        <v>447</v>
      </c>
      <c r="P2666" s="271" t="s">
        <v>447</v>
      </c>
      <c r="Q2666" s="271" t="s">
        <v>447</v>
      </c>
      <c r="R2666" s="271" t="s">
        <v>447</v>
      </c>
      <c r="S2666" s="271" t="s">
        <v>447</v>
      </c>
      <c r="T2666" s="271" t="s">
        <v>447</v>
      </c>
    </row>
    <row r="2667" spans="1:20" x14ac:dyDescent="0.25">
      <c r="A2667" s="311" t="s">
        <v>329</v>
      </c>
      <c r="B2667" s="311" t="s">
        <v>496</v>
      </c>
      <c r="C2667" s="255" t="s">
        <v>497</v>
      </c>
      <c r="D2667" s="255" t="s">
        <v>489</v>
      </c>
      <c r="E2667" s="255" t="s">
        <v>446</v>
      </c>
      <c r="F2667" s="271" t="s">
        <v>447</v>
      </c>
      <c r="G2667" s="271" t="s">
        <v>447</v>
      </c>
      <c r="H2667" s="271" t="s">
        <v>447</v>
      </c>
      <c r="I2667" s="271" t="s">
        <v>447</v>
      </c>
      <c r="J2667" s="271" t="s">
        <v>447</v>
      </c>
      <c r="K2667" s="271" t="s">
        <v>447</v>
      </c>
      <c r="L2667" s="271" t="s">
        <v>447</v>
      </c>
      <c r="M2667" s="271" t="s">
        <v>447</v>
      </c>
      <c r="N2667" s="307">
        <v>320.7577314501778</v>
      </c>
      <c r="O2667" s="307">
        <v>341.73325048150076</v>
      </c>
      <c r="P2667" s="274">
        <v>348.10071850234215</v>
      </c>
      <c r="Q2667" s="274">
        <v>359.67593364378411</v>
      </c>
      <c r="R2667" s="274">
        <v>369.48646390158569</v>
      </c>
      <c r="S2667" s="271" t="s">
        <v>447</v>
      </c>
      <c r="T2667" s="274">
        <v>1739.7540979793905</v>
      </c>
    </row>
    <row r="2668" spans="1:20" x14ac:dyDescent="0.25">
      <c r="A2668" s="311" t="s">
        <v>329</v>
      </c>
      <c r="B2668" s="311" t="s">
        <v>498</v>
      </c>
      <c r="C2668" s="255" t="s">
        <v>499</v>
      </c>
      <c r="D2668" s="255" t="s">
        <v>472</v>
      </c>
      <c r="E2668" s="255" t="s">
        <v>446</v>
      </c>
      <c r="F2668" s="271" t="s">
        <v>447</v>
      </c>
      <c r="G2668" s="271" t="s">
        <v>447</v>
      </c>
      <c r="H2668" s="271" t="s">
        <v>447</v>
      </c>
      <c r="I2668" s="271" t="s">
        <v>447</v>
      </c>
      <c r="J2668" s="271" t="s">
        <v>447</v>
      </c>
      <c r="K2668" s="271" t="s">
        <v>447</v>
      </c>
      <c r="L2668" s="271" t="s">
        <v>447</v>
      </c>
      <c r="M2668" s="271" t="s">
        <v>447</v>
      </c>
      <c r="N2668" s="305">
        <v>0.2412</v>
      </c>
      <c r="O2668" s="305">
        <v>6.6600000000000006E-2</v>
      </c>
      <c r="P2668" s="273">
        <v>2.06E-2</v>
      </c>
      <c r="Q2668" s="273">
        <v>3.3300000000000003E-2</v>
      </c>
      <c r="R2668" s="273">
        <v>2.5499999999999998E-2</v>
      </c>
      <c r="S2668" s="271" t="s">
        <v>447</v>
      </c>
      <c r="T2668" s="271" t="s">
        <v>447</v>
      </c>
    </row>
    <row r="2669" spans="1:20" x14ac:dyDescent="0.25">
      <c r="A2669" s="311" t="s">
        <v>329</v>
      </c>
      <c r="B2669" s="311" t="s">
        <v>500</v>
      </c>
      <c r="C2669" s="255" t="s">
        <v>501</v>
      </c>
      <c r="D2669" s="255" t="s">
        <v>489</v>
      </c>
      <c r="E2669" s="255" t="s">
        <v>446</v>
      </c>
      <c r="F2669" s="271" t="s">
        <v>447</v>
      </c>
      <c r="G2669" s="271" t="s">
        <v>447</v>
      </c>
      <c r="H2669" s="271" t="s">
        <v>447</v>
      </c>
      <c r="I2669" s="271" t="s">
        <v>447</v>
      </c>
      <c r="J2669" s="271" t="s">
        <v>447</v>
      </c>
      <c r="K2669" s="271" t="s">
        <v>447</v>
      </c>
      <c r="L2669" s="271" t="s">
        <v>447</v>
      </c>
      <c r="M2669" s="274">
        <v>0</v>
      </c>
      <c r="N2669" s="306" t="s">
        <v>447</v>
      </c>
      <c r="O2669" s="306" t="s">
        <v>447</v>
      </c>
      <c r="P2669" s="271" t="s">
        <v>447</v>
      </c>
      <c r="Q2669" s="271" t="s">
        <v>447</v>
      </c>
      <c r="R2669" s="271" t="s">
        <v>447</v>
      </c>
      <c r="S2669" s="271" t="s">
        <v>447</v>
      </c>
      <c r="T2669" s="271" t="s">
        <v>447</v>
      </c>
    </row>
    <row r="2670" spans="1:20" x14ac:dyDescent="0.25">
      <c r="A2670" s="311" t="s">
        <v>329</v>
      </c>
      <c r="B2670" s="311" t="s">
        <v>502</v>
      </c>
      <c r="C2670" s="255" t="s">
        <v>503</v>
      </c>
      <c r="D2670" s="255" t="s">
        <v>489</v>
      </c>
      <c r="E2670" s="255" t="s">
        <v>446</v>
      </c>
      <c r="F2670" s="271" t="s">
        <v>447</v>
      </c>
      <c r="G2670" s="271" t="s">
        <v>447</v>
      </c>
      <c r="H2670" s="271" t="s">
        <v>447</v>
      </c>
      <c r="I2670" s="271" t="s">
        <v>447</v>
      </c>
      <c r="J2670" s="271" t="s">
        <v>447</v>
      </c>
      <c r="K2670" s="271" t="s">
        <v>447</v>
      </c>
      <c r="L2670" s="271" t="s">
        <v>447</v>
      </c>
      <c r="M2670" s="271" t="s">
        <v>447</v>
      </c>
      <c r="N2670" s="307">
        <v>0</v>
      </c>
      <c r="O2670" s="307">
        <v>0</v>
      </c>
      <c r="P2670" s="274">
        <v>0</v>
      </c>
      <c r="Q2670" s="274">
        <v>0</v>
      </c>
      <c r="R2670" s="274">
        <v>0</v>
      </c>
      <c r="S2670" s="271" t="s">
        <v>447</v>
      </c>
      <c r="T2670" s="274">
        <v>0</v>
      </c>
    </row>
    <row r="2671" spans="1:20" x14ac:dyDescent="0.25">
      <c r="A2671" s="311" t="s">
        <v>329</v>
      </c>
      <c r="B2671" s="311" t="s">
        <v>504</v>
      </c>
      <c r="C2671" s="255" t="s">
        <v>505</v>
      </c>
      <c r="D2671" s="255" t="s">
        <v>472</v>
      </c>
      <c r="E2671" s="255" t="s">
        <v>446</v>
      </c>
      <c r="F2671" s="271" t="s">
        <v>447</v>
      </c>
      <c r="G2671" s="271" t="s">
        <v>447</v>
      </c>
      <c r="H2671" s="271" t="s">
        <v>447</v>
      </c>
      <c r="I2671" s="271" t="s">
        <v>447</v>
      </c>
      <c r="J2671" s="271" t="s">
        <v>447</v>
      </c>
      <c r="K2671" s="271" t="s">
        <v>447</v>
      </c>
      <c r="L2671" s="271" t="s">
        <v>447</v>
      </c>
      <c r="M2671" s="271" t="s">
        <v>447</v>
      </c>
      <c r="N2671" s="305">
        <v>0</v>
      </c>
      <c r="O2671" s="305">
        <v>0</v>
      </c>
      <c r="P2671" s="273">
        <v>0</v>
      </c>
      <c r="Q2671" s="273">
        <v>0</v>
      </c>
      <c r="R2671" s="273">
        <v>0</v>
      </c>
      <c r="S2671" s="271" t="s">
        <v>447</v>
      </c>
      <c r="T2671" s="271" t="s">
        <v>447</v>
      </c>
    </row>
    <row r="2672" spans="1:20" x14ac:dyDescent="0.25">
      <c r="A2672" s="311" t="s">
        <v>329</v>
      </c>
      <c r="B2672" s="311" t="s">
        <v>506</v>
      </c>
      <c r="C2672" s="255" t="s">
        <v>507</v>
      </c>
      <c r="D2672" s="255" t="s">
        <v>508</v>
      </c>
      <c r="E2672" s="255" t="s">
        <v>446</v>
      </c>
      <c r="F2672" s="271" t="s">
        <v>447</v>
      </c>
      <c r="G2672" s="271" t="s">
        <v>447</v>
      </c>
      <c r="H2672" s="271" t="s">
        <v>447</v>
      </c>
      <c r="I2672" s="271" t="s">
        <v>447</v>
      </c>
      <c r="J2672" s="271" t="s">
        <v>447</v>
      </c>
      <c r="K2672" s="271" t="s">
        <v>447</v>
      </c>
      <c r="L2672" s="271" t="s">
        <v>447</v>
      </c>
      <c r="M2672" s="271" t="s">
        <v>447</v>
      </c>
      <c r="N2672" s="308">
        <v>0</v>
      </c>
      <c r="O2672" s="308">
        <v>0</v>
      </c>
      <c r="P2672" s="275">
        <v>0</v>
      </c>
      <c r="Q2672" s="275">
        <v>0</v>
      </c>
      <c r="R2672" s="275">
        <v>0</v>
      </c>
      <c r="S2672" s="271" t="s">
        <v>447</v>
      </c>
      <c r="T2672" s="275">
        <v>0</v>
      </c>
    </row>
    <row r="2673" spans="1:20" x14ac:dyDescent="0.25">
      <c r="A2673" s="311" t="s">
        <v>329</v>
      </c>
      <c r="B2673" s="311" t="s">
        <v>509</v>
      </c>
      <c r="C2673" s="255" t="s">
        <v>510</v>
      </c>
      <c r="D2673" s="255" t="s">
        <v>511</v>
      </c>
      <c r="E2673" s="255" t="s">
        <v>446</v>
      </c>
      <c r="F2673" s="271" t="s">
        <v>447</v>
      </c>
      <c r="G2673" s="271" t="s">
        <v>447</v>
      </c>
      <c r="H2673" s="271" t="s">
        <v>447</v>
      </c>
      <c r="I2673" s="271" t="s">
        <v>447</v>
      </c>
      <c r="J2673" s="271" t="s">
        <v>447</v>
      </c>
      <c r="K2673" s="271" t="s">
        <v>447</v>
      </c>
      <c r="L2673" s="271" t="s">
        <v>447</v>
      </c>
      <c r="M2673" s="271" t="s">
        <v>447</v>
      </c>
      <c r="N2673" s="309">
        <v>0</v>
      </c>
      <c r="O2673" s="309">
        <v>0</v>
      </c>
      <c r="P2673" s="276">
        <v>0</v>
      </c>
      <c r="Q2673" s="276">
        <v>0</v>
      </c>
      <c r="R2673" s="276">
        <v>0</v>
      </c>
      <c r="S2673" s="271" t="s">
        <v>447</v>
      </c>
      <c r="T2673" s="276">
        <v>0</v>
      </c>
    </row>
    <row r="2674" spans="1:20" x14ac:dyDescent="0.25">
      <c r="A2674" s="311" t="s">
        <v>329</v>
      </c>
      <c r="B2674" s="311" t="s">
        <v>512</v>
      </c>
      <c r="C2674" s="255" t="s">
        <v>513</v>
      </c>
      <c r="D2674" s="255" t="s">
        <v>489</v>
      </c>
      <c r="E2674" s="255" t="s">
        <v>446</v>
      </c>
      <c r="F2674" s="271" t="s">
        <v>447</v>
      </c>
      <c r="G2674" s="271" t="s">
        <v>447</v>
      </c>
      <c r="H2674" s="271" t="s">
        <v>447</v>
      </c>
      <c r="I2674" s="271" t="s">
        <v>447</v>
      </c>
      <c r="J2674" s="271" t="s">
        <v>447</v>
      </c>
      <c r="K2674" s="271" t="s">
        <v>447</v>
      </c>
      <c r="L2674" s="271" t="s">
        <v>447</v>
      </c>
      <c r="M2674" s="271" t="s">
        <v>447</v>
      </c>
      <c r="N2674" s="307">
        <v>0</v>
      </c>
      <c r="O2674" s="307">
        <v>0</v>
      </c>
      <c r="P2674" s="274">
        <v>0</v>
      </c>
      <c r="Q2674" s="274">
        <v>0</v>
      </c>
      <c r="R2674" s="274">
        <v>0</v>
      </c>
      <c r="S2674" s="271" t="s">
        <v>447</v>
      </c>
      <c r="T2674" s="274">
        <v>0</v>
      </c>
    </row>
    <row r="2675" spans="1:20" x14ac:dyDescent="0.25">
      <c r="A2675" s="311" t="s">
        <v>329</v>
      </c>
      <c r="B2675" s="311" t="s">
        <v>514</v>
      </c>
      <c r="C2675" s="255" t="s">
        <v>515</v>
      </c>
      <c r="D2675" s="255" t="s">
        <v>489</v>
      </c>
      <c r="E2675" s="255" t="s">
        <v>446</v>
      </c>
      <c r="F2675" s="271" t="s">
        <v>447</v>
      </c>
      <c r="G2675" s="271" t="s">
        <v>447</v>
      </c>
      <c r="H2675" s="271" t="s">
        <v>447</v>
      </c>
      <c r="I2675" s="271" t="s">
        <v>447</v>
      </c>
      <c r="J2675" s="271" t="s">
        <v>447</v>
      </c>
      <c r="K2675" s="271" t="s">
        <v>447</v>
      </c>
      <c r="L2675" s="271" t="s">
        <v>447</v>
      </c>
      <c r="M2675" s="271" t="s">
        <v>447</v>
      </c>
      <c r="N2675" s="307">
        <v>0</v>
      </c>
      <c r="O2675" s="307">
        <v>0</v>
      </c>
      <c r="P2675" s="274">
        <v>0</v>
      </c>
      <c r="Q2675" s="274">
        <v>0</v>
      </c>
      <c r="R2675" s="274">
        <v>0</v>
      </c>
      <c r="S2675" s="271" t="s">
        <v>447</v>
      </c>
      <c r="T2675" s="274">
        <v>0</v>
      </c>
    </row>
    <row r="2676" spans="1:20" x14ac:dyDescent="0.25">
      <c r="A2676" s="311" t="s">
        <v>329</v>
      </c>
      <c r="B2676" s="311" t="s">
        <v>516</v>
      </c>
      <c r="C2676" s="255" t="s">
        <v>517</v>
      </c>
      <c r="D2676" s="255" t="s">
        <v>489</v>
      </c>
      <c r="E2676" s="255" t="s">
        <v>446</v>
      </c>
      <c r="F2676" s="271" t="s">
        <v>447</v>
      </c>
      <c r="G2676" s="271" t="s">
        <v>447</v>
      </c>
      <c r="H2676" s="271" t="s">
        <v>447</v>
      </c>
      <c r="I2676" s="271" t="s">
        <v>447</v>
      </c>
      <c r="J2676" s="271" t="s">
        <v>447</v>
      </c>
      <c r="K2676" s="271" t="s">
        <v>447</v>
      </c>
      <c r="L2676" s="271" t="s">
        <v>447</v>
      </c>
      <c r="M2676" s="274">
        <v>0</v>
      </c>
      <c r="N2676" s="306" t="s">
        <v>447</v>
      </c>
      <c r="O2676" s="306" t="s">
        <v>447</v>
      </c>
      <c r="P2676" s="271" t="s">
        <v>447</v>
      </c>
      <c r="Q2676" s="271" t="s">
        <v>447</v>
      </c>
      <c r="R2676" s="271" t="s">
        <v>447</v>
      </c>
      <c r="S2676" s="271" t="s">
        <v>447</v>
      </c>
      <c r="T2676" s="271" t="s">
        <v>447</v>
      </c>
    </row>
    <row r="2677" spans="1:20" x14ac:dyDescent="0.25">
      <c r="A2677" s="311" t="s">
        <v>329</v>
      </c>
      <c r="B2677" s="311" t="s">
        <v>518</v>
      </c>
      <c r="C2677" s="255" t="s">
        <v>519</v>
      </c>
      <c r="D2677" s="255" t="s">
        <v>489</v>
      </c>
      <c r="E2677" s="255" t="s">
        <v>446</v>
      </c>
      <c r="F2677" s="271" t="s">
        <v>447</v>
      </c>
      <c r="G2677" s="271" t="s">
        <v>447</v>
      </c>
      <c r="H2677" s="271" t="s">
        <v>447</v>
      </c>
      <c r="I2677" s="271" t="s">
        <v>447</v>
      </c>
      <c r="J2677" s="271" t="s">
        <v>447</v>
      </c>
      <c r="K2677" s="271" t="s">
        <v>447</v>
      </c>
      <c r="L2677" s="271" t="s">
        <v>447</v>
      </c>
      <c r="M2677" s="271" t="s">
        <v>447</v>
      </c>
      <c r="N2677" s="307">
        <v>0</v>
      </c>
      <c r="O2677" s="307">
        <v>0</v>
      </c>
      <c r="P2677" s="274">
        <v>0</v>
      </c>
      <c r="Q2677" s="274">
        <v>0</v>
      </c>
      <c r="R2677" s="274">
        <v>0</v>
      </c>
      <c r="S2677" s="271" t="s">
        <v>447</v>
      </c>
      <c r="T2677" s="274">
        <v>0</v>
      </c>
    </row>
    <row r="2678" spans="1:20" x14ac:dyDescent="0.25">
      <c r="A2678" s="311" t="s">
        <v>329</v>
      </c>
      <c r="B2678" s="311" t="s">
        <v>520</v>
      </c>
      <c r="C2678" s="255" t="s">
        <v>521</v>
      </c>
      <c r="D2678" s="255" t="s">
        <v>472</v>
      </c>
      <c r="E2678" s="255" t="s">
        <v>446</v>
      </c>
      <c r="F2678" s="271" t="s">
        <v>447</v>
      </c>
      <c r="G2678" s="271" t="s">
        <v>447</v>
      </c>
      <c r="H2678" s="271" t="s">
        <v>447</v>
      </c>
      <c r="I2678" s="271" t="s">
        <v>447</v>
      </c>
      <c r="J2678" s="271" t="s">
        <v>447</v>
      </c>
      <c r="K2678" s="271" t="s">
        <v>447</v>
      </c>
      <c r="L2678" s="271" t="s">
        <v>447</v>
      </c>
      <c r="M2678" s="271" t="s">
        <v>447</v>
      </c>
      <c r="N2678" s="305">
        <v>0</v>
      </c>
      <c r="O2678" s="305">
        <v>0</v>
      </c>
      <c r="P2678" s="273">
        <v>0</v>
      </c>
      <c r="Q2678" s="273">
        <v>0</v>
      </c>
      <c r="R2678" s="273">
        <v>0</v>
      </c>
      <c r="S2678" s="271" t="s">
        <v>447</v>
      </c>
      <c r="T2678" s="271" t="s">
        <v>447</v>
      </c>
    </row>
    <row r="2679" spans="1:20" x14ac:dyDescent="0.25">
      <c r="A2679" s="311" t="s">
        <v>329</v>
      </c>
      <c r="B2679" s="311" t="s">
        <v>522</v>
      </c>
      <c r="C2679" s="255" t="s">
        <v>523</v>
      </c>
      <c r="D2679" s="255" t="s">
        <v>489</v>
      </c>
      <c r="E2679" s="255" t="s">
        <v>446</v>
      </c>
      <c r="F2679" s="271" t="s">
        <v>447</v>
      </c>
      <c r="G2679" s="271" t="s">
        <v>447</v>
      </c>
      <c r="H2679" s="271" t="s">
        <v>447</v>
      </c>
      <c r="I2679" s="271" t="s">
        <v>447</v>
      </c>
      <c r="J2679" s="271" t="s">
        <v>447</v>
      </c>
      <c r="K2679" s="271" t="s">
        <v>447</v>
      </c>
      <c r="L2679" s="271" t="s">
        <v>447</v>
      </c>
      <c r="M2679" s="274">
        <v>0</v>
      </c>
      <c r="N2679" s="306" t="s">
        <v>447</v>
      </c>
      <c r="O2679" s="306" t="s">
        <v>447</v>
      </c>
      <c r="P2679" s="271" t="s">
        <v>447</v>
      </c>
      <c r="Q2679" s="271" t="s">
        <v>447</v>
      </c>
      <c r="R2679" s="271" t="s">
        <v>447</v>
      </c>
      <c r="S2679" s="271" t="s">
        <v>447</v>
      </c>
      <c r="T2679" s="271" t="s">
        <v>447</v>
      </c>
    </row>
    <row r="2680" spans="1:20" x14ac:dyDescent="0.25">
      <c r="A2680" s="311" t="s">
        <v>329</v>
      </c>
      <c r="B2680" s="311" t="s">
        <v>524</v>
      </c>
      <c r="C2680" s="255" t="s">
        <v>525</v>
      </c>
      <c r="D2680" s="255" t="s">
        <v>489</v>
      </c>
      <c r="E2680" s="255" t="s">
        <v>446</v>
      </c>
      <c r="F2680" s="271" t="s">
        <v>447</v>
      </c>
      <c r="G2680" s="271" t="s">
        <v>447</v>
      </c>
      <c r="H2680" s="271" t="s">
        <v>447</v>
      </c>
      <c r="I2680" s="271" t="s">
        <v>447</v>
      </c>
      <c r="J2680" s="271" t="s">
        <v>447</v>
      </c>
      <c r="K2680" s="271" t="s">
        <v>447</v>
      </c>
      <c r="L2680" s="271" t="s">
        <v>447</v>
      </c>
      <c r="M2680" s="271" t="s">
        <v>447</v>
      </c>
      <c r="N2680" s="307">
        <v>0</v>
      </c>
      <c r="O2680" s="307">
        <v>0</v>
      </c>
      <c r="P2680" s="274">
        <v>0</v>
      </c>
      <c r="Q2680" s="274">
        <v>0</v>
      </c>
      <c r="R2680" s="274">
        <v>0</v>
      </c>
      <c r="S2680" s="271" t="s">
        <v>447</v>
      </c>
      <c r="T2680" s="274">
        <v>0</v>
      </c>
    </row>
    <row r="2681" spans="1:20" x14ac:dyDescent="0.25">
      <c r="A2681" s="311" t="s">
        <v>329</v>
      </c>
      <c r="B2681" s="311" t="s">
        <v>526</v>
      </c>
      <c r="C2681" s="255" t="s">
        <v>527</v>
      </c>
      <c r="D2681" s="255" t="s">
        <v>472</v>
      </c>
      <c r="E2681" s="255" t="s">
        <v>446</v>
      </c>
      <c r="F2681" s="271" t="s">
        <v>447</v>
      </c>
      <c r="G2681" s="271" t="s">
        <v>447</v>
      </c>
      <c r="H2681" s="271" t="s">
        <v>447</v>
      </c>
      <c r="I2681" s="271" t="s">
        <v>447</v>
      </c>
      <c r="J2681" s="271" t="s">
        <v>447</v>
      </c>
      <c r="K2681" s="271" t="s">
        <v>447</v>
      </c>
      <c r="L2681" s="271" t="s">
        <v>447</v>
      </c>
      <c r="M2681" s="271" t="s">
        <v>447</v>
      </c>
      <c r="N2681" s="305">
        <v>0</v>
      </c>
      <c r="O2681" s="305">
        <v>0</v>
      </c>
      <c r="P2681" s="273">
        <v>0</v>
      </c>
      <c r="Q2681" s="273">
        <v>0</v>
      </c>
      <c r="R2681" s="273">
        <v>0</v>
      </c>
      <c r="S2681" s="271" t="s">
        <v>447</v>
      </c>
      <c r="T2681" s="271" t="s">
        <v>447</v>
      </c>
    </row>
    <row r="2682" spans="1:20" x14ac:dyDescent="0.25">
      <c r="A2682" s="311" t="s">
        <v>329</v>
      </c>
      <c r="B2682" s="311" t="s">
        <v>528</v>
      </c>
      <c r="C2682" s="255" t="s">
        <v>529</v>
      </c>
      <c r="D2682" s="255" t="s">
        <v>530</v>
      </c>
      <c r="E2682" s="255" t="s">
        <v>446</v>
      </c>
      <c r="F2682" s="271" t="s">
        <v>447</v>
      </c>
      <c r="G2682" s="271" t="s">
        <v>447</v>
      </c>
      <c r="H2682" s="271" t="s">
        <v>447</v>
      </c>
      <c r="I2682" s="271" t="s">
        <v>447</v>
      </c>
      <c r="J2682" s="276">
        <v>0</v>
      </c>
      <c r="K2682" s="276">
        <v>0</v>
      </c>
      <c r="L2682" s="276">
        <v>0</v>
      </c>
      <c r="M2682" s="276">
        <v>0</v>
      </c>
      <c r="N2682" s="309">
        <v>26.862290193747171</v>
      </c>
      <c r="O2682" s="309">
        <v>28.768536176823794</v>
      </c>
      <c r="P2682" s="276">
        <v>29.499559869006042</v>
      </c>
      <c r="Q2682" s="276">
        <v>30.461267270608392</v>
      </c>
      <c r="R2682" s="276">
        <v>31.21527620823883</v>
      </c>
      <c r="S2682" s="271" t="s">
        <v>447</v>
      </c>
      <c r="T2682" s="271" t="s">
        <v>447</v>
      </c>
    </row>
    <row r="2683" spans="1:20" x14ac:dyDescent="0.25">
      <c r="A2683" s="311" t="s">
        <v>329</v>
      </c>
      <c r="B2683" s="311" t="s">
        <v>531</v>
      </c>
      <c r="C2683" s="255" t="s">
        <v>532</v>
      </c>
      <c r="D2683" s="255" t="s">
        <v>533</v>
      </c>
      <c r="E2683" s="255" t="s">
        <v>446</v>
      </c>
      <c r="F2683" s="271" t="s">
        <v>447</v>
      </c>
      <c r="G2683" s="271" t="s">
        <v>447</v>
      </c>
      <c r="H2683" s="271" t="s">
        <v>447</v>
      </c>
      <c r="I2683" s="271" t="s">
        <v>447</v>
      </c>
      <c r="J2683" s="271" t="s">
        <v>447</v>
      </c>
      <c r="K2683" s="271" t="s">
        <v>447</v>
      </c>
      <c r="L2683" s="271" t="s">
        <v>447</v>
      </c>
      <c r="M2683" s="271" t="s">
        <v>447</v>
      </c>
      <c r="N2683" s="307">
        <v>1472.6402588451879</v>
      </c>
      <c r="O2683" s="307">
        <v>1484.2752005125189</v>
      </c>
      <c r="P2683" s="274">
        <v>1495.6633731723989</v>
      </c>
      <c r="Q2683" s="274">
        <v>1506.9501323033091</v>
      </c>
      <c r="R2683" s="274">
        <v>1518.110110965559</v>
      </c>
      <c r="S2683" s="271" t="s">
        <v>447</v>
      </c>
      <c r="T2683" s="274">
        <v>7477.6390757989739</v>
      </c>
    </row>
    <row r="2684" spans="1:20" x14ac:dyDescent="0.25">
      <c r="A2684" s="311" t="s">
        <v>329</v>
      </c>
      <c r="B2684" s="311" t="s">
        <v>534</v>
      </c>
      <c r="C2684" s="255" t="s">
        <v>535</v>
      </c>
      <c r="D2684" s="255" t="s">
        <v>530</v>
      </c>
      <c r="E2684" s="255" t="s">
        <v>446</v>
      </c>
      <c r="F2684" s="271" t="s">
        <v>447</v>
      </c>
      <c r="G2684" s="271" t="s">
        <v>447</v>
      </c>
      <c r="H2684" s="271" t="s">
        <v>447</v>
      </c>
      <c r="I2684" s="271" t="s">
        <v>447</v>
      </c>
      <c r="J2684" s="276">
        <v>0</v>
      </c>
      <c r="K2684" s="276">
        <v>0</v>
      </c>
      <c r="L2684" s="276">
        <v>0</v>
      </c>
      <c r="M2684" s="276">
        <v>0</v>
      </c>
      <c r="N2684" s="309">
        <v>0</v>
      </c>
      <c r="O2684" s="309">
        <v>0</v>
      </c>
      <c r="P2684" s="276">
        <v>0</v>
      </c>
      <c r="Q2684" s="276">
        <v>0</v>
      </c>
      <c r="R2684" s="276">
        <v>0</v>
      </c>
      <c r="S2684" s="271" t="s">
        <v>447</v>
      </c>
      <c r="T2684" s="271" t="s">
        <v>447</v>
      </c>
    </row>
    <row r="2685" spans="1:20" x14ac:dyDescent="0.25">
      <c r="A2685" s="311" t="s">
        <v>329</v>
      </c>
      <c r="B2685" s="311" t="s">
        <v>536</v>
      </c>
      <c r="C2685" s="255" t="s">
        <v>537</v>
      </c>
      <c r="D2685" s="255" t="s">
        <v>530</v>
      </c>
      <c r="E2685" s="255" t="s">
        <v>446</v>
      </c>
      <c r="F2685" s="271" t="s">
        <v>447</v>
      </c>
      <c r="G2685" s="271" t="s">
        <v>447</v>
      </c>
      <c r="H2685" s="271" t="s">
        <v>447</v>
      </c>
      <c r="I2685" s="271" t="s">
        <v>447</v>
      </c>
      <c r="J2685" s="276">
        <v>0</v>
      </c>
      <c r="K2685" s="276">
        <v>0</v>
      </c>
      <c r="L2685" s="276">
        <v>0</v>
      </c>
      <c r="M2685" s="276">
        <v>0</v>
      </c>
      <c r="N2685" s="309">
        <v>0</v>
      </c>
      <c r="O2685" s="309">
        <v>0</v>
      </c>
      <c r="P2685" s="276">
        <v>0</v>
      </c>
      <c r="Q2685" s="276">
        <v>0</v>
      </c>
      <c r="R2685" s="276">
        <v>0</v>
      </c>
      <c r="S2685" s="271" t="s">
        <v>447</v>
      </c>
      <c r="T2685" s="271" t="s">
        <v>447</v>
      </c>
    </row>
    <row r="2686" spans="1:20" x14ac:dyDescent="0.25">
      <c r="A2686" s="311" t="s">
        <v>329</v>
      </c>
      <c r="B2686" s="311" t="s">
        <v>538</v>
      </c>
      <c r="C2686" s="255" t="s">
        <v>539</v>
      </c>
      <c r="D2686" s="255" t="s">
        <v>472</v>
      </c>
      <c r="E2686" s="255" t="s">
        <v>446</v>
      </c>
      <c r="F2686" s="271" t="s">
        <v>447</v>
      </c>
      <c r="G2686" s="271" t="s">
        <v>447</v>
      </c>
      <c r="H2686" s="271" t="s">
        <v>447</v>
      </c>
      <c r="I2686" s="271" t="s">
        <v>447</v>
      </c>
      <c r="J2686" s="271" t="s">
        <v>447</v>
      </c>
      <c r="K2686" s="271" t="s">
        <v>447</v>
      </c>
      <c r="L2686" s="271" t="s">
        <v>447</v>
      </c>
      <c r="M2686" s="271" t="s">
        <v>447</v>
      </c>
      <c r="N2686" s="306" t="s">
        <v>447</v>
      </c>
      <c r="O2686" s="306" t="s">
        <v>447</v>
      </c>
      <c r="P2686" s="271" t="s">
        <v>447</v>
      </c>
      <c r="Q2686" s="271" t="s">
        <v>447</v>
      </c>
      <c r="R2686" s="271" t="s">
        <v>447</v>
      </c>
      <c r="S2686" s="271" t="s">
        <v>447</v>
      </c>
      <c r="T2686" s="271" t="s">
        <v>447</v>
      </c>
    </row>
    <row r="2687" spans="1:20" x14ac:dyDescent="0.25">
      <c r="A2687" s="311" t="s">
        <v>329</v>
      </c>
      <c r="B2687" s="311" t="s">
        <v>540</v>
      </c>
      <c r="C2687" s="255" t="s">
        <v>541</v>
      </c>
      <c r="D2687" s="255" t="s">
        <v>472</v>
      </c>
      <c r="E2687" s="255" t="s">
        <v>446</v>
      </c>
      <c r="F2687" s="271" t="s">
        <v>447</v>
      </c>
      <c r="G2687" s="271" t="s">
        <v>447</v>
      </c>
      <c r="H2687" s="271" t="s">
        <v>447</v>
      </c>
      <c r="I2687" s="271" t="s">
        <v>447</v>
      </c>
      <c r="J2687" s="271" t="s">
        <v>447</v>
      </c>
      <c r="K2687" s="271" t="s">
        <v>447</v>
      </c>
      <c r="L2687" s="271" t="s">
        <v>447</v>
      </c>
      <c r="M2687" s="271" t="s">
        <v>447</v>
      </c>
      <c r="N2687" s="306" t="s">
        <v>447</v>
      </c>
      <c r="O2687" s="306" t="s">
        <v>447</v>
      </c>
      <c r="P2687" s="271" t="s">
        <v>447</v>
      </c>
      <c r="Q2687" s="271" t="s">
        <v>447</v>
      </c>
      <c r="R2687" s="271" t="s">
        <v>447</v>
      </c>
      <c r="S2687" s="271" t="s">
        <v>447</v>
      </c>
      <c r="T2687" s="271" t="s">
        <v>447</v>
      </c>
    </row>
    <row r="2688" spans="1:20" x14ac:dyDescent="0.25">
      <c r="A2688" s="311" t="s">
        <v>329</v>
      </c>
      <c r="B2688" s="311" t="s">
        <v>542</v>
      </c>
      <c r="C2688" s="255" t="s">
        <v>543</v>
      </c>
      <c r="D2688" s="255" t="s">
        <v>533</v>
      </c>
      <c r="E2688" s="255" t="s">
        <v>446</v>
      </c>
      <c r="F2688" s="271" t="s">
        <v>447</v>
      </c>
      <c r="G2688" s="271" t="s">
        <v>447</v>
      </c>
      <c r="H2688" s="271" t="s">
        <v>447</v>
      </c>
      <c r="I2688" s="271" t="s">
        <v>447</v>
      </c>
      <c r="J2688" s="271" t="s">
        <v>447</v>
      </c>
      <c r="K2688" s="271" t="s">
        <v>447</v>
      </c>
      <c r="L2688" s="271" t="s">
        <v>447</v>
      </c>
      <c r="M2688" s="271" t="s">
        <v>447</v>
      </c>
      <c r="N2688" s="306" t="s">
        <v>447</v>
      </c>
      <c r="O2688" s="306" t="s">
        <v>447</v>
      </c>
      <c r="P2688" s="271" t="s">
        <v>447</v>
      </c>
      <c r="Q2688" s="271" t="s">
        <v>447</v>
      </c>
      <c r="R2688" s="271" t="s">
        <v>447</v>
      </c>
      <c r="S2688" s="271" t="s">
        <v>447</v>
      </c>
      <c r="T2688" s="271" t="s">
        <v>447</v>
      </c>
    </row>
    <row r="2689" spans="1:20" x14ac:dyDescent="0.25">
      <c r="A2689" s="311" t="s">
        <v>329</v>
      </c>
      <c r="B2689" s="311" t="s">
        <v>544</v>
      </c>
      <c r="C2689" s="255" t="s">
        <v>545</v>
      </c>
      <c r="D2689" s="255" t="s">
        <v>533</v>
      </c>
      <c r="E2689" s="255" t="s">
        <v>446</v>
      </c>
      <c r="F2689" s="271" t="s">
        <v>447</v>
      </c>
      <c r="G2689" s="271" t="s">
        <v>447</v>
      </c>
      <c r="H2689" s="271" t="s">
        <v>447</v>
      </c>
      <c r="I2689" s="271" t="s">
        <v>447</v>
      </c>
      <c r="J2689" s="271" t="s">
        <v>447</v>
      </c>
      <c r="K2689" s="271" t="s">
        <v>447</v>
      </c>
      <c r="L2689" s="271" t="s">
        <v>447</v>
      </c>
      <c r="M2689" s="271" t="s">
        <v>447</v>
      </c>
      <c r="N2689" s="306" t="s">
        <v>447</v>
      </c>
      <c r="O2689" s="306" t="s">
        <v>447</v>
      </c>
      <c r="P2689" s="271" t="s">
        <v>447</v>
      </c>
      <c r="Q2689" s="271" t="s">
        <v>447</v>
      </c>
      <c r="R2689" s="271" t="s">
        <v>447</v>
      </c>
      <c r="S2689" s="271" t="s">
        <v>447</v>
      </c>
      <c r="T2689" s="271" t="s">
        <v>447</v>
      </c>
    </row>
    <row r="2690" spans="1:20" x14ac:dyDescent="0.25">
      <c r="A2690" s="311" t="s">
        <v>329</v>
      </c>
      <c r="B2690" s="311" t="s">
        <v>546</v>
      </c>
      <c r="C2690" s="255" t="s">
        <v>547</v>
      </c>
      <c r="D2690" s="255" t="s">
        <v>472</v>
      </c>
      <c r="E2690" s="255" t="s">
        <v>446</v>
      </c>
      <c r="F2690" s="271" t="s">
        <v>447</v>
      </c>
      <c r="G2690" s="271" t="s">
        <v>447</v>
      </c>
      <c r="H2690" s="271" t="s">
        <v>447</v>
      </c>
      <c r="I2690" s="271" t="s">
        <v>447</v>
      </c>
      <c r="J2690" s="271" t="s">
        <v>447</v>
      </c>
      <c r="K2690" s="271" t="s">
        <v>447</v>
      </c>
      <c r="L2690" s="271" t="s">
        <v>447</v>
      </c>
      <c r="M2690" s="273">
        <v>2.92E-2</v>
      </c>
      <c r="N2690" s="306" t="s">
        <v>447</v>
      </c>
      <c r="O2690" s="306" t="s">
        <v>447</v>
      </c>
      <c r="P2690" s="271" t="s">
        <v>447</v>
      </c>
      <c r="Q2690" s="271" t="s">
        <v>447</v>
      </c>
      <c r="R2690" s="271" t="s">
        <v>447</v>
      </c>
      <c r="S2690" s="271" t="s">
        <v>447</v>
      </c>
      <c r="T2690" s="271" t="s">
        <v>447</v>
      </c>
    </row>
    <row r="2691" spans="1:20" x14ac:dyDescent="0.25">
      <c r="A2691" s="311" t="s">
        <v>329</v>
      </c>
      <c r="B2691" s="311" t="s">
        <v>548</v>
      </c>
      <c r="C2691" s="255" t="s">
        <v>549</v>
      </c>
      <c r="D2691" s="255" t="s">
        <v>472</v>
      </c>
      <c r="E2691" s="255" t="s">
        <v>446</v>
      </c>
      <c r="F2691" s="271" t="s">
        <v>447</v>
      </c>
      <c r="G2691" s="271" t="s">
        <v>447</v>
      </c>
      <c r="H2691" s="271" t="s">
        <v>447</v>
      </c>
      <c r="I2691" s="271" t="s">
        <v>447</v>
      </c>
      <c r="J2691" s="271" t="s">
        <v>447</v>
      </c>
      <c r="K2691" s="271" t="s">
        <v>447</v>
      </c>
      <c r="L2691" s="271" t="s">
        <v>447</v>
      </c>
      <c r="M2691" s="273">
        <v>2.9600000000000001E-2</v>
      </c>
      <c r="N2691" s="306" t="s">
        <v>447</v>
      </c>
      <c r="O2691" s="306" t="s">
        <v>447</v>
      </c>
      <c r="P2691" s="271" t="s">
        <v>447</v>
      </c>
      <c r="Q2691" s="271" t="s">
        <v>447</v>
      </c>
      <c r="R2691" s="271" t="s">
        <v>447</v>
      </c>
      <c r="S2691" s="271" t="s">
        <v>447</v>
      </c>
      <c r="T2691" s="271" t="s">
        <v>447</v>
      </c>
    </row>
    <row r="2692" spans="1:20" x14ac:dyDescent="0.25">
      <c r="A2692" s="311" t="s">
        <v>329</v>
      </c>
      <c r="B2692" s="311" t="s">
        <v>550</v>
      </c>
      <c r="C2692" s="255" t="s">
        <v>551</v>
      </c>
      <c r="D2692" s="255" t="s">
        <v>254</v>
      </c>
      <c r="E2692" s="255" t="s">
        <v>446</v>
      </c>
      <c r="F2692" s="271" t="s">
        <v>447</v>
      </c>
      <c r="G2692" s="271" t="s">
        <v>447</v>
      </c>
      <c r="H2692" s="271" t="s">
        <v>447</v>
      </c>
      <c r="I2692" s="271" t="s">
        <v>447</v>
      </c>
      <c r="J2692" s="271" t="s">
        <v>447</v>
      </c>
      <c r="K2692" s="271" t="s">
        <v>447</v>
      </c>
      <c r="L2692" s="271" t="s">
        <v>447</v>
      </c>
      <c r="M2692" s="272">
        <v>1</v>
      </c>
      <c r="N2692" s="306" t="s">
        <v>447</v>
      </c>
      <c r="O2692" s="306" t="s">
        <v>447</v>
      </c>
      <c r="P2692" s="271" t="s">
        <v>447</v>
      </c>
      <c r="Q2692" s="271" t="s">
        <v>447</v>
      </c>
      <c r="R2692" s="271" t="s">
        <v>447</v>
      </c>
      <c r="S2692" s="271" t="s">
        <v>447</v>
      </c>
      <c r="T2692" s="271" t="s">
        <v>447</v>
      </c>
    </row>
    <row r="2693" spans="1:20" x14ac:dyDescent="0.25">
      <c r="A2693" s="311" t="s">
        <v>329</v>
      </c>
      <c r="B2693" s="311" t="s">
        <v>552</v>
      </c>
      <c r="C2693" s="255" t="s">
        <v>553</v>
      </c>
      <c r="D2693" s="255" t="s">
        <v>472</v>
      </c>
      <c r="E2693" s="255" t="s">
        <v>446</v>
      </c>
      <c r="F2693" s="271" t="s">
        <v>447</v>
      </c>
      <c r="G2693" s="271" t="s">
        <v>447</v>
      </c>
      <c r="H2693" s="271" t="s">
        <v>447</v>
      </c>
      <c r="I2693" s="271" t="s">
        <v>447</v>
      </c>
      <c r="J2693" s="271" t="s">
        <v>447</v>
      </c>
      <c r="K2693" s="273">
        <v>0</v>
      </c>
      <c r="L2693" s="273">
        <v>0.25</v>
      </c>
      <c r="M2693" s="273">
        <v>0.25</v>
      </c>
      <c r="N2693" s="305">
        <v>0</v>
      </c>
      <c r="O2693" s="305">
        <v>0</v>
      </c>
      <c r="P2693" s="273">
        <v>0</v>
      </c>
      <c r="Q2693" s="273">
        <v>0</v>
      </c>
      <c r="R2693" s="273">
        <v>0</v>
      </c>
      <c r="S2693" s="271" t="s">
        <v>447</v>
      </c>
      <c r="T2693" s="271" t="s">
        <v>447</v>
      </c>
    </row>
    <row r="2694" spans="1:20" x14ac:dyDescent="0.25">
      <c r="A2694" s="311" t="s">
        <v>329</v>
      </c>
      <c r="B2694" s="311" t="s">
        <v>554</v>
      </c>
      <c r="C2694" s="255" t="s">
        <v>555</v>
      </c>
      <c r="D2694" s="255" t="s">
        <v>254</v>
      </c>
      <c r="E2694" s="255" t="s">
        <v>446</v>
      </c>
      <c r="F2694" s="276">
        <v>0</v>
      </c>
      <c r="G2694" s="276">
        <v>0</v>
      </c>
      <c r="H2694" s="276">
        <v>0</v>
      </c>
      <c r="I2694" s="276">
        <v>0</v>
      </c>
      <c r="J2694" s="276">
        <v>0</v>
      </c>
      <c r="K2694" s="276">
        <v>0</v>
      </c>
      <c r="L2694" s="276">
        <v>130</v>
      </c>
      <c r="M2694" s="276">
        <v>134.6</v>
      </c>
      <c r="N2694" s="309">
        <v>0</v>
      </c>
      <c r="O2694" s="309">
        <v>0</v>
      </c>
      <c r="P2694" s="276">
        <v>0</v>
      </c>
      <c r="Q2694" s="276">
        <v>0</v>
      </c>
      <c r="R2694" s="276">
        <v>0</v>
      </c>
      <c r="S2694" s="271" t="s">
        <v>447</v>
      </c>
      <c r="T2694" s="271" t="s">
        <v>447</v>
      </c>
    </row>
    <row r="2695" spans="1:20" x14ac:dyDescent="0.25">
      <c r="A2695" s="311" t="s">
        <v>329</v>
      </c>
      <c r="B2695" s="311" t="s">
        <v>556</v>
      </c>
      <c r="C2695" s="255" t="s">
        <v>557</v>
      </c>
      <c r="D2695" s="255" t="s">
        <v>489</v>
      </c>
      <c r="E2695" s="255" t="s">
        <v>446</v>
      </c>
      <c r="F2695" s="271" t="s">
        <v>447</v>
      </c>
      <c r="G2695" s="271" t="s">
        <v>447</v>
      </c>
      <c r="H2695" s="271" t="s">
        <v>447</v>
      </c>
      <c r="I2695" s="271" t="s">
        <v>447</v>
      </c>
      <c r="J2695" s="271" t="s">
        <v>447</v>
      </c>
      <c r="K2695" s="271" t="s">
        <v>447</v>
      </c>
      <c r="L2695" s="271" t="s">
        <v>447</v>
      </c>
      <c r="M2695" s="277">
        <v>59.806707930830903</v>
      </c>
      <c r="N2695" s="306" t="s">
        <v>447</v>
      </c>
      <c r="O2695" s="306" t="s">
        <v>447</v>
      </c>
      <c r="P2695" s="271" t="s">
        <v>447</v>
      </c>
      <c r="Q2695" s="271" t="s">
        <v>447</v>
      </c>
      <c r="R2695" s="271" t="s">
        <v>447</v>
      </c>
      <c r="S2695" s="271" t="s">
        <v>447</v>
      </c>
      <c r="T2695" s="271" t="s">
        <v>447</v>
      </c>
    </row>
    <row r="2696" spans="1:20" x14ac:dyDescent="0.25">
      <c r="A2696" s="311" t="s">
        <v>329</v>
      </c>
      <c r="B2696" s="311" t="s">
        <v>558</v>
      </c>
      <c r="C2696" s="255" t="s">
        <v>559</v>
      </c>
      <c r="D2696" s="255" t="s">
        <v>254</v>
      </c>
      <c r="E2696" s="255" t="s">
        <v>446</v>
      </c>
      <c r="F2696" s="271" t="s">
        <v>447</v>
      </c>
      <c r="G2696" s="271" t="s">
        <v>447</v>
      </c>
      <c r="H2696" s="271" t="s">
        <v>447</v>
      </c>
      <c r="I2696" s="271" t="s">
        <v>447</v>
      </c>
      <c r="J2696" s="271" t="s">
        <v>447</v>
      </c>
      <c r="K2696" s="271" t="s">
        <v>447</v>
      </c>
      <c r="L2696" s="271" t="s">
        <v>447</v>
      </c>
      <c r="M2696" s="271" t="s">
        <v>447</v>
      </c>
      <c r="N2696" s="309">
        <v>-39.76</v>
      </c>
      <c r="O2696" s="309">
        <v>10.92</v>
      </c>
      <c r="P2696" s="276">
        <v>2.64</v>
      </c>
      <c r="Q2696" s="276">
        <v>3.27</v>
      </c>
      <c r="R2696" s="276">
        <v>10.28</v>
      </c>
      <c r="S2696" s="271" t="s">
        <v>447</v>
      </c>
      <c r="T2696" s="271" t="s">
        <v>447</v>
      </c>
    </row>
    <row r="2697" spans="1:20" x14ac:dyDescent="0.25">
      <c r="A2697" s="311" t="s">
        <v>329</v>
      </c>
      <c r="B2697" s="311" t="s">
        <v>560</v>
      </c>
      <c r="C2697" s="255" t="s">
        <v>561</v>
      </c>
      <c r="D2697" s="255" t="s">
        <v>489</v>
      </c>
      <c r="E2697" s="255" t="s">
        <v>446</v>
      </c>
      <c r="F2697" s="271" t="s">
        <v>447</v>
      </c>
      <c r="G2697" s="271" t="s">
        <v>447</v>
      </c>
      <c r="H2697" s="271" t="s">
        <v>447</v>
      </c>
      <c r="I2697" s="271" t="s">
        <v>447</v>
      </c>
      <c r="J2697" s="271" t="s">
        <v>447</v>
      </c>
      <c r="K2697" s="271" t="s">
        <v>447</v>
      </c>
      <c r="L2697" s="271" t="s">
        <v>447</v>
      </c>
      <c r="M2697" s="277">
        <v>280.12915949012398</v>
      </c>
      <c r="N2697" s="306" t="s">
        <v>447</v>
      </c>
      <c r="O2697" s="306" t="s">
        <v>447</v>
      </c>
      <c r="P2697" s="271" t="s">
        <v>447</v>
      </c>
      <c r="Q2697" s="271" t="s">
        <v>447</v>
      </c>
      <c r="R2697" s="271" t="s">
        <v>447</v>
      </c>
      <c r="S2697" s="271" t="s">
        <v>447</v>
      </c>
      <c r="T2697" s="271" t="s">
        <v>447</v>
      </c>
    </row>
    <row r="2698" spans="1:20" x14ac:dyDescent="0.25">
      <c r="A2698" s="311" t="s">
        <v>329</v>
      </c>
      <c r="B2698" s="311" t="s">
        <v>562</v>
      </c>
      <c r="C2698" s="255" t="s">
        <v>563</v>
      </c>
      <c r="D2698" s="255" t="s">
        <v>254</v>
      </c>
      <c r="E2698" s="255" t="s">
        <v>446</v>
      </c>
      <c r="F2698" s="271" t="s">
        <v>447</v>
      </c>
      <c r="G2698" s="271" t="s">
        <v>447</v>
      </c>
      <c r="H2698" s="271" t="s">
        <v>447</v>
      </c>
      <c r="I2698" s="271" t="s">
        <v>447</v>
      </c>
      <c r="J2698" s="271" t="s">
        <v>447</v>
      </c>
      <c r="K2698" s="271" t="s">
        <v>447</v>
      </c>
      <c r="L2698" s="271" t="s">
        <v>447</v>
      </c>
      <c r="M2698" s="271" t="s">
        <v>447</v>
      </c>
      <c r="N2698" s="309">
        <v>24.12</v>
      </c>
      <c r="O2698" s="309">
        <v>6.66</v>
      </c>
      <c r="P2698" s="276">
        <v>2.06</v>
      </c>
      <c r="Q2698" s="276">
        <v>3.33</v>
      </c>
      <c r="R2698" s="276">
        <v>2.5499999999999998</v>
      </c>
      <c r="S2698" s="271" t="s">
        <v>447</v>
      </c>
      <c r="T2698" s="271" t="s">
        <v>447</v>
      </c>
    </row>
    <row r="2699" spans="1:20" x14ac:dyDescent="0.25">
      <c r="A2699" s="311" t="s">
        <v>329</v>
      </c>
      <c r="B2699" s="311" t="s">
        <v>564</v>
      </c>
      <c r="C2699" s="255" t="s">
        <v>565</v>
      </c>
      <c r="D2699" s="255" t="s">
        <v>489</v>
      </c>
      <c r="E2699" s="255" t="s">
        <v>446</v>
      </c>
      <c r="F2699" s="271" t="s">
        <v>447</v>
      </c>
      <c r="G2699" s="271" t="s">
        <v>447</v>
      </c>
      <c r="H2699" s="271" t="s">
        <v>447</v>
      </c>
      <c r="I2699" s="271" t="s">
        <v>447</v>
      </c>
      <c r="J2699" s="271" t="s">
        <v>447</v>
      </c>
      <c r="K2699" s="271" t="s">
        <v>447</v>
      </c>
      <c r="L2699" s="271" t="s">
        <v>447</v>
      </c>
      <c r="M2699" s="277">
        <v>0</v>
      </c>
      <c r="N2699" s="306" t="s">
        <v>447</v>
      </c>
      <c r="O2699" s="306" t="s">
        <v>447</v>
      </c>
      <c r="P2699" s="271" t="s">
        <v>447</v>
      </c>
      <c r="Q2699" s="271" t="s">
        <v>447</v>
      </c>
      <c r="R2699" s="271" t="s">
        <v>447</v>
      </c>
      <c r="S2699" s="271" t="s">
        <v>447</v>
      </c>
      <c r="T2699" s="271" t="s">
        <v>447</v>
      </c>
    </row>
    <row r="2700" spans="1:20" x14ac:dyDescent="0.25">
      <c r="A2700" s="311" t="s">
        <v>329</v>
      </c>
      <c r="B2700" s="311" t="s">
        <v>566</v>
      </c>
      <c r="C2700" s="255" t="s">
        <v>567</v>
      </c>
      <c r="D2700" s="255" t="s">
        <v>254</v>
      </c>
      <c r="E2700" s="255" t="s">
        <v>446</v>
      </c>
      <c r="F2700" s="271" t="s">
        <v>447</v>
      </c>
      <c r="G2700" s="271" t="s">
        <v>447</v>
      </c>
      <c r="H2700" s="271" t="s">
        <v>447</v>
      </c>
      <c r="I2700" s="271" t="s">
        <v>447</v>
      </c>
      <c r="J2700" s="271" t="s">
        <v>447</v>
      </c>
      <c r="K2700" s="271" t="s">
        <v>447</v>
      </c>
      <c r="L2700" s="271" t="s">
        <v>447</v>
      </c>
      <c r="M2700" s="271" t="s">
        <v>447</v>
      </c>
      <c r="N2700" s="309">
        <v>0</v>
      </c>
      <c r="O2700" s="309">
        <v>0</v>
      </c>
      <c r="P2700" s="276">
        <v>0</v>
      </c>
      <c r="Q2700" s="276">
        <v>0</v>
      </c>
      <c r="R2700" s="276">
        <v>0</v>
      </c>
      <c r="S2700" s="271" t="s">
        <v>447</v>
      </c>
      <c r="T2700" s="271" t="s">
        <v>447</v>
      </c>
    </row>
    <row r="2701" spans="1:20" x14ac:dyDescent="0.25">
      <c r="A2701" s="311" t="s">
        <v>329</v>
      </c>
      <c r="B2701" s="311" t="s">
        <v>568</v>
      </c>
      <c r="C2701" s="255" t="s">
        <v>513</v>
      </c>
      <c r="D2701" s="255" t="s">
        <v>489</v>
      </c>
      <c r="E2701" s="255" t="s">
        <v>446</v>
      </c>
      <c r="F2701" s="271" t="s">
        <v>447</v>
      </c>
      <c r="G2701" s="271" t="s">
        <v>447</v>
      </c>
      <c r="H2701" s="271" t="s">
        <v>447</v>
      </c>
      <c r="I2701" s="271" t="s">
        <v>447</v>
      </c>
      <c r="J2701" s="271" t="s">
        <v>447</v>
      </c>
      <c r="K2701" s="271" t="s">
        <v>447</v>
      </c>
      <c r="L2701" s="271" t="s">
        <v>447</v>
      </c>
      <c r="M2701" s="271" t="s">
        <v>447</v>
      </c>
      <c r="N2701" s="310">
        <v>0</v>
      </c>
      <c r="O2701" s="310">
        <v>0</v>
      </c>
      <c r="P2701" s="277">
        <v>0</v>
      </c>
      <c r="Q2701" s="277">
        <v>0</v>
      </c>
      <c r="R2701" s="277">
        <v>0</v>
      </c>
      <c r="S2701" s="271" t="s">
        <v>447</v>
      </c>
      <c r="T2701" s="271" t="s">
        <v>447</v>
      </c>
    </row>
    <row r="2702" spans="1:20" x14ac:dyDescent="0.25">
      <c r="A2702" s="311" t="s">
        <v>329</v>
      </c>
      <c r="B2702" s="311" t="s">
        <v>569</v>
      </c>
      <c r="C2702" s="255" t="s">
        <v>570</v>
      </c>
      <c r="D2702" s="255" t="s">
        <v>530</v>
      </c>
      <c r="E2702" s="255" t="s">
        <v>446</v>
      </c>
      <c r="F2702" s="271" t="s">
        <v>447</v>
      </c>
      <c r="G2702" s="271" t="s">
        <v>447</v>
      </c>
      <c r="H2702" s="271" t="s">
        <v>447</v>
      </c>
      <c r="I2702" s="271" t="s">
        <v>447</v>
      </c>
      <c r="J2702" s="271" t="s">
        <v>447</v>
      </c>
      <c r="K2702" s="271" t="s">
        <v>447</v>
      </c>
      <c r="L2702" s="271" t="s">
        <v>447</v>
      </c>
      <c r="M2702" s="271" t="s">
        <v>447</v>
      </c>
      <c r="N2702" s="309">
        <v>26.86</v>
      </c>
      <c r="O2702" s="309">
        <v>28.77</v>
      </c>
      <c r="P2702" s="276">
        <v>29.5</v>
      </c>
      <c r="Q2702" s="276">
        <v>30.46</v>
      </c>
      <c r="R2702" s="276">
        <v>31.22</v>
      </c>
      <c r="S2702" s="271" t="s">
        <v>447</v>
      </c>
      <c r="T2702" s="271" t="s">
        <v>447</v>
      </c>
    </row>
    <row r="2703" spans="1:20" x14ac:dyDescent="0.25">
      <c r="A2703" s="311" t="s">
        <v>329</v>
      </c>
      <c r="B2703" s="311" t="s">
        <v>571</v>
      </c>
      <c r="C2703" s="255" t="s">
        <v>532</v>
      </c>
      <c r="D2703" s="255" t="s">
        <v>533</v>
      </c>
      <c r="E2703" s="255" t="s">
        <v>446</v>
      </c>
      <c r="F2703" s="271" t="s">
        <v>447</v>
      </c>
      <c r="G2703" s="271" t="s">
        <v>447</v>
      </c>
      <c r="H2703" s="271" t="s">
        <v>447</v>
      </c>
      <c r="I2703" s="271" t="s">
        <v>447</v>
      </c>
      <c r="J2703" s="271" t="s">
        <v>447</v>
      </c>
      <c r="K2703" s="271" t="s">
        <v>447</v>
      </c>
      <c r="L2703" s="271" t="s">
        <v>447</v>
      </c>
      <c r="M2703" s="271" t="s">
        <v>447</v>
      </c>
      <c r="N2703" s="307">
        <v>1472.6402588451879</v>
      </c>
      <c r="O2703" s="307">
        <v>1484.2752005125189</v>
      </c>
      <c r="P2703" s="274">
        <v>1495.6633731723989</v>
      </c>
      <c r="Q2703" s="274">
        <v>1506.9501323033091</v>
      </c>
      <c r="R2703" s="274">
        <v>1518.110110965559</v>
      </c>
      <c r="S2703" s="271" t="s">
        <v>447</v>
      </c>
      <c r="T2703" s="271" t="s">
        <v>447</v>
      </c>
    </row>
    <row r="2704" spans="1:20" x14ac:dyDescent="0.25">
      <c r="A2704" s="311" t="s">
        <v>329</v>
      </c>
      <c r="B2704" s="311" t="s">
        <v>572</v>
      </c>
      <c r="C2704" s="255" t="s">
        <v>539</v>
      </c>
      <c r="D2704" s="255" t="s">
        <v>472</v>
      </c>
      <c r="E2704" s="255" t="s">
        <v>446</v>
      </c>
      <c r="F2704" s="271" t="s">
        <v>447</v>
      </c>
      <c r="G2704" s="271" t="s">
        <v>447</v>
      </c>
      <c r="H2704" s="271" t="s">
        <v>447</v>
      </c>
      <c r="I2704" s="271" t="s">
        <v>447</v>
      </c>
      <c r="J2704" s="271" t="s">
        <v>447</v>
      </c>
      <c r="K2704" s="271" t="s">
        <v>447</v>
      </c>
      <c r="L2704" s="271" t="s">
        <v>447</v>
      </c>
      <c r="M2704" s="271" t="s">
        <v>447</v>
      </c>
      <c r="N2704" s="305">
        <v>0</v>
      </c>
      <c r="O2704" s="305">
        <v>0</v>
      </c>
      <c r="P2704" s="273">
        <v>0</v>
      </c>
      <c r="Q2704" s="273">
        <v>0</v>
      </c>
      <c r="R2704" s="273">
        <v>0</v>
      </c>
      <c r="S2704" s="271" t="s">
        <v>447</v>
      </c>
      <c r="T2704" s="271" t="s">
        <v>447</v>
      </c>
    </row>
    <row r="2705" spans="1:20" x14ac:dyDescent="0.25">
      <c r="A2705" s="311" t="s">
        <v>329</v>
      </c>
      <c r="B2705" s="311" t="s">
        <v>573</v>
      </c>
      <c r="C2705" s="255" t="s">
        <v>541</v>
      </c>
      <c r="D2705" s="255" t="s">
        <v>472</v>
      </c>
      <c r="E2705" s="255" t="s">
        <v>446</v>
      </c>
      <c r="F2705" s="271" t="s">
        <v>447</v>
      </c>
      <c r="G2705" s="271" t="s">
        <v>447</v>
      </c>
      <c r="H2705" s="271" t="s">
        <v>447</v>
      </c>
      <c r="I2705" s="271" t="s">
        <v>447</v>
      </c>
      <c r="J2705" s="271" t="s">
        <v>447</v>
      </c>
      <c r="K2705" s="271" t="s">
        <v>447</v>
      </c>
      <c r="L2705" s="271" t="s">
        <v>447</v>
      </c>
      <c r="M2705" s="271" t="s">
        <v>447</v>
      </c>
      <c r="N2705" s="305">
        <v>0</v>
      </c>
      <c r="O2705" s="305">
        <v>0</v>
      </c>
      <c r="P2705" s="273">
        <v>0</v>
      </c>
      <c r="Q2705" s="273">
        <v>0</v>
      </c>
      <c r="R2705" s="273">
        <v>0</v>
      </c>
      <c r="S2705" s="271" t="s">
        <v>447</v>
      </c>
      <c r="T2705" s="271" t="s">
        <v>447</v>
      </c>
    </row>
    <row r="2706" spans="1:20" x14ac:dyDescent="0.25">
      <c r="A2706" s="311" t="s">
        <v>329</v>
      </c>
      <c r="B2706" s="311" t="s">
        <v>574</v>
      </c>
      <c r="C2706" s="255" t="s">
        <v>543</v>
      </c>
      <c r="D2706" s="255" t="s">
        <v>533</v>
      </c>
      <c r="E2706" s="255" t="s">
        <v>446</v>
      </c>
      <c r="F2706" s="271" t="s">
        <v>447</v>
      </c>
      <c r="G2706" s="271" t="s">
        <v>447</v>
      </c>
      <c r="H2706" s="271" t="s">
        <v>447</v>
      </c>
      <c r="I2706" s="271" t="s">
        <v>447</v>
      </c>
      <c r="J2706" s="271" t="s">
        <v>447</v>
      </c>
      <c r="K2706" s="271" t="s">
        <v>447</v>
      </c>
      <c r="L2706" s="271" t="s">
        <v>447</v>
      </c>
      <c r="M2706" s="271" t="s">
        <v>447</v>
      </c>
      <c r="N2706" s="307">
        <v>0</v>
      </c>
      <c r="O2706" s="307">
        <v>0</v>
      </c>
      <c r="P2706" s="274">
        <v>0</v>
      </c>
      <c r="Q2706" s="274">
        <v>0</v>
      </c>
      <c r="R2706" s="274">
        <v>0</v>
      </c>
      <c r="S2706" s="271" t="s">
        <v>447</v>
      </c>
      <c r="T2706" s="271" t="s">
        <v>447</v>
      </c>
    </row>
    <row r="2707" spans="1:20" x14ac:dyDescent="0.25">
      <c r="A2707" s="311" t="s">
        <v>329</v>
      </c>
      <c r="B2707" s="311" t="s">
        <v>575</v>
      </c>
      <c r="C2707" s="255" t="s">
        <v>545</v>
      </c>
      <c r="D2707" s="255" t="s">
        <v>533</v>
      </c>
      <c r="E2707" s="255" t="s">
        <v>446</v>
      </c>
      <c r="F2707" s="271" t="s">
        <v>447</v>
      </c>
      <c r="G2707" s="271" t="s">
        <v>447</v>
      </c>
      <c r="H2707" s="271" t="s">
        <v>447</v>
      </c>
      <c r="I2707" s="271" t="s">
        <v>447</v>
      </c>
      <c r="J2707" s="271" t="s">
        <v>447</v>
      </c>
      <c r="K2707" s="271" t="s">
        <v>447</v>
      </c>
      <c r="L2707" s="271" t="s">
        <v>447</v>
      </c>
      <c r="M2707" s="271" t="s">
        <v>447</v>
      </c>
      <c r="N2707" s="307">
        <v>0</v>
      </c>
      <c r="O2707" s="307">
        <v>0</v>
      </c>
      <c r="P2707" s="274">
        <v>0</v>
      </c>
      <c r="Q2707" s="274">
        <v>0</v>
      </c>
      <c r="R2707" s="274">
        <v>0</v>
      </c>
      <c r="S2707" s="271" t="s">
        <v>447</v>
      </c>
      <c r="T2707" s="271" t="s">
        <v>447</v>
      </c>
    </row>
    <row r="2708" spans="1:20" x14ac:dyDescent="0.25">
      <c r="A2708" s="311" t="s">
        <v>329</v>
      </c>
      <c r="B2708" s="311" t="s">
        <v>576</v>
      </c>
      <c r="C2708" s="255" t="s">
        <v>535</v>
      </c>
      <c r="D2708" s="255" t="s">
        <v>530</v>
      </c>
      <c r="E2708" s="255" t="s">
        <v>446</v>
      </c>
      <c r="F2708" s="271" t="s">
        <v>447</v>
      </c>
      <c r="G2708" s="271" t="s">
        <v>447</v>
      </c>
      <c r="H2708" s="271" t="s">
        <v>447</v>
      </c>
      <c r="I2708" s="271" t="s">
        <v>447</v>
      </c>
      <c r="J2708" s="271" t="s">
        <v>447</v>
      </c>
      <c r="K2708" s="271" t="s">
        <v>447</v>
      </c>
      <c r="L2708" s="271" t="s">
        <v>447</v>
      </c>
      <c r="M2708" s="271" t="s">
        <v>447</v>
      </c>
      <c r="N2708" s="309">
        <v>0</v>
      </c>
      <c r="O2708" s="309">
        <v>0</v>
      </c>
      <c r="P2708" s="276">
        <v>0</v>
      </c>
      <c r="Q2708" s="276">
        <v>0</v>
      </c>
      <c r="R2708" s="276">
        <v>0</v>
      </c>
      <c r="S2708" s="271" t="s">
        <v>447</v>
      </c>
      <c r="T2708" s="271" t="s">
        <v>447</v>
      </c>
    </row>
    <row r="2709" spans="1:20" x14ac:dyDescent="0.25">
      <c r="A2709" s="311" t="s">
        <v>329</v>
      </c>
      <c r="B2709" s="311" t="s">
        <v>577</v>
      </c>
      <c r="C2709" s="255" t="s">
        <v>537</v>
      </c>
      <c r="D2709" s="255" t="s">
        <v>530</v>
      </c>
      <c r="E2709" s="255" t="s">
        <v>446</v>
      </c>
      <c r="F2709" s="271" t="s">
        <v>447</v>
      </c>
      <c r="G2709" s="271" t="s">
        <v>447</v>
      </c>
      <c r="H2709" s="271" t="s">
        <v>447</v>
      </c>
      <c r="I2709" s="271" t="s">
        <v>447</v>
      </c>
      <c r="J2709" s="271" t="s">
        <v>447</v>
      </c>
      <c r="K2709" s="271" t="s">
        <v>447</v>
      </c>
      <c r="L2709" s="271" t="s">
        <v>447</v>
      </c>
      <c r="M2709" s="271" t="s">
        <v>447</v>
      </c>
      <c r="N2709" s="309">
        <v>0</v>
      </c>
      <c r="O2709" s="309">
        <v>0</v>
      </c>
      <c r="P2709" s="276">
        <v>0</v>
      </c>
      <c r="Q2709" s="276">
        <v>0</v>
      </c>
      <c r="R2709" s="276">
        <v>0</v>
      </c>
      <c r="S2709" s="271" t="s">
        <v>447</v>
      </c>
      <c r="T2709" s="271" t="s">
        <v>447</v>
      </c>
    </row>
    <row r="2710" spans="1:20" x14ac:dyDescent="0.25">
      <c r="A2710" s="311" t="s">
        <v>329</v>
      </c>
      <c r="B2710" s="311" t="s">
        <v>578</v>
      </c>
      <c r="C2710" s="255" t="s">
        <v>517</v>
      </c>
      <c r="D2710" s="255" t="s">
        <v>489</v>
      </c>
      <c r="E2710" s="255" t="s">
        <v>446</v>
      </c>
      <c r="F2710" s="271" t="s">
        <v>447</v>
      </c>
      <c r="G2710" s="271" t="s">
        <v>447</v>
      </c>
      <c r="H2710" s="271" t="s">
        <v>447</v>
      </c>
      <c r="I2710" s="271" t="s">
        <v>447</v>
      </c>
      <c r="J2710" s="271" t="s">
        <v>447</v>
      </c>
      <c r="K2710" s="271" t="s">
        <v>447</v>
      </c>
      <c r="L2710" s="271" t="s">
        <v>447</v>
      </c>
      <c r="M2710" s="277">
        <v>0</v>
      </c>
      <c r="N2710" s="306" t="s">
        <v>447</v>
      </c>
      <c r="O2710" s="306" t="s">
        <v>447</v>
      </c>
      <c r="P2710" s="271" t="s">
        <v>447</v>
      </c>
      <c r="Q2710" s="271" t="s">
        <v>447</v>
      </c>
      <c r="R2710" s="271" t="s">
        <v>447</v>
      </c>
      <c r="S2710" s="271" t="s">
        <v>447</v>
      </c>
      <c r="T2710" s="271" t="s">
        <v>447</v>
      </c>
    </row>
    <row r="2711" spans="1:20" x14ac:dyDescent="0.25">
      <c r="A2711" s="311" t="s">
        <v>329</v>
      </c>
      <c r="B2711" s="311" t="s">
        <v>579</v>
      </c>
      <c r="C2711" s="255" t="s">
        <v>580</v>
      </c>
      <c r="D2711" s="255" t="s">
        <v>254</v>
      </c>
      <c r="E2711" s="255" t="s">
        <v>446</v>
      </c>
      <c r="F2711" s="271" t="s">
        <v>447</v>
      </c>
      <c r="G2711" s="271" t="s">
        <v>447</v>
      </c>
      <c r="H2711" s="271" t="s">
        <v>447</v>
      </c>
      <c r="I2711" s="271" t="s">
        <v>447</v>
      </c>
      <c r="J2711" s="271" t="s">
        <v>447</v>
      </c>
      <c r="K2711" s="271" t="s">
        <v>447</v>
      </c>
      <c r="L2711" s="271" t="s">
        <v>447</v>
      </c>
      <c r="M2711" s="271" t="s">
        <v>447</v>
      </c>
      <c r="N2711" s="309">
        <v>0</v>
      </c>
      <c r="O2711" s="309">
        <v>0</v>
      </c>
      <c r="P2711" s="276">
        <v>0</v>
      </c>
      <c r="Q2711" s="276">
        <v>0</v>
      </c>
      <c r="R2711" s="276">
        <v>0</v>
      </c>
      <c r="S2711" s="271" t="s">
        <v>447</v>
      </c>
      <c r="T2711" s="271" t="s">
        <v>447</v>
      </c>
    </row>
    <row r="2712" spans="1:20" x14ac:dyDescent="0.25">
      <c r="A2712" s="311" t="s">
        <v>329</v>
      </c>
      <c r="B2712" s="311" t="s">
        <v>581</v>
      </c>
      <c r="C2712" s="255" t="s">
        <v>523</v>
      </c>
      <c r="D2712" s="255" t="s">
        <v>489</v>
      </c>
      <c r="E2712" s="255" t="s">
        <v>446</v>
      </c>
      <c r="F2712" s="271" t="s">
        <v>447</v>
      </c>
      <c r="G2712" s="271" t="s">
        <v>447</v>
      </c>
      <c r="H2712" s="271" t="s">
        <v>447</v>
      </c>
      <c r="I2712" s="271" t="s">
        <v>447</v>
      </c>
      <c r="J2712" s="271" t="s">
        <v>447</v>
      </c>
      <c r="K2712" s="271" t="s">
        <v>447</v>
      </c>
      <c r="L2712" s="271" t="s">
        <v>447</v>
      </c>
      <c r="M2712" s="278">
        <v>0</v>
      </c>
      <c r="N2712" s="306" t="s">
        <v>447</v>
      </c>
      <c r="O2712" s="306" t="s">
        <v>447</v>
      </c>
      <c r="P2712" s="271" t="s">
        <v>447</v>
      </c>
      <c r="Q2712" s="271" t="s">
        <v>447</v>
      </c>
      <c r="R2712" s="271" t="s">
        <v>447</v>
      </c>
      <c r="S2712" s="271" t="s">
        <v>447</v>
      </c>
      <c r="T2712" s="271" t="s">
        <v>447</v>
      </c>
    </row>
    <row r="2713" spans="1:20" x14ac:dyDescent="0.25">
      <c r="A2713" s="311" t="s">
        <v>329</v>
      </c>
      <c r="B2713" s="311" t="s">
        <v>582</v>
      </c>
      <c r="C2713" s="255" t="s">
        <v>583</v>
      </c>
      <c r="D2713" s="255" t="s">
        <v>254</v>
      </c>
      <c r="E2713" s="255" t="s">
        <v>446</v>
      </c>
      <c r="F2713" s="271" t="s">
        <v>447</v>
      </c>
      <c r="G2713" s="271" t="s">
        <v>447</v>
      </c>
      <c r="H2713" s="271" t="s">
        <v>447</v>
      </c>
      <c r="I2713" s="271" t="s">
        <v>447</v>
      </c>
      <c r="J2713" s="271" t="s">
        <v>447</v>
      </c>
      <c r="K2713" s="271" t="s">
        <v>447</v>
      </c>
      <c r="L2713" s="271" t="s">
        <v>447</v>
      </c>
      <c r="M2713" s="271" t="s">
        <v>447</v>
      </c>
      <c r="N2713" s="309">
        <v>0</v>
      </c>
      <c r="O2713" s="309">
        <v>0</v>
      </c>
      <c r="P2713" s="276">
        <v>0</v>
      </c>
      <c r="Q2713" s="276">
        <v>0</v>
      </c>
      <c r="R2713" s="276">
        <v>0</v>
      </c>
      <c r="S2713" s="271" t="s">
        <v>447</v>
      </c>
      <c r="T2713" s="271" t="s">
        <v>447</v>
      </c>
    </row>
    <row r="2714" spans="1:20" x14ac:dyDescent="0.25">
      <c r="A2714" s="311" t="s">
        <v>329</v>
      </c>
      <c r="B2714" s="311" t="s">
        <v>584</v>
      </c>
      <c r="C2714" s="255" t="s">
        <v>585</v>
      </c>
      <c r="D2714" s="255" t="s">
        <v>489</v>
      </c>
      <c r="E2714" s="255" t="s">
        <v>446</v>
      </c>
      <c r="F2714" s="271" t="s">
        <v>447</v>
      </c>
      <c r="G2714" s="271" t="s">
        <v>447</v>
      </c>
      <c r="H2714" s="271" t="s">
        <v>447</v>
      </c>
      <c r="I2714" s="271" t="s">
        <v>447</v>
      </c>
      <c r="J2714" s="271" t="s">
        <v>447</v>
      </c>
      <c r="K2714" s="271" t="s">
        <v>447</v>
      </c>
      <c r="L2714" s="271" t="s">
        <v>447</v>
      </c>
      <c r="M2714" s="278">
        <v>0.73199079999999928</v>
      </c>
      <c r="N2714" s="306" t="s">
        <v>447</v>
      </c>
      <c r="O2714" s="306" t="s">
        <v>447</v>
      </c>
      <c r="P2714" s="271" t="s">
        <v>447</v>
      </c>
      <c r="Q2714" s="271" t="s">
        <v>447</v>
      </c>
      <c r="R2714" s="271" t="s">
        <v>447</v>
      </c>
      <c r="S2714" s="271" t="s">
        <v>447</v>
      </c>
      <c r="T2714" s="271" t="s">
        <v>447</v>
      </c>
    </row>
    <row r="2715" spans="1:20" x14ac:dyDescent="0.25">
      <c r="A2715" s="311" t="s">
        <v>329</v>
      </c>
      <c r="B2715" s="311" t="s">
        <v>586</v>
      </c>
      <c r="C2715" s="255" t="s">
        <v>587</v>
      </c>
      <c r="D2715" s="255" t="s">
        <v>489</v>
      </c>
      <c r="E2715" s="255" t="s">
        <v>446</v>
      </c>
      <c r="F2715" s="271" t="s">
        <v>447</v>
      </c>
      <c r="G2715" s="271" t="s">
        <v>447</v>
      </c>
      <c r="H2715" s="271" t="s">
        <v>447</v>
      </c>
      <c r="I2715" s="271" t="s">
        <v>447</v>
      </c>
      <c r="J2715" s="271" t="s">
        <v>447</v>
      </c>
      <c r="K2715" s="271" t="s">
        <v>447</v>
      </c>
      <c r="L2715" s="271" t="s">
        <v>447</v>
      </c>
      <c r="M2715" s="278">
        <v>2.4625831999999983</v>
      </c>
      <c r="N2715" s="306" t="s">
        <v>447</v>
      </c>
      <c r="O2715" s="306" t="s">
        <v>447</v>
      </c>
      <c r="P2715" s="271" t="s">
        <v>447</v>
      </c>
      <c r="Q2715" s="271" t="s">
        <v>447</v>
      </c>
      <c r="R2715" s="271" t="s">
        <v>447</v>
      </c>
      <c r="S2715" s="271" t="s">
        <v>447</v>
      </c>
      <c r="T2715" s="271" t="s">
        <v>447</v>
      </c>
    </row>
    <row r="2716" spans="1:20" x14ac:dyDescent="0.25">
      <c r="A2716" s="311" t="s">
        <v>329</v>
      </c>
      <c r="B2716" s="311" t="s">
        <v>588</v>
      </c>
      <c r="C2716" s="255" t="s">
        <v>589</v>
      </c>
      <c r="D2716" s="255" t="s">
        <v>489</v>
      </c>
      <c r="E2716" s="255" t="s">
        <v>446</v>
      </c>
      <c r="F2716" s="271" t="s">
        <v>447</v>
      </c>
      <c r="G2716" s="271" t="s">
        <v>447</v>
      </c>
      <c r="H2716" s="271" t="s">
        <v>447</v>
      </c>
      <c r="I2716" s="271" t="s">
        <v>447</v>
      </c>
      <c r="J2716" s="271" t="s">
        <v>447</v>
      </c>
      <c r="K2716" s="271" t="s">
        <v>447</v>
      </c>
      <c r="L2716" s="271" t="s">
        <v>447</v>
      </c>
      <c r="M2716" s="278">
        <v>0</v>
      </c>
      <c r="N2716" s="306" t="s">
        <v>447</v>
      </c>
      <c r="O2716" s="306" t="s">
        <v>447</v>
      </c>
      <c r="P2716" s="271" t="s">
        <v>447</v>
      </c>
      <c r="Q2716" s="271" t="s">
        <v>447</v>
      </c>
      <c r="R2716" s="271" t="s">
        <v>447</v>
      </c>
      <c r="S2716" s="271" t="s">
        <v>447</v>
      </c>
      <c r="T2716" s="271" t="s">
        <v>447</v>
      </c>
    </row>
    <row r="2717" spans="1:20" x14ac:dyDescent="0.25">
      <c r="A2717" s="311" t="s">
        <v>329</v>
      </c>
      <c r="B2717" s="311" t="s">
        <v>590</v>
      </c>
      <c r="C2717" s="255" t="s">
        <v>591</v>
      </c>
      <c r="D2717" s="255" t="s">
        <v>489</v>
      </c>
      <c r="E2717" s="255" t="s">
        <v>446</v>
      </c>
      <c r="F2717" s="271" t="s">
        <v>447</v>
      </c>
      <c r="G2717" s="271" t="s">
        <v>447</v>
      </c>
      <c r="H2717" s="271" t="s">
        <v>447</v>
      </c>
      <c r="I2717" s="271" t="s">
        <v>447</v>
      </c>
      <c r="J2717" s="271" t="s">
        <v>447</v>
      </c>
      <c r="K2717" s="271" t="s">
        <v>447</v>
      </c>
      <c r="L2717" s="271" t="s">
        <v>447</v>
      </c>
      <c r="M2717" s="278">
        <v>0</v>
      </c>
      <c r="N2717" s="306" t="s">
        <v>447</v>
      </c>
      <c r="O2717" s="306" t="s">
        <v>447</v>
      </c>
      <c r="P2717" s="271" t="s">
        <v>447</v>
      </c>
      <c r="Q2717" s="271" t="s">
        <v>447</v>
      </c>
      <c r="R2717" s="271" t="s">
        <v>447</v>
      </c>
      <c r="S2717" s="271" t="s">
        <v>447</v>
      </c>
      <c r="T2717" s="271" t="s">
        <v>447</v>
      </c>
    </row>
    <row r="2718" spans="1:20" x14ac:dyDescent="0.25">
      <c r="A2718" s="311" t="s">
        <v>329</v>
      </c>
      <c r="B2718" s="311" t="s">
        <v>592</v>
      </c>
      <c r="C2718" s="255" t="s">
        <v>593</v>
      </c>
      <c r="D2718" s="255" t="s">
        <v>489</v>
      </c>
      <c r="E2718" s="255" t="s">
        <v>446</v>
      </c>
      <c r="F2718" s="271" t="s">
        <v>447</v>
      </c>
      <c r="G2718" s="271" t="s">
        <v>447</v>
      </c>
      <c r="H2718" s="271" t="s">
        <v>447</v>
      </c>
      <c r="I2718" s="271" t="s">
        <v>447</v>
      </c>
      <c r="J2718" s="271" t="s">
        <v>447</v>
      </c>
      <c r="K2718" s="271" t="s">
        <v>447</v>
      </c>
      <c r="L2718" s="271" t="s">
        <v>447</v>
      </c>
      <c r="M2718" s="278">
        <v>0.11</v>
      </c>
      <c r="N2718" s="306" t="s">
        <v>447</v>
      </c>
      <c r="O2718" s="306" t="s">
        <v>447</v>
      </c>
      <c r="P2718" s="271" t="s">
        <v>447</v>
      </c>
      <c r="Q2718" s="271" t="s">
        <v>447</v>
      </c>
      <c r="R2718" s="271" t="s">
        <v>447</v>
      </c>
      <c r="S2718" s="271" t="s">
        <v>447</v>
      </c>
      <c r="T2718" s="271" t="s">
        <v>447</v>
      </c>
    </row>
    <row r="2719" spans="1:20" x14ac:dyDescent="0.25">
      <c r="A2719" s="311" t="s">
        <v>329</v>
      </c>
      <c r="B2719" s="311" t="s">
        <v>594</v>
      </c>
      <c r="C2719" s="255" t="s">
        <v>595</v>
      </c>
      <c r="D2719" s="255" t="s">
        <v>489</v>
      </c>
      <c r="E2719" s="255" t="s">
        <v>446</v>
      </c>
      <c r="F2719" s="271" t="s">
        <v>447</v>
      </c>
      <c r="G2719" s="271" t="s">
        <v>447</v>
      </c>
      <c r="H2719" s="271" t="s">
        <v>447</v>
      </c>
      <c r="I2719" s="271" t="s">
        <v>447</v>
      </c>
      <c r="J2719" s="271" t="s">
        <v>447</v>
      </c>
      <c r="K2719" s="271" t="s">
        <v>447</v>
      </c>
      <c r="L2719" s="271" t="s">
        <v>447</v>
      </c>
      <c r="M2719" s="278">
        <v>0</v>
      </c>
      <c r="N2719" s="306" t="s">
        <v>447</v>
      </c>
      <c r="O2719" s="306" t="s">
        <v>447</v>
      </c>
      <c r="P2719" s="271" t="s">
        <v>447</v>
      </c>
      <c r="Q2719" s="271" t="s">
        <v>447</v>
      </c>
      <c r="R2719" s="271" t="s">
        <v>447</v>
      </c>
      <c r="S2719" s="271" t="s">
        <v>447</v>
      </c>
      <c r="T2719" s="271" t="s">
        <v>447</v>
      </c>
    </row>
    <row r="2720" spans="1:20" x14ac:dyDescent="0.25">
      <c r="A2720" s="311" t="s">
        <v>329</v>
      </c>
      <c r="B2720" s="311" t="s">
        <v>596</v>
      </c>
      <c r="C2720" s="255" t="s">
        <v>597</v>
      </c>
      <c r="D2720" s="255" t="s">
        <v>489</v>
      </c>
      <c r="E2720" s="255" t="s">
        <v>446</v>
      </c>
      <c r="F2720" s="271" t="s">
        <v>447</v>
      </c>
      <c r="G2720" s="271" t="s">
        <v>447</v>
      </c>
      <c r="H2720" s="271" t="s">
        <v>447</v>
      </c>
      <c r="I2720" s="271" t="s">
        <v>447</v>
      </c>
      <c r="J2720" s="271" t="s">
        <v>447</v>
      </c>
      <c r="K2720" s="271" t="s">
        <v>447</v>
      </c>
      <c r="L2720" s="271" t="s">
        <v>447</v>
      </c>
      <c r="M2720" s="278">
        <v>0</v>
      </c>
      <c r="N2720" s="306" t="s">
        <v>447</v>
      </c>
      <c r="O2720" s="306" t="s">
        <v>447</v>
      </c>
      <c r="P2720" s="271" t="s">
        <v>447</v>
      </c>
      <c r="Q2720" s="271" t="s">
        <v>447</v>
      </c>
      <c r="R2720" s="271" t="s">
        <v>447</v>
      </c>
      <c r="S2720" s="271" t="s">
        <v>447</v>
      </c>
      <c r="T2720" s="271" t="s">
        <v>447</v>
      </c>
    </row>
    <row r="2721" spans="1:20" x14ac:dyDescent="0.25">
      <c r="A2721" s="311" t="s">
        <v>329</v>
      </c>
      <c r="B2721" s="311" t="s">
        <v>598</v>
      </c>
      <c r="C2721" s="255" t="s">
        <v>599</v>
      </c>
      <c r="D2721" s="255" t="s">
        <v>489</v>
      </c>
      <c r="E2721" s="255" t="s">
        <v>446</v>
      </c>
      <c r="F2721" s="271" t="s">
        <v>447</v>
      </c>
      <c r="G2721" s="271" t="s">
        <v>447</v>
      </c>
      <c r="H2721" s="271" t="s">
        <v>447</v>
      </c>
      <c r="I2721" s="271" t="s">
        <v>447</v>
      </c>
      <c r="J2721" s="271" t="s">
        <v>447</v>
      </c>
      <c r="K2721" s="271" t="s">
        <v>447</v>
      </c>
      <c r="L2721" s="271" t="s">
        <v>447</v>
      </c>
      <c r="M2721" s="278">
        <v>0</v>
      </c>
      <c r="N2721" s="306" t="s">
        <v>447</v>
      </c>
      <c r="O2721" s="306" t="s">
        <v>447</v>
      </c>
      <c r="P2721" s="271" t="s">
        <v>447</v>
      </c>
      <c r="Q2721" s="271" t="s">
        <v>447</v>
      </c>
      <c r="R2721" s="271" t="s">
        <v>447</v>
      </c>
      <c r="S2721" s="271" t="s">
        <v>447</v>
      </c>
      <c r="T2721" s="271" t="s">
        <v>447</v>
      </c>
    </row>
    <row r="2722" spans="1:20" x14ac:dyDescent="0.25">
      <c r="A2722" s="311" t="s">
        <v>329</v>
      </c>
      <c r="B2722" s="311" t="s">
        <v>600</v>
      </c>
      <c r="C2722" s="255" t="s">
        <v>601</v>
      </c>
      <c r="D2722" s="255" t="s">
        <v>489</v>
      </c>
      <c r="E2722" s="255" t="s">
        <v>446</v>
      </c>
      <c r="F2722" s="271" t="s">
        <v>447</v>
      </c>
      <c r="G2722" s="271" t="s">
        <v>447</v>
      </c>
      <c r="H2722" s="271" t="s">
        <v>447</v>
      </c>
      <c r="I2722" s="271" t="s">
        <v>447</v>
      </c>
      <c r="J2722" s="271" t="s">
        <v>447</v>
      </c>
      <c r="K2722" s="271" t="s">
        <v>447</v>
      </c>
      <c r="L2722" s="271" t="s">
        <v>447</v>
      </c>
      <c r="M2722" s="278">
        <v>3.3045739999999975</v>
      </c>
      <c r="N2722" s="306" t="s">
        <v>447</v>
      </c>
      <c r="O2722" s="306" t="s">
        <v>447</v>
      </c>
      <c r="P2722" s="271" t="s">
        <v>447</v>
      </c>
      <c r="Q2722" s="271" t="s">
        <v>447</v>
      </c>
      <c r="R2722" s="271" t="s">
        <v>447</v>
      </c>
      <c r="S2722" s="271" t="s">
        <v>447</v>
      </c>
      <c r="T2722" s="271" t="s">
        <v>447</v>
      </c>
    </row>
    <row r="2723" spans="1:20" x14ac:dyDescent="0.25">
      <c r="A2723" s="311" t="s">
        <v>329</v>
      </c>
      <c r="B2723" s="311" t="s">
        <v>602</v>
      </c>
      <c r="C2723" s="255" t="s">
        <v>603</v>
      </c>
      <c r="D2723" s="255" t="s">
        <v>489</v>
      </c>
      <c r="E2723" s="255" t="s">
        <v>446</v>
      </c>
      <c r="F2723" s="271" t="s">
        <v>447</v>
      </c>
      <c r="G2723" s="271" t="s">
        <v>447</v>
      </c>
      <c r="H2723" s="271" t="s">
        <v>447</v>
      </c>
      <c r="I2723" s="271" t="s">
        <v>447</v>
      </c>
      <c r="J2723" s="271" t="s">
        <v>447</v>
      </c>
      <c r="K2723" s="271" t="s">
        <v>447</v>
      </c>
      <c r="L2723" s="271" t="s">
        <v>447</v>
      </c>
      <c r="M2723" s="277">
        <v>0</v>
      </c>
      <c r="N2723" s="306" t="s">
        <v>447</v>
      </c>
      <c r="O2723" s="306" t="s">
        <v>447</v>
      </c>
      <c r="P2723" s="271" t="s">
        <v>447</v>
      </c>
      <c r="Q2723" s="271" t="s">
        <v>447</v>
      </c>
      <c r="R2723" s="271" t="s">
        <v>447</v>
      </c>
      <c r="S2723" s="271" t="s">
        <v>447</v>
      </c>
      <c r="T2723" s="271" t="s">
        <v>447</v>
      </c>
    </row>
    <row r="2724" spans="1:20" x14ac:dyDescent="0.25">
      <c r="A2724" s="311" t="s">
        <v>329</v>
      </c>
      <c r="B2724" s="311" t="s">
        <v>604</v>
      </c>
      <c r="C2724" s="255" t="s">
        <v>605</v>
      </c>
      <c r="D2724" s="255" t="s">
        <v>489</v>
      </c>
      <c r="E2724" s="255" t="s">
        <v>446</v>
      </c>
      <c r="F2724" s="271" t="s">
        <v>447</v>
      </c>
      <c r="G2724" s="271" t="s">
        <v>447</v>
      </c>
      <c r="H2724" s="271" t="s">
        <v>447</v>
      </c>
      <c r="I2724" s="271" t="s">
        <v>447</v>
      </c>
      <c r="J2724" s="271" t="s">
        <v>447</v>
      </c>
      <c r="K2724" s="271" t="s">
        <v>447</v>
      </c>
      <c r="L2724" s="271" t="s">
        <v>447</v>
      </c>
      <c r="M2724" s="277">
        <v>0.93100000000000005</v>
      </c>
      <c r="N2724" s="306" t="s">
        <v>447</v>
      </c>
      <c r="O2724" s="306" t="s">
        <v>447</v>
      </c>
      <c r="P2724" s="271" t="s">
        <v>447</v>
      </c>
      <c r="Q2724" s="271" t="s">
        <v>447</v>
      </c>
      <c r="R2724" s="271" t="s">
        <v>447</v>
      </c>
      <c r="S2724" s="271" t="s">
        <v>447</v>
      </c>
      <c r="T2724" s="271" t="s">
        <v>447</v>
      </c>
    </row>
    <row r="2725" spans="1:20" x14ac:dyDescent="0.25">
      <c r="A2725" s="311" t="s">
        <v>329</v>
      </c>
      <c r="B2725" s="311" t="s">
        <v>606</v>
      </c>
      <c r="C2725" s="255" t="s">
        <v>607</v>
      </c>
      <c r="D2725" s="255" t="s">
        <v>489</v>
      </c>
      <c r="E2725" s="255" t="s">
        <v>446</v>
      </c>
      <c r="F2725" s="271" t="s">
        <v>447</v>
      </c>
      <c r="G2725" s="271" t="s">
        <v>447</v>
      </c>
      <c r="H2725" s="271" t="s">
        <v>447</v>
      </c>
      <c r="I2725" s="271" t="s">
        <v>447</v>
      </c>
      <c r="J2725" s="271" t="s">
        <v>447</v>
      </c>
      <c r="K2725" s="271" t="s">
        <v>447</v>
      </c>
      <c r="L2725" s="271" t="s">
        <v>447</v>
      </c>
      <c r="M2725" s="277">
        <v>0</v>
      </c>
      <c r="N2725" s="306" t="s">
        <v>447</v>
      </c>
      <c r="O2725" s="306" t="s">
        <v>447</v>
      </c>
      <c r="P2725" s="271" t="s">
        <v>447</v>
      </c>
      <c r="Q2725" s="271" t="s">
        <v>447</v>
      </c>
      <c r="R2725" s="271" t="s">
        <v>447</v>
      </c>
      <c r="S2725" s="271" t="s">
        <v>447</v>
      </c>
      <c r="T2725" s="271" t="s">
        <v>447</v>
      </c>
    </row>
    <row r="2726" spans="1:20" x14ac:dyDescent="0.25">
      <c r="A2726" s="311" t="s">
        <v>329</v>
      </c>
      <c r="B2726" s="311" t="s">
        <v>608</v>
      </c>
      <c r="C2726" s="255" t="s">
        <v>609</v>
      </c>
      <c r="D2726" s="255" t="s">
        <v>489</v>
      </c>
      <c r="E2726" s="255" t="s">
        <v>446</v>
      </c>
      <c r="F2726" s="271" t="s">
        <v>447</v>
      </c>
      <c r="G2726" s="271" t="s">
        <v>447</v>
      </c>
      <c r="H2726" s="271" t="s">
        <v>447</v>
      </c>
      <c r="I2726" s="271" t="s">
        <v>447</v>
      </c>
      <c r="J2726" s="271" t="s">
        <v>447</v>
      </c>
      <c r="K2726" s="271" t="s">
        <v>447</v>
      </c>
      <c r="L2726" s="271" t="s">
        <v>447</v>
      </c>
      <c r="M2726" s="277">
        <v>0</v>
      </c>
      <c r="N2726" s="306" t="s">
        <v>447</v>
      </c>
      <c r="O2726" s="306" t="s">
        <v>447</v>
      </c>
      <c r="P2726" s="271" t="s">
        <v>447</v>
      </c>
      <c r="Q2726" s="271" t="s">
        <v>447</v>
      </c>
      <c r="R2726" s="271" t="s">
        <v>447</v>
      </c>
      <c r="S2726" s="271" t="s">
        <v>447</v>
      </c>
      <c r="T2726" s="271" t="s">
        <v>447</v>
      </c>
    </row>
    <row r="2727" spans="1:20" x14ac:dyDescent="0.25">
      <c r="A2727" s="311" t="s">
        <v>329</v>
      </c>
      <c r="B2727" s="311" t="s">
        <v>610</v>
      </c>
      <c r="C2727" s="255" t="s">
        <v>611</v>
      </c>
      <c r="D2727" s="255" t="s">
        <v>489</v>
      </c>
      <c r="E2727" s="255" t="s">
        <v>446</v>
      </c>
      <c r="F2727" s="271" t="s">
        <v>447</v>
      </c>
      <c r="G2727" s="271" t="s">
        <v>447</v>
      </c>
      <c r="H2727" s="271" t="s">
        <v>447</v>
      </c>
      <c r="I2727" s="271" t="s">
        <v>447</v>
      </c>
      <c r="J2727" s="271" t="s">
        <v>447</v>
      </c>
      <c r="K2727" s="271" t="s">
        <v>447</v>
      </c>
      <c r="L2727" s="271" t="s">
        <v>447</v>
      </c>
      <c r="M2727" s="277">
        <v>0</v>
      </c>
      <c r="N2727" s="306" t="s">
        <v>447</v>
      </c>
      <c r="O2727" s="306" t="s">
        <v>447</v>
      </c>
      <c r="P2727" s="271" t="s">
        <v>447</v>
      </c>
      <c r="Q2727" s="271" t="s">
        <v>447</v>
      </c>
      <c r="R2727" s="271" t="s">
        <v>447</v>
      </c>
      <c r="S2727" s="271" t="s">
        <v>447</v>
      </c>
      <c r="T2727" s="271" t="s">
        <v>447</v>
      </c>
    </row>
    <row r="2728" spans="1:20" x14ac:dyDescent="0.25">
      <c r="A2728" s="311" t="s">
        <v>329</v>
      </c>
      <c r="B2728" s="311" t="s">
        <v>612</v>
      </c>
      <c r="C2728" s="255" t="s">
        <v>613</v>
      </c>
      <c r="D2728" s="255" t="s">
        <v>489</v>
      </c>
      <c r="E2728" s="255" t="s">
        <v>446</v>
      </c>
      <c r="F2728" s="271" t="s">
        <v>447</v>
      </c>
      <c r="G2728" s="271" t="s">
        <v>447</v>
      </c>
      <c r="H2728" s="271" t="s">
        <v>447</v>
      </c>
      <c r="I2728" s="271" t="s">
        <v>447</v>
      </c>
      <c r="J2728" s="271" t="s">
        <v>447</v>
      </c>
      <c r="K2728" s="271" t="s">
        <v>447</v>
      </c>
      <c r="L2728" s="271" t="s">
        <v>447</v>
      </c>
      <c r="M2728" s="277">
        <v>0</v>
      </c>
      <c r="N2728" s="306" t="s">
        <v>447</v>
      </c>
      <c r="O2728" s="306" t="s">
        <v>447</v>
      </c>
      <c r="P2728" s="271" t="s">
        <v>447</v>
      </c>
      <c r="Q2728" s="271" t="s">
        <v>447</v>
      </c>
      <c r="R2728" s="271" t="s">
        <v>447</v>
      </c>
      <c r="S2728" s="271" t="s">
        <v>447</v>
      </c>
      <c r="T2728" s="271" t="s">
        <v>447</v>
      </c>
    </row>
    <row r="2729" spans="1:20" x14ac:dyDescent="0.25">
      <c r="A2729" s="311" t="s">
        <v>329</v>
      </c>
      <c r="B2729" s="311" t="s">
        <v>614</v>
      </c>
      <c r="C2729" s="255" t="s">
        <v>615</v>
      </c>
      <c r="D2729" s="255" t="s">
        <v>489</v>
      </c>
      <c r="E2729" s="255" t="s">
        <v>446</v>
      </c>
      <c r="F2729" s="271" t="s">
        <v>447</v>
      </c>
      <c r="G2729" s="271" t="s">
        <v>447</v>
      </c>
      <c r="H2729" s="271" t="s">
        <v>447</v>
      </c>
      <c r="I2729" s="271" t="s">
        <v>447</v>
      </c>
      <c r="J2729" s="271" t="s">
        <v>447</v>
      </c>
      <c r="K2729" s="271" t="s">
        <v>447</v>
      </c>
      <c r="L2729" s="271" t="s">
        <v>447</v>
      </c>
      <c r="M2729" s="277">
        <v>0</v>
      </c>
      <c r="N2729" s="306" t="s">
        <v>447</v>
      </c>
      <c r="O2729" s="306" t="s">
        <v>447</v>
      </c>
      <c r="P2729" s="271" t="s">
        <v>447</v>
      </c>
      <c r="Q2729" s="271" t="s">
        <v>447</v>
      </c>
      <c r="R2729" s="271" t="s">
        <v>447</v>
      </c>
      <c r="S2729" s="271" t="s">
        <v>447</v>
      </c>
      <c r="T2729" s="271" t="s">
        <v>447</v>
      </c>
    </row>
    <row r="2730" spans="1:20" x14ac:dyDescent="0.25">
      <c r="A2730" s="311" t="s">
        <v>329</v>
      </c>
      <c r="B2730" s="311" t="s">
        <v>616</v>
      </c>
      <c r="C2730" s="255" t="s">
        <v>617</v>
      </c>
      <c r="D2730" s="255" t="s">
        <v>489</v>
      </c>
      <c r="E2730" s="255" t="s">
        <v>446</v>
      </c>
      <c r="F2730" s="271" t="s">
        <v>447</v>
      </c>
      <c r="G2730" s="271" t="s">
        <v>447</v>
      </c>
      <c r="H2730" s="271" t="s">
        <v>447</v>
      </c>
      <c r="I2730" s="271" t="s">
        <v>447</v>
      </c>
      <c r="J2730" s="271" t="s">
        <v>447</v>
      </c>
      <c r="K2730" s="271" t="s">
        <v>447</v>
      </c>
      <c r="L2730" s="271" t="s">
        <v>447</v>
      </c>
      <c r="M2730" s="278">
        <v>0</v>
      </c>
      <c r="N2730" s="306" t="s">
        <v>447</v>
      </c>
      <c r="O2730" s="306" t="s">
        <v>447</v>
      </c>
      <c r="P2730" s="271" t="s">
        <v>447</v>
      </c>
      <c r="Q2730" s="271" t="s">
        <v>447</v>
      </c>
      <c r="R2730" s="271" t="s">
        <v>447</v>
      </c>
      <c r="S2730" s="271" t="s">
        <v>447</v>
      </c>
      <c r="T2730" s="271" t="s">
        <v>447</v>
      </c>
    </row>
    <row r="2731" spans="1:20" x14ac:dyDescent="0.25">
      <c r="A2731" s="311" t="s">
        <v>329</v>
      </c>
      <c r="B2731" s="311" t="s">
        <v>618</v>
      </c>
      <c r="C2731" s="255" t="s">
        <v>619</v>
      </c>
      <c r="D2731" s="255" t="s">
        <v>489</v>
      </c>
      <c r="E2731" s="255" t="s">
        <v>446</v>
      </c>
      <c r="F2731" s="271" t="s">
        <v>447</v>
      </c>
      <c r="G2731" s="271" t="s">
        <v>447</v>
      </c>
      <c r="H2731" s="271" t="s">
        <v>447</v>
      </c>
      <c r="I2731" s="271" t="s">
        <v>447</v>
      </c>
      <c r="J2731" s="271" t="s">
        <v>447</v>
      </c>
      <c r="K2731" s="271" t="s">
        <v>447</v>
      </c>
      <c r="L2731" s="271" t="s">
        <v>447</v>
      </c>
      <c r="M2731" s="277">
        <v>0</v>
      </c>
      <c r="N2731" s="306" t="s">
        <v>447</v>
      </c>
      <c r="O2731" s="306" t="s">
        <v>447</v>
      </c>
      <c r="P2731" s="271" t="s">
        <v>447</v>
      </c>
      <c r="Q2731" s="271" t="s">
        <v>447</v>
      </c>
      <c r="R2731" s="271" t="s">
        <v>447</v>
      </c>
      <c r="S2731" s="271" t="s">
        <v>447</v>
      </c>
      <c r="T2731" s="271" t="s">
        <v>447</v>
      </c>
    </row>
    <row r="2732" spans="1:20" x14ac:dyDescent="0.25">
      <c r="A2732" s="311" t="s">
        <v>329</v>
      </c>
      <c r="B2732" s="311" t="s">
        <v>620</v>
      </c>
      <c r="C2732" s="255" t="s">
        <v>621</v>
      </c>
      <c r="D2732" s="255" t="s">
        <v>489</v>
      </c>
      <c r="E2732" s="255" t="s">
        <v>446</v>
      </c>
      <c r="F2732" s="271" t="s">
        <v>447</v>
      </c>
      <c r="G2732" s="271" t="s">
        <v>447</v>
      </c>
      <c r="H2732" s="271" t="s">
        <v>447</v>
      </c>
      <c r="I2732" s="271" t="s">
        <v>447</v>
      </c>
      <c r="J2732" s="271" t="s">
        <v>447</v>
      </c>
      <c r="K2732" s="271" t="s">
        <v>447</v>
      </c>
      <c r="L2732" s="271" t="s">
        <v>447</v>
      </c>
      <c r="M2732" s="277">
        <v>0</v>
      </c>
      <c r="N2732" s="306" t="s">
        <v>447</v>
      </c>
      <c r="O2732" s="306" t="s">
        <v>447</v>
      </c>
      <c r="P2732" s="271" t="s">
        <v>447</v>
      </c>
      <c r="Q2732" s="271" t="s">
        <v>447</v>
      </c>
      <c r="R2732" s="271" t="s">
        <v>447</v>
      </c>
      <c r="S2732" s="271" t="s">
        <v>447</v>
      </c>
      <c r="T2732" s="271" t="s">
        <v>447</v>
      </c>
    </row>
    <row r="2733" spans="1:20" x14ac:dyDescent="0.25">
      <c r="A2733" s="311" t="s">
        <v>329</v>
      </c>
      <c r="B2733" s="311" t="s">
        <v>622</v>
      </c>
      <c r="C2733" s="255" t="s">
        <v>623</v>
      </c>
      <c r="D2733" s="255" t="s">
        <v>489</v>
      </c>
      <c r="E2733" s="255" t="s">
        <v>446</v>
      </c>
      <c r="F2733" s="271" t="s">
        <v>447</v>
      </c>
      <c r="G2733" s="271" t="s">
        <v>447</v>
      </c>
      <c r="H2733" s="271" t="s">
        <v>447</v>
      </c>
      <c r="I2733" s="271" t="s">
        <v>447</v>
      </c>
      <c r="J2733" s="271" t="s">
        <v>447</v>
      </c>
      <c r="K2733" s="271" t="s">
        <v>447</v>
      </c>
      <c r="L2733" s="271" t="s">
        <v>447</v>
      </c>
      <c r="M2733" s="277">
        <v>0</v>
      </c>
      <c r="N2733" s="306" t="s">
        <v>447</v>
      </c>
      <c r="O2733" s="306" t="s">
        <v>447</v>
      </c>
      <c r="P2733" s="271" t="s">
        <v>447</v>
      </c>
      <c r="Q2733" s="271" t="s">
        <v>447</v>
      </c>
      <c r="R2733" s="271" t="s">
        <v>447</v>
      </c>
      <c r="S2733" s="271" t="s">
        <v>447</v>
      </c>
      <c r="T2733" s="271" t="s">
        <v>447</v>
      </c>
    </row>
    <row r="2734" spans="1:20" x14ac:dyDescent="0.25">
      <c r="A2734" s="311" t="s">
        <v>329</v>
      </c>
      <c r="B2734" s="311" t="s">
        <v>624</v>
      </c>
      <c r="C2734" s="255" t="s">
        <v>625</v>
      </c>
      <c r="D2734" s="255" t="s">
        <v>489</v>
      </c>
      <c r="E2734" s="255" t="s">
        <v>446</v>
      </c>
      <c r="F2734" s="271" t="s">
        <v>447</v>
      </c>
      <c r="G2734" s="271" t="s">
        <v>447</v>
      </c>
      <c r="H2734" s="271" t="s">
        <v>447</v>
      </c>
      <c r="I2734" s="271" t="s">
        <v>447</v>
      </c>
      <c r="J2734" s="271" t="s">
        <v>447</v>
      </c>
      <c r="K2734" s="271" t="s">
        <v>447</v>
      </c>
      <c r="L2734" s="271" t="s">
        <v>447</v>
      </c>
      <c r="M2734" s="277">
        <v>0</v>
      </c>
      <c r="N2734" s="306" t="s">
        <v>447</v>
      </c>
      <c r="O2734" s="306" t="s">
        <v>447</v>
      </c>
      <c r="P2734" s="271" t="s">
        <v>447</v>
      </c>
      <c r="Q2734" s="271" t="s">
        <v>447</v>
      </c>
      <c r="R2734" s="271" t="s">
        <v>447</v>
      </c>
      <c r="S2734" s="271" t="s">
        <v>447</v>
      </c>
      <c r="T2734" s="271" t="s">
        <v>447</v>
      </c>
    </row>
    <row r="2735" spans="1:20" x14ac:dyDescent="0.25">
      <c r="A2735" s="311" t="s">
        <v>329</v>
      </c>
      <c r="B2735" s="311" t="s">
        <v>626</v>
      </c>
      <c r="C2735" s="255" t="s">
        <v>627</v>
      </c>
      <c r="D2735" s="255" t="s">
        <v>489</v>
      </c>
      <c r="E2735" s="255" t="s">
        <v>446</v>
      </c>
      <c r="F2735" s="271" t="s">
        <v>447</v>
      </c>
      <c r="G2735" s="271" t="s">
        <v>447</v>
      </c>
      <c r="H2735" s="271" t="s">
        <v>447</v>
      </c>
      <c r="I2735" s="271" t="s">
        <v>447</v>
      </c>
      <c r="J2735" s="271" t="s">
        <v>447</v>
      </c>
      <c r="K2735" s="271" t="s">
        <v>447</v>
      </c>
      <c r="L2735" s="271" t="s">
        <v>447</v>
      </c>
      <c r="M2735" s="277">
        <v>0</v>
      </c>
      <c r="N2735" s="306" t="s">
        <v>447</v>
      </c>
      <c r="O2735" s="306" t="s">
        <v>447</v>
      </c>
      <c r="P2735" s="271" t="s">
        <v>447</v>
      </c>
      <c r="Q2735" s="271" t="s">
        <v>447</v>
      </c>
      <c r="R2735" s="271" t="s">
        <v>447</v>
      </c>
      <c r="S2735" s="271" t="s">
        <v>447</v>
      </c>
      <c r="T2735" s="271" t="s">
        <v>447</v>
      </c>
    </row>
    <row r="2736" spans="1:20" x14ac:dyDescent="0.25">
      <c r="A2736" s="311" t="s">
        <v>329</v>
      </c>
      <c r="B2736" s="311" t="s">
        <v>628</v>
      </c>
      <c r="C2736" s="255" t="s">
        <v>629</v>
      </c>
      <c r="D2736" s="255" t="s">
        <v>489</v>
      </c>
      <c r="E2736" s="255" t="s">
        <v>446</v>
      </c>
      <c r="F2736" s="271" t="s">
        <v>447</v>
      </c>
      <c r="G2736" s="271" t="s">
        <v>447</v>
      </c>
      <c r="H2736" s="271" t="s">
        <v>447</v>
      </c>
      <c r="I2736" s="271" t="s">
        <v>447</v>
      </c>
      <c r="J2736" s="271" t="s">
        <v>447</v>
      </c>
      <c r="K2736" s="271" t="s">
        <v>447</v>
      </c>
      <c r="L2736" s="271" t="s">
        <v>447</v>
      </c>
      <c r="M2736" s="277">
        <v>0</v>
      </c>
      <c r="N2736" s="306" t="s">
        <v>447</v>
      </c>
      <c r="O2736" s="306" t="s">
        <v>447</v>
      </c>
      <c r="P2736" s="271" t="s">
        <v>447</v>
      </c>
      <c r="Q2736" s="271" t="s">
        <v>447</v>
      </c>
      <c r="R2736" s="271" t="s">
        <v>447</v>
      </c>
      <c r="S2736" s="271" t="s">
        <v>447</v>
      </c>
      <c r="T2736" s="271" t="s">
        <v>447</v>
      </c>
    </row>
    <row r="2737" spans="1:20" x14ac:dyDescent="0.25">
      <c r="A2737" s="311" t="s">
        <v>329</v>
      </c>
      <c r="B2737" s="311" t="s">
        <v>630</v>
      </c>
      <c r="C2737" s="255" t="s">
        <v>631</v>
      </c>
      <c r="D2737" s="255" t="s">
        <v>489</v>
      </c>
      <c r="E2737" s="255" t="s">
        <v>446</v>
      </c>
      <c r="F2737" s="271" t="s">
        <v>447</v>
      </c>
      <c r="G2737" s="271" t="s">
        <v>447</v>
      </c>
      <c r="H2737" s="271" t="s">
        <v>447</v>
      </c>
      <c r="I2737" s="271" t="s">
        <v>447</v>
      </c>
      <c r="J2737" s="271" t="s">
        <v>447</v>
      </c>
      <c r="K2737" s="271" t="s">
        <v>447</v>
      </c>
      <c r="L2737" s="271" t="s">
        <v>447</v>
      </c>
      <c r="M2737" s="277">
        <v>0</v>
      </c>
      <c r="N2737" s="306" t="s">
        <v>447</v>
      </c>
      <c r="O2737" s="306" t="s">
        <v>447</v>
      </c>
      <c r="P2737" s="271" t="s">
        <v>447</v>
      </c>
      <c r="Q2737" s="271" t="s">
        <v>447</v>
      </c>
      <c r="R2737" s="271" t="s">
        <v>447</v>
      </c>
      <c r="S2737" s="271" t="s">
        <v>447</v>
      </c>
      <c r="T2737" s="271" t="s">
        <v>447</v>
      </c>
    </row>
    <row r="2738" spans="1:20" x14ac:dyDescent="0.25">
      <c r="A2738" s="311" t="s">
        <v>329</v>
      </c>
      <c r="B2738" s="311" t="s">
        <v>632</v>
      </c>
      <c r="C2738" s="255" t="s">
        <v>633</v>
      </c>
      <c r="D2738" s="255" t="s">
        <v>489</v>
      </c>
      <c r="E2738" s="255" t="s">
        <v>446</v>
      </c>
      <c r="F2738" s="271" t="s">
        <v>447</v>
      </c>
      <c r="G2738" s="271" t="s">
        <v>447</v>
      </c>
      <c r="H2738" s="271" t="s">
        <v>447</v>
      </c>
      <c r="I2738" s="271" t="s">
        <v>447</v>
      </c>
      <c r="J2738" s="271" t="s">
        <v>447</v>
      </c>
      <c r="K2738" s="271" t="s">
        <v>447</v>
      </c>
      <c r="L2738" s="271" t="s">
        <v>447</v>
      </c>
      <c r="M2738" s="277">
        <v>0</v>
      </c>
      <c r="N2738" s="306" t="s">
        <v>447</v>
      </c>
      <c r="O2738" s="306" t="s">
        <v>447</v>
      </c>
      <c r="P2738" s="271" t="s">
        <v>447</v>
      </c>
      <c r="Q2738" s="271" t="s">
        <v>447</v>
      </c>
      <c r="R2738" s="271" t="s">
        <v>447</v>
      </c>
      <c r="S2738" s="271" t="s">
        <v>447</v>
      </c>
      <c r="T2738" s="271" t="s">
        <v>447</v>
      </c>
    </row>
    <row r="2739" spans="1:20" x14ac:dyDescent="0.25">
      <c r="A2739" s="311" t="s">
        <v>329</v>
      </c>
      <c r="B2739" s="311" t="s">
        <v>634</v>
      </c>
      <c r="C2739" s="255" t="s">
        <v>635</v>
      </c>
      <c r="D2739" s="255" t="s">
        <v>489</v>
      </c>
      <c r="E2739" s="255" t="s">
        <v>446</v>
      </c>
      <c r="F2739" s="271" t="s">
        <v>447</v>
      </c>
      <c r="G2739" s="271" t="s">
        <v>447</v>
      </c>
      <c r="H2739" s="271" t="s">
        <v>447</v>
      </c>
      <c r="I2739" s="271" t="s">
        <v>447</v>
      </c>
      <c r="J2739" s="271" t="s">
        <v>447</v>
      </c>
      <c r="K2739" s="271" t="s">
        <v>447</v>
      </c>
      <c r="L2739" s="271" t="s">
        <v>447</v>
      </c>
      <c r="M2739" s="277">
        <v>0</v>
      </c>
      <c r="N2739" s="306" t="s">
        <v>447</v>
      </c>
      <c r="O2739" s="306" t="s">
        <v>447</v>
      </c>
      <c r="P2739" s="271" t="s">
        <v>447</v>
      </c>
      <c r="Q2739" s="271" t="s">
        <v>447</v>
      </c>
      <c r="R2739" s="271" t="s">
        <v>447</v>
      </c>
      <c r="S2739" s="271" t="s">
        <v>447</v>
      </c>
      <c r="T2739" s="271" t="s">
        <v>447</v>
      </c>
    </row>
    <row r="2740" spans="1:20" x14ac:dyDescent="0.25">
      <c r="A2740" s="311" t="s">
        <v>329</v>
      </c>
      <c r="B2740" s="311" t="s">
        <v>636</v>
      </c>
      <c r="C2740" s="255" t="s">
        <v>637</v>
      </c>
      <c r="D2740" s="255" t="s">
        <v>489</v>
      </c>
      <c r="E2740" s="255" t="s">
        <v>446</v>
      </c>
      <c r="F2740" s="271" t="s">
        <v>447</v>
      </c>
      <c r="G2740" s="271" t="s">
        <v>447</v>
      </c>
      <c r="H2740" s="271" t="s">
        <v>447</v>
      </c>
      <c r="I2740" s="271" t="s">
        <v>447</v>
      </c>
      <c r="J2740" s="271" t="s">
        <v>447</v>
      </c>
      <c r="K2740" s="271" t="s">
        <v>447</v>
      </c>
      <c r="L2740" s="271" t="s">
        <v>447</v>
      </c>
      <c r="M2740" s="277">
        <v>0</v>
      </c>
      <c r="N2740" s="306" t="s">
        <v>447</v>
      </c>
      <c r="O2740" s="306" t="s">
        <v>447</v>
      </c>
      <c r="P2740" s="271" t="s">
        <v>447</v>
      </c>
      <c r="Q2740" s="271" t="s">
        <v>447</v>
      </c>
      <c r="R2740" s="271" t="s">
        <v>447</v>
      </c>
      <c r="S2740" s="271" t="s">
        <v>447</v>
      </c>
      <c r="T2740" s="271" t="s">
        <v>447</v>
      </c>
    </row>
    <row r="2741" spans="1:20" x14ac:dyDescent="0.25">
      <c r="A2741" s="311" t="s">
        <v>329</v>
      </c>
      <c r="B2741" s="311" t="s">
        <v>638</v>
      </c>
      <c r="C2741" s="255" t="s">
        <v>639</v>
      </c>
      <c r="D2741" s="255" t="s">
        <v>489</v>
      </c>
      <c r="E2741" s="255" t="s">
        <v>446</v>
      </c>
      <c r="F2741" s="271" t="s">
        <v>447</v>
      </c>
      <c r="G2741" s="271" t="s">
        <v>447</v>
      </c>
      <c r="H2741" s="271" t="s">
        <v>447</v>
      </c>
      <c r="I2741" s="271" t="s">
        <v>447</v>
      </c>
      <c r="J2741" s="271" t="s">
        <v>447</v>
      </c>
      <c r="K2741" s="271" t="s">
        <v>447</v>
      </c>
      <c r="L2741" s="271" t="s">
        <v>447</v>
      </c>
      <c r="M2741" s="277">
        <v>0</v>
      </c>
      <c r="N2741" s="306" t="s">
        <v>447</v>
      </c>
      <c r="O2741" s="306" t="s">
        <v>447</v>
      </c>
      <c r="P2741" s="271" t="s">
        <v>447</v>
      </c>
      <c r="Q2741" s="271" t="s">
        <v>447</v>
      </c>
      <c r="R2741" s="271" t="s">
        <v>447</v>
      </c>
      <c r="S2741" s="271" t="s">
        <v>447</v>
      </c>
      <c r="T2741" s="271" t="s">
        <v>447</v>
      </c>
    </row>
    <row r="2742" spans="1:20" x14ac:dyDescent="0.25">
      <c r="A2742" s="311" t="s">
        <v>329</v>
      </c>
      <c r="B2742" s="311" t="s">
        <v>640</v>
      </c>
      <c r="C2742" s="255" t="s">
        <v>641</v>
      </c>
      <c r="D2742" s="255" t="s">
        <v>489</v>
      </c>
      <c r="E2742" s="255" t="s">
        <v>446</v>
      </c>
      <c r="F2742" s="271" t="s">
        <v>447</v>
      </c>
      <c r="G2742" s="271" t="s">
        <v>447</v>
      </c>
      <c r="H2742" s="271" t="s">
        <v>447</v>
      </c>
      <c r="I2742" s="271" t="s">
        <v>447</v>
      </c>
      <c r="J2742" s="271" t="s">
        <v>447</v>
      </c>
      <c r="K2742" s="271" t="s">
        <v>447</v>
      </c>
      <c r="L2742" s="271" t="s">
        <v>447</v>
      </c>
      <c r="M2742" s="277">
        <v>0</v>
      </c>
      <c r="N2742" s="306" t="s">
        <v>447</v>
      </c>
      <c r="O2742" s="306" t="s">
        <v>447</v>
      </c>
      <c r="P2742" s="271" t="s">
        <v>447</v>
      </c>
      <c r="Q2742" s="271" t="s">
        <v>447</v>
      </c>
      <c r="R2742" s="271" t="s">
        <v>447</v>
      </c>
      <c r="S2742" s="271" t="s">
        <v>447</v>
      </c>
      <c r="T2742" s="271" t="s">
        <v>447</v>
      </c>
    </row>
    <row r="2743" spans="1:20" x14ac:dyDescent="0.25">
      <c r="A2743" s="311" t="s">
        <v>329</v>
      </c>
      <c r="B2743" s="311" t="s">
        <v>642</v>
      </c>
      <c r="C2743" s="255" t="s">
        <v>643</v>
      </c>
      <c r="D2743" s="255" t="s">
        <v>489</v>
      </c>
      <c r="E2743" s="255" t="s">
        <v>446</v>
      </c>
      <c r="F2743" s="271" t="s">
        <v>447</v>
      </c>
      <c r="G2743" s="271" t="s">
        <v>447</v>
      </c>
      <c r="H2743" s="271" t="s">
        <v>447</v>
      </c>
      <c r="I2743" s="271" t="s">
        <v>447</v>
      </c>
      <c r="J2743" s="271" t="s">
        <v>447</v>
      </c>
      <c r="K2743" s="271" t="s">
        <v>447</v>
      </c>
      <c r="L2743" s="271" t="s">
        <v>447</v>
      </c>
      <c r="M2743" s="277">
        <v>0</v>
      </c>
      <c r="N2743" s="306" t="s">
        <v>447</v>
      </c>
      <c r="O2743" s="306" t="s">
        <v>447</v>
      </c>
      <c r="P2743" s="271" t="s">
        <v>447</v>
      </c>
      <c r="Q2743" s="271" t="s">
        <v>447</v>
      </c>
      <c r="R2743" s="271" t="s">
        <v>447</v>
      </c>
      <c r="S2743" s="271" t="s">
        <v>447</v>
      </c>
      <c r="T2743" s="271" t="s">
        <v>447</v>
      </c>
    </row>
    <row r="2744" spans="1:20" x14ac:dyDescent="0.25">
      <c r="A2744" s="311" t="s">
        <v>329</v>
      </c>
      <c r="B2744" s="311" t="s">
        <v>644</v>
      </c>
      <c r="C2744" s="255" t="s">
        <v>645</v>
      </c>
      <c r="D2744" s="255" t="s">
        <v>489</v>
      </c>
      <c r="E2744" s="255" t="s">
        <v>446</v>
      </c>
      <c r="F2744" s="271" t="s">
        <v>447</v>
      </c>
      <c r="G2744" s="271" t="s">
        <v>447</v>
      </c>
      <c r="H2744" s="271" t="s">
        <v>447</v>
      </c>
      <c r="I2744" s="271" t="s">
        <v>447</v>
      </c>
      <c r="J2744" s="271" t="s">
        <v>447</v>
      </c>
      <c r="K2744" s="271" t="s">
        <v>447</v>
      </c>
      <c r="L2744" s="271" t="s">
        <v>447</v>
      </c>
      <c r="M2744" s="277">
        <v>0</v>
      </c>
      <c r="N2744" s="306" t="s">
        <v>447</v>
      </c>
      <c r="O2744" s="306" t="s">
        <v>447</v>
      </c>
      <c r="P2744" s="271" t="s">
        <v>447</v>
      </c>
      <c r="Q2744" s="271" t="s">
        <v>447</v>
      </c>
      <c r="R2744" s="271" t="s">
        <v>447</v>
      </c>
      <c r="S2744" s="271" t="s">
        <v>447</v>
      </c>
      <c r="T2744" s="271" t="s">
        <v>447</v>
      </c>
    </row>
    <row r="2745" spans="1:20" x14ac:dyDescent="0.25">
      <c r="A2745" s="311" t="s">
        <v>329</v>
      </c>
      <c r="B2745" s="311" t="s">
        <v>646</v>
      </c>
      <c r="C2745" s="255" t="s">
        <v>647</v>
      </c>
      <c r="D2745" s="255" t="s">
        <v>489</v>
      </c>
      <c r="E2745" s="255" t="s">
        <v>446</v>
      </c>
      <c r="F2745" s="271" t="s">
        <v>447</v>
      </c>
      <c r="G2745" s="271" t="s">
        <v>447</v>
      </c>
      <c r="H2745" s="271" t="s">
        <v>447</v>
      </c>
      <c r="I2745" s="271" t="s">
        <v>447</v>
      </c>
      <c r="J2745" s="271" t="s">
        <v>447</v>
      </c>
      <c r="K2745" s="271" t="s">
        <v>447</v>
      </c>
      <c r="L2745" s="271" t="s">
        <v>447</v>
      </c>
      <c r="M2745" s="277">
        <v>0</v>
      </c>
      <c r="N2745" s="306" t="s">
        <v>447</v>
      </c>
      <c r="O2745" s="306" t="s">
        <v>447</v>
      </c>
      <c r="P2745" s="271" t="s">
        <v>447</v>
      </c>
      <c r="Q2745" s="271" t="s">
        <v>447</v>
      </c>
      <c r="R2745" s="271" t="s">
        <v>447</v>
      </c>
      <c r="S2745" s="271" t="s">
        <v>447</v>
      </c>
      <c r="T2745" s="271" t="s">
        <v>447</v>
      </c>
    </row>
    <row r="2746" spans="1:20" x14ac:dyDescent="0.25">
      <c r="A2746" s="311" t="s">
        <v>329</v>
      </c>
      <c r="B2746" s="311" t="s">
        <v>648</v>
      </c>
      <c r="C2746" s="255" t="s">
        <v>649</v>
      </c>
      <c r="D2746" s="255" t="s">
        <v>489</v>
      </c>
      <c r="E2746" s="255" t="s">
        <v>446</v>
      </c>
      <c r="F2746" s="271" t="s">
        <v>447</v>
      </c>
      <c r="G2746" s="271" t="s">
        <v>447</v>
      </c>
      <c r="H2746" s="271" t="s">
        <v>447</v>
      </c>
      <c r="I2746" s="271" t="s">
        <v>447</v>
      </c>
      <c r="J2746" s="271" t="s">
        <v>447</v>
      </c>
      <c r="K2746" s="271" t="s">
        <v>447</v>
      </c>
      <c r="L2746" s="271" t="s">
        <v>447</v>
      </c>
      <c r="M2746" s="277">
        <v>0</v>
      </c>
      <c r="N2746" s="306" t="s">
        <v>447</v>
      </c>
      <c r="O2746" s="306" t="s">
        <v>447</v>
      </c>
      <c r="P2746" s="271" t="s">
        <v>447</v>
      </c>
      <c r="Q2746" s="271" t="s">
        <v>447</v>
      </c>
      <c r="R2746" s="271" t="s">
        <v>447</v>
      </c>
      <c r="S2746" s="271" t="s">
        <v>447</v>
      </c>
      <c r="T2746" s="271" t="s">
        <v>447</v>
      </c>
    </row>
    <row r="2747" spans="1:20" x14ac:dyDescent="0.25">
      <c r="A2747" s="311" t="s">
        <v>329</v>
      </c>
      <c r="B2747" s="311" t="s">
        <v>650</v>
      </c>
      <c r="C2747" s="255" t="s">
        <v>651</v>
      </c>
      <c r="D2747" s="255" t="s">
        <v>489</v>
      </c>
      <c r="E2747" s="255" t="s">
        <v>446</v>
      </c>
      <c r="F2747" s="271" t="s">
        <v>447</v>
      </c>
      <c r="G2747" s="271" t="s">
        <v>447</v>
      </c>
      <c r="H2747" s="271" t="s">
        <v>447</v>
      </c>
      <c r="I2747" s="271" t="s">
        <v>447</v>
      </c>
      <c r="J2747" s="271" t="s">
        <v>447</v>
      </c>
      <c r="K2747" s="271" t="s">
        <v>447</v>
      </c>
      <c r="L2747" s="271" t="s">
        <v>447</v>
      </c>
      <c r="M2747" s="277">
        <v>0</v>
      </c>
      <c r="N2747" s="306" t="s">
        <v>447</v>
      </c>
      <c r="O2747" s="306" t="s">
        <v>447</v>
      </c>
      <c r="P2747" s="271" t="s">
        <v>447</v>
      </c>
      <c r="Q2747" s="271" t="s">
        <v>447</v>
      </c>
      <c r="R2747" s="271" t="s">
        <v>447</v>
      </c>
      <c r="S2747" s="271" t="s">
        <v>447</v>
      </c>
      <c r="T2747" s="271" t="s">
        <v>447</v>
      </c>
    </row>
    <row r="2748" spans="1:20" x14ac:dyDescent="0.25">
      <c r="A2748" s="311" t="s">
        <v>329</v>
      </c>
      <c r="B2748" s="311" t="s">
        <v>652</v>
      </c>
      <c r="C2748" s="255" t="s">
        <v>653</v>
      </c>
      <c r="D2748" s="255" t="s">
        <v>489</v>
      </c>
      <c r="E2748" s="255" t="s">
        <v>446</v>
      </c>
      <c r="F2748" s="271" t="s">
        <v>447</v>
      </c>
      <c r="G2748" s="271" t="s">
        <v>447</v>
      </c>
      <c r="H2748" s="271" t="s">
        <v>447</v>
      </c>
      <c r="I2748" s="271" t="s">
        <v>447</v>
      </c>
      <c r="J2748" s="271" t="s">
        <v>447</v>
      </c>
      <c r="K2748" s="271" t="s">
        <v>447</v>
      </c>
      <c r="L2748" s="271" t="s">
        <v>447</v>
      </c>
      <c r="M2748" s="277">
        <v>0</v>
      </c>
      <c r="N2748" s="306" t="s">
        <v>447</v>
      </c>
      <c r="O2748" s="306" t="s">
        <v>447</v>
      </c>
      <c r="P2748" s="271" t="s">
        <v>447</v>
      </c>
      <c r="Q2748" s="271" t="s">
        <v>447</v>
      </c>
      <c r="R2748" s="271" t="s">
        <v>447</v>
      </c>
      <c r="S2748" s="271" t="s">
        <v>447</v>
      </c>
      <c r="T2748" s="271" t="s">
        <v>447</v>
      </c>
    </row>
    <row r="2749" spans="1:20" x14ac:dyDescent="0.25">
      <c r="A2749" s="311" t="s">
        <v>329</v>
      </c>
      <c r="B2749" s="311" t="s">
        <v>654</v>
      </c>
      <c r="C2749" s="255" t="s">
        <v>655</v>
      </c>
      <c r="D2749" s="255" t="s">
        <v>489</v>
      </c>
      <c r="E2749" s="255" t="s">
        <v>446</v>
      </c>
      <c r="F2749" s="271" t="s">
        <v>447</v>
      </c>
      <c r="G2749" s="271" t="s">
        <v>447</v>
      </c>
      <c r="H2749" s="271" t="s">
        <v>447</v>
      </c>
      <c r="I2749" s="271" t="s">
        <v>447</v>
      </c>
      <c r="J2749" s="271" t="s">
        <v>447</v>
      </c>
      <c r="K2749" s="271" t="s">
        <v>447</v>
      </c>
      <c r="L2749" s="271" t="s">
        <v>447</v>
      </c>
      <c r="M2749" s="277">
        <v>0</v>
      </c>
      <c r="N2749" s="306" t="s">
        <v>447</v>
      </c>
      <c r="O2749" s="306" t="s">
        <v>447</v>
      </c>
      <c r="P2749" s="271" t="s">
        <v>447</v>
      </c>
      <c r="Q2749" s="271" t="s">
        <v>447</v>
      </c>
      <c r="R2749" s="271" t="s">
        <v>447</v>
      </c>
      <c r="S2749" s="271" t="s">
        <v>447</v>
      </c>
      <c r="T2749" s="271" t="s">
        <v>447</v>
      </c>
    </row>
    <row r="2750" spans="1:20" x14ac:dyDescent="0.25">
      <c r="A2750" s="311" t="s">
        <v>329</v>
      </c>
      <c r="B2750" s="311" t="s">
        <v>656</v>
      </c>
      <c r="C2750" s="255" t="s">
        <v>657</v>
      </c>
      <c r="D2750" s="255" t="s">
        <v>489</v>
      </c>
      <c r="E2750" s="255" t="s">
        <v>446</v>
      </c>
      <c r="F2750" s="271" t="s">
        <v>447</v>
      </c>
      <c r="G2750" s="271" t="s">
        <v>447</v>
      </c>
      <c r="H2750" s="271" t="s">
        <v>447</v>
      </c>
      <c r="I2750" s="271" t="s">
        <v>447</v>
      </c>
      <c r="J2750" s="271" t="s">
        <v>447</v>
      </c>
      <c r="K2750" s="271" t="s">
        <v>447</v>
      </c>
      <c r="L2750" s="271" t="s">
        <v>447</v>
      </c>
      <c r="M2750" s="277">
        <v>0</v>
      </c>
      <c r="N2750" s="306" t="s">
        <v>447</v>
      </c>
      <c r="O2750" s="306" t="s">
        <v>447</v>
      </c>
      <c r="P2750" s="271" t="s">
        <v>447</v>
      </c>
      <c r="Q2750" s="271" t="s">
        <v>447</v>
      </c>
      <c r="R2750" s="271" t="s">
        <v>447</v>
      </c>
      <c r="S2750" s="271" t="s">
        <v>447</v>
      </c>
      <c r="T2750" s="271" t="s">
        <v>447</v>
      </c>
    </row>
    <row r="2751" spans="1:20" x14ac:dyDescent="0.25">
      <c r="A2751" s="311" t="s">
        <v>329</v>
      </c>
      <c r="B2751" s="311" t="s">
        <v>658</v>
      </c>
      <c r="C2751" s="255" t="s">
        <v>659</v>
      </c>
      <c r="D2751" s="255" t="s">
        <v>489</v>
      </c>
      <c r="E2751" s="255" t="s">
        <v>446</v>
      </c>
      <c r="F2751" s="271" t="s">
        <v>447</v>
      </c>
      <c r="G2751" s="271" t="s">
        <v>447</v>
      </c>
      <c r="H2751" s="271" t="s">
        <v>447</v>
      </c>
      <c r="I2751" s="271" t="s">
        <v>447</v>
      </c>
      <c r="J2751" s="271" t="s">
        <v>447</v>
      </c>
      <c r="K2751" s="271" t="s">
        <v>447</v>
      </c>
      <c r="L2751" s="271" t="s">
        <v>447</v>
      </c>
      <c r="M2751" s="277">
        <v>0</v>
      </c>
      <c r="N2751" s="306" t="s">
        <v>447</v>
      </c>
      <c r="O2751" s="306" t="s">
        <v>447</v>
      </c>
      <c r="P2751" s="271" t="s">
        <v>447</v>
      </c>
      <c r="Q2751" s="271" t="s">
        <v>447</v>
      </c>
      <c r="R2751" s="271" t="s">
        <v>447</v>
      </c>
      <c r="S2751" s="271" t="s">
        <v>447</v>
      </c>
      <c r="T2751" s="271" t="s">
        <v>447</v>
      </c>
    </row>
    <row r="2752" spans="1:20" x14ac:dyDescent="0.25">
      <c r="A2752" s="311" t="s">
        <v>329</v>
      </c>
      <c r="B2752" s="311" t="s">
        <v>660</v>
      </c>
      <c r="C2752" s="255" t="s">
        <v>661</v>
      </c>
      <c r="D2752" s="255" t="s">
        <v>489</v>
      </c>
      <c r="E2752" s="255" t="s">
        <v>446</v>
      </c>
      <c r="F2752" s="271" t="s">
        <v>447</v>
      </c>
      <c r="G2752" s="271" t="s">
        <v>447</v>
      </c>
      <c r="H2752" s="271" t="s">
        <v>447</v>
      </c>
      <c r="I2752" s="271" t="s">
        <v>447</v>
      </c>
      <c r="J2752" s="271" t="s">
        <v>447</v>
      </c>
      <c r="K2752" s="271" t="s">
        <v>447</v>
      </c>
      <c r="L2752" s="271" t="s">
        <v>447</v>
      </c>
      <c r="M2752" s="277">
        <v>0</v>
      </c>
      <c r="N2752" s="306" t="s">
        <v>447</v>
      </c>
      <c r="O2752" s="306" t="s">
        <v>447</v>
      </c>
      <c r="P2752" s="271" t="s">
        <v>447</v>
      </c>
      <c r="Q2752" s="271" t="s">
        <v>447</v>
      </c>
      <c r="R2752" s="271" t="s">
        <v>447</v>
      </c>
      <c r="S2752" s="271" t="s">
        <v>447</v>
      </c>
      <c r="T2752" s="271" t="s">
        <v>447</v>
      </c>
    </row>
    <row r="2753" spans="1:20" x14ac:dyDescent="0.25">
      <c r="A2753" s="311" t="s">
        <v>329</v>
      </c>
      <c r="B2753" s="311" t="s">
        <v>662</v>
      </c>
      <c r="C2753" s="255" t="s">
        <v>663</v>
      </c>
      <c r="D2753" s="255" t="s">
        <v>489</v>
      </c>
      <c r="E2753" s="255" t="s">
        <v>446</v>
      </c>
      <c r="F2753" s="271" t="s">
        <v>447</v>
      </c>
      <c r="G2753" s="271" t="s">
        <v>447</v>
      </c>
      <c r="H2753" s="271" t="s">
        <v>447</v>
      </c>
      <c r="I2753" s="271" t="s">
        <v>447</v>
      </c>
      <c r="J2753" s="271" t="s">
        <v>447</v>
      </c>
      <c r="K2753" s="271" t="s">
        <v>447</v>
      </c>
      <c r="L2753" s="271" t="s">
        <v>447</v>
      </c>
      <c r="M2753" s="277">
        <v>0</v>
      </c>
      <c r="N2753" s="306" t="s">
        <v>447</v>
      </c>
      <c r="O2753" s="306" t="s">
        <v>447</v>
      </c>
      <c r="P2753" s="271" t="s">
        <v>447</v>
      </c>
      <c r="Q2753" s="271" t="s">
        <v>447</v>
      </c>
      <c r="R2753" s="271" t="s">
        <v>447</v>
      </c>
      <c r="S2753" s="271" t="s">
        <v>447</v>
      </c>
      <c r="T2753" s="271" t="s">
        <v>447</v>
      </c>
    </row>
    <row r="2754" spans="1:20" x14ac:dyDescent="0.25">
      <c r="A2754" s="311" t="s">
        <v>329</v>
      </c>
      <c r="B2754" s="311" t="s">
        <v>664</v>
      </c>
      <c r="C2754" s="255" t="s">
        <v>665</v>
      </c>
      <c r="D2754" s="255" t="s">
        <v>489</v>
      </c>
      <c r="E2754" s="255" t="s">
        <v>446</v>
      </c>
      <c r="F2754" s="271" t="s">
        <v>447</v>
      </c>
      <c r="G2754" s="271" t="s">
        <v>447</v>
      </c>
      <c r="H2754" s="271" t="s">
        <v>447</v>
      </c>
      <c r="I2754" s="271" t="s">
        <v>447</v>
      </c>
      <c r="J2754" s="271" t="s">
        <v>447</v>
      </c>
      <c r="K2754" s="271" t="s">
        <v>447</v>
      </c>
      <c r="L2754" s="271" t="s">
        <v>447</v>
      </c>
      <c r="M2754" s="277">
        <v>0</v>
      </c>
      <c r="N2754" s="306" t="s">
        <v>447</v>
      </c>
      <c r="O2754" s="306" t="s">
        <v>447</v>
      </c>
      <c r="P2754" s="271" t="s">
        <v>447</v>
      </c>
      <c r="Q2754" s="271" t="s">
        <v>447</v>
      </c>
      <c r="R2754" s="271" t="s">
        <v>447</v>
      </c>
      <c r="S2754" s="271" t="s">
        <v>447</v>
      </c>
      <c r="T2754" s="271" t="s">
        <v>447</v>
      </c>
    </row>
    <row r="2755" spans="1:20" x14ac:dyDescent="0.25">
      <c r="A2755" s="311" t="s">
        <v>329</v>
      </c>
      <c r="B2755" s="311" t="s">
        <v>666</v>
      </c>
      <c r="C2755" s="255" t="s">
        <v>667</v>
      </c>
      <c r="D2755" s="255" t="s">
        <v>489</v>
      </c>
      <c r="E2755" s="255" t="s">
        <v>446</v>
      </c>
      <c r="F2755" s="271" t="s">
        <v>447</v>
      </c>
      <c r="G2755" s="271" t="s">
        <v>447</v>
      </c>
      <c r="H2755" s="271" t="s">
        <v>447</v>
      </c>
      <c r="I2755" s="271" t="s">
        <v>447</v>
      </c>
      <c r="J2755" s="271" t="s">
        <v>447</v>
      </c>
      <c r="K2755" s="271" t="s">
        <v>447</v>
      </c>
      <c r="L2755" s="271" t="s">
        <v>447</v>
      </c>
      <c r="M2755" s="277">
        <v>-0.93899999999999995</v>
      </c>
      <c r="N2755" s="306" t="s">
        <v>447</v>
      </c>
      <c r="O2755" s="306" t="s">
        <v>447</v>
      </c>
      <c r="P2755" s="271" t="s">
        <v>447</v>
      </c>
      <c r="Q2755" s="271" t="s">
        <v>447</v>
      </c>
      <c r="R2755" s="271" t="s">
        <v>447</v>
      </c>
      <c r="S2755" s="271" t="s">
        <v>447</v>
      </c>
      <c r="T2755" s="271" t="s">
        <v>447</v>
      </c>
    </row>
    <row r="2756" spans="1:20" x14ac:dyDescent="0.25">
      <c r="A2756" s="311" t="s">
        <v>329</v>
      </c>
      <c r="B2756" s="311" t="s">
        <v>668</v>
      </c>
      <c r="C2756" s="255" t="s">
        <v>669</v>
      </c>
      <c r="D2756" s="255" t="s">
        <v>489</v>
      </c>
      <c r="E2756" s="255" t="s">
        <v>446</v>
      </c>
      <c r="F2756" s="271" t="s">
        <v>447</v>
      </c>
      <c r="G2756" s="271" t="s">
        <v>447</v>
      </c>
      <c r="H2756" s="271" t="s">
        <v>447</v>
      </c>
      <c r="I2756" s="271" t="s">
        <v>447</v>
      </c>
      <c r="J2756" s="271" t="s">
        <v>447</v>
      </c>
      <c r="K2756" s="271" t="s">
        <v>447</v>
      </c>
      <c r="L2756" s="271" t="s">
        <v>447</v>
      </c>
      <c r="M2756" s="277">
        <v>-1.841988747660047E-2</v>
      </c>
      <c r="N2756" s="306" t="s">
        <v>447</v>
      </c>
      <c r="O2756" s="306" t="s">
        <v>447</v>
      </c>
      <c r="P2756" s="271" t="s">
        <v>447</v>
      </c>
      <c r="Q2756" s="271" t="s">
        <v>447</v>
      </c>
      <c r="R2756" s="271" t="s">
        <v>447</v>
      </c>
      <c r="S2756" s="271" t="s">
        <v>447</v>
      </c>
      <c r="T2756" s="271" t="s">
        <v>447</v>
      </c>
    </row>
    <row r="2757" spans="1:20" x14ac:dyDescent="0.25">
      <c r="A2757" s="311" t="s">
        <v>329</v>
      </c>
      <c r="B2757" s="311" t="s">
        <v>670</v>
      </c>
      <c r="C2757" s="255" t="s">
        <v>671</v>
      </c>
      <c r="D2757" s="255" t="s">
        <v>489</v>
      </c>
      <c r="E2757" s="255" t="s">
        <v>446</v>
      </c>
      <c r="F2757" s="271" t="s">
        <v>447</v>
      </c>
      <c r="G2757" s="271" t="s">
        <v>447</v>
      </c>
      <c r="H2757" s="271" t="s">
        <v>447</v>
      </c>
      <c r="I2757" s="271" t="s">
        <v>447</v>
      </c>
      <c r="J2757" s="271" t="s">
        <v>447</v>
      </c>
      <c r="K2757" s="271" t="s">
        <v>447</v>
      </c>
      <c r="L2757" s="271" t="s">
        <v>447</v>
      </c>
      <c r="M2757" s="277">
        <v>0</v>
      </c>
      <c r="N2757" s="306" t="s">
        <v>447</v>
      </c>
      <c r="O2757" s="306" t="s">
        <v>447</v>
      </c>
      <c r="P2757" s="271" t="s">
        <v>447</v>
      </c>
      <c r="Q2757" s="271" t="s">
        <v>447</v>
      </c>
      <c r="R2757" s="271" t="s">
        <v>447</v>
      </c>
      <c r="S2757" s="271" t="s">
        <v>447</v>
      </c>
      <c r="T2757" s="271" t="s">
        <v>447</v>
      </c>
    </row>
    <row r="2758" spans="1:20" x14ac:dyDescent="0.25">
      <c r="A2758" s="311" t="s">
        <v>329</v>
      </c>
      <c r="B2758" s="311" t="s">
        <v>672</v>
      </c>
      <c r="C2758" s="255" t="s">
        <v>673</v>
      </c>
      <c r="D2758" s="255" t="s">
        <v>489</v>
      </c>
      <c r="E2758" s="255" t="s">
        <v>446</v>
      </c>
      <c r="F2758" s="271" t="s">
        <v>447</v>
      </c>
      <c r="G2758" s="271" t="s">
        <v>447</v>
      </c>
      <c r="H2758" s="271" t="s">
        <v>447</v>
      </c>
      <c r="I2758" s="271" t="s">
        <v>447</v>
      </c>
      <c r="J2758" s="271" t="s">
        <v>447</v>
      </c>
      <c r="K2758" s="271" t="s">
        <v>447</v>
      </c>
      <c r="L2758" s="271" t="s">
        <v>447</v>
      </c>
      <c r="M2758" s="277">
        <v>0</v>
      </c>
      <c r="N2758" s="306" t="s">
        <v>447</v>
      </c>
      <c r="O2758" s="306" t="s">
        <v>447</v>
      </c>
      <c r="P2758" s="271" t="s">
        <v>447</v>
      </c>
      <c r="Q2758" s="271" t="s">
        <v>447</v>
      </c>
      <c r="R2758" s="271" t="s">
        <v>447</v>
      </c>
      <c r="S2758" s="271" t="s">
        <v>447</v>
      </c>
      <c r="T2758" s="271" t="s">
        <v>447</v>
      </c>
    </row>
    <row r="2759" spans="1:20" x14ac:dyDescent="0.25">
      <c r="A2759" s="311" t="s">
        <v>329</v>
      </c>
      <c r="B2759" s="311" t="s">
        <v>674</v>
      </c>
      <c r="C2759" s="255" t="s">
        <v>675</v>
      </c>
      <c r="D2759" s="255" t="s">
        <v>489</v>
      </c>
      <c r="E2759" s="255" t="s">
        <v>446</v>
      </c>
      <c r="F2759" s="271" t="s">
        <v>447</v>
      </c>
      <c r="G2759" s="271" t="s">
        <v>447</v>
      </c>
      <c r="H2759" s="271" t="s">
        <v>447</v>
      </c>
      <c r="I2759" s="271" t="s">
        <v>447</v>
      </c>
      <c r="J2759" s="271" t="s">
        <v>447</v>
      </c>
      <c r="K2759" s="271" t="s">
        <v>447</v>
      </c>
      <c r="L2759" s="271" t="s">
        <v>447</v>
      </c>
      <c r="M2759" s="274">
        <v>-0.93929519035808939</v>
      </c>
      <c r="N2759" s="306" t="s">
        <v>447</v>
      </c>
      <c r="O2759" s="306" t="s">
        <v>447</v>
      </c>
      <c r="P2759" s="271" t="s">
        <v>447</v>
      </c>
      <c r="Q2759" s="271" t="s">
        <v>447</v>
      </c>
      <c r="R2759" s="271" t="s">
        <v>447</v>
      </c>
      <c r="S2759" s="271" t="s">
        <v>447</v>
      </c>
      <c r="T2759" s="271" t="s">
        <v>447</v>
      </c>
    </row>
    <row r="2760" spans="1:20" x14ac:dyDescent="0.25">
      <c r="A2760" s="311" t="s">
        <v>329</v>
      </c>
      <c r="B2760" s="311" t="s">
        <v>676</v>
      </c>
      <c r="C2760" s="255" t="s">
        <v>677</v>
      </c>
      <c r="D2760" s="255" t="s">
        <v>489</v>
      </c>
      <c r="E2760" s="255" t="s">
        <v>446</v>
      </c>
      <c r="F2760" s="271" t="s">
        <v>447</v>
      </c>
      <c r="G2760" s="271" t="s">
        <v>447</v>
      </c>
      <c r="H2760" s="271" t="s">
        <v>447</v>
      </c>
      <c r="I2760" s="271" t="s">
        <v>447</v>
      </c>
      <c r="J2760" s="271" t="s">
        <v>447</v>
      </c>
      <c r="K2760" s="271" t="s">
        <v>447</v>
      </c>
      <c r="L2760" s="271" t="s">
        <v>447</v>
      </c>
      <c r="M2760" s="279">
        <v>-0.93929519035808939</v>
      </c>
      <c r="N2760" s="306" t="s">
        <v>447</v>
      </c>
      <c r="O2760" s="306" t="s">
        <v>447</v>
      </c>
      <c r="P2760" s="271" t="s">
        <v>447</v>
      </c>
      <c r="Q2760" s="271" t="s">
        <v>447</v>
      </c>
      <c r="R2760" s="271" t="s">
        <v>447</v>
      </c>
      <c r="S2760" s="271" t="s">
        <v>447</v>
      </c>
      <c r="T2760" s="271" t="s">
        <v>447</v>
      </c>
    </row>
    <row r="2761" spans="1:20" x14ac:dyDescent="0.25">
      <c r="A2761" s="311" t="s">
        <v>329</v>
      </c>
      <c r="B2761" s="311" t="s">
        <v>678</v>
      </c>
      <c r="C2761" s="255" t="s">
        <v>679</v>
      </c>
      <c r="D2761" s="255" t="s">
        <v>489</v>
      </c>
      <c r="E2761" s="255" t="s">
        <v>446</v>
      </c>
      <c r="F2761" s="271" t="s">
        <v>447</v>
      </c>
      <c r="G2761" s="271" t="s">
        <v>447</v>
      </c>
      <c r="H2761" s="271" t="s">
        <v>447</v>
      </c>
      <c r="I2761" s="271" t="s">
        <v>447</v>
      </c>
      <c r="J2761" s="271" t="s">
        <v>447</v>
      </c>
      <c r="K2761" s="271" t="s">
        <v>447</v>
      </c>
      <c r="L2761" s="271" t="s">
        <v>447</v>
      </c>
      <c r="M2761" s="278">
        <v>0</v>
      </c>
      <c r="N2761" s="306" t="s">
        <v>447</v>
      </c>
      <c r="O2761" s="306" t="s">
        <v>447</v>
      </c>
      <c r="P2761" s="271" t="s">
        <v>447</v>
      </c>
      <c r="Q2761" s="271" t="s">
        <v>447</v>
      </c>
      <c r="R2761" s="271" t="s">
        <v>447</v>
      </c>
      <c r="S2761" s="271" t="s">
        <v>447</v>
      </c>
      <c r="T2761" s="271" t="s">
        <v>447</v>
      </c>
    </row>
    <row r="2762" spans="1:20" x14ac:dyDescent="0.25">
      <c r="A2762" s="311" t="s">
        <v>329</v>
      </c>
      <c r="B2762" s="311" t="s">
        <v>680</v>
      </c>
      <c r="C2762" s="255" t="s">
        <v>681</v>
      </c>
      <c r="D2762" s="255" t="s">
        <v>489</v>
      </c>
      <c r="E2762" s="255" t="s">
        <v>446</v>
      </c>
      <c r="F2762" s="271" t="s">
        <v>447</v>
      </c>
      <c r="G2762" s="271" t="s">
        <v>447</v>
      </c>
      <c r="H2762" s="271" t="s">
        <v>447</v>
      </c>
      <c r="I2762" s="271" t="s">
        <v>447</v>
      </c>
      <c r="J2762" s="271" t="s">
        <v>447</v>
      </c>
      <c r="K2762" s="271" t="s">
        <v>447</v>
      </c>
      <c r="L2762" s="271" t="s">
        <v>447</v>
      </c>
      <c r="M2762" s="274">
        <v>-1.9699987200053955E-2</v>
      </c>
      <c r="N2762" s="306" t="s">
        <v>447</v>
      </c>
      <c r="O2762" s="306" t="s">
        <v>447</v>
      </c>
      <c r="P2762" s="271" t="s">
        <v>447</v>
      </c>
      <c r="Q2762" s="271" t="s">
        <v>447</v>
      </c>
      <c r="R2762" s="271" t="s">
        <v>447</v>
      </c>
      <c r="S2762" s="271" t="s">
        <v>447</v>
      </c>
      <c r="T2762" s="271" t="s">
        <v>447</v>
      </c>
    </row>
    <row r="2763" spans="1:20" x14ac:dyDescent="0.25">
      <c r="A2763" s="311" t="s">
        <v>329</v>
      </c>
      <c r="B2763" s="311" t="s">
        <v>682</v>
      </c>
      <c r="C2763" s="255" t="s">
        <v>683</v>
      </c>
      <c r="D2763" s="255" t="s">
        <v>489</v>
      </c>
      <c r="E2763" s="255" t="s">
        <v>446</v>
      </c>
      <c r="F2763" s="271" t="s">
        <v>447</v>
      </c>
      <c r="G2763" s="271" t="s">
        <v>447</v>
      </c>
      <c r="H2763" s="271" t="s">
        <v>447</v>
      </c>
      <c r="I2763" s="271" t="s">
        <v>447</v>
      </c>
      <c r="J2763" s="271" t="s">
        <v>447</v>
      </c>
      <c r="K2763" s="271" t="s">
        <v>447</v>
      </c>
      <c r="L2763" s="271" t="s">
        <v>447</v>
      </c>
      <c r="M2763" s="274">
        <v>0</v>
      </c>
      <c r="N2763" s="306" t="s">
        <v>447</v>
      </c>
      <c r="O2763" s="306" t="s">
        <v>447</v>
      </c>
      <c r="P2763" s="271" t="s">
        <v>447</v>
      </c>
      <c r="Q2763" s="271" t="s">
        <v>447</v>
      </c>
      <c r="R2763" s="271" t="s">
        <v>447</v>
      </c>
      <c r="S2763" s="271" t="s">
        <v>447</v>
      </c>
      <c r="T2763" s="271" t="s">
        <v>447</v>
      </c>
    </row>
    <row r="2764" spans="1:20" x14ac:dyDescent="0.25">
      <c r="A2764" s="311" t="s">
        <v>329</v>
      </c>
      <c r="B2764" s="311" t="s">
        <v>684</v>
      </c>
      <c r="C2764" s="255" t="s">
        <v>685</v>
      </c>
      <c r="D2764" s="255" t="s">
        <v>489</v>
      </c>
      <c r="E2764" s="255" t="s">
        <v>446</v>
      </c>
      <c r="F2764" s="271" t="s">
        <v>447</v>
      </c>
      <c r="G2764" s="271" t="s">
        <v>447</v>
      </c>
      <c r="H2764" s="271" t="s">
        <v>447</v>
      </c>
      <c r="I2764" s="271" t="s">
        <v>447</v>
      </c>
      <c r="J2764" s="271" t="s">
        <v>447</v>
      </c>
      <c r="K2764" s="271" t="s">
        <v>447</v>
      </c>
      <c r="L2764" s="271" t="s">
        <v>447</v>
      </c>
      <c r="M2764" s="274">
        <v>0</v>
      </c>
      <c r="N2764" s="306" t="s">
        <v>447</v>
      </c>
      <c r="O2764" s="306" t="s">
        <v>447</v>
      </c>
      <c r="P2764" s="271" t="s">
        <v>447</v>
      </c>
      <c r="Q2764" s="271" t="s">
        <v>447</v>
      </c>
      <c r="R2764" s="271" t="s">
        <v>447</v>
      </c>
      <c r="S2764" s="271" t="s">
        <v>447</v>
      </c>
      <c r="T2764" s="271" t="s">
        <v>447</v>
      </c>
    </row>
    <row r="2765" spans="1:20" x14ac:dyDescent="0.25">
      <c r="A2765" s="311" t="s">
        <v>329</v>
      </c>
      <c r="B2765" s="311" t="s">
        <v>686</v>
      </c>
      <c r="C2765" s="255" t="s">
        <v>603</v>
      </c>
      <c r="D2765" s="255" t="s">
        <v>489</v>
      </c>
      <c r="E2765" s="255" t="s">
        <v>446</v>
      </c>
      <c r="F2765" s="271" t="s">
        <v>447</v>
      </c>
      <c r="G2765" s="271" t="s">
        <v>447</v>
      </c>
      <c r="H2765" s="271" t="s">
        <v>447</v>
      </c>
      <c r="I2765" s="271" t="s">
        <v>447</v>
      </c>
      <c r="J2765" s="271" t="s">
        <v>447</v>
      </c>
      <c r="K2765" s="271" t="s">
        <v>447</v>
      </c>
      <c r="L2765" s="271" t="s">
        <v>447</v>
      </c>
      <c r="M2765" s="274">
        <v>0</v>
      </c>
      <c r="N2765" s="306" t="s">
        <v>447</v>
      </c>
      <c r="O2765" s="306" t="s">
        <v>447</v>
      </c>
      <c r="P2765" s="271" t="s">
        <v>447</v>
      </c>
      <c r="Q2765" s="271" t="s">
        <v>447</v>
      </c>
      <c r="R2765" s="271" t="s">
        <v>447</v>
      </c>
      <c r="S2765" s="271" t="s">
        <v>447</v>
      </c>
      <c r="T2765" s="271" t="s">
        <v>447</v>
      </c>
    </row>
    <row r="2766" spans="1:20" x14ac:dyDescent="0.25">
      <c r="A2766" s="311" t="s">
        <v>329</v>
      </c>
      <c r="B2766" s="311" t="s">
        <v>687</v>
      </c>
      <c r="C2766" s="255" t="s">
        <v>605</v>
      </c>
      <c r="D2766" s="255" t="s">
        <v>489</v>
      </c>
      <c r="E2766" s="255" t="s">
        <v>446</v>
      </c>
      <c r="F2766" s="271" t="s">
        <v>447</v>
      </c>
      <c r="G2766" s="271" t="s">
        <v>447</v>
      </c>
      <c r="H2766" s="271" t="s">
        <v>447</v>
      </c>
      <c r="I2766" s="271" t="s">
        <v>447</v>
      </c>
      <c r="J2766" s="271" t="s">
        <v>447</v>
      </c>
      <c r="K2766" s="271" t="s">
        <v>447</v>
      </c>
      <c r="L2766" s="271" t="s">
        <v>447</v>
      </c>
      <c r="M2766" s="274">
        <v>0.80710974807466629</v>
      </c>
      <c r="N2766" s="306" t="s">
        <v>447</v>
      </c>
      <c r="O2766" s="306" t="s">
        <v>447</v>
      </c>
      <c r="P2766" s="271" t="s">
        <v>447</v>
      </c>
      <c r="Q2766" s="271" t="s">
        <v>447</v>
      </c>
      <c r="R2766" s="271" t="s">
        <v>447</v>
      </c>
      <c r="S2766" s="271" t="s">
        <v>447</v>
      </c>
      <c r="T2766" s="271" t="s">
        <v>447</v>
      </c>
    </row>
    <row r="2767" spans="1:20" x14ac:dyDescent="0.25">
      <c r="A2767" s="311" t="s">
        <v>329</v>
      </c>
      <c r="B2767" s="311" t="s">
        <v>688</v>
      </c>
      <c r="C2767" s="255" t="s">
        <v>607</v>
      </c>
      <c r="D2767" s="255" t="s">
        <v>489</v>
      </c>
      <c r="E2767" s="255" t="s">
        <v>446</v>
      </c>
      <c r="F2767" s="271" t="s">
        <v>447</v>
      </c>
      <c r="G2767" s="271" t="s">
        <v>447</v>
      </c>
      <c r="H2767" s="271" t="s">
        <v>447</v>
      </c>
      <c r="I2767" s="271" t="s">
        <v>447</v>
      </c>
      <c r="J2767" s="271" t="s">
        <v>447</v>
      </c>
      <c r="K2767" s="271" t="s">
        <v>447</v>
      </c>
      <c r="L2767" s="271" t="s">
        <v>447</v>
      </c>
      <c r="M2767" s="274">
        <v>0</v>
      </c>
      <c r="N2767" s="306" t="s">
        <v>447</v>
      </c>
      <c r="O2767" s="306" t="s">
        <v>447</v>
      </c>
      <c r="P2767" s="271" t="s">
        <v>447</v>
      </c>
      <c r="Q2767" s="271" t="s">
        <v>447</v>
      </c>
      <c r="R2767" s="271" t="s">
        <v>447</v>
      </c>
      <c r="S2767" s="271" t="s">
        <v>447</v>
      </c>
      <c r="T2767" s="271" t="s">
        <v>447</v>
      </c>
    </row>
    <row r="2768" spans="1:20" x14ac:dyDescent="0.25">
      <c r="A2768" s="311" t="s">
        <v>329</v>
      </c>
      <c r="B2768" s="311" t="s">
        <v>689</v>
      </c>
      <c r="C2768" s="255" t="s">
        <v>609</v>
      </c>
      <c r="D2768" s="255" t="s">
        <v>489</v>
      </c>
      <c r="E2768" s="255" t="s">
        <v>446</v>
      </c>
      <c r="F2768" s="271" t="s">
        <v>447</v>
      </c>
      <c r="G2768" s="271" t="s">
        <v>447</v>
      </c>
      <c r="H2768" s="271" t="s">
        <v>447</v>
      </c>
      <c r="I2768" s="271" t="s">
        <v>447</v>
      </c>
      <c r="J2768" s="271" t="s">
        <v>447</v>
      </c>
      <c r="K2768" s="271" t="s">
        <v>447</v>
      </c>
      <c r="L2768" s="271" t="s">
        <v>447</v>
      </c>
      <c r="M2768" s="274">
        <v>0</v>
      </c>
      <c r="N2768" s="306" t="s">
        <v>447</v>
      </c>
      <c r="O2768" s="306" t="s">
        <v>447</v>
      </c>
      <c r="P2768" s="271" t="s">
        <v>447</v>
      </c>
      <c r="Q2768" s="271" t="s">
        <v>447</v>
      </c>
      <c r="R2768" s="271" t="s">
        <v>447</v>
      </c>
      <c r="S2768" s="271" t="s">
        <v>447</v>
      </c>
      <c r="T2768" s="271" t="s">
        <v>447</v>
      </c>
    </row>
    <row r="2769" spans="1:20" x14ac:dyDescent="0.25">
      <c r="A2769" s="311" t="s">
        <v>329</v>
      </c>
      <c r="B2769" s="311" t="s">
        <v>690</v>
      </c>
      <c r="C2769" s="255" t="s">
        <v>611</v>
      </c>
      <c r="D2769" s="255" t="s">
        <v>489</v>
      </c>
      <c r="E2769" s="255" t="s">
        <v>446</v>
      </c>
      <c r="F2769" s="271" t="s">
        <v>447</v>
      </c>
      <c r="G2769" s="271" t="s">
        <v>447</v>
      </c>
      <c r="H2769" s="271" t="s">
        <v>447</v>
      </c>
      <c r="I2769" s="271" t="s">
        <v>447</v>
      </c>
      <c r="J2769" s="271" t="s">
        <v>447</v>
      </c>
      <c r="K2769" s="271" t="s">
        <v>447</v>
      </c>
      <c r="L2769" s="271" t="s">
        <v>447</v>
      </c>
      <c r="M2769" s="274">
        <v>0</v>
      </c>
      <c r="N2769" s="306" t="s">
        <v>447</v>
      </c>
      <c r="O2769" s="306" t="s">
        <v>447</v>
      </c>
      <c r="P2769" s="271" t="s">
        <v>447</v>
      </c>
      <c r="Q2769" s="271" t="s">
        <v>447</v>
      </c>
      <c r="R2769" s="271" t="s">
        <v>447</v>
      </c>
      <c r="S2769" s="271" t="s">
        <v>447</v>
      </c>
      <c r="T2769" s="271" t="s">
        <v>447</v>
      </c>
    </row>
    <row r="2770" spans="1:20" x14ac:dyDescent="0.25">
      <c r="A2770" s="311" t="s">
        <v>329</v>
      </c>
      <c r="B2770" s="311" t="s">
        <v>691</v>
      </c>
      <c r="C2770" s="255" t="s">
        <v>613</v>
      </c>
      <c r="D2770" s="255" t="s">
        <v>489</v>
      </c>
      <c r="E2770" s="255" t="s">
        <v>446</v>
      </c>
      <c r="F2770" s="271" t="s">
        <v>447</v>
      </c>
      <c r="G2770" s="271" t="s">
        <v>447</v>
      </c>
      <c r="H2770" s="271" t="s">
        <v>447</v>
      </c>
      <c r="I2770" s="271" t="s">
        <v>447</v>
      </c>
      <c r="J2770" s="271" t="s">
        <v>447</v>
      </c>
      <c r="K2770" s="271" t="s">
        <v>447</v>
      </c>
      <c r="L2770" s="271" t="s">
        <v>447</v>
      </c>
      <c r="M2770" s="274">
        <v>0</v>
      </c>
      <c r="N2770" s="306" t="s">
        <v>447</v>
      </c>
      <c r="O2770" s="306" t="s">
        <v>447</v>
      </c>
      <c r="P2770" s="271" t="s">
        <v>447</v>
      </c>
      <c r="Q2770" s="271" t="s">
        <v>447</v>
      </c>
      <c r="R2770" s="271" t="s">
        <v>447</v>
      </c>
      <c r="S2770" s="271" t="s">
        <v>447</v>
      </c>
      <c r="T2770" s="271" t="s">
        <v>447</v>
      </c>
    </row>
    <row r="2771" spans="1:20" x14ac:dyDescent="0.25">
      <c r="A2771" s="311" t="s">
        <v>329</v>
      </c>
      <c r="B2771" s="311" t="s">
        <v>692</v>
      </c>
      <c r="C2771" s="255" t="s">
        <v>615</v>
      </c>
      <c r="D2771" s="255" t="s">
        <v>489</v>
      </c>
      <c r="E2771" s="255" t="s">
        <v>446</v>
      </c>
      <c r="F2771" s="271" t="s">
        <v>447</v>
      </c>
      <c r="G2771" s="271" t="s">
        <v>447</v>
      </c>
      <c r="H2771" s="271" t="s">
        <v>447</v>
      </c>
      <c r="I2771" s="271" t="s">
        <v>447</v>
      </c>
      <c r="J2771" s="271" t="s">
        <v>447</v>
      </c>
      <c r="K2771" s="271" t="s">
        <v>447</v>
      </c>
      <c r="L2771" s="271" t="s">
        <v>447</v>
      </c>
      <c r="M2771" s="274">
        <v>0</v>
      </c>
      <c r="N2771" s="306" t="s">
        <v>447</v>
      </c>
      <c r="O2771" s="306" t="s">
        <v>447</v>
      </c>
      <c r="P2771" s="271" t="s">
        <v>447</v>
      </c>
      <c r="Q2771" s="271" t="s">
        <v>447</v>
      </c>
      <c r="R2771" s="271" t="s">
        <v>447</v>
      </c>
      <c r="S2771" s="271" t="s">
        <v>447</v>
      </c>
      <c r="T2771" s="271" t="s">
        <v>447</v>
      </c>
    </row>
    <row r="2772" spans="1:20" x14ac:dyDescent="0.25">
      <c r="A2772" s="311" t="s">
        <v>329</v>
      </c>
      <c r="B2772" s="311" t="s">
        <v>693</v>
      </c>
      <c r="C2772" s="255" t="s">
        <v>617</v>
      </c>
      <c r="D2772" s="255" t="s">
        <v>489</v>
      </c>
      <c r="E2772" s="255" t="s">
        <v>446</v>
      </c>
      <c r="F2772" s="271" t="s">
        <v>447</v>
      </c>
      <c r="G2772" s="271" t="s">
        <v>447</v>
      </c>
      <c r="H2772" s="271" t="s">
        <v>447</v>
      </c>
      <c r="I2772" s="271" t="s">
        <v>447</v>
      </c>
      <c r="J2772" s="271" t="s">
        <v>447</v>
      </c>
      <c r="K2772" s="271" t="s">
        <v>447</v>
      </c>
      <c r="L2772" s="271" t="s">
        <v>447</v>
      </c>
      <c r="M2772" s="274">
        <v>0</v>
      </c>
      <c r="N2772" s="306" t="s">
        <v>447</v>
      </c>
      <c r="O2772" s="306" t="s">
        <v>447</v>
      </c>
      <c r="P2772" s="271" t="s">
        <v>447</v>
      </c>
      <c r="Q2772" s="271" t="s">
        <v>447</v>
      </c>
      <c r="R2772" s="271" t="s">
        <v>447</v>
      </c>
      <c r="S2772" s="271" t="s">
        <v>447</v>
      </c>
      <c r="T2772" s="271" t="s">
        <v>447</v>
      </c>
    </row>
    <row r="2773" spans="1:20" x14ac:dyDescent="0.25">
      <c r="A2773" s="311" t="s">
        <v>329</v>
      </c>
      <c r="B2773" s="311" t="s">
        <v>694</v>
      </c>
      <c r="C2773" s="255" t="s">
        <v>619</v>
      </c>
      <c r="D2773" s="255" t="s">
        <v>489</v>
      </c>
      <c r="E2773" s="255" t="s">
        <v>446</v>
      </c>
      <c r="F2773" s="271" t="s">
        <v>447</v>
      </c>
      <c r="G2773" s="271" t="s">
        <v>447</v>
      </c>
      <c r="H2773" s="271" t="s">
        <v>447</v>
      </c>
      <c r="I2773" s="271" t="s">
        <v>447</v>
      </c>
      <c r="J2773" s="271" t="s">
        <v>447</v>
      </c>
      <c r="K2773" s="271" t="s">
        <v>447</v>
      </c>
      <c r="L2773" s="271" t="s">
        <v>447</v>
      </c>
      <c r="M2773" s="274">
        <v>0</v>
      </c>
      <c r="N2773" s="306" t="s">
        <v>447</v>
      </c>
      <c r="O2773" s="306" t="s">
        <v>447</v>
      </c>
      <c r="P2773" s="271" t="s">
        <v>447</v>
      </c>
      <c r="Q2773" s="271" t="s">
        <v>447</v>
      </c>
      <c r="R2773" s="271" t="s">
        <v>447</v>
      </c>
      <c r="S2773" s="271" t="s">
        <v>447</v>
      </c>
      <c r="T2773" s="271" t="s">
        <v>447</v>
      </c>
    </row>
    <row r="2774" spans="1:20" x14ac:dyDescent="0.25">
      <c r="A2774" s="311" t="s">
        <v>329</v>
      </c>
      <c r="B2774" s="311" t="s">
        <v>695</v>
      </c>
      <c r="C2774" s="255" t="s">
        <v>621</v>
      </c>
      <c r="D2774" s="255" t="s">
        <v>489</v>
      </c>
      <c r="E2774" s="255" t="s">
        <v>446</v>
      </c>
      <c r="F2774" s="271" t="s">
        <v>447</v>
      </c>
      <c r="G2774" s="271" t="s">
        <v>447</v>
      </c>
      <c r="H2774" s="271" t="s">
        <v>447</v>
      </c>
      <c r="I2774" s="271" t="s">
        <v>447</v>
      </c>
      <c r="J2774" s="271" t="s">
        <v>447</v>
      </c>
      <c r="K2774" s="271" t="s">
        <v>447</v>
      </c>
      <c r="L2774" s="271" t="s">
        <v>447</v>
      </c>
      <c r="M2774" s="274">
        <v>0</v>
      </c>
      <c r="N2774" s="306" t="s">
        <v>447</v>
      </c>
      <c r="O2774" s="306" t="s">
        <v>447</v>
      </c>
      <c r="P2774" s="271" t="s">
        <v>447</v>
      </c>
      <c r="Q2774" s="271" t="s">
        <v>447</v>
      </c>
      <c r="R2774" s="271" t="s">
        <v>447</v>
      </c>
      <c r="S2774" s="271" t="s">
        <v>447</v>
      </c>
      <c r="T2774" s="271" t="s">
        <v>447</v>
      </c>
    </row>
    <row r="2775" spans="1:20" x14ac:dyDescent="0.25">
      <c r="A2775" s="311" t="s">
        <v>329</v>
      </c>
      <c r="B2775" s="311" t="s">
        <v>696</v>
      </c>
      <c r="C2775" s="255" t="s">
        <v>623</v>
      </c>
      <c r="D2775" s="255" t="s">
        <v>489</v>
      </c>
      <c r="E2775" s="255" t="s">
        <v>446</v>
      </c>
      <c r="F2775" s="271" t="s">
        <v>447</v>
      </c>
      <c r="G2775" s="271" t="s">
        <v>447</v>
      </c>
      <c r="H2775" s="271" t="s">
        <v>447</v>
      </c>
      <c r="I2775" s="271" t="s">
        <v>447</v>
      </c>
      <c r="J2775" s="271" t="s">
        <v>447</v>
      </c>
      <c r="K2775" s="271" t="s">
        <v>447</v>
      </c>
      <c r="L2775" s="271" t="s">
        <v>447</v>
      </c>
      <c r="M2775" s="274">
        <v>0</v>
      </c>
      <c r="N2775" s="306" t="s">
        <v>447</v>
      </c>
      <c r="O2775" s="306" t="s">
        <v>447</v>
      </c>
      <c r="P2775" s="271" t="s">
        <v>447</v>
      </c>
      <c r="Q2775" s="271" t="s">
        <v>447</v>
      </c>
      <c r="R2775" s="271" t="s">
        <v>447</v>
      </c>
      <c r="S2775" s="271" t="s">
        <v>447</v>
      </c>
      <c r="T2775" s="271" t="s">
        <v>447</v>
      </c>
    </row>
    <row r="2776" spans="1:20" x14ac:dyDescent="0.25">
      <c r="A2776" s="311" t="s">
        <v>329</v>
      </c>
      <c r="B2776" s="311" t="s">
        <v>697</v>
      </c>
      <c r="C2776" s="255" t="s">
        <v>625</v>
      </c>
      <c r="D2776" s="255" t="s">
        <v>489</v>
      </c>
      <c r="E2776" s="255" t="s">
        <v>446</v>
      </c>
      <c r="F2776" s="271" t="s">
        <v>447</v>
      </c>
      <c r="G2776" s="271" t="s">
        <v>447</v>
      </c>
      <c r="H2776" s="271" t="s">
        <v>447</v>
      </c>
      <c r="I2776" s="271" t="s">
        <v>447</v>
      </c>
      <c r="J2776" s="271" t="s">
        <v>447</v>
      </c>
      <c r="K2776" s="271" t="s">
        <v>447</v>
      </c>
      <c r="L2776" s="271" t="s">
        <v>447</v>
      </c>
      <c r="M2776" s="274">
        <v>0</v>
      </c>
      <c r="N2776" s="306" t="s">
        <v>447</v>
      </c>
      <c r="O2776" s="306" t="s">
        <v>447</v>
      </c>
      <c r="P2776" s="271" t="s">
        <v>447</v>
      </c>
      <c r="Q2776" s="271" t="s">
        <v>447</v>
      </c>
      <c r="R2776" s="271" t="s">
        <v>447</v>
      </c>
      <c r="S2776" s="271" t="s">
        <v>447</v>
      </c>
      <c r="T2776" s="271" t="s">
        <v>447</v>
      </c>
    </row>
    <row r="2777" spans="1:20" x14ac:dyDescent="0.25">
      <c r="A2777" s="311" t="s">
        <v>329</v>
      </c>
      <c r="B2777" s="311" t="s">
        <v>698</v>
      </c>
      <c r="C2777" s="255" t="s">
        <v>627</v>
      </c>
      <c r="D2777" s="255" t="s">
        <v>489</v>
      </c>
      <c r="E2777" s="255" t="s">
        <v>446</v>
      </c>
      <c r="F2777" s="271" t="s">
        <v>447</v>
      </c>
      <c r="G2777" s="271" t="s">
        <v>447</v>
      </c>
      <c r="H2777" s="271" t="s">
        <v>447</v>
      </c>
      <c r="I2777" s="271" t="s">
        <v>447</v>
      </c>
      <c r="J2777" s="271" t="s">
        <v>447</v>
      </c>
      <c r="K2777" s="271" t="s">
        <v>447</v>
      </c>
      <c r="L2777" s="271" t="s">
        <v>447</v>
      </c>
      <c r="M2777" s="274">
        <v>0</v>
      </c>
      <c r="N2777" s="306" t="s">
        <v>447</v>
      </c>
      <c r="O2777" s="306" t="s">
        <v>447</v>
      </c>
      <c r="P2777" s="271" t="s">
        <v>447</v>
      </c>
      <c r="Q2777" s="271" t="s">
        <v>447</v>
      </c>
      <c r="R2777" s="271" t="s">
        <v>447</v>
      </c>
      <c r="S2777" s="271" t="s">
        <v>447</v>
      </c>
      <c r="T2777" s="271" t="s">
        <v>447</v>
      </c>
    </row>
    <row r="2778" spans="1:20" x14ac:dyDescent="0.25">
      <c r="A2778" s="311" t="s">
        <v>329</v>
      </c>
      <c r="B2778" s="311" t="s">
        <v>699</v>
      </c>
      <c r="C2778" s="255" t="s">
        <v>629</v>
      </c>
      <c r="D2778" s="255" t="s">
        <v>489</v>
      </c>
      <c r="E2778" s="255" t="s">
        <v>446</v>
      </c>
      <c r="F2778" s="271" t="s">
        <v>447</v>
      </c>
      <c r="G2778" s="271" t="s">
        <v>447</v>
      </c>
      <c r="H2778" s="271" t="s">
        <v>447</v>
      </c>
      <c r="I2778" s="271" t="s">
        <v>447</v>
      </c>
      <c r="J2778" s="271" t="s">
        <v>447</v>
      </c>
      <c r="K2778" s="271" t="s">
        <v>447</v>
      </c>
      <c r="L2778" s="271" t="s">
        <v>447</v>
      </c>
      <c r="M2778" s="274">
        <v>0</v>
      </c>
      <c r="N2778" s="306" t="s">
        <v>447</v>
      </c>
      <c r="O2778" s="306" t="s">
        <v>447</v>
      </c>
      <c r="P2778" s="271" t="s">
        <v>447</v>
      </c>
      <c r="Q2778" s="271" t="s">
        <v>447</v>
      </c>
      <c r="R2778" s="271" t="s">
        <v>447</v>
      </c>
      <c r="S2778" s="271" t="s">
        <v>447</v>
      </c>
      <c r="T2778" s="271" t="s">
        <v>447</v>
      </c>
    </row>
    <row r="2779" spans="1:20" x14ac:dyDescent="0.25">
      <c r="A2779" s="311" t="s">
        <v>329</v>
      </c>
      <c r="B2779" s="311" t="s">
        <v>700</v>
      </c>
      <c r="C2779" s="255" t="s">
        <v>631</v>
      </c>
      <c r="D2779" s="255" t="s">
        <v>489</v>
      </c>
      <c r="E2779" s="255" t="s">
        <v>446</v>
      </c>
      <c r="F2779" s="271" t="s">
        <v>447</v>
      </c>
      <c r="G2779" s="271" t="s">
        <v>447</v>
      </c>
      <c r="H2779" s="271" t="s">
        <v>447</v>
      </c>
      <c r="I2779" s="271" t="s">
        <v>447</v>
      </c>
      <c r="J2779" s="271" t="s">
        <v>447</v>
      </c>
      <c r="K2779" s="271" t="s">
        <v>447</v>
      </c>
      <c r="L2779" s="271" t="s">
        <v>447</v>
      </c>
      <c r="M2779" s="274">
        <v>0</v>
      </c>
      <c r="N2779" s="306" t="s">
        <v>447</v>
      </c>
      <c r="O2779" s="306" t="s">
        <v>447</v>
      </c>
      <c r="P2779" s="271" t="s">
        <v>447</v>
      </c>
      <c r="Q2779" s="271" t="s">
        <v>447</v>
      </c>
      <c r="R2779" s="271" t="s">
        <v>447</v>
      </c>
      <c r="S2779" s="271" t="s">
        <v>447</v>
      </c>
      <c r="T2779" s="271" t="s">
        <v>447</v>
      </c>
    </row>
    <row r="2780" spans="1:20" x14ac:dyDescent="0.25">
      <c r="A2780" s="311" t="s">
        <v>329</v>
      </c>
      <c r="B2780" s="311" t="s">
        <v>701</v>
      </c>
      <c r="C2780" s="255" t="s">
        <v>633</v>
      </c>
      <c r="D2780" s="255" t="s">
        <v>489</v>
      </c>
      <c r="E2780" s="255" t="s">
        <v>446</v>
      </c>
      <c r="F2780" s="271" t="s">
        <v>447</v>
      </c>
      <c r="G2780" s="271" t="s">
        <v>447</v>
      </c>
      <c r="H2780" s="271" t="s">
        <v>447</v>
      </c>
      <c r="I2780" s="271" t="s">
        <v>447</v>
      </c>
      <c r="J2780" s="271" t="s">
        <v>447</v>
      </c>
      <c r="K2780" s="271" t="s">
        <v>447</v>
      </c>
      <c r="L2780" s="271" t="s">
        <v>447</v>
      </c>
      <c r="M2780" s="274">
        <v>0</v>
      </c>
      <c r="N2780" s="306" t="s">
        <v>447</v>
      </c>
      <c r="O2780" s="306" t="s">
        <v>447</v>
      </c>
      <c r="P2780" s="271" t="s">
        <v>447</v>
      </c>
      <c r="Q2780" s="271" t="s">
        <v>447</v>
      </c>
      <c r="R2780" s="271" t="s">
        <v>447</v>
      </c>
      <c r="S2780" s="271" t="s">
        <v>447</v>
      </c>
      <c r="T2780" s="271" t="s">
        <v>447</v>
      </c>
    </row>
    <row r="2781" spans="1:20" x14ac:dyDescent="0.25">
      <c r="A2781" s="311" t="s">
        <v>329</v>
      </c>
      <c r="B2781" s="311" t="s">
        <v>702</v>
      </c>
      <c r="C2781" s="255" t="s">
        <v>635</v>
      </c>
      <c r="D2781" s="255" t="s">
        <v>489</v>
      </c>
      <c r="E2781" s="255" t="s">
        <v>446</v>
      </c>
      <c r="F2781" s="271" t="s">
        <v>447</v>
      </c>
      <c r="G2781" s="271" t="s">
        <v>447</v>
      </c>
      <c r="H2781" s="271" t="s">
        <v>447</v>
      </c>
      <c r="I2781" s="271" t="s">
        <v>447</v>
      </c>
      <c r="J2781" s="271" t="s">
        <v>447</v>
      </c>
      <c r="K2781" s="271" t="s">
        <v>447</v>
      </c>
      <c r="L2781" s="271" t="s">
        <v>447</v>
      </c>
      <c r="M2781" s="274">
        <v>0</v>
      </c>
      <c r="N2781" s="306" t="s">
        <v>447</v>
      </c>
      <c r="O2781" s="306" t="s">
        <v>447</v>
      </c>
      <c r="P2781" s="271" t="s">
        <v>447</v>
      </c>
      <c r="Q2781" s="271" t="s">
        <v>447</v>
      </c>
      <c r="R2781" s="271" t="s">
        <v>447</v>
      </c>
      <c r="S2781" s="271" t="s">
        <v>447</v>
      </c>
      <c r="T2781" s="271" t="s">
        <v>447</v>
      </c>
    </row>
    <row r="2782" spans="1:20" x14ac:dyDescent="0.25">
      <c r="A2782" s="311" t="s">
        <v>329</v>
      </c>
      <c r="B2782" s="311" t="s">
        <v>703</v>
      </c>
      <c r="C2782" s="255" t="s">
        <v>637</v>
      </c>
      <c r="D2782" s="255" t="s">
        <v>489</v>
      </c>
      <c r="E2782" s="255" t="s">
        <v>446</v>
      </c>
      <c r="F2782" s="271" t="s">
        <v>447</v>
      </c>
      <c r="G2782" s="271" t="s">
        <v>447</v>
      </c>
      <c r="H2782" s="271" t="s">
        <v>447</v>
      </c>
      <c r="I2782" s="271" t="s">
        <v>447</v>
      </c>
      <c r="J2782" s="271" t="s">
        <v>447</v>
      </c>
      <c r="K2782" s="271" t="s">
        <v>447</v>
      </c>
      <c r="L2782" s="271" t="s">
        <v>447</v>
      </c>
      <c r="M2782" s="274">
        <v>0</v>
      </c>
      <c r="N2782" s="306" t="s">
        <v>447</v>
      </c>
      <c r="O2782" s="306" t="s">
        <v>447</v>
      </c>
      <c r="P2782" s="271" t="s">
        <v>447</v>
      </c>
      <c r="Q2782" s="271" t="s">
        <v>447</v>
      </c>
      <c r="R2782" s="271" t="s">
        <v>447</v>
      </c>
      <c r="S2782" s="271" t="s">
        <v>447</v>
      </c>
      <c r="T2782" s="271" t="s">
        <v>447</v>
      </c>
    </row>
    <row r="2783" spans="1:20" x14ac:dyDescent="0.25">
      <c r="A2783" s="311" t="s">
        <v>329</v>
      </c>
      <c r="B2783" s="311" t="s">
        <v>704</v>
      </c>
      <c r="C2783" s="255" t="s">
        <v>639</v>
      </c>
      <c r="D2783" s="255" t="s">
        <v>489</v>
      </c>
      <c r="E2783" s="255" t="s">
        <v>446</v>
      </c>
      <c r="F2783" s="271" t="s">
        <v>447</v>
      </c>
      <c r="G2783" s="271" t="s">
        <v>447</v>
      </c>
      <c r="H2783" s="271" t="s">
        <v>447</v>
      </c>
      <c r="I2783" s="271" t="s">
        <v>447</v>
      </c>
      <c r="J2783" s="271" t="s">
        <v>447</v>
      </c>
      <c r="K2783" s="271" t="s">
        <v>447</v>
      </c>
      <c r="L2783" s="271" t="s">
        <v>447</v>
      </c>
      <c r="M2783" s="274">
        <v>0</v>
      </c>
      <c r="N2783" s="306" t="s">
        <v>447</v>
      </c>
      <c r="O2783" s="306" t="s">
        <v>447</v>
      </c>
      <c r="P2783" s="271" t="s">
        <v>447</v>
      </c>
      <c r="Q2783" s="271" t="s">
        <v>447</v>
      </c>
      <c r="R2783" s="271" t="s">
        <v>447</v>
      </c>
      <c r="S2783" s="271" t="s">
        <v>447</v>
      </c>
      <c r="T2783" s="271" t="s">
        <v>447</v>
      </c>
    </row>
    <row r="2784" spans="1:20" x14ac:dyDescent="0.25">
      <c r="A2784" s="311" t="s">
        <v>329</v>
      </c>
      <c r="B2784" s="311" t="s">
        <v>705</v>
      </c>
      <c r="C2784" s="255" t="s">
        <v>641</v>
      </c>
      <c r="D2784" s="255" t="s">
        <v>489</v>
      </c>
      <c r="E2784" s="255" t="s">
        <v>446</v>
      </c>
      <c r="F2784" s="271" t="s">
        <v>447</v>
      </c>
      <c r="G2784" s="271" t="s">
        <v>447</v>
      </c>
      <c r="H2784" s="271" t="s">
        <v>447</v>
      </c>
      <c r="I2784" s="271" t="s">
        <v>447</v>
      </c>
      <c r="J2784" s="271" t="s">
        <v>447</v>
      </c>
      <c r="K2784" s="271" t="s">
        <v>447</v>
      </c>
      <c r="L2784" s="271" t="s">
        <v>447</v>
      </c>
      <c r="M2784" s="274">
        <v>0</v>
      </c>
      <c r="N2784" s="306" t="s">
        <v>447</v>
      </c>
      <c r="O2784" s="306" t="s">
        <v>447</v>
      </c>
      <c r="P2784" s="271" t="s">
        <v>447</v>
      </c>
      <c r="Q2784" s="271" t="s">
        <v>447</v>
      </c>
      <c r="R2784" s="271" t="s">
        <v>447</v>
      </c>
      <c r="S2784" s="271" t="s">
        <v>447</v>
      </c>
      <c r="T2784" s="271" t="s">
        <v>447</v>
      </c>
    </row>
    <row r="2785" spans="1:20" x14ac:dyDescent="0.25">
      <c r="A2785" s="311" t="s">
        <v>329</v>
      </c>
      <c r="B2785" s="311" t="s">
        <v>706</v>
      </c>
      <c r="C2785" s="255" t="s">
        <v>643</v>
      </c>
      <c r="D2785" s="255" t="s">
        <v>489</v>
      </c>
      <c r="E2785" s="255" t="s">
        <v>446</v>
      </c>
      <c r="F2785" s="271" t="s">
        <v>447</v>
      </c>
      <c r="G2785" s="271" t="s">
        <v>447</v>
      </c>
      <c r="H2785" s="271" t="s">
        <v>447</v>
      </c>
      <c r="I2785" s="271" t="s">
        <v>447</v>
      </c>
      <c r="J2785" s="271" t="s">
        <v>447</v>
      </c>
      <c r="K2785" s="271" t="s">
        <v>447</v>
      </c>
      <c r="L2785" s="271" t="s">
        <v>447</v>
      </c>
      <c r="M2785" s="274">
        <v>0</v>
      </c>
      <c r="N2785" s="306" t="s">
        <v>447</v>
      </c>
      <c r="O2785" s="306" t="s">
        <v>447</v>
      </c>
      <c r="P2785" s="271" t="s">
        <v>447</v>
      </c>
      <c r="Q2785" s="271" t="s">
        <v>447</v>
      </c>
      <c r="R2785" s="271" t="s">
        <v>447</v>
      </c>
      <c r="S2785" s="271" t="s">
        <v>447</v>
      </c>
      <c r="T2785" s="271" t="s">
        <v>447</v>
      </c>
    </row>
    <row r="2786" spans="1:20" x14ac:dyDescent="0.25">
      <c r="A2786" s="311" t="s">
        <v>329</v>
      </c>
      <c r="B2786" s="311" t="s">
        <v>707</v>
      </c>
      <c r="C2786" s="255" t="s">
        <v>645</v>
      </c>
      <c r="D2786" s="255" t="s">
        <v>489</v>
      </c>
      <c r="E2786" s="255" t="s">
        <v>446</v>
      </c>
      <c r="F2786" s="271" t="s">
        <v>447</v>
      </c>
      <c r="G2786" s="271" t="s">
        <v>447</v>
      </c>
      <c r="H2786" s="271" t="s">
        <v>447</v>
      </c>
      <c r="I2786" s="271" t="s">
        <v>447</v>
      </c>
      <c r="J2786" s="271" t="s">
        <v>447</v>
      </c>
      <c r="K2786" s="271" t="s">
        <v>447</v>
      </c>
      <c r="L2786" s="271" t="s">
        <v>447</v>
      </c>
      <c r="M2786" s="274">
        <v>0</v>
      </c>
      <c r="N2786" s="306" t="s">
        <v>447</v>
      </c>
      <c r="O2786" s="306" t="s">
        <v>447</v>
      </c>
      <c r="P2786" s="271" t="s">
        <v>447</v>
      </c>
      <c r="Q2786" s="271" t="s">
        <v>447</v>
      </c>
      <c r="R2786" s="271" t="s">
        <v>447</v>
      </c>
      <c r="S2786" s="271" t="s">
        <v>447</v>
      </c>
      <c r="T2786" s="271" t="s">
        <v>447</v>
      </c>
    </row>
    <row r="2787" spans="1:20" x14ac:dyDescent="0.25">
      <c r="A2787" s="311" t="s">
        <v>329</v>
      </c>
      <c r="B2787" s="311" t="s">
        <v>708</v>
      </c>
      <c r="C2787" s="255" t="s">
        <v>647</v>
      </c>
      <c r="D2787" s="255" t="s">
        <v>489</v>
      </c>
      <c r="E2787" s="255" t="s">
        <v>446</v>
      </c>
      <c r="F2787" s="271" t="s">
        <v>447</v>
      </c>
      <c r="G2787" s="271" t="s">
        <v>447</v>
      </c>
      <c r="H2787" s="271" t="s">
        <v>447</v>
      </c>
      <c r="I2787" s="271" t="s">
        <v>447</v>
      </c>
      <c r="J2787" s="271" t="s">
        <v>447</v>
      </c>
      <c r="K2787" s="271" t="s">
        <v>447</v>
      </c>
      <c r="L2787" s="271" t="s">
        <v>447</v>
      </c>
      <c r="M2787" s="274">
        <v>0</v>
      </c>
      <c r="N2787" s="306" t="s">
        <v>447</v>
      </c>
      <c r="O2787" s="306" t="s">
        <v>447</v>
      </c>
      <c r="P2787" s="271" t="s">
        <v>447</v>
      </c>
      <c r="Q2787" s="271" t="s">
        <v>447</v>
      </c>
      <c r="R2787" s="271" t="s">
        <v>447</v>
      </c>
      <c r="S2787" s="271" t="s">
        <v>447</v>
      </c>
      <c r="T2787" s="271" t="s">
        <v>447</v>
      </c>
    </row>
    <row r="2788" spans="1:20" x14ac:dyDescent="0.25">
      <c r="A2788" s="311" t="s">
        <v>329</v>
      </c>
      <c r="B2788" s="311" t="s">
        <v>709</v>
      </c>
      <c r="C2788" s="255" t="s">
        <v>649</v>
      </c>
      <c r="D2788" s="255" t="s">
        <v>489</v>
      </c>
      <c r="E2788" s="255" t="s">
        <v>446</v>
      </c>
      <c r="F2788" s="271" t="s">
        <v>447</v>
      </c>
      <c r="G2788" s="271" t="s">
        <v>447</v>
      </c>
      <c r="H2788" s="271" t="s">
        <v>447</v>
      </c>
      <c r="I2788" s="271" t="s">
        <v>447</v>
      </c>
      <c r="J2788" s="271" t="s">
        <v>447</v>
      </c>
      <c r="K2788" s="271" t="s">
        <v>447</v>
      </c>
      <c r="L2788" s="271" t="s">
        <v>447</v>
      </c>
      <c r="M2788" s="274">
        <v>0</v>
      </c>
      <c r="N2788" s="306" t="s">
        <v>447</v>
      </c>
      <c r="O2788" s="306" t="s">
        <v>447</v>
      </c>
      <c r="P2788" s="271" t="s">
        <v>447</v>
      </c>
      <c r="Q2788" s="271" t="s">
        <v>447</v>
      </c>
      <c r="R2788" s="271" t="s">
        <v>447</v>
      </c>
      <c r="S2788" s="271" t="s">
        <v>447</v>
      </c>
      <c r="T2788" s="271" t="s">
        <v>447</v>
      </c>
    </row>
    <row r="2789" spans="1:20" x14ac:dyDescent="0.25">
      <c r="A2789" s="311" t="s">
        <v>329</v>
      </c>
      <c r="B2789" s="311" t="s">
        <v>710</v>
      </c>
      <c r="C2789" s="255" t="s">
        <v>651</v>
      </c>
      <c r="D2789" s="255" t="s">
        <v>489</v>
      </c>
      <c r="E2789" s="255" t="s">
        <v>446</v>
      </c>
      <c r="F2789" s="271" t="s">
        <v>447</v>
      </c>
      <c r="G2789" s="271" t="s">
        <v>447</v>
      </c>
      <c r="H2789" s="271" t="s">
        <v>447</v>
      </c>
      <c r="I2789" s="271" t="s">
        <v>447</v>
      </c>
      <c r="J2789" s="271" t="s">
        <v>447</v>
      </c>
      <c r="K2789" s="271" t="s">
        <v>447</v>
      </c>
      <c r="L2789" s="271" t="s">
        <v>447</v>
      </c>
      <c r="M2789" s="277">
        <v>0</v>
      </c>
      <c r="N2789" s="306" t="s">
        <v>447</v>
      </c>
      <c r="O2789" s="306" t="s">
        <v>447</v>
      </c>
      <c r="P2789" s="271" t="s">
        <v>447</v>
      </c>
      <c r="Q2789" s="271" t="s">
        <v>447</v>
      </c>
      <c r="R2789" s="271" t="s">
        <v>447</v>
      </c>
      <c r="S2789" s="271" t="s">
        <v>447</v>
      </c>
      <c r="T2789" s="271" t="s">
        <v>447</v>
      </c>
    </row>
    <row r="2790" spans="1:20" x14ac:dyDescent="0.25">
      <c r="A2790" s="311" t="s">
        <v>329</v>
      </c>
      <c r="B2790" s="311" t="s">
        <v>711</v>
      </c>
      <c r="C2790" s="255" t="s">
        <v>653</v>
      </c>
      <c r="D2790" s="255" t="s">
        <v>489</v>
      </c>
      <c r="E2790" s="255" t="s">
        <v>446</v>
      </c>
      <c r="F2790" s="271" t="s">
        <v>447</v>
      </c>
      <c r="G2790" s="271" t="s">
        <v>447</v>
      </c>
      <c r="H2790" s="271" t="s">
        <v>447</v>
      </c>
      <c r="I2790" s="271" t="s">
        <v>447</v>
      </c>
      <c r="J2790" s="271" t="s">
        <v>447</v>
      </c>
      <c r="K2790" s="271" t="s">
        <v>447</v>
      </c>
      <c r="L2790" s="271" t="s">
        <v>447</v>
      </c>
      <c r="M2790" s="277">
        <v>0.1236267275234367</v>
      </c>
      <c r="N2790" s="306" t="s">
        <v>447</v>
      </c>
      <c r="O2790" s="306" t="s">
        <v>447</v>
      </c>
      <c r="P2790" s="271" t="s">
        <v>447</v>
      </c>
      <c r="Q2790" s="271" t="s">
        <v>447</v>
      </c>
      <c r="R2790" s="271" t="s">
        <v>447</v>
      </c>
      <c r="S2790" s="271" t="s">
        <v>447</v>
      </c>
      <c r="T2790" s="271" t="s">
        <v>447</v>
      </c>
    </row>
    <row r="2791" spans="1:20" x14ac:dyDescent="0.25">
      <c r="A2791" s="311" t="s">
        <v>329</v>
      </c>
      <c r="B2791" s="311" t="s">
        <v>712</v>
      </c>
      <c r="C2791" s="255" t="s">
        <v>655</v>
      </c>
      <c r="D2791" s="255" t="s">
        <v>489</v>
      </c>
      <c r="E2791" s="255" t="s">
        <v>446</v>
      </c>
      <c r="F2791" s="271" t="s">
        <v>447</v>
      </c>
      <c r="G2791" s="271" t="s">
        <v>447</v>
      </c>
      <c r="H2791" s="271" t="s">
        <v>447</v>
      </c>
      <c r="I2791" s="271" t="s">
        <v>447</v>
      </c>
      <c r="J2791" s="271" t="s">
        <v>447</v>
      </c>
      <c r="K2791" s="271" t="s">
        <v>447</v>
      </c>
      <c r="L2791" s="271" t="s">
        <v>447</v>
      </c>
      <c r="M2791" s="277">
        <v>0</v>
      </c>
      <c r="N2791" s="306" t="s">
        <v>447</v>
      </c>
      <c r="O2791" s="306" t="s">
        <v>447</v>
      </c>
      <c r="P2791" s="271" t="s">
        <v>447</v>
      </c>
      <c r="Q2791" s="271" t="s">
        <v>447</v>
      </c>
      <c r="R2791" s="271" t="s">
        <v>447</v>
      </c>
      <c r="S2791" s="271" t="s">
        <v>447</v>
      </c>
      <c r="T2791" s="271" t="s">
        <v>447</v>
      </c>
    </row>
    <row r="2792" spans="1:20" x14ac:dyDescent="0.25">
      <c r="A2792" s="311" t="s">
        <v>329</v>
      </c>
      <c r="B2792" s="311" t="s">
        <v>713</v>
      </c>
      <c r="C2792" s="255" t="s">
        <v>657</v>
      </c>
      <c r="D2792" s="255" t="s">
        <v>489</v>
      </c>
      <c r="E2792" s="255" t="s">
        <v>446</v>
      </c>
      <c r="F2792" s="271" t="s">
        <v>447</v>
      </c>
      <c r="G2792" s="271" t="s">
        <v>447</v>
      </c>
      <c r="H2792" s="271" t="s">
        <v>447</v>
      </c>
      <c r="I2792" s="271" t="s">
        <v>447</v>
      </c>
      <c r="J2792" s="271" t="s">
        <v>447</v>
      </c>
      <c r="K2792" s="271" t="s">
        <v>447</v>
      </c>
      <c r="L2792" s="271" t="s">
        <v>447</v>
      </c>
      <c r="M2792" s="277">
        <v>0</v>
      </c>
      <c r="N2792" s="306" t="s">
        <v>447</v>
      </c>
      <c r="O2792" s="306" t="s">
        <v>447</v>
      </c>
      <c r="P2792" s="271" t="s">
        <v>447</v>
      </c>
      <c r="Q2792" s="271" t="s">
        <v>447</v>
      </c>
      <c r="R2792" s="271" t="s">
        <v>447</v>
      </c>
      <c r="S2792" s="271" t="s">
        <v>447</v>
      </c>
      <c r="T2792" s="271" t="s">
        <v>447</v>
      </c>
    </row>
    <row r="2793" spans="1:20" x14ac:dyDescent="0.25">
      <c r="A2793" s="311" t="s">
        <v>329</v>
      </c>
      <c r="B2793" s="311" t="s">
        <v>714</v>
      </c>
      <c r="C2793" s="255" t="s">
        <v>659</v>
      </c>
      <c r="D2793" s="255" t="s">
        <v>489</v>
      </c>
      <c r="E2793" s="255" t="s">
        <v>446</v>
      </c>
      <c r="F2793" s="271" t="s">
        <v>447</v>
      </c>
      <c r="G2793" s="271" t="s">
        <v>447</v>
      </c>
      <c r="H2793" s="271" t="s">
        <v>447</v>
      </c>
      <c r="I2793" s="271" t="s">
        <v>447</v>
      </c>
      <c r="J2793" s="271" t="s">
        <v>447</v>
      </c>
      <c r="K2793" s="271" t="s">
        <v>447</v>
      </c>
      <c r="L2793" s="271" t="s">
        <v>447</v>
      </c>
      <c r="M2793" s="277">
        <v>0</v>
      </c>
      <c r="N2793" s="306" t="s">
        <v>447</v>
      </c>
      <c r="O2793" s="306" t="s">
        <v>447</v>
      </c>
      <c r="P2793" s="271" t="s">
        <v>447</v>
      </c>
      <c r="Q2793" s="271" t="s">
        <v>447</v>
      </c>
      <c r="R2793" s="271" t="s">
        <v>447</v>
      </c>
      <c r="S2793" s="271" t="s">
        <v>447</v>
      </c>
      <c r="T2793" s="271" t="s">
        <v>447</v>
      </c>
    </row>
    <row r="2794" spans="1:20" x14ac:dyDescent="0.25">
      <c r="A2794" s="311" t="s">
        <v>329</v>
      </c>
      <c r="B2794" s="311" t="s">
        <v>715</v>
      </c>
      <c r="C2794" s="255" t="s">
        <v>661</v>
      </c>
      <c r="D2794" s="255" t="s">
        <v>489</v>
      </c>
      <c r="E2794" s="255" t="s">
        <v>446</v>
      </c>
      <c r="F2794" s="271" t="s">
        <v>447</v>
      </c>
      <c r="G2794" s="271" t="s">
        <v>447</v>
      </c>
      <c r="H2794" s="271" t="s">
        <v>447</v>
      </c>
      <c r="I2794" s="271" t="s">
        <v>447</v>
      </c>
      <c r="J2794" s="271" t="s">
        <v>447</v>
      </c>
      <c r="K2794" s="271" t="s">
        <v>447</v>
      </c>
      <c r="L2794" s="271" t="s">
        <v>447</v>
      </c>
      <c r="M2794" s="277">
        <v>0</v>
      </c>
      <c r="N2794" s="306" t="s">
        <v>447</v>
      </c>
      <c r="O2794" s="306" t="s">
        <v>447</v>
      </c>
      <c r="P2794" s="271" t="s">
        <v>447</v>
      </c>
      <c r="Q2794" s="271" t="s">
        <v>447</v>
      </c>
      <c r="R2794" s="271" t="s">
        <v>447</v>
      </c>
      <c r="S2794" s="271" t="s">
        <v>447</v>
      </c>
      <c r="T2794" s="271" t="s">
        <v>447</v>
      </c>
    </row>
    <row r="2795" spans="1:20" x14ac:dyDescent="0.25">
      <c r="A2795" s="311" t="s">
        <v>329</v>
      </c>
      <c r="B2795" s="311" t="s">
        <v>716</v>
      </c>
      <c r="C2795" s="255" t="s">
        <v>663</v>
      </c>
      <c r="D2795" s="255" t="s">
        <v>489</v>
      </c>
      <c r="E2795" s="255" t="s">
        <v>446</v>
      </c>
      <c r="F2795" s="271" t="s">
        <v>447</v>
      </c>
      <c r="G2795" s="271" t="s">
        <v>447</v>
      </c>
      <c r="H2795" s="271" t="s">
        <v>447</v>
      </c>
      <c r="I2795" s="271" t="s">
        <v>447</v>
      </c>
      <c r="J2795" s="271" t="s">
        <v>447</v>
      </c>
      <c r="K2795" s="271" t="s">
        <v>447</v>
      </c>
      <c r="L2795" s="271" t="s">
        <v>447</v>
      </c>
      <c r="M2795" s="277">
        <v>0</v>
      </c>
      <c r="N2795" s="306" t="s">
        <v>447</v>
      </c>
      <c r="O2795" s="306" t="s">
        <v>447</v>
      </c>
      <c r="P2795" s="271" t="s">
        <v>447</v>
      </c>
      <c r="Q2795" s="271" t="s">
        <v>447</v>
      </c>
      <c r="R2795" s="271" t="s">
        <v>447</v>
      </c>
      <c r="S2795" s="271" t="s">
        <v>447</v>
      </c>
      <c r="T2795" s="271" t="s">
        <v>447</v>
      </c>
    </row>
    <row r="2796" spans="1:20" x14ac:dyDescent="0.25">
      <c r="A2796" s="311" t="s">
        <v>329</v>
      </c>
      <c r="B2796" s="311" t="s">
        <v>717</v>
      </c>
      <c r="C2796" s="255" t="s">
        <v>665</v>
      </c>
      <c r="D2796" s="255" t="s">
        <v>489</v>
      </c>
      <c r="E2796" s="255" t="s">
        <v>446</v>
      </c>
      <c r="F2796" s="271" t="s">
        <v>447</v>
      </c>
      <c r="G2796" s="271" t="s">
        <v>447</v>
      </c>
      <c r="H2796" s="271" t="s">
        <v>447</v>
      </c>
      <c r="I2796" s="271" t="s">
        <v>447</v>
      </c>
      <c r="J2796" s="271" t="s">
        <v>447</v>
      </c>
      <c r="K2796" s="271" t="s">
        <v>447</v>
      </c>
      <c r="L2796" s="271" t="s">
        <v>447</v>
      </c>
      <c r="M2796" s="277">
        <v>0</v>
      </c>
      <c r="N2796" s="306" t="s">
        <v>447</v>
      </c>
      <c r="O2796" s="306" t="s">
        <v>447</v>
      </c>
      <c r="P2796" s="271" t="s">
        <v>447</v>
      </c>
      <c r="Q2796" s="271" t="s">
        <v>447</v>
      </c>
      <c r="R2796" s="271" t="s">
        <v>447</v>
      </c>
      <c r="S2796" s="271" t="s">
        <v>447</v>
      </c>
      <c r="T2796" s="271" t="s">
        <v>447</v>
      </c>
    </row>
    <row r="2797" spans="1:20" x14ac:dyDescent="0.25">
      <c r="A2797" s="311" t="s">
        <v>329</v>
      </c>
      <c r="B2797" s="311" t="s">
        <v>718</v>
      </c>
      <c r="C2797" s="255" t="s">
        <v>719</v>
      </c>
      <c r="D2797" s="255" t="s">
        <v>472</v>
      </c>
      <c r="E2797" s="255" t="s">
        <v>446</v>
      </c>
      <c r="F2797" s="271" t="s">
        <v>447</v>
      </c>
      <c r="G2797" s="271" t="s">
        <v>447</v>
      </c>
      <c r="H2797" s="271" t="s">
        <v>447</v>
      </c>
      <c r="I2797" s="271" t="s">
        <v>447</v>
      </c>
      <c r="J2797" s="273">
        <v>0.19</v>
      </c>
      <c r="K2797" s="273">
        <v>0.19</v>
      </c>
      <c r="L2797" s="273">
        <v>0.25</v>
      </c>
      <c r="M2797" s="273">
        <v>0.25</v>
      </c>
      <c r="N2797" s="305">
        <v>0</v>
      </c>
      <c r="O2797" s="305">
        <v>0</v>
      </c>
      <c r="P2797" s="273">
        <v>0</v>
      </c>
      <c r="Q2797" s="273">
        <v>0</v>
      </c>
      <c r="R2797" s="273">
        <v>0</v>
      </c>
      <c r="S2797" s="271" t="s">
        <v>447</v>
      </c>
      <c r="T2797" s="271" t="s">
        <v>447</v>
      </c>
    </row>
    <row r="2798" spans="1:20" x14ac:dyDescent="0.25">
      <c r="A2798" s="311" t="s">
        <v>329</v>
      </c>
      <c r="B2798" s="311" t="s">
        <v>720</v>
      </c>
      <c r="C2798" s="255" t="s">
        <v>721</v>
      </c>
      <c r="D2798" s="255" t="s">
        <v>254</v>
      </c>
      <c r="E2798" s="255" t="s">
        <v>446</v>
      </c>
      <c r="F2798" s="272">
        <v>103.2</v>
      </c>
      <c r="G2798" s="272">
        <v>105.5</v>
      </c>
      <c r="H2798" s="272">
        <v>107.6</v>
      </c>
      <c r="I2798" s="272">
        <v>108.6</v>
      </c>
      <c r="J2798" s="272">
        <v>110.4</v>
      </c>
      <c r="K2798" s="272">
        <v>119</v>
      </c>
      <c r="L2798" s="272">
        <v>128.30000000000001</v>
      </c>
      <c r="M2798" s="272">
        <v>132.19999999999999</v>
      </c>
      <c r="N2798" s="304">
        <v>137.69999999999999</v>
      </c>
      <c r="O2798" s="306" t="s">
        <v>447</v>
      </c>
      <c r="P2798" s="272">
        <v>139</v>
      </c>
      <c r="Q2798" s="272">
        <v>141.80000000000001</v>
      </c>
      <c r="R2798" s="272">
        <v>144.6</v>
      </c>
      <c r="S2798" s="271" t="s">
        <v>447</v>
      </c>
      <c r="T2798" s="271" t="s">
        <v>447</v>
      </c>
    </row>
    <row r="2799" spans="1:20" x14ac:dyDescent="0.25">
      <c r="A2799" s="311" t="s">
        <v>329</v>
      </c>
      <c r="B2799" s="311" t="s">
        <v>722</v>
      </c>
      <c r="C2799" s="255" t="s">
        <v>723</v>
      </c>
      <c r="D2799" s="255" t="s">
        <v>254</v>
      </c>
      <c r="E2799" s="255" t="s">
        <v>446</v>
      </c>
      <c r="F2799" s="272">
        <v>103.5</v>
      </c>
      <c r="G2799" s="272">
        <v>105.9</v>
      </c>
      <c r="H2799" s="272">
        <v>107.9</v>
      </c>
      <c r="I2799" s="272">
        <v>108.6</v>
      </c>
      <c r="J2799" s="272">
        <v>111</v>
      </c>
      <c r="K2799" s="272">
        <v>119.7</v>
      </c>
      <c r="L2799" s="272">
        <v>129.1</v>
      </c>
      <c r="M2799" s="272">
        <v>132.69999999999999</v>
      </c>
      <c r="N2799" s="304">
        <v>138</v>
      </c>
      <c r="O2799" s="306" t="s">
        <v>447</v>
      </c>
      <c r="P2799" s="272">
        <v>139.5</v>
      </c>
      <c r="Q2799" s="272">
        <v>142.30000000000001</v>
      </c>
      <c r="R2799" s="272">
        <v>145.1</v>
      </c>
      <c r="S2799" s="271" t="s">
        <v>447</v>
      </c>
      <c r="T2799" s="271" t="s">
        <v>447</v>
      </c>
    </row>
    <row r="2800" spans="1:20" x14ac:dyDescent="0.25">
      <c r="A2800" s="311" t="s">
        <v>329</v>
      </c>
      <c r="B2800" s="311" t="s">
        <v>724</v>
      </c>
      <c r="C2800" s="255" t="s">
        <v>725</v>
      </c>
      <c r="D2800" s="255" t="s">
        <v>254</v>
      </c>
      <c r="E2800" s="255" t="s">
        <v>446</v>
      </c>
      <c r="F2800" s="272">
        <v>103.5</v>
      </c>
      <c r="G2800" s="272">
        <v>105.9</v>
      </c>
      <c r="H2800" s="272">
        <v>107.9</v>
      </c>
      <c r="I2800" s="272">
        <v>108.8</v>
      </c>
      <c r="J2800" s="272">
        <v>111.4</v>
      </c>
      <c r="K2800" s="272">
        <v>120.5</v>
      </c>
      <c r="L2800" s="272">
        <v>129.4</v>
      </c>
      <c r="M2800" s="272">
        <v>133</v>
      </c>
      <c r="N2800" s="304">
        <v>138.4</v>
      </c>
      <c r="O2800" s="306" t="s">
        <v>447</v>
      </c>
      <c r="P2800" s="272">
        <v>139.69999999999999</v>
      </c>
      <c r="Q2800" s="272">
        <v>142.5</v>
      </c>
      <c r="R2800" s="272">
        <v>145.4</v>
      </c>
      <c r="S2800" s="271" t="s">
        <v>447</v>
      </c>
      <c r="T2800" s="271" t="s">
        <v>447</v>
      </c>
    </row>
    <row r="2801" spans="1:20" x14ac:dyDescent="0.25">
      <c r="A2801" s="311" t="s">
        <v>329</v>
      </c>
      <c r="B2801" s="311" t="s">
        <v>726</v>
      </c>
      <c r="C2801" s="255" t="s">
        <v>727</v>
      </c>
      <c r="D2801" s="255" t="s">
        <v>254</v>
      </c>
      <c r="E2801" s="255" t="s">
        <v>446</v>
      </c>
      <c r="F2801" s="272">
        <v>103.5</v>
      </c>
      <c r="G2801" s="272">
        <v>105.9</v>
      </c>
      <c r="H2801" s="272">
        <v>108</v>
      </c>
      <c r="I2801" s="272">
        <v>109.2</v>
      </c>
      <c r="J2801" s="272">
        <v>111.4</v>
      </c>
      <c r="K2801" s="272">
        <v>121.2</v>
      </c>
      <c r="L2801" s="272">
        <v>129</v>
      </c>
      <c r="M2801" s="272">
        <v>132.9</v>
      </c>
      <c r="N2801" s="304">
        <v>138.5</v>
      </c>
      <c r="O2801" s="306" t="s">
        <v>447</v>
      </c>
      <c r="P2801" s="272">
        <v>140</v>
      </c>
      <c r="Q2801" s="272">
        <v>142.80000000000001</v>
      </c>
      <c r="R2801" s="272">
        <v>145.69999999999999</v>
      </c>
      <c r="S2801" s="271" t="s">
        <v>447</v>
      </c>
      <c r="T2801" s="271" t="s">
        <v>447</v>
      </c>
    </row>
    <row r="2802" spans="1:20" x14ac:dyDescent="0.25">
      <c r="A2802" s="311" t="s">
        <v>329</v>
      </c>
      <c r="B2802" s="311" t="s">
        <v>728</v>
      </c>
      <c r="C2802" s="255" t="s">
        <v>729</v>
      </c>
      <c r="D2802" s="255" t="s">
        <v>254</v>
      </c>
      <c r="E2802" s="255" t="s">
        <v>446</v>
      </c>
      <c r="F2802" s="272">
        <v>104</v>
      </c>
      <c r="G2802" s="272">
        <v>106.5</v>
      </c>
      <c r="H2802" s="272">
        <v>108.3</v>
      </c>
      <c r="I2802" s="272">
        <v>108.8</v>
      </c>
      <c r="J2802" s="272">
        <v>112.1</v>
      </c>
      <c r="K2802" s="272">
        <v>121.8</v>
      </c>
      <c r="L2802" s="272">
        <v>129.4</v>
      </c>
      <c r="M2802" s="272">
        <v>133.4</v>
      </c>
      <c r="N2802" s="304">
        <v>138.9</v>
      </c>
      <c r="O2802" s="306" t="s">
        <v>447</v>
      </c>
      <c r="P2802" s="272">
        <v>140.30000000000001</v>
      </c>
      <c r="Q2802" s="272">
        <v>143.1</v>
      </c>
      <c r="R2802" s="272">
        <v>146</v>
      </c>
      <c r="S2802" s="271" t="s">
        <v>447</v>
      </c>
      <c r="T2802" s="271" t="s">
        <v>447</v>
      </c>
    </row>
    <row r="2803" spans="1:20" x14ac:dyDescent="0.25">
      <c r="A2803" s="311" t="s">
        <v>329</v>
      </c>
      <c r="B2803" s="311" t="s">
        <v>730</v>
      </c>
      <c r="C2803" s="255" t="s">
        <v>731</v>
      </c>
      <c r="D2803" s="255" t="s">
        <v>254</v>
      </c>
      <c r="E2803" s="255" t="s">
        <v>446</v>
      </c>
      <c r="F2803" s="272">
        <v>104.3</v>
      </c>
      <c r="G2803" s="272">
        <v>106.6</v>
      </c>
      <c r="H2803" s="272">
        <v>108.4</v>
      </c>
      <c r="I2803" s="272">
        <v>109.2</v>
      </c>
      <c r="J2803" s="272">
        <v>112.4</v>
      </c>
      <c r="K2803" s="272">
        <v>122.3</v>
      </c>
      <c r="L2803" s="272">
        <v>130.1</v>
      </c>
      <c r="M2803" s="272">
        <v>133.5</v>
      </c>
      <c r="N2803" s="304">
        <v>138.9</v>
      </c>
      <c r="O2803" s="306" t="s">
        <v>447</v>
      </c>
      <c r="P2803" s="272">
        <v>140.9</v>
      </c>
      <c r="Q2803" s="272">
        <v>143.69999999999999</v>
      </c>
      <c r="R2803" s="272">
        <v>146.6</v>
      </c>
      <c r="S2803" s="271" t="s">
        <v>447</v>
      </c>
      <c r="T2803" s="271" t="s">
        <v>447</v>
      </c>
    </row>
    <row r="2804" spans="1:20" x14ac:dyDescent="0.25">
      <c r="A2804" s="311" t="s">
        <v>329</v>
      </c>
      <c r="B2804" s="311" t="s">
        <v>732</v>
      </c>
      <c r="C2804" s="255" t="s">
        <v>733</v>
      </c>
      <c r="D2804" s="255" t="s">
        <v>254</v>
      </c>
      <c r="E2804" s="255" t="s">
        <v>446</v>
      </c>
      <c r="F2804" s="272">
        <v>104.4</v>
      </c>
      <c r="G2804" s="272">
        <v>106.7</v>
      </c>
      <c r="H2804" s="272">
        <v>108.3</v>
      </c>
      <c r="I2804" s="272">
        <v>109.2</v>
      </c>
      <c r="J2804" s="272">
        <v>113.4</v>
      </c>
      <c r="K2804" s="272">
        <v>124.3</v>
      </c>
      <c r="L2804" s="272">
        <v>130.19999999999999</v>
      </c>
      <c r="M2804" s="272">
        <v>134.30000000000001</v>
      </c>
      <c r="N2804" s="306" t="s">
        <v>447</v>
      </c>
      <c r="O2804" s="306" t="s">
        <v>447</v>
      </c>
      <c r="P2804" s="272">
        <v>140.80000000000001</v>
      </c>
      <c r="Q2804" s="272">
        <v>143.6</v>
      </c>
      <c r="R2804" s="272">
        <v>146.5</v>
      </c>
      <c r="S2804" s="271" t="s">
        <v>447</v>
      </c>
      <c r="T2804" s="271" t="s">
        <v>447</v>
      </c>
    </row>
    <row r="2805" spans="1:20" x14ac:dyDescent="0.25">
      <c r="A2805" s="311" t="s">
        <v>329</v>
      </c>
      <c r="B2805" s="311" t="s">
        <v>734</v>
      </c>
      <c r="C2805" s="255" t="s">
        <v>735</v>
      </c>
      <c r="D2805" s="255" t="s">
        <v>254</v>
      </c>
      <c r="E2805" s="255" t="s">
        <v>446</v>
      </c>
      <c r="F2805" s="272">
        <v>104.7</v>
      </c>
      <c r="G2805" s="272">
        <v>106.9</v>
      </c>
      <c r="H2805" s="272">
        <v>108.5</v>
      </c>
      <c r="I2805" s="272">
        <v>109.1</v>
      </c>
      <c r="J2805" s="272">
        <v>114.1</v>
      </c>
      <c r="K2805" s="272">
        <v>124.8</v>
      </c>
      <c r="L2805" s="272">
        <v>130</v>
      </c>
      <c r="M2805" s="272">
        <v>134.6</v>
      </c>
      <c r="N2805" s="304">
        <v>139.7148</v>
      </c>
      <c r="O2805" s="306" t="s">
        <v>447</v>
      </c>
      <c r="P2805" s="272">
        <v>140.4</v>
      </c>
      <c r="Q2805" s="272">
        <v>143.19999999999999</v>
      </c>
      <c r="R2805" s="272">
        <v>146.1</v>
      </c>
      <c r="S2805" s="271" t="s">
        <v>447</v>
      </c>
      <c r="T2805" s="271" t="s">
        <v>447</v>
      </c>
    </row>
    <row r="2806" spans="1:20" x14ac:dyDescent="0.25">
      <c r="A2806" s="311" t="s">
        <v>329</v>
      </c>
      <c r="B2806" s="311" t="s">
        <v>736</v>
      </c>
      <c r="C2806" s="255" t="s">
        <v>737</v>
      </c>
      <c r="D2806" s="255" t="s">
        <v>254</v>
      </c>
      <c r="E2806" s="255" t="s">
        <v>446</v>
      </c>
      <c r="F2806" s="272">
        <v>105</v>
      </c>
      <c r="G2806" s="272">
        <v>107.1</v>
      </c>
      <c r="H2806" s="272">
        <v>108.5</v>
      </c>
      <c r="I2806" s="272">
        <v>109.4</v>
      </c>
      <c r="J2806" s="272">
        <v>114.7</v>
      </c>
      <c r="K2806" s="272">
        <v>125.3</v>
      </c>
      <c r="L2806" s="272">
        <v>130.5</v>
      </c>
      <c r="M2806" s="272">
        <v>135.1</v>
      </c>
      <c r="N2806" s="306" t="s">
        <v>447</v>
      </c>
      <c r="O2806" s="306" t="s">
        <v>447</v>
      </c>
      <c r="P2806" s="272">
        <v>140.80000000000001</v>
      </c>
      <c r="Q2806" s="272">
        <v>143.6</v>
      </c>
      <c r="R2806" s="272">
        <v>146.5</v>
      </c>
      <c r="S2806" s="271" t="s">
        <v>447</v>
      </c>
      <c r="T2806" s="271" t="s">
        <v>447</v>
      </c>
    </row>
    <row r="2807" spans="1:20" x14ac:dyDescent="0.25">
      <c r="A2807" s="311" t="s">
        <v>329</v>
      </c>
      <c r="B2807" s="311" t="s">
        <v>738</v>
      </c>
      <c r="C2807" s="255" t="s">
        <v>739</v>
      </c>
      <c r="D2807" s="255" t="s">
        <v>254</v>
      </c>
      <c r="E2807" s="255" t="s">
        <v>446</v>
      </c>
      <c r="F2807" s="272">
        <v>104.5</v>
      </c>
      <c r="G2807" s="272">
        <v>106.4</v>
      </c>
      <c r="H2807" s="272">
        <v>108.3</v>
      </c>
      <c r="I2807" s="272">
        <v>109.3</v>
      </c>
      <c r="J2807" s="272">
        <v>114.6</v>
      </c>
      <c r="K2807" s="272">
        <v>124.8</v>
      </c>
      <c r="L2807" s="272">
        <v>130</v>
      </c>
      <c r="M2807" s="272">
        <v>135.1</v>
      </c>
      <c r="N2807" s="306" t="s">
        <v>447</v>
      </c>
      <c r="O2807" s="306" t="s">
        <v>447</v>
      </c>
      <c r="P2807" s="272">
        <v>140</v>
      </c>
      <c r="Q2807" s="272">
        <v>142.80000000000001</v>
      </c>
      <c r="R2807" s="272">
        <v>145.69999999999999</v>
      </c>
      <c r="S2807" s="271" t="s">
        <v>447</v>
      </c>
      <c r="T2807" s="271" t="s">
        <v>447</v>
      </c>
    </row>
    <row r="2808" spans="1:20" x14ac:dyDescent="0.25">
      <c r="A2808" s="311" t="s">
        <v>329</v>
      </c>
      <c r="B2808" s="311" t="s">
        <v>740</v>
      </c>
      <c r="C2808" s="255" t="s">
        <v>741</v>
      </c>
      <c r="D2808" s="255" t="s">
        <v>254</v>
      </c>
      <c r="E2808" s="255" t="s">
        <v>446</v>
      </c>
      <c r="F2808" s="272">
        <v>104.9</v>
      </c>
      <c r="G2808" s="272">
        <v>106.8</v>
      </c>
      <c r="H2808" s="272">
        <v>108.6</v>
      </c>
      <c r="I2808" s="272">
        <v>109.4</v>
      </c>
      <c r="J2808" s="272">
        <v>115.4</v>
      </c>
      <c r="K2808" s="272">
        <v>126</v>
      </c>
      <c r="L2808" s="272">
        <v>130.80000000000001</v>
      </c>
      <c r="M2808" s="272">
        <v>135.6</v>
      </c>
      <c r="N2808" s="306" t="s">
        <v>447</v>
      </c>
      <c r="O2808" s="306" t="s">
        <v>447</v>
      </c>
      <c r="P2808" s="272">
        <v>140.80000000000001</v>
      </c>
      <c r="Q2808" s="272">
        <v>143.6</v>
      </c>
      <c r="R2808" s="272">
        <v>146.5</v>
      </c>
      <c r="S2808" s="271" t="s">
        <v>447</v>
      </c>
      <c r="T2808" s="271" t="s">
        <v>447</v>
      </c>
    </row>
    <row r="2809" spans="1:20" x14ac:dyDescent="0.25">
      <c r="A2809" s="311" t="s">
        <v>329</v>
      </c>
      <c r="B2809" s="311" t="s">
        <v>742</v>
      </c>
      <c r="C2809" s="255" t="s">
        <v>743</v>
      </c>
      <c r="D2809" s="255" t="s">
        <v>254</v>
      </c>
      <c r="E2809" s="255" t="s">
        <v>446</v>
      </c>
      <c r="F2809" s="272">
        <v>105.1</v>
      </c>
      <c r="G2809" s="272">
        <v>107</v>
      </c>
      <c r="H2809" s="272">
        <v>108.6</v>
      </c>
      <c r="I2809" s="272">
        <v>109.7</v>
      </c>
      <c r="J2809" s="272">
        <v>116.5</v>
      </c>
      <c r="K2809" s="272">
        <v>126.8</v>
      </c>
      <c r="L2809" s="272">
        <v>131.6</v>
      </c>
      <c r="M2809" s="272">
        <v>136.1</v>
      </c>
      <c r="N2809" s="306" t="s">
        <v>447</v>
      </c>
      <c r="O2809" s="306" t="s">
        <v>447</v>
      </c>
      <c r="P2809" s="272">
        <v>141.6</v>
      </c>
      <c r="Q2809" s="272">
        <v>144.4</v>
      </c>
      <c r="R2809" s="272">
        <v>147.30000000000001</v>
      </c>
      <c r="S2809" s="271" t="s">
        <v>447</v>
      </c>
      <c r="T2809" s="271" t="s">
        <v>447</v>
      </c>
    </row>
    <row r="2810" spans="1:20" x14ac:dyDescent="0.25">
      <c r="A2810" s="311" t="s">
        <v>329</v>
      </c>
      <c r="B2810" s="311" t="s">
        <v>744</v>
      </c>
      <c r="C2810" s="255" t="s">
        <v>585</v>
      </c>
      <c r="D2810" s="255" t="s">
        <v>489</v>
      </c>
      <c r="E2810" s="255" t="s">
        <v>446</v>
      </c>
      <c r="F2810" s="271" t="s">
        <v>447</v>
      </c>
      <c r="G2810" s="271" t="s">
        <v>447</v>
      </c>
      <c r="H2810" s="271" t="s">
        <v>447</v>
      </c>
      <c r="I2810" s="271" t="s">
        <v>447</v>
      </c>
      <c r="J2810" s="271" t="s">
        <v>447</v>
      </c>
      <c r="K2810" s="271" t="s">
        <v>447</v>
      </c>
      <c r="L2810" s="271" t="s">
        <v>447</v>
      </c>
      <c r="M2810" s="278">
        <v>0.10381479999999971</v>
      </c>
      <c r="N2810" s="306" t="s">
        <v>447</v>
      </c>
      <c r="O2810" s="306" t="s">
        <v>447</v>
      </c>
      <c r="P2810" s="271" t="s">
        <v>447</v>
      </c>
      <c r="Q2810" s="271" t="s">
        <v>447</v>
      </c>
      <c r="R2810" s="271" t="s">
        <v>447</v>
      </c>
      <c r="S2810" s="271" t="s">
        <v>447</v>
      </c>
      <c r="T2810" s="271" t="s">
        <v>447</v>
      </c>
    </row>
    <row r="2811" spans="1:20" x14ac:dyDescent="0.25">
      <c r="A2811" s="311" t="s">
        <v>329</v>
      </c>
      <c r="B2811" s="311" t="s">
        <v>745</v>
      </c>
      <c r="C2811" s="255" t="s">
        <v>587</v>
      </c>
      <c r="D2811" s="255" t="s">
        <v>489</v>
      </c>
      <c r="E2811" s="255" t="s">
        <v>446</v>
      </c>
      <c r="F2811" s="271" t="s">
        <v>447</v>
      </c>
      <c r="G2811" s="271" t="s">
        <v>447</v>
      </c>
      <c r="H2811" s="271" t="s">
        <v>447</v>
      </c>
      <c r="I2811" s="271" t="s">
        <v>447</v>
      </c>
      <c r="J2811" s="271" t="s">
        <v>447</v>
      </c>
      <c r="K2811" s="271" t="s">
        <v>447</v>
      </c>
      <c r="L2811" s="271" t="s">
        <v>447</v>
      </c>
      <c r="M2811" s="278">
        <v>0.99865603037540462</v>
      </c>
      <c r="N2811" s="306" t="s">
        <v>447</v>
      </c>
      <c r="O2811" s="306" t="s">
        <v>447</v>
      </c>
      <c r="P2811" s="271" t="s">
        <v>447</v>
      </c>
      <c r="Q2811" s="271" t="s">
        <v>447</v>
      </c>
      <c r="R2811" s="271" t="s">
        <v>447</v>
      </c>
      <c r="S2811" s="271" t="s">
        <v>447</v>
      </c>
      <c r="T2811" s="271" t="s">
        <v>447</v>
      </c>
    </row>
    <row r="2812" spans="1:20" x14ac:dyDescent="0.25">
      <c r="A2812" s="311" t="s">
        <v>329</v>
      </c>
      <c r="B2812" s="311" t="s">
        <v>746</v>
      </c>
      <c r="C2812" s="255" t="s">
        <v>589</v>
      </c>
      <c r="D2812" s="255" t="s">
        <v>489</v>
      </c>
      <c r="E2812" s="255" t="s">
        <v>446</v>
      </c>
      <c r="F2812" s="271" t="s">
        <v>447</v>
      </c>
      <c r="G2812" s="271" t="s">
        <v>447</v>
      </c>
      <c r="H2812" s="271" t="s">
        <v>447</v>
      </c>
      <c r="I2812" s="271" t="s">
        <v>447</v>
      </c>
      <c r="J2812" s="271" t="s">
        <v>447</v>
      </c>
      <c r="K2812" s="271" t="s">
        <v>447</v>
      </c>
      <c r="L2812" s="271" t="s">
        <v>447</v>
      </c>
      <c r="M2812" s="278">
        <v>0</v>
      </c>
      <c r="N2812" s="306" t="s">
        <v>447</v>
      </c>
      <c r="O2812" s="306" t="s">
        <v>447</v>
      </c>
      <c r="P2812" s="271" t="s">
        <v>447</v>
      </c>
      <c r="Q2812" s="271" t="s">
        <v>447</v>
      </c>
      <c r="R2812" s="271" t="s">
        <v>447</v>
      </c>
      <c r="S2812" s="271" t="s">
        <v>447</v>
      </c>
      <c r="T2812" s="271" t="s">
        <v>447</v>
      </c>
    </row>
    <row r="2813" spans="1:20" x14ac:dyDescent="0.25">
      <c r="A2813" s="311" t="s">
        <v>329</v>
      </c>
      <c r="B2813" s="311" t="s">
        <v>747</v>
      </c>
      <c r="C2813" s="255" t="s">
        <v>591</v>
      </c>
      <c r="D2813" s="255" t="s">
        <v>489</v>
      </c>
      <c r="E2813" s="255" t="s">
        <v>446</v>
      </c>
      <c r="F2813" s="271" t="s">
        <v>447</v>
      </c>
      <c r="G2813" s="271" t="s">
        <v>447</v>
      </c>
      <c r="H2813" s="271" t="s">
        <v>447</v>
      </c>
      <c r="I2813" s="271" t="s">
        <v>447</v>
      </c>
      <c r="J2813" s="271" t="s">
        <v>447</v>
      </c>
      <c r="K2813" s="271" t="s">
        <v>447</v>
      </c>
      <c r="L2813" s="271" t="s">
        <v>447</v>
      </c>
      <c r="M2813" s="278">
        <v>0</v>
      </c>
      <c r="N2813" s="306" t="s">
        <v>447</v>
      </c>
      <c r="O2813" s="306" t="s">
        <v>447</v>
      </c>
      <c r="P2813" s="271" t="s">
        <v>447</v>
      </c>
      <c r="Q2813" s="271" t="s">
        <v>447</v>
      </c>
      <c r="R2813" s="271" t="s">
        <v>447</v>
      </c>
      <c r="S2813" s="271" t="s">
        <v>447</v>
      </c>
      <c r="T2813" s="271" t="s">
        <v>447</v>
      </c>
    </row>
    <row r="2814" spans="1:20" x14ac:dyDescent="0.25">
      <c r="A2814" s="311" t="s">
        <v>329</v>
      </c>
      <c r="B2814" s="311" t="s">
        <v>748</v>
      </c>
      <c r="C2814" s="255" t="s">
        <v>593</v>
      </c>
      <c r="D2814" s="255" t="s">
        <v>489</v>
      </c>
      <c r="E2814" s="255" t="s">
        <v>446</v>
      </c>
      <c r="F2814" s="271" t="s">
        <v>447</v>
      </c>
      <c r="G2814" s="271" t="s">
        <v>447</v>
      </c>
      <c r="H2814" s="271" t="s">
        <v>447</v>
      </c>
      <c r="I2814" s="271" t="s">
        <v>447</v>
      </c>
      <c r="J2814" s="271" t="s">
        <v>447</v>
      </c>
      <c r="K2814" s="271" t="s">
        <v>447</v>
      </c>
      <c r="L2814" s="271" t="s">
        <v>447</v>
      </c>
      <c r="M2814" s="278">
        <v>0.11007000000000038</v>
      </c>
      <c r="N2814" s="306" t="s">
        <v>447</v>
      </c>
      <c r="O2814" s="306" t="s">
        <v>447</v>
      </c>
      <c r="P2814" s="271" t="s">
        <v>447</v>
      </c>
      <c r="Q2814" s="271" t="s">
        <v>447</v>
      </c>
      <c r="R2814" s="271" t="s">
        <v>447</v>
      </c>
      <c r="S2814" s="271" t="s">
        <v>447</v>
      </c>
      <c r="T2814" s="271" t="s">
        <v>447</v>
      </c>
    </row>
    <row r="2815" spans="1:20" x14ac:dyDescent="0.25">
      <c r="A2815" s="311" t="s">
        <v>329</v>
      </c>
      <c r="B2815" s="311" t="s">
        <v>749</v>
      </c>
      <c r="C2815" s="255" t="s">
        <v>595</v>
      </c>
      <c r="D2815" s="255" t="s">
        <v>489</v>
      </c>
      <c r="E2815" s="255" t="s">
        <v>446</v>
      </c>
      <c r="F2815" s="271" t="s">
        <v>447</v>
      </c>
      <c r="G2815" s="271" t="s">
        <v>447</v>
      </c>
      <c r="H2815" s="271" t="s">
        <v>447</v>
      </c>
      <c r="I2815" s="271" t="s">
        <v>447</v>
      </c>
      <c r="J2815" s="271" t="s">
        <v>447</v>
      </c>
      <c r="K2815" s="271" t="s">
        <v>447</v>
      </c>
      <c r="L2815" s="271" t="s">
        <v>447</v>
      </c>
      <c r="M2815" s="278">
        <v>0</v>
      </c>
      <c r="N2815" s="306" t="s">
        <v>447</v>
      </c>
      <c r="O2815" s="306" t="s">
        <v>447</v>
      </c>
      <c r="P2815" s="271" t="s">
        <v>447</v>
      </c>
      <c r="Q2815" s="271" t="s">
        <v>447</v>
      </c>
      <c r="R2815" s="271" t="s">
        <v>447</v>
      </c>
      <c r="S2815" s="271" t="s">
        <v>447</v>
      </c>
      <c r="T2815" s="271" t="s">
        <v>447</v>
      </c>
    </row>
    <row r="2816" spans="1:20" x14ac:dyDescent="0.25">
      <c r="A2816" s="311" t="s">
        <v>329</v>
      </c>
      <c r="B2816" s="311" t="s">
        <v>750</v>
      </c>
      <c r="C2816" s="255" t="s">
        <v>597</v>
      </c>
      <c r="D2816" s="255" t="s">
        <v>489</v>
      </c>
      <c r="E2816" s="255" t="s">
        <v>446</v>
      </c>
      <c r="F2816" s="271" t="s">
        <v>447</v>
      </c>
      <c r="G2816" s="271" t="s">
        <v>447</v>
      </c>
      <c r="H2816" s="271" t="s">
        <v>447</v>
      </c>
      <c r="I2816" s="271" t="s">
        <v>447</v>
      </c>
      <c r="J2816" s="271" t="s">
        <v>447</v>
      </c>
      <c r="K2816" s="271" t="s">
        <v>447</v>
      </c>
      <c r="L2816" s="271" t="s">
        <v>447</v>
      </c>
      <c r="M2816" s="278">
        <v>0</v>
      </c>
      <c r="N2816" s="306" t="s">
        <v>447</v>
      </c>
      <c r="O2816" s="306" t="s">
        <v>447</v>
      </c>
      <c r="P2816" s="271" t="s">
        <v>447</v>
      </c>
      <c r="Q2816" s="271" t="s">
        <v>447</v>
      </c>
      <c r="R2816" s="271" t="s">
        <v>447</v>
      </c>
      <c r="S2816" s="271" t="s">
        <v>447</v>
      </c>
      <c r="T2816" s="271" t="s">
        <v>447</v>
      </c>
    </row>
    <row r="2817" spans="1:20" x14ac:dyDescent="0.25">
      <c r="A2817" s="311" t="s">
        <v>329</v>
      </c>
      <c r="B2817" s="311" t="s">
        <v>751</v>
      </c>
      <c r="C2817" s="255" t="s">
        <v>599</v>
      </c>
      <c r="D2817" s="255" t="s">
        <v>489</v>
      </c>
      <c r="E2817" s="255" t="s">
        <v>446</v>
      </c>
      <c r="F2817" s="271" t="s">
        <v>447</v>
      </c>
      <c r="G2817" s="271" t="s">
        <v>447</v>
      </c>
      <c r="H2817" s="271" t="s">
        <v>447</v>
      </c>
      <c r="I2817" s="271" t="s">
        <v>447</v>
      </c>
      <c r="J2817" s="271" t="s">
        <v>447</v>
      </c>
      <c r="K2817" s="271" t="s">
        <v>447</v>
      </c>
      <c r="L2817" s="271" t="s">
        <v>447</v>
      </c>
      <c r="M2817" s="278">
        <v>0</v>
      </c>
      <c r="N2817" s="306" t="s">
        <v>447</v>
      </c>
      <c r="O2817" s="306" t="s">
        <v>447</v>
      </c>
      <c r="P2817" s="271" t="s">
        <v>447</v>
      </c>
      <c r="Q2817" s="271" t="s">
        <v>447</v>
      </c>
      <c r="R2817" s="271" t="s">
        <v>447</v>
      </c>
      <c r="S2817" s="271" t="s">
        <v>447</v>
      </c>
      <c r="T2817" s="271" t="s">
        <v>447</v>
      </c>
    </row>
    <row r="2818" spans="1:20" x14ac:dyDescent="0.25">
      <c r="A2818" s="311" t="s">
        <v>329</v>
      </c>
      <c r="B2818" s="311" t="s">
        <v>752</v>
      </c>
      <c r="C2818" s="255" t="s">
        <v>601</v>
      </c>
      <c r="D2818" s="255" t="s">
        <v>489</v>
      </c>
      <c r="E2818" s="255" t="s">
        <v>446</v>
      </c>
      <c r="F2818" s="271" t="s">
        <v>447</v>
      </c>
      <c r="G2818" s="271" t="s">
        <v>447</v>
      </c>
      <c r="H2818" s="271" t="s">
        <v>447</v>
      </c>
      <c r="I2818" s="271" t="s">
        <v>447</v>
      </c>
      <c r="J2818" s="271" t="s">
        <v>447</v>
      </c>
      <c r="K2818" s="271" t="s">
        <v>447</v>
      </c>
      <c r="L2818" s="271" t="s">
        <v>447</v>
      </c>
      <c r="M2818" s="278">
        <v>1.2125408303754046</v>
      </c>
      <c r="N2818" s="306" t="s">
        <v>447</v>
      </c>
      <c r="O2818" s="306" t="s">
        <v>447</v>
      </c>
      <c r="P2818" s="271" t="s">
        <v>447</v>
      </c>
      <c r="Q2818" s="271" t="s">
        <v>447</v>
      </c>
      <c r="R2818" s="271" t="s">
        <v>447</v>
      </c>
      <c r="S2818" s="271" t="s">
        <v>447</v>
      </c>
      <c r="T2818" s="271" t="s">
        <v>447</v>
      </c>
    </row>
    <row r="2819" spans="1:20" x14ac:dyDescent="0.25">
      <c r="A2819" s="311" t="s">
        <v>329</v>
      </c>
      <c r="B2819" s="311" t="s">
        <v>753</v>
      </c>
      <c r="C2819" s="255" t="s">
        <v>754</v>
      </c>
      <c r="D2819" s="255" t="s">
        <v>254</v>
      </c>
      <c r="E2819" s="255" t="s">
        <v>446</v>
      </c>
      <c r="F2819" s="271" t="s">
        <v>447</v>
      </c>
      <c r="G2819" s="271" t="s">
        <v>447</v>
      </c>
      <c r="H2819" s="271" t="s">
        <v>447</v>
      </c>
      <c r="I2819" s="276">
        <v>0</v>
      </c>
      <c r="J2819" s="276">
        <v>0</v>
      </c>
      <c r="K2819" s="276">
        <v>0</v>
      </c>
      <c r="L2819" s="276">
        <v>0</v>
      </c>
      <c r="M2819" s="276">
        <v>0</v>
      </c>
      <c r="N2819" s="309">
        <v>-39.76</v>
      </c>
      <c r="O2819" s="309">
        <v>11.3</v>
      </c>
      <c r="P2819" s="276">
        <v>2.31</v>
      </c>
      <c r="Q2819" s="276">
        <v>3.27</v>
      </c>
      <c r="R2819" s="276">
        <v>10.280000000000001</v>
      </c>
      <c r="S2819" s="271" t="s">
        <v>447</v>
      </c>
      <c r="T2819" s="271" t="s">
        <v>447</v>
      </c>
    </row>
    <row r="2820" spans="1:20" x14ac:dyDescent="0.25">
      <c r="A2820" s="311" t="s">
        <v>329</v>
      </c>
      <c r="B2820" s="311" t="s">
        <v>755</v>
      </c>
      <c r="C2820" s="255" t="s">
        <v>756</v>
      </c>
      <c r="D2820" s="255" t="s">
        <v>254</v>
      </c>
      <c r="E2820" s="255" t="s">
        <v>446</v>
      </c>
      <c r="F2820" s="271" t="s">
        <v>447</v>
      </c>
      <c r="G2820" s="271" t="s">
        <v>447</v>
      </c>
      <c r="H2820" s="271" t="s">
        <v>447</v>
      </c>
      <c r="I2820" s="276">
        <v>0</v>
      </c>
      <c r="J2820" s="276">
        <v>0</v>
      </c>
      <c r="K2820" s="276">
        <v>0</v>
      </c>
      <c r="L2820" s="276">
        <v>0</v>
      </c>
      <c r="M2820" s="276">
        <v>0</v>
      </c>
      <c r="N2820" s="309">
        <v>24.12</v>
      </c>
      <c r="O2820" s="309">
        <v>7.3999999999999995</v>
      </c>
      <c r="P2820" s="276">
        <v>1.39</v>
      </c>
      <c r="Q2820" s="276">
        <v>3.3300000000000005</v>
      </c>
      <c r="R2820" s="276">
        <v>2.5499999999999998</v>
      </c>
      <c r="S2820" s="271" t="s">
        <v>447</v>
      </c>
      <c r="T2820" s="271" t="s">
        <v>447</v>
      </c>
    </row>
    <row r="2821" spans="1:20" x14ac:dyDescent="0.25">
      <c r="A2821" s="311" t="s">
        <v>329</v>
      </c>
      <c r="B2821" s="311" t="s">
        <v>757</v>
      </c>
      <c r="C2821" s="255" t="s">
        <v>758</v>
      </c>
      <c r="D2821" s="255" t="s">
        <v>254</v>
      </c>
      <c r="E2821" s="255" t="s">
        <v>446</v>
      </c>
      <c r="F2821" s="271" t="s">
        <v>447</v>
      </c>
      <c r="G2821" s="271" t="s">
        <v>447</v>
      </c>
      <c r="H2821" s="271" t="s">
        <v>447</v>
      </c>
      <c r="I2821" s="276">
        <v>0</v>
      </c>
      <c r="J2821" s="276">
        <v>0</v>
      </c>
      <c r="K2821" s="276">
        <v>0</v>
      </c>
      <c r="L2821" s="276">
        <v>0</v>
      </c>
      <c r="M2821" s="276">
        <v>0</v>
      </c>
      <c r="N2821" s="309">
        <v>0</v>
      </c>
      <c r="O2821" s="309">
        <v>0</v>
      </c>
      <c r="P2821" s="276">
        <v>0</v>
      </c>
      <c r="Q2821" s="276">
        <v>0</v>
      </c>
      <c r="R2821" s="276">
        <v>0</v>
      </c>
      <c r="S2821" s="271" t="s">
        <v>447</v>
      </c>
      <c r="T2821" s="271" t="s">
        <v>447</v>
      </c>
    </row>
    <row r="2822" spans="1:20" x14ac:dyDescent="0.25">
      <c r="A2822" s="311" t="s">
        <v>329</v>
      </c>
      <c r="B2822" s="311" t="s">
        <v>759</v>
      </c>
      <c r="C2822" s="255" t="s">
        <v>760</v>
      </c>
      <c r="D2822" s="255" t="s">
        <v>254</v>
      </c>
      <c r="E2822" s="255" t="s">
        <v>446</v>
      </c>
      <c r="F2822" s="271" t="s">
        <v>447</v>
      </c>
      <c r="G2822" s="271" t="s">
        <v>447</v>
      </c>
      <c r="H2822" s="271" t="s">
        <v>447</v>
      </c>
      <c r="I2822" s="276">
        <v>0</v>
      </c>
      <c r="J2822" s="276">
        <v>0</v>
      </c>
      <c r="K2822" s="276">
        <v>0</v>
      </c>
      <c r="L2822" s="276">
        <v>0</v>
      </c>
      <c r="M2822" s="276">
        <v>0</v>
      </c>
      <c r="N2822" s="309">
        <v>0</v>
      </c>
      <c r="O2822" s="309">
        <v>0</v>
      </c>
      <c r="P2822" s="276">
        <v>0</v>
      </c>
      <c r="Q2822" s="276">
        <v>0</v>
      </c>
      <c r="R2822" s="276">
        <v>0</v>
      </c>
      <c r="S2822" s="271" t="s">
        <v>447</v>
      </c>
      <c r="T2822" s="271" t="s">
        <v>447</v>
      </c>
    </row>
    <row r="2823" spans="1:20" x14ac:dyDescent="0.25">
      <c r="A2823" s="311" t="s">
        <v>329</v>
      </c>
      <c r="B2823" s="311" t="s">
        <v>761</v>
      </c>
      <c r="C2823" s="255" t="s">
        <v>762</v>
      </c>
      <c r="D2823" s="255" t="s">
        <v>254</v>
      </c>
      <c r="E2823" s="255" t="s">
        <v>446</v>
      </c>
      <c r="F2823" s="271" t="s">
        <v>447</v>
      </c>
      <c r="G2823" s="271" t="s">
        <v>447</v>
      </c>
      <c r="H2823" s="271" t="s">
        <v>447</v>
      </c>
      <c r="I2823" s="276">
        <v>0</v>
      </c>
      <c r="J2823" s="276">
        <v>0</v>
      </c>
      <c r="K2823" s="276">
        <v>0</v>
      </c>
      <c r="L2823" s="276">
        <v>0</v>
      </c>
      <c r="M2823" s="276">
        <v>0</v>
      </c>
      <c r="N2823" s="309">
        <v>0</v>
      </c>
      <c r="O2823" s="309">
        <v>0</v>
      </c>
      <c r="P2823" s="276">
        <v>0</v>
      </c>
      <c r="Q2823" s="276">
        <v>0</v>
      </c>
      <c r="R2823" s="276">
        <v>0</v>
      </c>
      <c r="S2823" s="271" t="s">
        <v>447</v>
      </c>
      <c r="T2823" s="271" t="s">
        <v>447</v>
      </c>
    </row>
    <row r="2824" spans="1:20" x14ac:dyDescent="0.25">
      <c r="A2824" s="311" t="s">
        <v>329</v>
      </c>
      <c r="B2824" s="311" t="s">
        <v>763</v>
      </c>
      <c r="C2824" s="255" t="s">
        <v>764</v>
      </c>
      <c r="D2824" s="255" t="s">
        <v>489</v>
      </c>
      <c r="E2824" s="255" t="s">
        <v>446</v>
      </c>
      <c r="F2824" s="271" t="s">
        <v>447</v>
      </c>
      <c r="G2824" s="271" t="s">
        <v>447</v>
      </c>
      <c r="H2824" s="271" t="s">
        <v>447</v>
      </c>
      <c r="I2824" s="274">
        <v>0</v>
      </c>
      <c r="J2824" s="274">
        <v>0</v>
      </c>
      <c r="K2824" s="274">
        <v>0</v>
      </c>
      <c r="L2824" s="274">
        <v>0</v>
      </c>
      <c r="M2824" s="274">
        <v>0</v>
      </c>
      <c r="N2824" s="307">
        <v>0</v>
      </c>
      <c r="O2824" s="307">
        <v>0</v>
      </c>
      <c r="P2824" s="274">
        <v>0</v>
      </c>
      <c r="Q2824" s="274">
        <v>0</v>
      </c>
      <c r="R2824" s="274">
        <v>0</v>
      </c>
      <c r="S2824" s="271" t="s">
        <v>447</v>
      </c>
      <c r="T2824" s="271" t="s">
        <v>447</v>
      </c>
    </row>
    <row r="2825" spans="1:20" x14ac:dyDescent="0.25">
      <c r="A2825" s="311" t="s">
        <v>329</v>
      </c>
      <c r="B2825" s="311" t="s">
        <v>765</v>
      </c>
      <c r="C2825" s="255" t="s">
        <v>766</v>
      </c>
      <c r="D2825" s="255" t="s">
        <v>530</v>
      </c>
      <c r="E2825" s="255" t="s">
        <v>446</v>
      </c>
      <c r="F2825" s="271" t="s">
        <v>447</v>
      </c>
      <c r="G2825" s="271" t="s">
        <v>447</v>
      </c>
      <c r="H2825" s="271" t="s">
        <v>447</v>
      </c>
      <c r="I2825" s="276">
        <v>0</v>
      </c>
      <c r="J2825" s="276">
        <v>0</v>
      </c>
      <c r="K2825" s="276">
        <v>0</v>
      </c>
      <c r="L2825" s="276">
        <v>0</v>
      </c>
      <c r="M2825" s="276">
        <v>0</v>
      </c>
      <c r="N2825" s="309">
        <v>26.862290193747171</v>
      </c>
      <c r="O2825" s="309">
        <v>28.001788107948595</v>
      </c>
      <c r="P2825" s="276">
        <v>29.499559869006042</v>
      </c>
      <c r="Q2825" s="276">
        <v>30.461267270608392</v>
      </c>
      <c r="R2825" s="276">
        <v>31.21527620823883</v>
      </c>
      <c r="S2825" s="271" t="s">
        <v>447</v>
      </c>
      <c r="T2825" s="271" t="s">
        <v>447</v>
      </c>
    </row>
    <row r="2826" spans="1:20" x14ac:dyDescent="0.25">
      <c r="A2826" s="311" t="s">
        <v>329</v>
      </c>
      <c r="B2826" s="311" t="s">
        <v>767</v>
      </c>
      <c r="C2826" s="255" t="s">
        <v>768</v>
      </c>
      <c r="D2826" s="255" t="s">
        <v>530</v>
      </c>
      <c r="E2826" s="255" t="s">
        <v>446</v>
      </c>
      <c r="F2826" s="271" t="s">
        <v>447</v>
      </c>
      <c r="G2826" s="271" t="s">
        <v>447</v>
      </c>
      <c r="H2826" s="271" t="s">
        <v>447</v>
      </c>
      <c r="I2826" s="276">
        <v>0</v>
      </c>
      <c r="J2826" s="276">
        <v>0</v>
      </c>
      <c r="K2826" s="276">
        <v>0</v>
      </c>
      <c r="L2826" s="276">
        <v>0</v>
      </c>
      <c r="M2826" s="276">
        <v>0</v>
      </c>
      <c r="N2826" s="309">
        <v>0</v>
      </c>
      <c r="O2826" s="309">
        <v>0</v>
      </c>
      <c r="P2826" s="276">
        <v>0</v>
      </c>
      <c r="Q2826" s="276">
        <v>0</v>
      </c>
      <c r="R2826" s="276">
        <v>0</v>
      </c>
      <c r="S2826" s="271" t="s">
        <v>447</v>
      </c>
      <c r="T2826" s="271" t="s">
        <v>447</v>
      </c>
    </row>
    <row r="2827" spans="1:20" x14ac:dyDescent="0.25">
      <c r="A2827" s="311" t="s">
        <v>329</v>
      </c>
      <c r="B2827" s="311" t="s">
        <v>769</v>
      </c>
      <c r="C2827" s="255" t="s">
        <v>770</v>
      </c>
      <c r="D2827" s="255" t="s">
        <v>530</v>
      </c>
      <c r="E2827" s="255" t="s">
        <v>446</v>
      </c>
      <c r="F2827" s="271" t="s">
        <v>447</v>
      </c>
      <c r="G2827" s="271" t="s">
        <v>447</v>
      </c>
      <c r="H2827" s="271" t="s">
        <v>447</v>
      </c>
      <c r="I2827" s="276">
        <v>0</v>
      </c>
      <c r="J2827" s="276">
        <v>0</v>
      </c>
      <c r="K2827" s="276">
        <v>0</v>
      </c>
      <c r="L2827" s="276">
        <v>0</v>
      </c>
      <c r="M2827" s="276">
        <v>0</v>
      </c>
      <c r="N2827" s="309">
        <v>0</v>
      </c>
      <c r="O2827" s="309">
        <v>0</v>
      </c>
      <c r="P2827" s="276">
        <v>0</v>
      </c>
      <c r="Q2827" s="276">
        <v>0</v>
      </c>
      <c r="R2827" s="276">
        <v>0</v>
      </c>
      <c r="S2827" s="271" t="s">
        <v>447</v>
      </c>
      <c r="T2827" s="271" t="s">
        <v>447</v>
      </c>
    </row>
    <row r="2828" spans="1:20" x14ac:dyDescent="0.25">
      <c r="A2828" s="311" t="s">
        <v>329</v>
      </c>
      <c r="B2828" s="311" t="s">
        <v>771</v>
      </c>
      <c r="C2828" s="255" t="s">
        <v>772</v>
      </c>
      <c r="D2828" s="255" t="s">
        <v>489</v>
      </c>
      <c r="E2828" s="255" t="s">
        <v>446</v>
      </c>
      <c r="F2828" s="271" t="s">
        <v>447</v>
      </c>
      <c r="G2828" s="271" t="s">
        <v>447</v>
      </c>
      <c r="H2828" s="271" t="s">
        <v>447</v>
      </c>
      <c r="I2828" s="271" t="s">
        <v>447</v>
      </c>
      <c r="J2828" s="271" t="s">
        <v>447</v>
      </c>
      <c r="K2828" s="271" t="s">
        <v>447</v>
      </c>
      <c r="L2828" s="271" t="s">
        <v>447</v>
      </c>
      <c r="M2828" s="271" t="s">
        <v>447</v>
      </c>
      <c r="N2828" s="307">
        <v>0</v>
      </c>
      <c r="O2828" s="306" t="s">
        <v>447</v>
      </c>
      <c r="P2828" s="271" t="s">
        <v>447</v>
      </c>
      <c r="Q2828" s="271" t="s">
        <v>447</v>
      </c>
      <c r="R2828" s="271" t="s">
        <v>447</v>
      </c>
      <c r="S2828" s="271" t="s">
        <v>447</v>
      </c>
      <c r="T2828" s="271" t="s">
        <v>447</v>
      </c>
    </row>
    <row r="2829" spans="1:20" x14ac:dyDescent="0.25">
      <c r="A2829" s="311" t="s">
        <v>329</v>
      </c>
      <c r="B2829" s="311" t="s">
        <v>773</v>
      </c>
      <c r="C2829" s="255" t="s">
        <v>774</v>
      </c>
      <c r="D2829" s="255" t="s">
        <v>489</v>
      </c>
      <c r="E2829" s="255" t="s">
        <v>446</v>
      </c>
      <c r="F2829" s="271" t="s">
        <v>447</v>
      </c>
      <c r="G2829" s="271" t="s">
        <v>447</v>
      </c>
      <c r="H2829" s="271" t="s">
        <v>447</v>
      </c>
      <c r="I2829" s="271" t="s">
        <v>447</v>
      </c>
      <c r="J2829" s="271" t="s">
        <v>447</v>
      </c>
      <c r="K2829" s="271" t="s">
        <v>447</v>
      </c>
      <c r="L2829" s="271" t="s">
        <v>447</v>
      </c>
      <c r="M2829" s="271" t="s">
        <v>447</v>
      </c>
      <c r="N2829" s="307">
        <v>0</v>
      </c>
      <c r="O2829" s="306" t="s">
        <v>447</v>
      </c>
      <c r="P2829" s="271" t="s">
        <v>447</v>
      </c>
      <c r="Q2829" s="271" t="s">
        <v>447</v>
      </c>
      <c r="R2829" s="271" t="s">
        <v>447</v>
      </c>
      <c r="S2829" s="271" t="s">
        <v>447</v>
      </c>
      <c r="T2829" s="271" t="s">
        <v>447</v>
      </c>
    </row>
    <row r="2830" spans="1:20" x14ac:dyDescent="0.25">
      <c r="A2830" s="311" t="s">
        <v>329</v>
      </c>
      <c r="B2830" s="311" t="s">
        <v>775</v>
      </c>
      <c r="C2830" s="255" t="s">
        <v>776</v>
      </c>
      <c r="D2830" s="255" t="s">
        <v>489</v>
      </c>
      <c r="E2830" s="255" t="s">
        <v>446</v>
      </c>
      <c r="F2830" s="271" t="s">
        <v>447</v>
      </c>
      <c r="G2830" s="271" t="s">
        <v>447</v>
      </c>
      <c r="H2830" s="271" t="s">
        <v>447</v>
      </c>
      <c r="I2830" s="271" t="s">
        <v>447</v>
      </c>
      <c r="J2830" s="271" t="s">
        <v>447</v>
      </c>
      <c r="K2830" s="271" t="s">
        <v>447</v>
      </c>
      <c r="L2830" s="271" t="s">
        <v>447</v>
      </c>
      <c r="M2830" s="271" t="s">
        <v>447</v>
      </c>
      <c r="N2830" s="307">
        <v>0</v>
      </c>
      <c r="O2830" s="306" t="s">
        <v>447</v>
      </c>
      <c r="P2830" s="271" t="s">
        <v>447</v>
      </c>
      <c r="Q2830" s="271" t="s">
        <v>447</v>
      </c>
      <c r="R2830" s="271" t="s">
        <v>447</v>
      </c>
      <c r="S2830" s="271" t="s">
        <v>447</v>
      </c>
      <c r="T2830" s="271" t="s">
        <v>447</v>
      </c>
    </row>
    <row r="2831" spans="1:20" x14ac:dyDescent="0.25">
      <c r="A2831" s="311" t="s">
        <v>329</v>
      </c>
      <c r="B2831" s="311" t="s">
        <v>777</v>
      </c>
      <c r="C2831" s="255" t="s">
        <v>778</v>
      </c>
      <c r="D2831" s="255" t="s">
        <v>489</v>
      </c>
      <c r="E2831" s="255" t="s">
        <v>446</v>
      </c>
      <c r="F2831" s="271" t="s">
        <v>447</v>
      </c>
      <c r="G2831" s="271" t="s">
        <v>447</v>
      </c>
      <c r="H2831" s="271" t="s">
        <v>447</v>
      </c>
      <c r="I2831" s="271" t="s">
        <v>447</v>
      </c>
      <c r="J2831" s="271" t="s">
        <v>447</v>
      </c>
      <c r="K2831" s="271" t="s">
        <v>447</v>
      </c>
      <c r="L2831" s="271" t="s">
        <v>447</v>
      </c>
      <c r="M2831" s="271" t="s">
        <v>447</v>
      </c>
      <c r="N2831" s="307">
        <v>0</v>
      </c>
      <c r="O2831" s="306" t="s">
        <v>447</v>
      </c>
      <c r="P2831" s="271" t="s">
        <v>447</v>
      </c>
      <c r="Q2831" s="271" t="s">
        <v>447</v>
      </c>
      <c r="R2831" s="271" t="s">
        <v>447</v>
      </c>
      <c r="S2831" s="271" t="s">
        <v>447</v>
      </c>
      <c r="T2831" s="271" t="s">
        <v>447</v>
      </c>
    </row>
    <row r="2832" spans="1:20" x14ac:dyDescent="0.25">
      <c r="A2832" s="311" t="s">
        <v>329</v>
      </c>
      <c r="B2832" s="311" t="s">
        <v>779</v>
      </c>
      <c r="C2832" s="255" t="s">
        <v>780</v>
      </c>
      <c r="D2832" s="255" t="s">
        <v>489</v>
      </c>
      <c r="E2832" s="255" t="s">
        <v>446</v>
      </c>
      <c r="F2832" s="271" t="s">
        <v>447</v>
      </c>
      <c r="G2832" s="271" t="s">
        <v>447</v>
      </c>
      <c r="H2832" s="271" t="s">
        <v>447</v>
      </c>
      <c r="I2832" s="271" t="s">
        <v>447</v>
      </c>
      <c r="J2832" s="271" t="s">
        <v>447</v>
      </c>
      <c r="K2832" s="271" t="s">
        <v>447</v>
      </c>
      <c r="L2832" s="271" t="s">
        <v>447</v>
      </c>
      <c r="M2832" s="271" t="s">
        <v>447</v>
      </c>
      <c r="N2832" s="307">
        <v>0</v>
      </c>
      <c r="O2832" s="306" t="s">
        <v>447</v>
      </c>
      <c r="P2832" s="271" t="s">
        <v>447</v>
      </c>
      <c r="Q2832" s="271" t="s">
        <v>447</v>
      </c>
      <c r="R2832" s="271" t="s">
        <v>447</v>
      </c>
      <c r="S2832" s="271" t="s">
        <v>447</v>
      </c>
      <c r="T2832" s="271" t="s">
        <v>447</v>
      </c>
    </row>
    <row r="2833" spans="1:20" x14ac:dyDescent="0.25">
      <c r="A2833" s="311" t="s">
        <v>329</v>
      </c>
      <c r="B2833" s="311" t="s">
        <v>781</v>
      </c>
      <c r="C2833" s="255" t="s">
        <v>782</v>
      </c>
      <c r="D2833" s="255" t="s">
        <v>489</v>
      </c>
      <c r="E2833" s="255" t="s">
        <v>446</v>
      </c>
      <c r="F2833" s="271" t="s">
        <v>447</v>
      </c>
      <c r="G2833" s="271" t="s">
        <v>447</v>
      </c>
      <c r="H2833" s="271" t="s">
        <v>447</v>
      </c>
      <c r="I2833" s="271" t="s">
        <v>447</v>
      </c>
      <c r="J2833" s="271" t="s">
        <v>447</v>
      </c>
      <c r="K2833" s="271" t="s">
        <v>447</v>
      </c>
      <c r="L2833" s="271" t="s">
        <v>447</v>
      </c>
      <c r="M2833" s="271" t="s">
        <v>447</v>
      </c>
      <c r="N2833" s="307">
        <v>0</v>
      </c>
      <c r="O2833" s="306" t="s">
        <v>447</v>
      </c>
      <c r="P2833" s="271" t="s">
        <v>447</v>
      </c>
      <c r="Q2833" s="271" t="s">
        <v>447</v>
      </c>
      <c r="R2833" s="271" t="s">
        <v>447</v>
      </c>
      <c r="S2833" s="271" t="s">
        <v>447</v>
      </c>
      <c r="T2833" s="271" t="s">
        <v>447</v>
      </c>
    </row>
    <row r="2834" spans="1:20" x14ac:dyDescent="0.25">
      <c r="A2834" s="311" t="s">
        <v>329</v>
      </c>
      <c r="B2834" s="311" t="s">
        <v>783</v>
      </c>
      <c r="C2834" s="255" t="s">
        <v>784</v>
      </c>
      <c r="D2834" s="255" t="s">
        <v>489</v>
      </c>
      <c r="E2834" s="255" t="s">
        <v>446</v>
      </c>
      <c r="F2834" s="271" t="s">
        <v>447</v>
      </c>
      <c r="G2834" s="271" t="s">
        <v>447</v>
      </c>
      <c r="H2834" s="271" t="s">
        <v>447</v>
      </c>
      <c r="I2834" s="271" t="s">
        <v>447</v>
      </c>
      <c r="J2834" s="271" t="s">
        <v>447</v>
      </c>
      <c r="K2834" s="271" t="s">
        <v>447</v>
      </c>
      <c r="L2834" s="271" t="s">
        <v>447</v>
      </c>
      <c r="M2834" s="271" t="s">
        <v>447</v>
      </c>
      <c r="N2834" s="307">
        <v>0</v>
      </c>
      <c r="O2834" s="306" t="s">
        <v>447</v>
      </c>
      <c r="P2834" s="271" t="s">
        <v>447</v>
      </c>
      <c r="Q2834" s="271" t="s">
        <v>447</v>
      </c>
      <c r="R2834" s="271" t="s">
        <v>447</v>
      </c>
      <c r="S2834" s="271" t="s">
        <v>447</v>
      </c>
      <c r="T2834" s="271" t="s">
        <v>447</v>
      </c>
    </row>
    <row r="2835" spans="1:20" x14ac:dyDescent="0.25">
      <c r="A2835" s="311" t="s">
        <v>329</v>
      </c>
      <c r="B2835" s="311" t="s">
        <v>785</v>
      </c>
      <c r="C2835" s="255" t="s">
        <v>786</v>
      </c>
      <c r="D2835" s="255" t="s">
        <v>489</v>
      </c>
      <c r="E2835" s="255" t="s">
        <v>446</v>
      </c>
      <c r="F2835" s="271" t="s">
        <v>447</v>
      </c>
      <c r="G2835" s="271" t="s">
        <v>447</v>
      </c>
      <c r="H2835" s="271" t="s">
        <v>447</v>
      </c>
      <c r="I2835" s="271" t="s">
        <v>447</v>
      </c>
      <c r="J2835" s="271" t="s">
        <v>447</v>
      </c>
      <c r="K2835" s="271" t="s">
        <v>447</v>
      </c>
      <c r="L2835" s="271" t="s">
        <v>447</v>
      </c>
      <c r="M2835" s="271" t="s">
        <v>447</v>
      </c>
      <c r="N2835" s="307">
        <v>0</v>
      </c>
      <c r="O2835" s="306" t="s">
        <v>447</v>
      </c>
      <c r="P2835" s="271" t="s">
        <v>447</v>
      </c>
      <c r="Q2835" s="271" t="s">
        <v>447</v>
      </c>
      <c r="R2835" s="271" t="s">
        <v>447</v>
      </c>
      <c r="S2835" s="271" t="s">
        <v>447</v>
      </c>
      <c r="T2835" s="271" t="s">
        <v>447</v>
      </c>
    </row>
    <row r="2836" spans="1:20" x14ac:dyDescent="0.25">
      <c r="A2836" s="311" t="s">
        <v>329</v>
      </c>
      <c r="B2836" s="311" t="s">
        <v>787</v>
      </c>
      <c r="C2836" s="255" t="s">
        <v>788</v>
      </c>
      <c r="D2836" s="255" t="s">
        <v>489</v>
      </c>
      <c r="E2836" s="255" t="s">
        <v>446</v>
      </c>
      <c r="F2836" s="271" t="s">
        <v>447</v>
      </c>
      <c r="G2836" s="271" t="s">
        <v>447</v>
      </c>
      <c r="H2836" s="271" t="s">
        <v>447</v>
      </c>
      <c r="I2836" s="271" t="s">
        <v>447</v>
      </c>
      <c r="J2836" s="271" t="s">
        <v>447</v>
      </c>
      <c r="K2836" s="271" t="s">
        <v>447</v>
      </c>
      <c r="L2836" s="271" t="s">
        <v>447</v>
      </c>
      <c r="M2836" s="271" t="s">
        <v>447</v>
      </c>
      <c r="N2836" s="307">
        <v>0</v>
      </c>
      <c r="O2836" s="306" t="s">
        <v>447</v>
      </c>
      <c r="P2836" s="271" t="s">
        <v>447</v>
      </c>
      <c r="Q2836" s="271" t="s">
        <v>447</v>
      </c>
      <c r="R2836" s="271" t="s">
        <v>447</v>
      </c>
      <c r="S2836" s="271" t="s">
        <v>447</v>
      </c>
      <c r="T2836" s="271" t="s">
        <v>447</v>
      </c>
    </row>
    <row r="2837" spans="1:20" x14ac:dyDescent="0.25">
      <c r="A2837" s="311" t="s">
        <v>329</v>
      </c>
      <c r="B2837" s="311" t="s">
        <v>789</v>
      </c>
      <c r="C2837" s="255" t="s">
        <v>790</v>
      </c>
      <c r="D2837" s="255" t="s">
        <v>489</v>
      </c>
      <c r="E2837" s="255" t="s">
        <v>446</v>
      </c>
      <c r="F2837" s="271" t="s">
        <v>447</v>
      </c>
      <c r="G2837" s="271" t="s">
        <v>447</v>
      </c>
      <c r="H2837" s="271" t="s">
        <v>447</v>
      </c>
      <c r="I2837" s="274">
        <v>0</v>
      </c>
      <c r="J2837" s="274">
        <v>0</v>
      </c>
      <c r="K2837" s="274">
        <v>0</v>
      </c>
      <c r="L2837" s="274">
        <v>0</v>
      </c>
      <c r="M2837" s="274">
        <v>0</v>
      </c>
      <c r="N2837" s="307">
        <v>38.143798215085013</v>
      </c>
      <c r="O2837" s="307">
        <v>43.758565312345524</v>
      </c>
      <c r="P2837" s="274">
        <v>44.913791436591445</v>
      </c>
      <c r="Q2837" s="274">
        <v>46.382472416567985</v>
      </c>
      <c r="R2837" s="274">
        <v>51.150590580991171</v>
      </c>
      <c r="S2837" s="271" t="s">
        <v>447</v>
      </c>
      <c r="T2837" s="271" t="s">
        <v>447</v>
      </c>
    </row>
    <row r="2838" spans="1:20" x14ac:dyDescent="0.25">
      <c r="A2838" s="311" t="s">
        <v>329</v>
      </c>
      <c r="B2838" s="311" t="s">
        <v>791</v>
      </c>
      <c r="C2838" s="255" t="s">
        <v>792</v>
      </c>
      <c r="D2838" s="255" t="s">
        <v>489</v>
      </c>
      <c r="E2838" s="255" t="s">
        <v>446</v>
      </c>
      <c r="F2838" s="271" t="s">
        <v>447</v>
      </c>
      <c r="G2838" s="271" t="s">
        <v>447</v>
      </c>
      <c r="H2838" s="271" t="s">
        <v>447</v>
      </c>
      <c r="I2838" s="274">
        <v>0</v>
      </c>
      <c r="J2838" s="274">
        <v>0</v>
      </c>
      <c r="K2838" s="274">
        <v>0</v>
      </c>
      <c r="L2838" s="274">
        <v>0</v>
      </c>
      <c r="M2838" s="274">
        <v>0</v>
      </c>
      <c r="N2838" s="307">
        <v>38.143798215085013</v>
      </c>
      <c r="O2838" s="307">
        <v>43.90104531253256</v>
      </c>
      <c r="P2838" s="274">
        <v>44.913791436591445</v>
      </c>
      <c r="Q2838" s="274">
        <v>46.382472416567985</v>
      </c>
      <c r="R2838" s="274">
        <v>51.150590580991171</v>
      </c>
      <c r="S2838" s="271" t="s">
        <v>447</v>
      </c>
      <c r="T2838" s="271" t="s">
        <v>447</v>
      </c>
    </row>
    <row r="2839" spans="1:20" x14ac:dyDescent="0.25">
      <c r="A2839" s="311" t="s">
        <v>329</v>
      </c>
      <c r="B2839" s="311" t="s">
        <v>793</v>
      </c>
      <c r="C2839" s="255" t="s">
        <v>794</v>
      </c>
      <c r="D2839" s="255" t="s">
        <v>489</v>
      </c>
      <c r="E2839" s="255" t="s">
        <v>446</v>
      </c>
      <c r="F2839" s="271" t="s">
        <v>447</v>
      </c>
      <c r="G2839" s="271" t="s">
        <v>447</v>
      </c>
      <c r="H2839" s="271" t="s">
        <v>447</v>
      </c>
      <c r="I2839" s="274">
        <v>0</v>
      </c>
      <c r="J2839" s="274">
        <v>0</v>
      </c>
      <c r="K2839" s="274">
        <v>0</v>
      </c>
      <c r="L2839" s="274">
        <v>0</v>
      </c>
      <c r="M2839" s="274">
        <v>0</v>
      </c>
      <c r="N2839" s="307">
        <v>357.60857532571549</v>
      </c>
      <c r="O2839" s="307">
        <v>395.01443230478532</v>
      </c>
      <c r="P2839" s="274">
        <v>403.15172961026389</v>
      </c>
      <c r="Q2839" s="274">
        <v>416.57668220628574</v>
      </c>
      <c r="R2839" s="274">
        <v>427.19938760254604</v>
      </c>
      <c r="S2839" s="271" t="s">
        <v>447</v>
      </c>
      <c r="T2839" s="271" t="s">
        <v>447</v>
      </c>
    </row>
    <row r="2840" spans="1:20" x14ac:dyDescent="0.25">
      <c r="A2840" s="311" t="s">
        <v>329</v>
      </c>
      <c r="B2840" s="311" t="s">
        <v>795</v>
      </c>
      <c r="C2840" s="255" t="s">
        <v>796</v>
      </c>
      <c r="D2840" s="255" t="s">
        <v>489</v>
      </c>
      <c r="E2840" s="255" t="s">
        <v>446</v>
      </c>
      <c r="F2840" s="271" t="s">
        <v>447</v>
      </c>
      <c r="G2840" s="271" t="s">
        <v>447</v>
      </c>
      <c r="H2840" s="271" t="s">
        <v>447</v>
      </c>
      <c r="I2840" s="274">
        <v>0</v>
      </c>
      <c r="J2840" s="274">
        <v>0</v>
      </c>
      <c r="K2840" s="274">
        <v>0</v>
      </c>
      <c r="L2840" s="274">
        <v>0</v>
      </c>
      <c r="M2840" s="274">
        <v>0</v>
      </c>
      <c r="N2840" s="307">
        <v>357.60857532571549</v>
      </c>
      <c r="O2840" s="307">
        <v>397.63537835902821</v>
      </c>
      <c r="P2840" s="274">
        <v>403.15172961026389</v>
      </c>
      <c r="Q2840" s="274">
        <v>416.57668220628574</v>
      </c>
      <c r="R2840" s="274">
        <v>427.19938760254604</v>
      </c>
      <c r="S2840" s="271" t="s">
        <v>447</v>
      </c>
      <c r="T2840" s="271" t="s">
        <v>447</v>
      </c>
    </row>
    <row r="2841" spans="1:20" x14ac:dyDescent="0.25">
      <c r="A2841" s="311" t="s">
        <v>329</v>
      </c>
      <c r="B2841" s="311" t="s">
        <v>797</v>
      </c>
      <c r="C2841" s="255" t="s">
        <v>798</v>
      </c>
      <c r="D2841" s="255" t="s">
        <v>489</v>
      </c>
      <c r="E2841" s="255" t="s">
        <v>446</v>
      </c>
      <c r="F2841" s="271" t="s">
        <v>447</v>
      </c>
      <c r="G2841" s="271" t="s">
        <v>447</v>
      </c>
      <c r="H2841" s="271" t="s">
        <v>447</v>
      </c>
      <c r="I2841" s="274">
        <v>0</v>
      </c>
      <c r="J2841" s="274">
        <v>0</v>
      </c>
      <c r="K2841" s="274">
        <v>0</v>
      </c>
      <c r="L2841" s="274">
        <v>0</v>
      </c>
      <c r="M2841" s="274">
        <v>0</v>
      </c>
      <c r="N2841" s="307">
        <v>0</v>
      </c>
      <c r="O2841" s="307">
        <v>0</v>
      </c>
      <c r="P2841" s="274">
        <v>0</v>
      </c>
      <c r="Q2841" s="274">
        <v>0</v>
      </c>
      <c r="R2841" s="274">
        <v>0</v>
      </c>
      <c r="S2841" s="271" t="s">
        <v>447</v>
      </c>
      <c r="T2841" s="271" t="s">
        <v>447</v>
      </c>
    </row>
    <row r="2842" spans="1:20" x14ac:dyDescent="0.25">
      <c r="A2842" s="311" t="s">
        <v>329</v>
      </c>
      <c r="B2842" s="311" t="s">
        <v>799</v>
      </c>
      <c r="C2842" s="255" t="s">
        <v>800</v>
      </c>
      <c r="D2842" s="255" t="s">
        <v>489</v>
      </c>
      <c r="E2842" s="255" t="s">
        <v>446</v>
      </c>
      <c r="F2842" s="271" t="s">
        <v>447</v>
      </c>
      <c r="G2842" s="271" t="s">
        <v>447</v>
      </c>
      <c r="H2842" s="271" t="s">
        <v>447</v>
      </c>
      <c r="I2842" s="274">
        <v>0</v>
      </c>
      <c r="J2842" s="274">
        <v>0</v>
      </c>
      <c r="K2842" s="274">
        <v>0</v>
      </c>
      <c r="L2842" s="274">
        <v>0</v>
      </c>
      <c r="M2842" s="274">
        <v>0</v>
      </c>
      <c r="N2842" s="307">
        <v>0</v>
      </c>
      <c r="O2842" s="307">
        <v>0</v>
      </c>
      <c r="P2842" s="274">
        <v>0</v>
      </c>
      <c r="Q2842" s="274">
        <v>0</v>
      </c>
      <c r="R2842" s="274">
        <v>0</v>
      </c>
      <c r="S2842" s="271" t="s">
        <v>447</v>
      </c>
      <c r="T2842" s="271" t="s">
        <v>447</v>
      </c>
    </row>
    <row r="2843" spans="1:20" x14ac:dyDescent="0.25">
      <c r="A2843" s="311" t="s">
        <v>329</v>
      </c>
      <c r="B2843" s="311" t="s">
        <v>801</v>
      </c>
      <c r="C2843" s="255" t="s">
        <v>802</v>
      </c>
      <c r="D2843" s="255" t="s">
        <v>489</v>
      </c>
      <c r="E2843" s="255" t="s">
        <v>446</v>
      </c>
      <c r="F2843" s="271" t="s">
        <v>447</v>
      </c>
      <c r="G2843" s="271" t="s">
        <v>447</v>
      </c>
      <c r="H2843" s="271" t="s">
        <v>447</v>
      </c>
      <c r="I2843" s="274">
        <v>0</v>
      </c>
      <c r="J2843" s="274">
        <v>0</v>
      </c>
      <c r="K2843" s="274">
        <v>0</v>
      </c>
      <c r="L2843" s="274">
        <v>0</v>
      </c>
      <c r="M2843" s="274">
        <v>0</v>
      </c>
      <c r="N2843" s="307">
        <v>0</v>
      </c>
      <c r="O2843" s="307">
        <v>0</v>
      </c>
      <c r="P2843" s="274">
        <v>0</v>
      </c>
      <c r="Q2843" s="274">
        <v>0</v>
      </c>
      <c r="R2843" s="274">
        <v>0</v>
      </c>
      <c r="S2843" s="271" t="s">
        <v>447</v>
      </c>
      <c r="T2843" s="271" t="s">
        <v>447</v>
      </c>
    </row>
    <row r="2844" spans="1:20" x14ac:dyDescent="0.25">
      <c r="A2844" s="311" t="s">
        <v>329</v>
      </c>
      <c r="B2844" s="311" t="s">
        <v>803</v>
      </c>
      <c r="C2844" s="255" t="s">
        <v>804</v>
      </c>
      <c r="D2844" s="255" t="s">
        <v>489</v>
      </c>
      <c r="E2844" s="255" t="s">
        <v>446</v>
      </c>
      <c r="F2844" s="271" t="s">
        <v>447</v>
      </c>
      <c r="G2844" s="271" t="s">
        <v>447</v>
      </c>
      <c r="H2844" s="271" t="s">
        <v>447</v>
      </c>
      <c r="I2844" s="274">
        <v>0</v>
      </c>
      <c r="J2844" s="274">
        <v>0</v>
      </c>
      <c r="K2844" s="274">
        <v>0</v>
      </c>
      <c r="L2844" s="274">
        <v>0</v>
      </c>
      <c r="M2844" s="274">
        <v>0</v>
      </c>
      <c r="N2844" s="307">
        <v>0</v>
      </c>
      <c r="O2844" s="307">
        <v>0</v>
      </c>
      <c r="P2844" s="274">
        <v>0</v>
      </c>
      <c r="Q2844" s="274">
        <v>0</v>
      </c>
      <c r="R2844" s="274">
        <v>0</v>
      </c>
      <c r="S2844" s="271" t="s">
        <v>447</v>
      </c>
      <c r="T2844" s="271" t="s">
        <v>447</v>
      </c>
    </row>
    <row r="2845" spans="1:20" x14ac:dyDescent="0.25">
      <c r="A2845" s="311" t="s">
        <v>329</v>
      </c>
      <c r="B2845" s="311" t="s">
        <v>805</v>
      </c>
      <c r="C2845" s="255" t="s">
        <v>806</v>
      </c>
      <c r="D2845" s="255" t="s">
        <v>489</v>
      </c>
      <c r="E2845" s="255" t="s">
        <v>446</v>
      </c>
      <c r="F2845" s="271" t="s">
        <v>447</v>
      </c>
      <c r="G2845" s="271" t="s">
        <v>447</v>
      </c>
      <c r="H2845" s="271" t="s">
        <v>447</v>
      </c>
      <c r="I2845" s="274">
        <v>0</v>
      </c>
      <c r="J2845" s="274">
        <v>0</v>
      </c>
      <c r="K2845" s="274">
        <v>0</v>
      </c>
      <c r="L2845" s="274">
        <v>0</v>
      </c>
      <c r="M2845" s="274">
        <v>0</v>
      </c>
      <c r="N2845" s="307">
        <v>0</v>
      </c>
      <c r="O2845" s="307">
        <v>0</v>
      </c>
      <c r="P2845" s="274">
        <v>0</v>
      </c>
      <c r="Q2845" s="274">
        <v>0</v>
      </c>
      <c r="R2845" s="274">
        <v>0</v>
      </c>
      <c r="S2845" s="271" t="s">
        <v>447</v>
      </c>
      <c r="T2845" s="271" t="s">
        <v>447</v>
      </c>
    </row>
    <row r="2846" spans="1:20" x14ac:dyDescent="0.25">
      <c r="A2846" s="311" t="s">
        <v>333</v>
      </c>
      <c r="B2846" s="311" t="s">
        <v>444</v>
      </c>
      <c r="C2846" s="255" t="s">
        <v>445</v>
      </c>
      <c r="D2846" s="255" t="s">
        <v>254</v>
      </c>
      <c r="E2846" s="255" t="s">
        <v>446</v>
      </c>
      <c r="F2846" s="272">
        <v>103.2</v>
      </c>
      <c r="G2846" s="272">
        <v>105.5</v>
      </c>
      <c r="H2846" s="272">
        <v>107.6</v>
      </c>
      <c r="I2846" s="272">
        <v>108.6</v>
      </c>
      <c r="J2846" s="272">
        <v>110.4</v>
      </c>
      <c r="K2846" s="272">
        <v>119</v>
      </c>
      <c r="L2846" s="272">
        <v>128.30000000000001</v>
      </c>
      <c r="M2846" s="272">
        <v>132.19999999999999</v>
      </c>
      <c r="N2846" s="304">
        <v>137.69999999999999</v>
      </c>
      <c r="O2846" s="304">
        <v>138.50746679309398</v>
      </c>
      <c r="P2846" s="272">
        <v>141.64715319362401</v>
      </c>
      <c r="Q2846" s="272">
        <v>144.99938071750634</v>
      </c>
      <c r="R2846" s="272">
        <v>148.189075167835</v>
      </c>
      <c r="S2846" s="271" t="s">
        <v>447</v>
      </c>
      <c r="T2846" s="271" t="s">
        <v>447</v>
      </c>
    </row>
    <row r="2847" spans="1:20" x14ac:dyDescent="0.25">
      <c r="A2847" s="311" t="s">
        <v>333</v>
      </c>
      <c r="B2847" s="311" t="s">
        <v>448</v>
      </c>
      <c r="C2847" s="255" t="s">
        <v>449</v>
      </c>
      <c r="D2847" s="255" t="s">
        <v>254</v>
      </c>
      <c r="E2847" s="255" t="s">
        <v>446</v>
      </c>
      <c r="F2847" s="272">
        <v>103.5</v>
      </c>
      <c r="G2847" s="272">
        <v>105.9</v>
      </c>
      <c r="H2847" s="272">
        <v>107.9</v>
      </c>
      <c r="I2847" s="272">
        <v>108.6</v>
      </c>
      <c r="J2847" s="272">
        <v>111</v>
      </c>
      <c r="K2847" s="272">
        <v>119.7</v>
      </c>
      <c r="L2847" s="272">
        <v>129.1</v>
      </c>
      <c r="M2847" s="272">
        <v>132.69999999999999</v>
      </c>
      <c r="N2847" s="304">
        <v>138</v>
      </c>
      <c r="O2847" s="304">
        <v>138.75890195898864</v>
      </c>
      <c r="P2847" s="272">
        <v>141.92737827193238</v>
      </c>
      <c r="Q2847" s="272">
        <v>145.27439044919433</v>
      </c>
      <c r="R2847" s="272">
        <v>148.43382151644283</v>
      </c>
      <c r="S2847" s="271" t="s">
        <v>447</v>
      </c>
      <c r="T2847" s="271" t="s">
        <v>447</v>
      </c>
    </row>
    <row r="2848" spans="1:20" x14ac:dyDescent="0.25">
      <c r="A2848" s="311" t="s">
        <v>333</v>
      </c>
      <c r="B2848" s="311" t="s">
        <v>450</v>
      </c>
      <c r="C2848" s="255" t="s">
        <v>451</v>
      </c>
      <c r="D2848" s="255" t="s">
        <v>254</v>
      </c>
      <c r="E2848" s="255" t="s">
        <v>446</v>
      </c>
      <c r="F2848" s="272">
        <v>103.5</v>
      </c>
      <c r="G2848" s="272">
        <v>105.9</v>
      </c>
      <c r="H2848" s="272">
        <v>107.9</v>
      </c>
      <c r="I2848" s="272">
        <v>108.8</v>
      </c>
      <c r="J2848" s="272">
        <v>111.4</v>
      </c>
      <c r="K2848" s="272">
        <v>120.5</v>
      </c>
      <c r="L2848" s="272">
        <v>129.4</v>
      </c>
      <c r="M2848" s="272">
        <v>133</v>
      </c>
      <c r="N2848" s="304">
        <v>138.4</v>
      </c>
      <c r="O2848" s="304">
        <v>139.01079355978976</v>
      </c>
      <c r="P2848" s="272">
        <v>142.20815772844563</v>
      </c>
      <c r="Q2848" s="272">
        <v>145.54992177174807</v>
      </c>
      <c r="R2848" s="272">
        <v>148.67897208361461</v>
      </c>
      <c r="S2848" s="271" t="s">
        <v>447</v>
      </c>
      <c r="T2848" s="271" t="s">
        <v>447</v>
      </c>
    </row>
    <row r="2849" spans="1:20" x14ac:dyDescent="0.25">
      <c r="A2849" s="311" t="s">
        <v>333</v>
      </c>
      <c r="B2849" s="311" t="s">
        <v>452</v>
      </c>
      <c r="C2849" s="255" t="s">
        <v>453</v>
      </c>
      <c r="D2849" s="255" t="s">
        <v>254</v>
      </c>
      <c r="E2849" s="255" t="s">
        <v>446</v>
      </c>
      <c r="F2849" s="272">
        <v>103.5</v>
      </c>
      <c r="G2849" s="272">
        <v>105.9</v>
      </c>
      <c r="H2849" s="272">
        <v>108</v>
      </c>
      <c r="I2849" s="272">
        <v>109.2</v>
      </c>
      <c r="J2849" s="272">
        <v>111.4</v>
      </c>
      <c r="K2849" s="272">
        <v>121.2</v>
      </c>
      <c r="L2849" s="272">
        <v>129</v>
      </c>
      <c r="M2849" s="272">
        <v>132.9</v>
      </c>
      <c r="N2849" s="304">
        <v>138.5</v>
      </c>
      <c r="O2849" s="304">
        <v>139.26314242407204</v>
      </c>
      <c r="P2849" s="272">
        <v>142.48949265990782</v>
      </c>
      <c r="Q2849" s="272">
        <v>145.82597567443085</v>
      </c>
      <c r="R2849" s="272">
        <v>148.92452753695028</v>
      </c>
      <c r="S2849" s="271" t="s">
        <v>447</v>
      </c>
      <c r="T2849" s="271" t="s">
        <v>447</v>
      </c>
    </row>
    <row r="2850" spans="1:20" x14ac:dyDescent="0.25">
      <c r="A2850" s="311" t="s">
        <v>333</v>
      </c>
      <c r="B2850" s="311" t="s">
        <v>454</v>
      </c>
      <c r="C2850" s="255" t="s">
        <v>455</v>
      </c>
      <c r="D2850" s="255" t="s">
        <v>254</v>
      </c>
      <c r="E2850" s="255" t="s">
        <v>446</v>
      </c>
      <c r="F2850" s="272">
        <v>104</v>
      </c>
      <c r="G2850" s="272">
        <v>106.5</v>
      </c>
      <c r="H2850" s="272">
        <v>108.3</v>
      </c>
      <c r="I2850" s="272">
        <v>108.8</v>
      </c>
      <c r="J2850" s="272">
        <v>112.1</v>
      </c>
      <c r="K2850" s="272">
        <v>121.8</v>
      </c>
      <c r="L2850" s="272">
        <v>129.4</v>
      </c>
      <c r="M2850" s="272">
        <v>133.4</v>
      </c>
      <c r="N2850" s="304">
        <v>138.9</v>
      </c>
      <c r="O2850" s="304">
        <v>139.51594938191437</v>
      </c>
      <c r="P2850" s="272">
        <v>142.77138416523275</v>
      </c>
      <c r="Q2850" s="272">
        <v>146.10255314838224</v>
      </c>
      <c r="R2850" s="272">
        <v>149.17048854515238</v>
      </c>
      <c r="S2850" s="271" t="s">
        <v>447</v>
      </c>
      <c r="T2850" s="271" t="s">
        <v>447</v>
      </c>
    </row>
    <row r="2851" spans="1:20" x14ac:dyDescent="0.25">
      <c r="A2851" s="311" t="s">
        <v>333</v>
      </c>
      <c r="B2851" s="311" t="s">
        <v>456</v>
      </c>
      <c r="C2851" s="255" t="s">
        <v>457</v>
      </c>
      <c r="D2851" s="255" t="s">
        <v>254</v>
      </c>
      <c r="E2851" s="255" t="s">
        <v>446</v>
      </c>
      <c r="F2851" s="272">
        <v>104.3</v>
      </c>
      <c r="G2851" s="272">
        <v>106.6</v>
      </c>
      <c r="H2851" s="272">
        <v>108.4</v>
      </c>
      <c r="I2851" s="272">
        <v>109.2</v>
      </c>
      <c r="J2851" s="272">
        <v>112.4</v>
      </c>
      <c r="K2851" s="272">
        <v>122.3</v>
      </c>
      <c r="L2851" s="272">
        <v>130.1</v>
      </c>
      <c r="M2851" s="272">
        <v>133.5</v>
      </c>
      <c r="N2851" s="304">
        <v>138.9</v>
      </c>
      <c r="O2851" s="304">
        <v>139.76921526490241</v>
      </c>
      <c r="P2851" s="272">
        <v>143.05383334550822</v>
      </c>
      <c r="Q2851" s="272">
        <v>146.37965518662159</v>
      </c>
      <c r="R2851" s="272">
        <v>149.41685577802784</v>
      </c>
      <c r="S2851" s="271" t="s">
        <v>447</v>
      </c>
      <c r="T2851" s="271" t="s">
        <v>447</v>
      </c>
    </row>
    <row r="2852" spans="1:20" x14ac:dyDescent="0.25">
      <c r="A2852" s="311" t="s">
        <v>333</v>
      </c>
      <c r="B2852" s="311" t="s">
        <v>458</v>
      </c>
      <c r="C2852" s="255" t="s">
        <v>459</v>
      </c>
      <c r="D2852" s="255" t="s">
        <v>254</v>
      </c>
      <c r="E2852" s="255" t="s">
        <v>446</v>
      </c>
      <c r="F2852" s="272">
        <v>104.4</v>
      </c>
      <c r="G2852" s="272">
        <v>106.7</v>
      </c>
      <c r="H2852" s="272">
        <v>108.3</v>
      </c>
      <c r="I2852" s="272">
        <v>109.2</v>
      </c>
      <c r="J2852" s="272">
        <v>113.4</v>
      </c>
      <c r="K2852" s="272">
        <v>124.3</v>
      </c>
      <c r="L2852" s="272">
        <v>130.19999999999999</v>
      </c>
      <c r="M2852" s="272">
        <v>134.30000000000001</v>
      </c>
      <c r="N2852" s="304">
        <v>139.30680428718171</v>
      </c>
      <c r="O2852" s="304">
        <v>140.02294090613151</v>
      </c>
      <c r="P2852" s="272">
        <v>143.33684130400042</v>
      </c>
      <c r="Q2852" s="272">
        <v>146.65728278405169</v>
      </c>
      <c r="R2852" s="272">
        <v>149.66362990648986</v>
      </c>
      <c r="S2852" s="271" t="s">
        <v>447</v>
      </c>
      <c r="T2852" s="271" t="s">
        <v>447</v>
      </c>
    </row>
    <row r="2853" spans="1:20" x14ac:dyDescent="0.25">
      <c r="A2853" s="311" t="s">
        <v>333</v>
      </c>
      <c r="B2853" s="311" t="s">
        <v>460</v>
      </c>
      <c r="C2853" s="255" t="s">
        <v>461</v>
      </c>
      <c r="D2853" s="255" t="s">
        <v>254</v>
      </c>
      <c r="E2853" s="255" t="s">
        <v>446</v>
      </c>
      <c r="F2853" s="272">
        <v>104.7</v>
      </c>
      <c r="G2853" s="272">
        <v>106.9</v>
      </c>
      <c r="H2853" s="272">
        <v>108.5</v>
      </c>
      <c r="I2853" s="272">
        <v>109.1</v>
      </c>
      <c r="J2853" s="272">
        <v>114.1</v>
      </c>
      <c r="K2853" s="272">
        <v>124.8</v>
      </c>
      <c r="L2853" s="272">
        <v>130</v>
      </c>
      <c r="M2853" s="272">
        <v>134.6</v>
      </c>
      <c r="N2853" s="304">
        <v>139.71480000509106</v>
      </c>
      <c r="O2853" s="304">
        <v>140.2771271402093</v>
      </c>
      <c r="P2853" s="272">
        <v>143.62040914615804</v>
      </c>
      <c r="Q2853" s="272">
        <v>146.93543693746221</v>
      </c>
      <c r="R2853" s="272">
        <v>149.9108116025597</v>
      </c>
      <c r="S2853" s="271" t="s">
        <v>447</v>
      </c>
      <c r="T2853" s="271" t="s">
        <v>447</v>
      </c>
    </row>
    <row r="2854" spans="1:20" x14ac:dyDescent="0.25">
      <c r="A2854" s="311" t="s">
        <v>333</v>
      </c>
      <c r="B2854" s="311" t="s">
        <v>462</v>
      </c>
      <c r="C2854" s="255" t="s">
        <v>463</v>
      </c>
      <c r="D2854" s="255" t="s">
        <v>254</v>
      </c>
      <c r="E2854" s="255" t="s">
        <v>446</v>
      </c>
      <c r="F2854" s="272">
        <v>105</v>
      </c>
      <c r="G2854" s="272">
        <v>107.1</v>
      </c>
      <c r="H2854" s="272">
        <v>108.5</v>
      </c>
      <c r="I2854" s="272">
        <v>109.4</v>
      </c>
      <c r="J2854" s="272">
        <v>114.7</v>
      </c>
      <c r="K2854" s="272">
        <v>125.3</v>
      </c>
      <c r="L2854" s="272">
        <v>130.5</v>
      </c>
      <c r="M2854" s="272">
        <v>135.1</v>
      </c>
      <c r="N2854" s="304">
        <v>137.50627395957733</v>
      </c>
      <c r="O2854" s="304">
        <v>140.53177480325849</v>
      </c>
      <c r="P2854" s="272">
        <v>143.9045379796168</v>
      </c>
      <c r="Q2854" s="272">
        <v>147.21411864553346</v>
      </c>
      <c r="R2854" s="272">
        <v>150.15840153936853</v>
      </c>
      <c r="S2854" s="271" t="s">
        <v>447</v>
      </c>
      <c r="T2854" s="271" t="s">
        <v>447</v>
      </c>
    </row>
    <row r="2855" spans="1:20" x14ac:dyDescent="0.25">
      <c r="A2855" s="311" t="s">
        <v>333</v>
      </c>
      <c r="B2855" s="311" t="s">
        <v>464</v>
      </c>
      <c r="C2855" s="255" t="s">
        <v>465</v>
      </c>
      <c r="D2855" s="255" t="s">
        <v>254</v>
      </c>
      <c r="E2855" s="255" t="s">
        <v>446</v>
      </c>
      <c r="F2855" s="272">
        <v>104.5</v>
      </c>
      <c r="G2855" s="272">
        <v>106.4</v>
      </c>
      <c r="H2855" s="272">
        <v>108.3</v>
      </c>
      <c r="I2855" s="272">
        <v>109.3</v>
      </c>
      <c r="J2855" s="272">
        <v>114.6</v>
      </c>
      <c r="K2855" s="272">
        <v>124.8</v>
      </c>
      <c r="L2855" s="272">
        <v>130</v>
      </c>
      <c r="M2855" s="272">
        <v>135.1</v>
      </c>
      <c r="N2855" s="304">
        <v>137.75589164160618</v>
      </c>
      <c r="O2855" s="304">
        <v>140.80979329294337</v>
      </c>
      <c r="P2855" s="272">
        <v>144.17747120307351</v>
      </c>
      <c r="Q2855" s="272">
        <v>147.45725477389655</v>
      </c>
      <c r="R2855" s="272">
        <v>150.40640034767716</v>
      </c>
      <c r="S2855" s="271" t="s">
        <v>447</v>
      </c>
      <c r="T2855" s="271" t="s">
        <v>447</v>
      </c>
    </row>
    <row r="2856" spans="1:20" x14ac:dyDescent="0.25">
      <c r="A2856" s="311" t="s">
        <v>333</v>
      </c>
      <c r="B2856" s="311" t="s">
        <v>466</v>
      </c>
      <c r="C2856" s="255" t="s">
        <v>467</v>
      </c>
      <c r="D2856" s="255" t="s">
        <v>254</v>
      </c>
      <c r="E2856" s="255" t="s">
        <v>446</v>
      </c>
      <c r="F2856" s="272">
        <v>104.9</v>
      </c>
      <c r="G2856" s="272">
        <v>106.8</v>
      </c>
      <c r="H2856" s="272">
        <v>108.6</v>
      </c>
      <c r="I2856" s="272">
        <v>109.4</v>
      </c>
      <c r="J2856" s="272">
        <v>115.4</v>
      </c>
      <c r="K2856" s="272">
        <v>126</v>
      </c>
      <c r="L2856" s="272">
        <v>130.80000000000001</v>
      </c>
      <c r="M2856" s="272">
        <v>135.6</v>
      </c>
      <c r="N2856" s="304">
        <v>138.00596245922944</v>
      </c>
      <c r="O2856" s="304">
        <v>141.08836179546853</v>
      </c>
      <c r="P2856" s="272">
        <v>144.45092207903454</v>
      </c>
      <c r="Q2856" s="272">
        <v>147.70079246141347</v>
      </c>
      <c r="R2856" s="272">
        <v>150.65480874618052</v>
      </c>
      <c r="S2856" s="271" t="s">
        <v>447</v>
      </c>
      <c r="T2856" s="271" t="s">
        <v>447</v>
      </c>
    </row>
    <row r="2857" spans="1:20" x14ac:dyDescent="0.25">
      <c r="A2857" s="311" t="s">
        <v>333</v>
      </c>
      <c r="B2857" s="311" t="s">
        <v>468</v>
      </c>
      <c r="C2857" s="255" t="s">
        <v>469</v>
      </c>
      <c r="D2857" s="255" t="s">
        <v>254</v>
      </c>
      <c r="E2857" s="255" t="s">
        <v>446</v>
      </c>
      <c r="F2857" s="272">
        <v>105.1</v>
      </c>
      <c r="G2857" s="272">
        <v>107</v>
      </c>
      <c r="H2857" s="272">
        <v>108.6</v>
      </c>
      <c r="I2857" s="272">
        <v>109.7</v>
      </c>
      <c r="J2857" s="272">
        <v>116.5</v>
      </c>
      <c r="K2857" s="272">
        <v>126.8</v>
      </c>
      <c r="L2857" s="272">
        <v>131.6</v>
      </c>
      <c r="M2857" s="272">
        <v>136.1</v>
      </c>
      <c r="N2857" s="304">
        <v>138.25648723503247</v>
      </c>
      <c r="O2857" s="304">
        <v>141.36748139894189</v>
      </c>
      <c r="P2857" s="272">
        <v>144.72489158929355</v>
      </c>
      <c r="Q2857" s="272">
        <v>147.94473237129193</v>
      </c>
      <c r="R2857" s="272">
        <v>150.90362741135007</v>
      </c>
      <c r="S2857" s="271" t="s">
        <v>447</v>
      </c>
      <c r="T2857" s="271" t="s">
        <v>447</v>
      </c>
    </row>
    <row r="2858" spans="1:20" x14ac:dyDescent="0.25">
      <c r="A2858" s="311" t="s">
        <v>333</v>
      </c>
      <c r="B2858" s="311" t="s">
        <v>470</v>
      </c>
      <c r="C2858" s="255" t="s">
        <v>471</v>
      </c>
      <c r="D2858" s="255" t="s">
        <v>472</v>
      </c>
      <c r="E2858" s="255" t="s">
        <v>446</v>
      </c>
      <c r="F2858" s="271" t="s">
        <v>447</v>
      </c>
      <c r="G2858" s="271" t="s">
        <v>447</v>
      </c>
      <c r="H2858" s="271" t="s">
        <v>447</v>
      </c>
      <c r="I2858" s="271" t="s">
        <v>447</v>
      </c>
      <c r="J2858" s="271" t="s">
        <v>447</v>
      </c>
      <c r="K2858" s="271" t="s">
        <v>447</v>
      </c>
      <c r="L2858" s="271" t="s">
        <v>447</v>
      </c>
      <c r="M2858" s="271" t="s">
        <v>447</v>
      </c>
      <c r="N2858" s="305">
        <v>4.1554819182484042E-2</v>
      </c>
      <c r="O2858" s="305">
        <v>4.1554819182484042E-2</v>
      </c>
      <c r="P2858" s="273">
        <v>4.1554819182484042E-2</v>
      </c>
      <c r="Q2858" s="273">
        <v>4.1554819182484042E-2</v>
      </c>
      <c r="R2858" s="273">
        <v>4.1554819182484042E-2</v>
      </c>
      <c r="S2858" s="271" t="s">
        <v>447</v>
      </c>
      <c r="T2858" s="271" t="s">
        <v>447</v>
      </c>
    </row>
    <row r="2859" spans="1:20" x14ac:dyDescent="0.25">
      <c r="A2859" s="311" t="s">
        <v>333</v>
      </c>
      <c r="B2859" s="311" t="s">
        <v>473</v>
      </c>
      <c r="C2859" s="255" t="s">
        <v>474</v>
      </c>
      <c r="D2859" s="255" t="s">
        <v>472</v>
      </c>
      <c r="E2859" s="255" t="s">
        <v>446</v>
      </c>
      <c r="F2859" s="271" t="s">
        <v>447</v>
      </c>
      <c r="G2859" s="271" t="s">
        <v>447</v>
      </c>
      <c r="H2859" s="271" t="s">
        <v>447</v>
      </c>
      <c r="I2859" s="271" t="s">
        <v>447</v>
      </c>
      <c r="J2859" s="271" t="s">
        <v>447</v>
      </c>
      <c r="K2859" s="271" t="s">
        <v>447</v>
      </c>
      <c r="L2859" s="271" t="s">
        <v>447</v>
      </c>
      <c r="M2859" s="271" t="s">
        <v>447</v>
      </c>
      <c r="N2859" s="305">
        <v>4.1554819182484042E-2</v>
      </c>
      <c r="O2859" s="305">
        <v>4.1554819182484042E-2</v>
      </c>
      <c r="P2859" s="273">
        <v>4.1554819182484042E-2</v>
      </c>
      <c r="Q2859" s="273">
        <v>4.1554819182484042E-2</v>
      </c>
      <c r="R2859" s="273">
        <v>4.1554819182484042E-2</v>
      </c>
      <c r="S2859" s="271" t="s">
        <v>447</v>
      </c>
      <c r="T2859" s="271" t="s">
        <v>447</v>
      </c>
    </row>
    <row r="2860" spans="1:20" x14ac:dyDescent="0.25">
      <c r="A2860" s="311" t="s">
        <v>333</v>
      </c>
      <c r="B2860" s="311" t="s">
        <v>475</v>
      </c>
      <c r="C2860" s="255" t="s">
        <v>476</v>
      </c>
      <c r="D2860" s="255" t="s">
        <v>472</v>
      </c>
      <c r="E2860" s="255" t="s">
        <v>446</v>
      </c>
      <c r="F2860" s="271" t="s">
        <v>447</v>
      </c>
      <c r="G2860" s="271" t="s">
        <v>447</v>
      </c>
      <c r="H2860" s="271" t="s">
        <v>447</v>
      </c>
      <c r="I2860" s="271" t="s">
        <v>447</v>
      </c>
      <c r="J2860" s="271" t="s">
        <v>447</v>
      </c>
      <c r="K2860" s="271" t="s">
        <v>447</v>
      </c>
      <c r="L2860" s="271" t="s">
        <v>447</v>
      </c>
      <c r="M2860" s="271" t="s">
        <v>447</v>
      </c>
      <c r="N2860" s="305">
        <v>4.1554819182484042E-2</v>
      </c>
      <c r="O2860" s="305">
        <v>4.1554819182484042E-2</v>
      </c>
      <c r="P2860" s="273">
        <v>4.1554819182484042E-2</v>
      </c>
      <c r="Q2860" s="273">
        <v>4.1554819182484042E-2</v>
      </c>
      <c r="R2860" s="273">
        <v>4.1554819182484042E-2</v>
      </c>
      <c r="S2860" s="271" t="s">
        <v>447</v>
      </c>
      <c r="T2860" s="271" t="s">
        <v>447</v>
      </c>
    </row>
    <row r="2861" spans="1:20" x14ac:dyDescent="0.25">
      <c r="A2861" s="311" t="s">
        <v>333</v>
      </c>
      <c r="B2861" s="311" t="s">
        <v>477</v>
      </c>
      <c r="C2861" s="255" t="s">
        <v>478</v>
      </c>
      <c r="D2861" s="255" t="s">
        <v>472</v>
      </c>
      <c r="E2861" s="255" t="s">
        <v>446</v>
      </c>
      <c r="F2861" s="271" t="s">
        <v>447</v>
      </c>
      <c r="G2861" s="271" t="s">
        <v>447</v>
      </c>
      <c r="H2861" s="271" t="s">
        <v>447</v>
      </c>
      <c r="I2861" s="271" t="s">
        <v>447</v>
      </c>
      <c r="J2861" s="271" t="s">
        <v>447</v>
      </c>
      <c r="K2861" s="271" t="s">
        <v>447</v>
      </c>
      <c r="L2861" s="271" t="s">
        <v>447</v>
      </c>
      <c r="M2861" s="271" t="s">
        <v>447</v>
      </c>
      <c r="N2861" s="305">
        <v>4.1554819182484042E-2</v>
      </c>
      <c r="O2861" s="305">
        <v>4.1554819182484042E-2</v>
      </c>
      <c r="P2861" s="273">
        <v>4.1554819182484042E-2</v>
      </c>
      <c r="Q2861" s="273">
        <v>4.1554819182484042E-2</v>
      </c>
      <c r="R2861" s="273">
        <v>4.1554819182484042E-2</v>
      </c>
      <c r="S2861" s="271" t="s">
        <v>447</v>
      </c>
      <c r="T2861" s="271" t="s">
        <v>447</v>
      </c>
    </row>
    <row r="2862" spans="1:20" x14ac:dyDescent="0.25">
      <c r="A2862" s="311" t="s">
        <v>333</v>
      </c>
      <c r="B2862" s="311" t="s">
        <v>479</v>
      </c>
      <c r="C2862" s="255" t="s">
        <v>480</v>
      </c>
      <c r="D2862" s="255" t="s">
        <v>472</v>
      </c>
      <c r="E2862" s="255" t="s">
        <v>446</v>
      </c>
      <c r="F2862" s="271" t="s">
        <v>447</v>
      </c>
      <c r="G2862" s="271" t="s">
        <v>447</v>
      </c>
      <c r="H2862" s="271" t="s">
        <v>447</v>
      </c>
      <c r="I2862" s="271" t="s">
        <v>447</v>
      </c>
      <c r="J2862" s="271" t="s">
        <v>447</v>
      </c>
      <c r="K2862" s="271" t="s">
        <v>447</v>
      </c>
      <c r="L2862" s="271" t="s">
        <v>447</v>
      </c>
      <c r="M2862" s="271" t="s">
        <v>447</v>
      </c>
      <c r="N2862" s="305">
        <v>4.1554819182484042E-2</v>
      </c>
      <c r="O2862" s="305">
        <v>4.1554819182484042E-2</v>
      </c>
      <c r="P2862" s="273">
        <v>4.1554819182484042E-2</v>
      </c>
      <c r="Q2862" s="273">
        <v>4.1554819182484042E-2</v>
      </c>
      <c r="R2862" s="273">
        <v>4.1554819182484042E-2</v>
      </c>
      <c r="S2862" s="271" t="s">
        <v>447</v>
      </c>
      <c r="T2862" s="271" t="s">
        <v>447</v>
      </c>
    </row>
    <row r="2863" spans="1:20" x14ac:dyDescent="0.25">
      <c r="A2863" s="311" t="s">
        <v>333</v>
      </c>
      <c r="B2863" s="311" t="s">
        <v>481</v>
      </c>
      <c r="C2863" s="255" t="s">
        <v>482</v>
      </c>
      <c r="D2863" s="255" t="s">
        <v>472</v>
      </c>
      <c r="E2863" s="255" t="s">
        <v>446</v>
      </c>
      <c r="F2863" s="271" t="s">
        <v>447</v>
      </c>
      <c r="G2863" s="271" t="s">
        <v>447</v>
      </c>
      <c r="H2863" s="271" t="s">
        <v>447</v>
      </c>
      <c r="I2863" s="271" t="s">
        <v>447</v>
      </c>
      <c r="J2863" s="271" t="s">
        <v>447</v>
      </c>
      <c r="K2863" s="271" t="s">
        <v>447</v>
      </c>
      <c r="L2863" s="271" t="s">
        <v>447</v>
      </c>
      <c r="M2863" s="271" t="s">
        <v>447</v>
      </c>
      <c r="N2863" s="305">
        <v>4.1554819182484042E-2</v>
      </c>
      <c r="O2863" s="305">
        <v>4.1554819182484042E-2</v>
      </c>
      <c r="P2863" s="273">
        <v>4.1554819182484042E-2</v>
      </c>
      <c r="Q2863" s="273">
        <v>4.1554819182484042E-2</v>
      </c>
      <c r="R2863" s="273">
        <v>4.1554819182484042E-2</v>
      </c>
      <c r="S2863" s="271" t="s">
        <v>447</v>
      </c>
      <c r="T2863" s="271" t="s">
        <v>447</v>
      </c>
    </row>
    <row r="2864" spans="1:20" x14ac:dyDescent="0.25">
      <c r="A2864" s="311" t="s">
        <v>333</v>
      </c>
      <c r="B2864" s="311" t="s">
        <v>483</v>
      </c>
      <c r="C2864" s="255" t="s">
        <v>484</v>
      </c>
      <c r="D2864" s="255" t="s">
        <v>472</v>
      </c>
      <c r="E2864" s="255" t="s">
        <v>446</v>
      </c>
      <c r="F2864" s="271" t="s">
        <v>447</v>
      </c>
      <c r="G2864" s="271" t="s">
        <v>447</v>
      </c>
      <c r="H2864" s="271" t="s">
        <v>447</v>
      </c>
      <c r="I2864" s="271" t="s">
        <v>447</v>
      </c>
      <c r="J2864" s="271" t="s">
        <v>447</v>
      </c>
      <c r="K2864" s="271" t="s">
        <v>447</v>
      </c>
      <c r="L2864" s="271" t="s">
        <v>447</v>
      </c>
      <c r="M2864" s="271" t="s">
        <v>447</v>
      </c>
      <c r="N2864" s="306" t="s">
        <v>447</v>
      </c>
      <c r="O2864" s="306" t="s">
        <v>447</v>
      </c>
      <c r="P2864" s="271" t="s">
        <v>447</v>
      </c>
      <c r="Q2864" s="271" t="s">
        <v>447</v>
      </c>
      <c r="R2864" s="271" t="s">
        <v>447</v>
      </c>
      <c r="S2864" s="271" t="s">
        <v>447</v>
      </c>
      <c r="T2864" s="273">
        <v>4.1554819182484042E-2</v>
      </c>
    </row>
    <row r="2865" spans="1:20" x14ac:dyDescent="0.25">
      <c r="A2865" s="311" t="s">
        <v>333</v>
      </c>
      <c r="B2865" s="311" t="s">
        <v>485</v>
      </c>
      <c r="C2865" s="255" t="s">
        <v>486</v>
      </c>
      <c r="D2865" s="255" t="s">
        <v>472</v>
      </c>
      <c r="E2865" s="255" t="s">
        <v>446</v>
      </c>
      <c r="F2865" s="271" t="s">
        <v>447</v>
      </c>
      <c r="G2865" s="271" t="s">
        <v>447</v>
      </c>
      <c r="H2865" s="271" t="s">
        <v>447</v>
      </c>
      <c r="I2865" s="271" t="s">
        <v>447</v>
      </c>
      <c r="J2865" s="271" t="s">
        <v>447</v>
      </c>
      <c r="K2865" s="271" t="s">
        <v>447</v>
      </c>
      <c r="L2865" s="271" t="s">
        <v>447</v>
      </c>
      <c r="M2865" s="271" t="s">
        <v>447</v>
      </c>
      <c r="N2865" s="305">
        <v>4.2157405152476055E-2</v>
      </c>
      <c r="O2865" s="305">
        <v>4.2157405152476055E-2</v>
      </c>
      <c r="P2865" s="273">
        <v>4.2157405152476055E-2</v>
      </c>
      <c r="Q2865" s="273">
        <v>4.2157405152476055E-2</v>
      </c>
      <c r="R2865" s="273">
        <v>4.2157405152476055E-2</v>
      </c>
      <c r="S2865" s="271" t="s">
        <v>447</v>
      </c>
      <c r="T2865" s="273">
        <v>4.2157405152476055E-2</v>
      </c>
    </row>
    <row r="2866" spans="1:20" x14ac:dyDescent="0.25">
      <c r="A2866" s="311" t="s">
        <v>333</v>
      </c>
      <c r="B2866" s="311" t="s">
        <v>487</v>
      </c>
      <c r="C2866" s="255" t="s">
        <v>488</v>
      </c>
      <c r="D2866" s="255" t="s">
        <v>489</v>
      </c>
      <c r="E2866" s="255" t="s">
        <v>446</v>
      </c>
      <c r="F2866" s="271" t="s">
        <v>447</v>
      </c>
      <c r="G2866" s="271" t="s">
        <v>447</v>
      </c>
      <c r="H2866" s="271" t="s">
        <v>447</v>
      </c>
      <c r="I2866" s="271" t="s">
        <v>447</v>
      </c>
      <c r="J2866" s="271" t="s">
        <v>447</v>
      </c>
      <c r="K2866" s="271" t="s">
        <v>447</v>
      </c>
      <c r="L2866" s="271" t="s">
        <v>447</v>
      </c>
      <c r="M2866" s="274">
        <v>7.218642396487275</v>
      </c>
      <c r="N2866" s="306" t="s">
        <v>447</v>
      </c>
      <c r="O2866" s="306" t="s">
        <v>447</v>
      </c>
      <c r="P2866" s="271" t="s">
        <v>447</v>
      </c>
      <c r="Q2866" s="271" t="s">
        <v>447</v>
      </c>
      <c r="R2866" s="271" t="s">
        <v>447</v>
      </c>
      <c r="S2866" s="271" t="s">
        <v>447</v>
      </c>
      <c r="T2866" s="271" t="s">
        <v>447</v>
      </c>
    </row>
    <row r="2867" spans="1:20" x14ac:dyDescent="0.25">
      <c r="A2867" s="311" t="s">
        <v>333</v>
      </c>
      <c r="B2867" s="311" t="s">
        <v>490</v>
      </c>
      <c r="C2867" s="255" t="s">
        <v>491</v>
      </c>
      <c r="D2867" s="255" t="s">
        <v>489</v>
      </c>
      <c r="E2867" s="255" t="s">
        <v>446</v>
      </c>
      <c r="F2867" s="271" t="s">
        <v>447</v>
      </c>
      <c r="G2867" s="271" t="s">
        <v>447</v>
      </c>
      <c r="H2867" s="271" t="s">
        <v>447</v>
      </c>
      <c r="I2867" s="271" t="s">
        <v>447</v>
      </c>
      <c r="J2867" s="271" t="s">
        <v>447</v>
      </c>
      <c r="K2867" s="271" t="s">
        <v>447</v>
      </c>
      <c r="L2867" s="271" t="s">
        <v>447</v>
      </c>
      <c r="M2867" s="271" t="s">
        <v>447</v>
      </c>
      <c r="N2867" s="307">
        <v>8.4190359819486194</v>
      </c>
      <c r="O2867" s="307">
        <v>8.4820378837740211</v>
      </c>
      <c r="P2867" s="274">
        <v>8.5153762808894768</v>
      </c>
      <c r="Q2867" s="274">
        <v>8.5307834005209955</v>
      </c>
      <c r="R2867" s="274">
        <v>8.3910495169716821</v>
      </c>
      <c r="S2867" s="271" t="s">
        <v>447</v>
      </c>
      <c r="T2867" s="274">
        <v>42.338283064104793</v>
      </c>
    </row>
    <row r="2868" spans="1:20" x14ac:dyDescent="0.25">
      <c r="A2868" s="311" t="s">
        <v>333</v>
      </c>
      <c r="B2868" s="311" t="s">
        <v>492</v>
      </c>
      <c r="C2868" s="255" t="s">
        <v>493</v>
      </c>
      <c r="D2868" s="255" t="s">
        <v>472</v>
      </c>
      <c r="E2868" s="255" t="s">
        <v>446</v>
      </c>
      <c r="F2868" s="271" t="s">
        <v>447</v>
      </c>
      <c r="G2868" s="271" t="s">
        <v>447</v>
      </c>
      <c r="H2868" s="271" t="s">
        <v>447</v>
      </c>
      <c r="I2868" s="271" t="s">
        <v>447</v>
      </c>
      <c r="J2868" s="271" t="s">
        <v>447</v>
      </c>
      <c r="K2868" s="271" t="s">
        <v>447</v>
      </c>
      <c r="L2868" s="271" t="s">
        <v>447</v>
      </c>
      <c r="M2868" s="271" t="s">
        <v>447</v>
      </c>
      <c r="N2868" s="305">
        <v>0.26479999999999998</v>
      </c>
      <c r="O2868" s="305">
        <v>7.4000000000000003E-3</v>
      </c>
      <c r="P2868" s="273">
        <v>5.5000000000000005E-3</v>
      </c>
      <c r="Q2868" s="273">
        <v>1.2000000000000001E-3</v>
      </c>
      <c r="R2868" s="273">
        <v>-1.9E-2</v>
      </c>
      <c r="S2868" s="271" t="s">
        <v>447</v>
      </c>
      <c r="T2868" s="271" t="s">
        <v>447</v>
      </c>
    </row>
    <row r="2869" spans="1:20" x14ac:dyDescent="0.25">
      <c r="A2869" s="311" t="s">
        <v>333</v>
      </c>
      <c r="B2869" s="311" t="s">
        <v>494</v>
      </c>
      <c r="C2869" s="255" t="s">
        <v>495</v>
      </c>
      <c r="D2869" s="255" t="s">
        <v>489</v>
      </c>
      <c r="E2869" s="255" t="s">
        <v>446</v>
      </c>
      <c r="F2869" s="271" t="s">
        <v>447</v>
      </c>
      <c r="G2869" s="271" t="s">
        <v>447</v>
      </c>
      <c r="H2869" s="271" t="s">
        <v>447</v>
      </c>
      <c r="I2869" s="271" t="s">
        <v>447</v>
      </c>
      <c r="J2869" s="271" t="s">
        <v>447</v>
      </c>
      <c r="K2869" s="271" t="s">
        <v>447</v>
      </c>
      <c r="L2869" s="271" t="s">
        <v>447</v>
      </c>
      <c r="M2869" s="274">
        <v>37.054117795586151</v>
      </c>
      <c r="N2869" s="306" t="s">
        <v>447</v>
      </c>
      <c r="O2869" s="306" t="s">
        <v>447</v>
      </c>
      <c r="P2869" s="271" t="s">
        <v>447</v>
      </c>
      <c r="Q2869" s="271" t="s">
        <v>447</v>
      </c>
      <c r="R2869" s="271" t="s">
        <v>447</v>
      </c>
      <c r="S2869" s="271" t="s">
        <v>447</v>
      </c>
      <c r="T2869" s="271" t="s">
        <v>447</v>
      </c>
    </row>
    <row r="2870" spans="1:20" x14ac:dyDescent="0.25">
      <c r="A2870" s="311" t="s">
        <v>333</v>
      </c>
      <c r="B2870" s="311" t="s">
        <v>496</v>
      </c>
      <c r="C2870" s="255" t="s">
        <v>497</v>
      </c>
      <c r="D2870" s="255" t="s">
        <v>489</v>
      </c>
      <c r="E2870" s="255" t="s">
        <v>446</v>
      </c>
      <c r="F2870" s="271" t="s">
        <v>447</v>
      </c>
      <c r="G2870" s="271" t="s">
        <v>447</v>
      </c>
      <c r="H2870" s="271" t="s">
        <v>447</v>
      </c>
      <c r="I2870" s="271" t="s">
        <v>447</v>
      </c>
      <c r="J2870" s="271" t="s">
        <v>447</v>
      </c>
      <c r="K2870" s="271" t="s">
        <v>447</v>
      </c>
      <c r="L2870" s="271" t="s">
        <v>447</v>
      </c>
      <c r="M2870" s="271" t="s">
        <v>447</v>
      </c>
      <c r="N2870" s="307">
        <v>39.697132052347932</v>
      </c>
      <c r="O2870" s="307">
        <v>41.95429380960335</v>
      </c>
      <c r="P2870" s="274">
        <v>44.489096746335633</v>
      </c>
      <c r="Q2870" s="274">
        <v>46.104668130107953</v>
      </c>
      <c r="R2870" s="274">
        <v>48.065375735877623</v>
      </c>
      <c r="S2870" s="271" t="s">
        <v>447</v>
      </c>
      <c r="T2870" s="274">
        <v>220.31056647427249</v>
      </c>
    </row>
    <row r="2871" spans="1:20" x14ac:dyDescent="0.25">
      <c r="A2871" s="311" t="s">
        <v>333</v>
      </c>
      <c r="B2871" s="311" t="s">
        <v>498</v>
      </c>
      <c r="C2871" s="255" t="s">
        <v>499</v>
      </c>
      <c r="D2871" s="255" t="s">
        <v>472</v>
      </c>
      <c r="E2871" s="255" t="s">
        <v>446</v>
      </c>
      <c r="F2871" s="271" t="s">
        <v>447</v>
      </c>
      <c r="G2871" s="271" t="s">
        <v>447</v>
      </c>
      <c r="H2871" s="271" t="s">
        <v>447</v>
      </c>
      <c r="I2871" s="271" t="s">
        <v>447</v>
      </c>
      <c r="J2871" s="271" t="s">
        <v>447</v>
      </c>
      <c r="K2871" s="271" t="s">
        <v>447</v>
      </c>
      <c r="L2871" s="271" t="s">
        <v>447</v>
      </c>
      <c r="M2871" s="271" t="s">
        <v>447</v>
      </c>
      <c r="N2871" s="305">
        <v>0.15919999999999998</v>
      </c>
      <c r="O2871" s="305">
        <v>5.79E-2</v>
      </c>
      <c r="P2871" s="273">
        <v>6.3300000000000009E-2</v>
      </c>
      <c r="Q2871" s="273">
        <v>3.6500000000000005E-2</v>
      </c>
      <c r="R2871" s="273">
        <v>4.1100000000000005E-2</v>
      </c>
      <c r="S2871" s="271" t="s">
        <v>447</v>
      </c>
      <c r="T2871" s="271" t="s">
        <v>447</v>
      </c>
    </row>
    <row r="2872" spans="1:20" x14ac:dyDescent="0.25">
      <c r="A2872" s="311" t="s">
        <v>333</v>
      </c>
      <c r="B2872" s="311" t="s">
        <v>500</v>
      </c>
      <c r="C2872" s="255" t="s">
        <v>501</v>
      </c>
      <c r="D2872" s="255" t="s">
        <v>489</v>
      </c>
      <c r="E2872" s="255" t="s">
        <v>446</v>
      </c>
      <c r="F2872" s="271" t="s">
        <v>447</v>
      </c>
      <c r="G2872" s="271" t="s">
        <v>447</v>
      </c>
      <c r="H2872" s="271" t="s">
        <v>447</v>
      </c>
      <c r="I2872" s="271" t="s">
        <v>447</v>
      </c>
      <c r="J2872" s="271" t="s">
        <v>447</v>
      </c>
      <c r="K2872" s="271" t="s">
        <v>447</v>
      </c>
      <c r="L2872" s="271" t="s">
        <v>447</v>
      </c>
      <c r="M2872" s="274">
        <v>0</v>
      </c>
      <c r="N2872" s="306" t="s">
        <v>447</v>
      </c>
      <c r="O2872" s="306" t="s">
        <v>447</v>
      </c>
      <c r="P2872" s="271" t="s">
        <v>447</v>
      </c>
      <c r="Q2872" s="271" t="s">
        <v>447</v>
      </c>
      <c r="R2872" s="271" t="s">
        <v>447</v>
      </c>
      <c r="S2872" s="271" t="s">
        <v>447</v>
      </c>
      <c r="T2872" s="271" t="s">
        <v>447</v>
      </c>
    </row>
    <row r="2873" spans="1:20" x14ac:dyDescent="0.25">
      <c r="A2873" s="311" t="s">
        <v>333</v>
      </c>
      <c r="B2873" s="311" t="s">
        <v>502</v>
      </c>
      <c r="C2873" s="255" t="s">
        <v>503</v>
      </c>
      <c r="D2873" s="255" t="s">
        <v>489</v>
      </c>
      <c r="E2873" s="255" t="s">
        <v>446</v>
      </c>
      <c r="F2873" s="271" t="s">
        <v>447</v>
      </c>
      <c r="G2873" s="271" t="s">
        <v>447</v>
      </c>
      <c r="H2873" s="271" t="s">
        <v>447</v>
      </c>
      <c r="I2873" s="271" t="s">
        <v>447</v>
      </c>
      <c r="J2873" s="271" t="s">
        <v>447</v>
      </c>
      <c r="K2873" s="271" t="s">
        <v>447</v>
      </c>
      <c r="L2873" s="271" t="s">
        <v>447</v>
      </c>
      <c r="M2873" s="271" t="s">
        <v>447</v>
      </c>
      <c r="N2873" s="307">
        <v>0</v>
      </c>
      <c r="O2873" s="307">
        <v>0</v>
      </c>
      <c r="P2873" s="274">
        <v>0</v>
      </c>
      <c r="Q2873" s="274">
        <v>0</v>
      </c>
      <c r="R2873" s="274">
        <v>0</v>
      </c>
      <c r="S2873" s="271" t="s">
        <v>447</v>
      </c>
      <c r="T2873" s="274">
        <v>0</v>
      </c>
    </row>
    <row r="2874" spans="1:20" x14ac:dyDescent="0.25">
      <c r="A2874" s="311" t="s">
        <v>333</v>
      </c>
      <c r="B2874" s="311" t="s">
        <v>504</v>
      </c>
      <c r="C2874" s="255" t="s">
        <v>505</v>
      </c>
      <c r="D2874" s="255" t="s">
        <v>472</v>
      </c>
      <c r="E2874" s="255" t="s">
        <v>446</v>
      </c>
      <c r="F2874" s="271" t="s">
        <v>447</v>
      </c>
      <c r="G2874" s="271" t="s">
        <v>447</v>
      </c>
      <c r="H2874" s="271" t="s">
        <v>447</v>
      </c>
      <c r="I2874" s="271" t="s">
        <v>447</v>
      </c>
      <c r="J2874" s="271" t="s">
        <v>447</v>
      </c>
      <c r="K2874" s="271" t="s">
        <v>447</v>
      </c>
      <c r="L2874" s="271" t="s">
        <v>447</v>
      </c>
      <c r="M2874" s="271" t="s">
        <v>447</v>
      </c>
      <c r="N2874" s="305">
        <v>0</v>
      </c>
      <c r="O2874" s="305">
        <v>0</v>
      </c>
      <c r="P2874" s="273">
        <v>0</v>
      </c>
      <c r="Q2874" s="273">
        <v>0</v>
      </c>
      <c r="R2874" s="273">
        <v>0</v>
      </c>
      <c r="S2874" s="271" t="s">
        <v>447</v>
      </c>
      <c r="T2874" s="271" t="s">
        <v>447</v>
      </c>
    </row>
    <row r="2875" spans="1:20" x14ac:dyDescent="0.25">
      <c r="A2875" s="311" t="s">
        <v>333</v>
      </c>
      <c r="B2875" s="311" t="s">
        <v>506</v>
      </c>
      <c r="C2875" s="255" t="s">
        <v>507</v>
      </c>
      <c r="D2875" s="255" t="s">
        <v>508</v>
      </c>
      <c r="E2875" s="255" t="s">
        <v>446</v>
      </c>
      <c r="F2875" s="271" t="s">
        <v>447</v>
      </c>
      <c r="G2875" s="271" t="s">
        <v>447</v>
      </c>
      <c r="H2875" s="271" t="s">
        <v>447</v>
      </c>
      <c r="I2875" s="271" t="s">
        <v>447</v>
      </c>
      <c r="J2875" s="271" t="s">
        <v>447</v>
      </c>
      <c r="K2875" s="271" t="s">
        <v>447</v>
      </c>
      <c r="L2875" s="271" t="s">
        <v>447</v>
      </c>
      <c r="M2875" s="271" t="s">
        <v>447</v>
      </c>
      <c r="N2875" s="308">
        <v>0</v>
      </c>
      <c r="O2875" s="308">
        <v>0</v>
      </c>
      <c r="P2875" s="275">
        <v>0</v>
      </c>
      <c r="Q2875" s="275">
        <v>0</v>
      </c>
      <c r="R2875" s="275">
        <v>0</v>
      </c>
      <c r="S2875" s="271" t="s">
        <v>447</v>
      </c>
      <c r="T2875" s="275">
        <v>0</v>
      </c>
    </row>
    <row r="2876" spans="1:20" x14ac:dyDescent="0.25">
      <c r="A2876" s="311" t="s">
        <v>333</v>
      </c>
      <c r="B2876" s="311" t="s">
        <v>509</v>
      </c>
      <c r="C2876" s="255" t="s">
        <v>510</v>
      </c>
      <c r="D2876" s="255" t="s">
        <v>511</v>
      </c>
      <c r="E2876" s="255" t="s">
        <v>446</v>
      </c>
      <c r="F2876" s="271" t="s">
        <v>447</v>
      </c>
      <c r="G2876" s="271" t="s">
        <v>447</v>
      </c>
      <c r="H2876" s="271" t="s">
        <v>447</v>
      </c>
      <c r="I2876" s="271" t="s">
        <v>447</v>
      </c>
      <c r="J2876" s="271" t="s">
        <v>447</v>
      </c>
      <c r="K2876" s="271" t="s">
        <v>447</v>
      </c>
      <c r="L2876" s="271" t="s">
        <v>447</v>
      </c>
      <c r="M2876" s="271" t="s">
        <v>447</v>
      </c>
      <c r="N2876" s="309">
        <v>0</v>
      </c>
      <c r="O2876" s="309">
        <v>0</v>
      </c>
      <c r="P2876" s="276">
        <v>0</v>
      </c>
      <c r="Q2876" s="276">
        <v>0</v>
      </c>
      <c r="R2876" s="276">
        <v>0</v>
      </c>
      <c r="S2876" s="271" t="s">
        <v>447</v>
      </c>
      <c r="T2876" s="276">
        <v>0</v>
      </c>
    </row>
    <row r="2877" spans="1:20" x14ac:dyDescent="0.25">
      <c r="A2877" s="311" t="s">
        <v>333</v>
      </c>
      <c r="B2877" s="311" t="s">
        <v>512</v>
      </c>
      <c r="C2877" s="255" t="s">
        <v>513</v>
      </c>
      <c r="D2877" s="255" t="s">
        <v>489</v>
      </c>
      <c r="E2877" s="255" t="s">
        <v>446</v>
      </c>
      <c r="F2877" s="271" t="s">
        <v>447</v>
      </c>
      <c r="G2877" s="271" t="s">
        <v>447</v>
      </c>
      <c r="H2877" s="271" t="s">
        <v>447</v>
      </c>
      <c r="I2877" s="271" t="s">
        <v>447</v>
      </c>
      <c r="J2877" s="271" t="s">
        <v>447</v>
      </c>
      <c r="K2877" s="271" t="s">
        <v>447</v>
      </c>
      <c r="L2877" s="271" t="s">
        <v>447</v>
      </c>
      <c r="M2877" s="271" t="s">
        <v>447</v>
      </c>
      <c r="N2877" s="307">
        <v>0</v>
      </c>
      <c r="O2877" s="307">
        <v>0</v>
      </c>
      <c r="P2877" s="274">
        <v>0</v>
      </c>
      <c r="Q2877" s="274">
        <v>0</v>
      </c>
      <c r="R2877" s="274">
        <v>0</v>
      </c>
      <c r="S2877" s="271" t="s">
        <v>447</v>
      </c>
      <c r="T2877" s="274">
        <v>0</v>
      </c>
    </row>
    <row r="2878" spans="1:20" x14ac:dyDescent="0.25">
      <c r="A2878" s="311" t="s">
        <v>333</v>
      </c>
      <c r="B2878" s="311" t="s">
        <v>514</v>
      </c>
      <c r="C2878" s="255" t="s">
        <v>515</v>
      </c>
      <c r="D2878" s="255" t="s">
        <v>489</v>
      </c>
      <c r="E2878" s="255" t="s">
        <v>446</v>
      </c>
      <c r="F2878" s="271" t="s">
        <v>447</v>
      </c>
      <c r="G2878" s="271" t="s">
        <v>447</v>
      </c>
      <c r="H2878" s="271" t="s">
        <v>447</v>
      </c>
      <c r="I2878" s="271" t="s">
        <v>447</v>
      </c>
      <c r="J2878" s="271" t="s">
        <v>447</v>
      </c>
      <c r="K2878" s="271" t="s">
        <v>447</v>
      </c>
      <c r="L2878" s="271" t="s">
        <v>447</v>
      </c>
      <c r="M2878" s="271" t="s">
        <v>447</v>
      </c>
      <c r="N2878" s="307">
        <v>0</v>
      </c>
      <c r="O2878" s="307">
        <v>0</v>
      </c>
      <c r="P2878" s="274">
        <v>0</v>
      </c>
      <c r="Q2878" s="274">
        <v>0</v>
      </c>
      <c r="R2878" s="274">
        <v>0</v>
      </c>
      <c r="S2878" s="271" t="s">
        <v>447</v>
      </c>
      <c r="T2878" s="274">
        <v>0</v>
      </c>
    </row>
    <row r="2879" spans="1:20" x14ac:dyDescent="0.25">
      <c r="A2879" s="311" t="s">
        <v>333</v>
      </c>
      <c r="B2879" s="311" t="s">
        <v>516</v>
      </c>
      <c r="C2879" s="255" t="s">
        <v>517</v>
      </c>
      <c r="D2879" s="255" t="s">
        <v>489</v>
      </c>
      <c r="E2879" s="255" t="s">
        <v>446</v>
      </c>
      <c r="F2879" s="271" t="s">
        <v>447</v>
      </c>
      <c r="G2879" s="271" t="s">
        <v>447</v>
      </c>
      <c r="H2879" s="271" t="s">
        <v>447</v>
      </c>
      <c r="I2879" s="271" t="s">
        <v>447</v>
      </c>
      <c r="J2879" s="271" t="s">
        <v>447</v>
      </c>
      <c r="K2879" s="271" t="s">
        <v>447</v>
      </c>
      <c r="L2879" s="271" t="s">
        <v>447</v>
      </c>
      <c r="M2879" s="274">
        <v>0</v>
      </c>
      <c r="N2879" s="306" t="s">
        <v>447</v>
      </c>
      <c r="O2879" s="306" t="s">
        <v>447</v>
      </c>
      <c r="P2879" s="271" t="s">
        <v>447</v>
      </c>
      <c r="Q2879" s="271" t="s">
        <v>447</v>
      </c>
      <c r="R2879" s="271" t="s">
        <v>447</v>
      </c>
      <c r="S2879" s="271" t="s">
        <v>447</v>
      </c>
      <c r="T2879" s="271" t="s">
        <v>447</v>
      </c>
    </row>
    <row r="2880" spans="1:20" x14ac:dyDescent="0.25">
      <c r="A2880" s="311" t="s">
        <v>333</v>
      </c>
      <c r="B2880" s="311" t="s">
        <v>518</v>
      </c>
      <c r="C2880" s="255" t="s">
        <v>519</v>
      </c>
      <c r="D2880" s="255" t="s">
        <v>489</v>
      </c>
      <c r="E2880" s="255" t="s">
        <v>446</v>
      </c>
      <c r="F2880" s="271" t="s">
        <v>447</v>
      </c>
      <c r="G2880" s="271" t="s">
        <v>447</v>
      </c>
      <c r="H2880" s="271" t="s">
        <v>447</v>
      </c>
      <c r="I2880" s="271" t="s">
        <v>447</v>
      </c>
      <c r="J2880" s="271" t="s">
        <v>447</v>
      </c>
      <c r="K2880" s="271" t="s">
        <v>447</v>
      </c>
      <c r="L2880" s="271" t="s">
        <v>447</v>
      </c>
      <c r="M2880" s="271" t="s">
        <v>447</v>
      </c>
      <c r="N2880" s="307">
        <v>4.8225312632155237E-16</v>
      </c>
      <c r="O2880" s="307">
        <v>-3.1225022567582528E-16</v>
      </c>
      <c r="P2880" s="274">
        <v>-5.1694759584108851E-16</v>
      </c>
      <c r="Q2880" s="274">
        <v>1.7312540290248535E-15</v>
      </c>
      <c r="R2880" s="274">
        <v>-4.0245584642661925E-16</v>
      </c>
      <c r="S2880" s="271" t="s">
        <v>447</v>
      </c>
      <c r="T2880" s="274">
        <v>9.8185348740287282E-16</v>
      </c>
    </row>
    <row r="2881" spans="1:20" x14ac:dyDescent="0.25">
      <c r="A2881" s="311" t="s">
        <v>333</v>
      </c>
      <c r="B2881" s="311" t="s">
        <v>520</v>
      </c>
      <c r="C2881" s="255" t="s">
        <v>521</v>
      </c>
      <c r="D2881" s="255" t="s">
        <v>472</v>
      </c>
      <c r="E2881" s="255" t="s">
        <v>446</v>
      </c>
      <c r="F2881" s="271" t="s">
        <v>447</v>
      </c>
      <c r="G2881" s="271" t="s">
        <v>447</v>
      </c>
      <c r="H2881" s="271" t="s">
        <v>447</v>
      </c>
      <c r="I2881" s="271" t="s">
        <v>447</v>
      </c>
      <c r="J2881" s="271" t="s">
        <v>447</v>
      </c>
      <c r="K2881" s="271" t="s">
        <v>447</v>
      </c>
      <c r="L2881" s="271" t="s">
        <v>447</v>
      </c>
      <c r="M2881" s="271" t="s">
        <v>447</v>
      </c>
      <c r="N2881" s="305">
        <v>0</v>
      </c>
      <c r="O2881" s="306" t="s">
        <v>447</v>
      </c>
      <c r="P2881" s="271" t="s">
        <v>447</v>
      </c>
      <c r="Q2881" s="271" t="s">
        <v>447</v>
      </c>
      <c r="R2881" s="271" t="s">
        <v>447</v>
      </c>
      <c r="S2881" s="271" t="s">
        <v>447</v>
      </c>
      <c r="T2881" s="271" t="s">
        <v>447</v>
      </c>
    </row>
    <row r="2882" spans="1:20" x14ac:dyDescent="0.25">
      <c r="A2882" s="311" t="s">
        <v>333</v>
      </c>
      <c r="B2882" s="311" t="s">
        <v>522</v>
      </c>
      <c r="C2882" s="255" t="s">
        <v>523</v>
      </c>
      <c r="D2882" s="255" t="s">
        <v>489</v>
      </c>
      <c r="E2882" s="255" t="s">
        <v>446</v>
      </c>
      <c r="F2882" s="271" t="s">
        <v>447</v>
      </c>
      <c r="G2882" s="271" t="s">
        <v>447</v>
      </c>
      <c r="H2882" s="271" t="s">
        <v>447</v>
      </c>
      <c r="I2882" s="271" t="s">
        <v>447</v>
      </c>
      <c r="J2882" s="271" t="s">
        <v>447</v>
      </c>
      <c r="K2882" s="271" t="s">
        <v>447</v>
      </c>
      <c r="L2882" s="271" t="s">
        <v>447</v>
      </c>
      <c r="M2882" s="274">
        <v>0</v>
      </c>
      <c r="N2882" s="306" t="s">
        <v>447</v>
      </c>
      <c r="O2882" s="306" t="s">
        <v>447</v>
      </c>
      <c r="P2882" s="271" t="s">
        <v>447</v>
      </c>
      <c r="Q2882" s="271" t="s">
        <v>447</v>
      </c>
      <c r="R2882" s="271" t="s">
        <v>447</v>
      </c>
      <c r="S2882" s="271" t="s">
        <v>447</v>
      </c>
      <c r="T2882" s="271" t="s">
        <v>447</v>
      </c>
    </row>
    <row r="2883" spans="1:20" x14ac:dyDescent="0.25">
      <c r="A2883" s="311" t="s">
        <v>333</v>
      </c>
      <c r="B2883" s="311" t="s">
        <v>524</v>
      </c>
      <c r="C2883" s="255" t="s">
        <v>525</v>
      </c>
      <c r="D2883" s="255" t="s">
        <v>489</v>
      </c>
      <c r="E2883" s="255" t="s">
        <v>446</v>
      </c>
      <c r="F2883" s="271" t="s">
        <v>447</v>
      </c>
      <c r="G2883" s="271" t="s">
        <v>447</v>
      </c>
      <c r="H2883" s="271" t="s">
        <v>447</v>
      </c>
      <c r="I2883" s="271" t="s">
        <v>447</v>
      </c>
      <c r="J2883" s="271" t="s">
        <v>447</v>
      </c>
      <c r="K2883" s="271" t="s">
        <v>447</v>
      </c>
      <c r="L2883" s="271" t="s">
        <v>447</v>
      </c>
      <c r="M2883" s="271" t="s">
        <v>447</v>
      </c>
      <c r="N2883" s="307">
        <v>0</v>
      </c>
      <c r="O2883" s="307">
        <v>0</v>
      </c>
      <c r="P2883" s="274">
        <v>0</v>
      </c>
      <c r="Q2883" s="274">
        <v>0</v>
      </c>
      <c r="R2883" s="274">
        <v>0</v>
      </c>
      <c r="S2883" s="271" t="s">
        <v>447</v>
      </c>
      <c r="T2883" s="274">
        <v>0</v>
      </c>
    </row>
    <row r="2884" spans="1:20" x14ac:dyDescent="0.25">
      <c r="A2884" s="311" t="s">
        <v>333</v>
      </c>
      <c r="B2884" s="311" t="s">
        <v>526</v>
      </c>
      <c r="C2884" s="255" t="s">
        <v>527</v>
      </c>
      <c r="D2884" s="255" t="s">
        <v>472</v>
      </c>
      <c r="E2884" s="255" t="s">
        <v>446</v>
      </c>
      <c r="F2884" s="271" t="s">
        <v>447</v>
      </c>
      <c r="G2884" s="271" t="s">
        <v>447</v>
      </c>
      <c r="H2884" s="271" t="s">
        <v>447</v>
      </c>
      <c r="I2884" s="271" t="s">
        <v>447</v>
      </c>
      <c r="J2884" s="271" t="s">
        <v>447</v>
      </c>
      <c r="K2884" s="271" t="s">
        <v>447</v>
      </c>
      <c r="L2884" s="271" t="s">
        <v>447</v>
      </c>
      <c r="M2884" s="271" t="s">
        <v>447</v>
      </c>
      <c r="N2884" s="305">
        <v>0</v>
      </c>
      <c r="O2884" s="305">
        <v>0</v>
      </c>
      <c r="P2884" s="273">
        <v>0</v>
      </c>
      <c r="Q2884" s="273">
        <v>0</v>
      </c>
      <c r="R2884" s="273">
        <v>0</v>
      </c>
      <c r="S2884" s="271" t="s">
        <v>447</v>
      </c>
      <c r="T2884" s="271" t="s">
        <v>447</v>
      </c>
    </row>
    <row r="2885" spans="1:20" x14ac:dyDescent="0.25">
      <c r="A2885" s="311" t="s">
        <v>333</v>
      </c>
      <c r="B2885" s="311" t="s">
        <v>528</v>
      </c>
      <c r="C2885" s="255" t="s">
        <v>529</v>
      </c>
      <c r="D2885" s="255" t="s">
        <v>530</v>
      </c>
      <c r="E2885" s="255" t="s">
        <v>446</v>
      </c>
      <c r="F2885" s="271" t="s">
        <v>447</v>
      </c>
      <c r="G2885" s="271" t="s">
        <v>447</v>
      </c>
      <c r="H2885" s="271" t="s">
        <v>447</v>
      </c>
      <c r="I2885" s="271" t="s">
        <v>447</v>
      </c>
      <c r="J2885" s="276">
        <v>0</v>
      </c>
      <c r="K2885" s="276">
        <v>0</v>
      </c>
      <c r="L2885" s="276">
        <v>0</v>
      </c>
      <c r="M2885" s="276">
        <v>0</v>
      </c>
      <c r="N2885" s="309">
        <v>23.135307132532279</v>
      </c>
      <c r="O2885" s="309">
        <v>22.468448183937245</v>
      </c>
      <c r="P2885" s="276">
        <v>23.100518858254365</v>
      </c>
      <c r="Q2885" s="276">
        <v>23.533538091218176</v>
      </c>
      <c r="R2885" s="276">
        <v>24.027120670669952</v>
      </c>
      <c r="S2885" s="271" t="s">
        <v>447</v>
      </c>
      <c r="T2885" s="271" t="s">
        <v>447</v>
      </c>
    </row>
    <row r="2886" spans="1:20" x14ac:dyDescent="0.25">
      <c r="A2886" s="311" t="s">
        <v>333</v>
      </c>
      <c r="B2886" s="311" t="s">
        <v>531</v>
      </c>
      <c r="C2886" s="255" t="s">
        <v>532</v>
      </c>
      <c r="D2886" s="255" t="s">
        <v>533</v>
      </c>
      <c r="E2886" s="255" t="s">
        <v>446</v>
      </c>
      <c r="F2886" s="271" t="s">
        <v>447</v>
      </c>
      <c r="G2886" s="271" t="s">
        <v>447</v>
      </c>
      <c r="H2886" s="271" t="s">
        <v>447</v>
      </c>
      <c r="I2886" s="271" t="s">
        <v>447</v>
      </c>
      <c r="J2886" s="271" t="s">
        <v>447</v>
      </c>
      <c r="K2886" s="271" t="s">
        <v>447</v>
      </c>
      <c r="L2886" s="271" t="s">
        <v>447</v>
      </c>
      <c r="M2886" s="271" t="s">
        <v>447</v>
      </c>
      <c r="N2886" s="307">
        <v>311.27699999999999</v>
      </c>
      <c r="O2886" s="307">
        <v>314.452</v>
      </c>
      <c r="P2886" s="274">
        <v>317.57299999999998</v>
      </c>
      <c r="Q2886" s="274">
        <v>320.43399999999997</v>
      </c>
      <c r="R2886" s="274">
        <v>323.12200000000001</v>
      </c>
      <c r="S2886" s="271" t="s">
        <v>447</v>
      </c>
      <c r="T2886" s="274">
        <v>1586.8579999999999</v>
      </c>
    </row>
    <row r="2887" spans="1:20" x14ac:dyDescent="0.25">
      <c r="A2887" s="311" t="s">
        <v>333</v>
      </c>
      <c r="B2887" s="311" t="s">
        <v>534</v>
      </c>
      <c r="C2887" s="255" t="s">
        <v>535</v>
      </c>
      <c r="D2887" s="255" t="s">
        <v>530</v>
      </c>
      <c r="E2887" s="255" t="s">
        <v>446</v>
      </c>
      <c r="F2887" s="271" t="s">
        <v>447</v>
      </c>
      <c r="G2887" s="271" t="s">
        <v>447</v>
      </c>
      <c r="H2887" s="271" t="s">
        <v>447</v>
      </c>
      <c r="I2887" s="271" t="s">
        <v>447</v>
      </c>
      <c r="J2887" s="276">
        <v>0</v>
      </c>
      <c r="K2887" s="276">
        <v>0</v>
      </c>
      <c r="L2887" s="276">
        <v>0</v>
      </c>
      <c r="M2887" s="276">
        <v>0</v>
      </c>
      <c r="N2887" s="309">
        <v>0</v>
      </c>
      <c r="O2887" s="309">
        <v>0</v>
      </c>
      <c r="P2887" s="276">
        <v>0</v>
      </c>
      <c r="Q2887" s="276">
        <v>0</v>
      </c>
      <c r="R2887" s="276">
        <v>0</v>
      </c>
      <c r="S2887" s="271" t="s">
        <v>447</v>
      </c>
      <c r="T2887" s="271" t="s">
        <v>447</v>
      </c>
    </row>
    <row r="2888" spans="1:20" x14ac:dyDescent="0.25">
      <c r="A2888" s="311" t="s">
        <v>333</v>
      </c>
      <c r="B2888" s="311" t="s">
        <v>536</v>
      </c>
      <c r="C2888" s="255" t="s">
        <v>537</v>
      </c>
      <c r="D2888" s="255" t="s">
        <v>530</v>
      </c>
      <c r="E2888" s="255" t="s">
        <v>446</v>
      </c>
      <c r="F2888" s="271" t="s">
        <v>447</v>
      </c>
      <c r="G2888" s="271" t="s">
        <v>447</v>
      </c>
      <c r="H2888" s="271" t="s">
        <v>447</v>
      </c>
      <c r="I2888" s="271" t="s">
        <v>447</v>
      </c>
      <c r="J2888" s="276">
        <v>0</v>
      </c>
      <c r="K2888" s="276">
        <v>0</v>
      </c>
      <c r="L2888" s="276">
        <v>0</v>
      </c>
      <c r="M2888" s="276">
        <v>0</v>
      </c>
      <c r="N2888" s="309">
        <v>0</v>
      </c>
      <c r="O2888" s="309">
        <v>0</v>
      </c>
      <c r="P2888" s="276">
        <v>0</v>
      </c>
      <c r="Q2888" s="276">
        <v>0</v>
      </c>
      <c r="R2888" s="276">
        <v>0</v>
      </c>
      <c r="S2888" s="271" t="s">
        <v>447</v>
      </c>
      <c r="T2888" s="271" t="s">
        <v>447</v>
      </c>
    </row>
    <row r="2889" spans="1:20" x14ac:dyDescent="0.25">
      <c r="A2889" s="311" t="s">
        <v>333</v>
      </c>
      <c r="B2889" s="311" t="s">
        <v>538</v>
      </c>
      <c r="C2889" s="255" t="s">
        <v>539</v>
      </c>
      <c r="D2889" s="255" t="s">
        <v>472</v>
      </c>
      <c r="E2889" s="255" t="s">
        <v>446</v>
      </c>
      <c r="F2889" s="271" t="s">
        <v>447</v>
      </c>
      <c r="G2889" s="271" t="s">
        <v>447</v>
      </c>
      <c r="H2889" s="271" t="s">
        <v>447</v>
      </c>
      <c r="I2889" s="271" t="s">
        <v>447</v>
      </c>
      <c r="J2889" s="271" t="s">
        <v>447</v>
      </c>
      <c r="K2889" s="271" t="s">
        <v>447</v>
      </c>
      <c r="L2889" s="271" t="s">
        <v>447</v>
      </c>
      <c r="M2889" s="271" t="s">
        <v>447</v>
      </c>
      <c r="N2889" s="306" t="s">
        <v>447</v>
      </c>
      <c r="O2889" s="306" t="s">
        <v>447</v>
      </c>
      <c r="P2889" s="271" t="s">
        <v>447</v>
      </c>
      <c r="Q2889" s="271" t="s">
        <v>447</v>
      </c>
      <c r="R2889" s="271" t="s">
        <v>447</v>
      </c>
      <c r="S2889" s="271" t="s">
        <v>447</v>
      </c>
      <c r="T2889" s="271" t="s">
        <v>447</v>
      </c>
    </row>
    <row r="2890" spans="1:20" x14ac:dyDescent="0.25">
      <c r="A2890" s="311" t="s">
        <v>333</v>
      </c>
      <c r="B2890" s="311" t="s">
        <v>540</v>
      </c>
      <c r="C2890" s="255" t="s">
        <v>541</v>
      </c>
      <c r="D2890" s="255" t="s">
        <v>472</v>
      </c>
      <c r="E2890" s="255" t="s">
        <v>446</v>
      </c>
      <c r="F2890" s="271" t="s">
        <v>447</v>
      </c>
      <c r="G2890" s="271" t="s">
        <v>447</v>
      </c>
      <c r="H2890" s="271" t="s">
        <v>447</v>
      </c>
      <c r="I2890" s="271" t="s">
        <v>447</v>
      </c>
      <c r="J2890" s="271" t="s">
        <v>447</v>
      </c>
      <c r="K2890" s="271" t="s">
        <v>447</v>
      </c>
      <c r="L2890" s="271" t="s">
        <v>447</v>
      </c>
      <c r="M2890" s="271" t="s">
        <v>447</v>
      </c>
      <c r="N2890" s="306" t="s">
        <v>447</v>
      </c>
      <c r="O2890" s="306" t="s">
        <v>447</v>
      </c>
      <c r="P2890" s="271" t="s">
        <v>447</v>
      </c>
      <c r="Q2890" s="271" t="s">
        <v>447</v>
      </c>
      <c r="R2890" s="271" t="s">
        <v>447</v>
      </c>
      <c r="S2890" s="271" t="s">
        <v>447</v>
      </c>
      <c r="T2890" s="271" t="s">
        <v>447</v>
      </c>
    </row>
    <row r="2891" spans="1:20" x14ac:dyDescent="0.25">
      <c r="A2891" s="311" t="s">
        <v>333</v>
      </c>
      <c r="B2891" s="311" t="s">
        <v>542</v>
      </c>
      <c r="C2891" s="255" t="s">
        <v>543</v>
      </c>
      <c r="D2891" s="255" t="s">
        <v>533</v>
      </c>
      <c r="E2891" s="255" t="s">
        <v>446</v>
      </c>
      <c r="F2891" s="271" t="s">
        <v>447</v>
      </c>
      <c r="G2891" s="271" t="s">
        <v>447</v>
      </c>
      <c r="H2891" s="271" t="s">
        <v>447</v>
      </c>
      <c r="I2891" s="271" t="s">
        <v>447</v>
      </c>
      <c r="J2891" s="271" t="s">
        <v>447</v>
      </c>
      <c r="K2891" s="271" t="s">
        <v>447</v>
      </c>
      <c r="L2891" s="271" t="s">
        <v>447</v>
      </c>
      <c r="M2891" s="271" t="s">
        <v>447</v>
      </c>
      <c r="N2891" s="306" t="s">
        <v>447</v>
      </c>
      <c r="O2891" s="306" t="s">
        <v>447</v>
      </c>
      <c r="P2891" s="271" t="s">
        <v>447</v>
      </c>
      <c r="Q2891" s="271" t="s">
        <v>447</v>
      </c>
      <c r="R2891" s="271" t="s">
        <v>447</v>
      </c>
      <c r="S2891" s="271" t="s">
        <v>447</v>
      </c>
      <c r="T2891" s="271" t="s">
        <v>447</v>
      </c>
    </row>
    <row r="2892" spans="1:20" x14ac:dyDescent="0.25">
      <c r="A2892" s="311" t="s">
        <v>333</v>
      </c>
      <c r="B2892" s="311" t="s">
        <v>544</v>
      </c>
      <c r="C2892" s="255" t="s">
        <v>545</v>
      </c>
      <c r="D2892" s="255" t="s">
        <v>533</v>
      </c>
      <c r="E2892" s="255" t="s">
        <v>446</v>
      </c>
      <c r="F2892" s="271" t="s">
        <v>447</v>
      </c>
      <c r="G2892" s="271" t="s">
        <v>447</v>
      </c>
      <c r="H2892" s="271" t="s">
        <v>447</v>
      </c>
      <c r="I2892" s="271" t="s">
        <v>447</v>
      </c>
      <c r="J2892" s="271" t="s">
        <v>447</v>
      </c>
      <c r="K2892" s="271" t="s">
        <v>447</v>
      </c>
      <c r="L2892" s="271" t="s">
        <v>447</v>
      </c>
      <c r="M2892" s="271" t="s">
        <v>447</v>
      </c>
      <c r="N2892" s="306" t="s">
        <v>447</v>
      </c>
      <c r="O2892" s="306" t="s">
        <v>447</v>
      </c>
      <c r="P2892" s="271" t="s">
        <v>447</v>
      </c>
      <c r="Q2892" s="271" t="s">
        <v>447</v>
      </c>
      <c r="R2892" s="271" t="s">
        <v>447</v>
      </c>
      <c r="S2892" s="271" t="s">
        <v>447</v>
      </c>
      <c r="T2892" s="271" t="s">
        <v>447</v>
      </c>
    </row>
    <row r="2893" spans="1:20" x14ac:dyDescent="0.25">
      <c r="A2893" s="311" t="s">
        <v>333</v>
      </c>
      <c r="B2893" s="311" t="s">
        <v>546</v>
      </c>
      <c r="C2893" s="255" t="s">
        <v>547</v>
      </c>
      <c r="D2893" s="255" t="s">
        <v>472</v>
      </c>
      <c r="E2893" s="255" t="s">
        <v>446</v>
      </c>
      <c r="F2893" s="271" t="s">
        <v>447</v>
      </c>
      <c r="G2893" s="271" t="s">
        <v>447</v>
      </c>
      <c r="H2893" s="271" t="s">
        <v>447</v>
      </c>
      <c r="I2893" s="271" t="s">
        <v>447</v>
      </c>
      <c r="J2893" s="271" t="s">
        <v>447</v>
      </c>
      <c r="K2893" s="271" t="s">
        <v>447</v>
      </c>
      <c r="L2893" s="271" t="s">
        <v>447</v>
      </c>
      <c r="M2893" s="273">
        <v>4.1554819182484042E-2</v>
      </c>
      <c r="N2893" s="306" t="s">
        <v>447</v>
      </c>
      <c r="O2893" s="306" t="s">
        <v>447</v>
      </c>
      <c r="P2893" s="271" t="s">
        <v>447</v>
      </c>
      <c r="Q2893" s="271" t="s">
        <v>447</v>
      </c>
      <c r="R2893" s="271" t="s">
        <v>447</v>
      </c>
      <c r="S2893" s="271" t="s">
        <v>447</v>
      </c>
      <c r="T2893" s="271" t="s">
        <v>447</v>
      </c>
    </row>
    <row r="2894" spans="1:20" x14ac:dyDescent="0.25">
      <c r="A2894" s="311" t="s">
        <v>333</v>
      </c>
      <c r="B2894" s="311" t="s">
        <v>548</v>
      </c>
      <c r="C2894" s="255" t="s">
        <v>549</v>
      </c>
      <c r="D2894" s="255" t="s">
        <v>472</v>
      </c>
      <c r="E2894" s="255" t="s">
        <v>446</v>
      </c>
      <c r="F2894" s="271" t="s">
        <v>447</v>
      </c>
      <c r="G2894" s="271" t="s">
        <v>447</v>
      </c>
      <c r="H2894" s="271" t="s">
        <v>447</v>
      </c>
      <c r="I2894" s="271" t="s">
        <v>447</v>
      </c>
      <c r="J2894" s="271" t="s">
        <v>447</v>
      </c>
      <c r="K2894" s="271" t="s">
        <v>447</v>
      </c>
      <c r="L2894" s="271" t="s">
        <v>447</v>
      </c>
      <c r="M2894" s="273">
        <v>4.2157405152476055E-2</v>
      </c>
      <c r="N2894" s="306" t="s">
        <v>447</v>
      </c>
      <c r="O2894" s="306" t="s">
        <v>447</v>
      </c>
      <c r="P2894" s="271" t="s">
        <v>447</v>
      </c>
      <c r="Q2894" s="271" t="s">
        <v>447</v>
      </c>
      <c r="R2894" s="271" t="s">
        <v>447</v>
      </c>
      <c r="S2894" s="271" t="s">
        <v>447</v>
      </c>
      <c r="T2894" s="271" t="s">
        <v>447</v>
      </c>
    </row>
    <row r="2895" spans="1:20" x14ac:dyDescent="0.25">
      <c r="A2895" s="311" t="s">
        <v>333</v>
      </c>
      <c r="B2895" s="311" t="s">
        <v>550</v>
      </c>
      <c r="C2895" s="255" t="s">
        <v>551</v>
      </c>
      <c r="D2895" s="255" t="s">
        <v>254</v>
      </c>
      <c r="E2895" s="255" t="s">
        <v>446</v>
      </c>
      <c r="F2895" s="271" t="s">
        <v>447</v>
      </c>
      <c r="G2895" s="271" t="s">
        <v>447</v>
      </c>
      <c r="H2895" s="271" t="s">
        <v>447</v>
      </c>
      <c r="I2895" s="271" t="s">
        <v>447</v>
      </c>
      <c r="J2895" s="271" t="s">
        <v>447</v>
      </c>
      <c r="K2895" s="271" t="s">
        <v>447</v>
      </c>
      <c r="L2895" s="271" t="s">
        <v>447</v>
      </c>
      <c r="M2895" s="272">
        <v>1</v>
      </c>
      <c r="N2895" s="306" t="s">
        <v>447</v>
      </c>
      <c r="O2895" s="306" t="s">
        <v>447</v>
      </c>
      <c r="P2895" s="271" t="s">
        <v>447</v>
      </c>
      <c r="Q2895" s="271" t="s">
        <v>447</v>
      </c>
      <c r="R2895" s="271" t="s">
        <v>447</v>
      </c>
      <c r="S2895" s="271" t="s">
        <v>447</v>
      </c>
      <c r="T2895" s="271" t="s">
        <v>447</v>
      </c>
    </row>
    <row r="2896" spans="1:20" x14ac:dyDescent="0.25">
      <c r="A2896" s="311" t="s">
        <v>333</v>
      </c>
      <c r="B2896" s="311" t="s">
        <v>552</v>
      </c>
      <c r="C2896" s="255" t="s">
        <v>553</v>
      </c>
      <c r="D2896" s="255" t="s">
        <v>472</v>
      </c>
      <c r="E2896" s="255" t="s">
        <v>446</v>
      </c>
      <c r="F2896" s="271" t="s">
        <v>447</v>
      </c>
      <c r="G2896" s="271" t="s">
        <v>447</v>
      </c>
      <c r="H2896" s="271" t="s">
        <v>447</v>
      </c>
      <c r="I2896" s="271" t="s">
        <v>447</v>
      </c>
      <c r="J2896" s="271" t="s">
        <v>447</v>
      </c>
      <c r="K2896" s="273">
        <v>0</v>
      </c>
      <c r="L2896" s="273">
        <v>0</v>
      </c>
      <c r="M2896" s="273">
        <v>0</v>
      </c>
      <c r="N2896" s="305">
        <v>0</v>
      </c>
      <c r="O2896" s="305">
        <v>0</v>
      </c>
      <c r="P2896" s="273">
        <v>0</v>
      </c>
      <c r="Q2896" s="273">
        <v>0</v>
      </c>
      <c r="R2896" s="273">
        <v>0</v>
      </c>
      <c r="S2896" s="271" t="s">
        <v>447</v>
      </c>
      <c r="T2896" s="271" t="s">
        <v>447</v>
      </c>
    </row>
    <row r="2897" spans="1:20" x14ac:dyDescent="0.25">
      <c r="A2897" s="311" t="s">
        <v>333</v>
      </c>
      <c r="B2897" s="311" t="s">
        <v>554</v>
      </c>
      <c r="C2897" s="255" t="s">
        <v>555</v>
      </c>
      <c r="D2897" s="255" t="s">
        <v>254</v>
      </c>
      <c r="E2897" s="255" t="s">
        <v>446</v>
      </c>
      <c r="F2897" s="276">
        <v>0</v>
      </c>
      <c r="G2897" s="276">
        <v>0</v>
      </c>
      <c r="H2897" s="276">
        <v>0</v>
      </c>
      <c r="I2897" s="276">
        <v>0</v>
      </c>
      <c r="J2897" s="276">
        <v>0</v>
      </c>
      <c r="K2897" s="276">
        <v>0</v>
      </c>
      <c r="L2897" s="276">
        <v>0</v>
      </c>
      <c r="M2897" s="276">
        <v>0</v>
      </c>
      <c r="N2897" s="309">
        <v>0</v>
      </c>
      <c r="O2897" s="309">
        <v>0</v>
      </c>
      <c r="P2897" s="276">
        <v>0</v>
      </c>
      <c r="Q2897" s="276">
        <v>0</v>
      </c>
      <c r="R2897" s="276">
        <v>0</v>
      </c>
      <c r="S2897" s="271" t="s">
        <v>447</v>
      </c>
      <c r="T2897" s="271" t="s">
        <v>447</v>
      </c>
    </row>
    <row r="2898" spans="1:20" x14ac:dyDescent="0.25">
      <c r="A2898" s="311" t="s">
        <v>333</v>
      </c>
      <c r="B2898" s="311" t="s">
        <v>556</v>
      </c>
      <c r="C2898" s="255" t="s">
        <v>557</v>
      </c>
      <c r="D2898" s="255" t="s">
        <v>489</v>
      </c>
      <c r="E2898" s="255" t="s">
        <v>446</v>
      </c>
      <c r="F2898" s="271" t="s">
        <v>447</v>
      </c>
      <c r="G2898" s="271" t="s">
        <v>447</v>
      </c>
      <c r="H2898" s="271" t="s">
        <v>447</v>
      </c>
      <c r="I2898" s="271" t="s">
        <v>447</v>
      </c>
      <c r="J2898" s="271" t="s">
        <v>447</v>
      </c>
      <c r="K2898" s="271" t="s">
        <v>447</v>
      </c>
      <c r="L2898" s="271" t="s">
        <v>447</v>
      </c>
      <c r="M2898" s="277">
        <v>0</v>
      </c>
      <c r="N2898" s="306" t="s">
        <v>447</v>
      </c>
      <c r="O2898" s="306" t="s">
        <v>447</v>
      </c>
      <c r="P2898" s="271" t="s">
        <v>447</v>
      </c>
      <c r="Q2898" s="271" t="s">
        <v>447</v>
      </c>
      <c r="R2898" s="271" t="s">
        <v>447</v>
      </c>
      <c r="S2898" s="271" t="s">
        <v>447</v>
      </c>
      <c r="T2898" s="271" t="s">
        <v>447</v>
      </c>
    </row>
    <row r="2899" spans="1:20" x14ac:dyDescent="0.25">
      <c r="A2899" s="311" t="s">
        <v>333</v>
      </c>
      <c r="B2899" s="311" t="s">
        <v>558</v>
      </c>
      <c r="C2899" s="255" t="s">
        <v>559</v>
      </c>
      <c r="D2899" s="255" t="s">
        <v>254</v>
      </c>
      <c r="E2899" s="255" t="s">
        <v>446</v>
      </c>
      <c r="F2899" s="271" t="s">
        <v>447</v>
      </c>
      <c r="G2899" s="271" t="s">
        <v>447</v>
      </c>
      <c r="H2899" s="271" t="s">
        <v>447</v>
      </c>
      <c r="I2899" s="271" t="s">
        <v>447</v>
      </c>
      <c r="J2899" s="271" t="s">
        <v>447</v>
      </c>
      <c r="K2899" s="271" t="s">
        <v>447</v>
      </c>
      <c r="L2899" s="271" t="s">
        <v>447</v>
      </c>
      <c r="M2899" s="271" t="s">
        <v>447</v>
      </c>
      <c r="N2899" s="309">
        <v>0</v>
      </c>
      <c r="O2899" s="309">
        <v>0</v>
      </c>
      <c r="P2899" s="276">
        <v>0</v>
      </c>
      <c r="Q2899" s="276">
        <v>0</v>
      </c>
      <c r="R2899" s="276">
        <v>0</v>
      </c>
      <c r="S2899" s="271" t="s">
        <v>447</v>
      </c>
      <c r="T2899" s="271" t="s">
        <v>447</v>
      </c>
    </row>
    <row r="2900" spans="1:20" x14ac:dyDescent="0.25">
      <c r="A2900" s="311" t="s">
        <v>333</v>
      </c>
      <c r="B2900" s="311" t="s">
        <v>560</v>
      </c>
      <c r="C2900" s="255" t="s">
        <v>561</v>
      </c>
      <c r="D2900" s="255" t="s">
        <v>489</v>
      </c>
      <c r="E2900" s="255" t="s">
        <v>446</v>
      </c>
      <c r="F2900" s="271" t="s">
        <v>447</v>
      </c>
      <c r="G2900" s="271" t="s">
        <v>447</v>
      </c>
      <c r="H2900" s="271" t="s">
        <v>447</v>
      </c>
      <c r="I2900" s="271" t="s">
        <v>447</v>
      </c>
      <c r="J2900" s="271" t="s">
        <v>447</v>
      </c>
      <c r="K2900" s="271" t="s">
        <v>447</v>
      </c>
      <c r="L2900" s="271" t="s">
        <v>447</v>
      </c>
      <c r="M2900" s="277">
        <v>0</v>
      </c>
      <c r="N2900" s="306" t="s">
        <v>447</v>
      </c>
      <c r="O2900" s="306" t="s">
        <v>447</v>
      </c>
      <c r="P2900" s="271" t="s">
        <v>447</v>
      </c>
      <c r="Q2900" s="271" t="s">
        <v>447</v>
      </c>
      <c r="R2900" s="271" t="s">
        <v>447</v>
      </c>
      <c r="S2900" s="271" t="s">
        <v>447</v>
      </c>
      <c r="T2900" s="271" t="s">
        <v>447</v>
      </c>
    </row>
    <row r="2901" spans="1:20" x14ac:dyDescent="0.25">
      <c r="A2901" s="311" t="s">
        <v>333</v>
      </c>
      <c r="B2901" s="311" t="s">
        <v>562</v>
      </c>
      <c r="C2901" s="255" t="s">
        <v>563</v>
      </c>
      <c r="D2901" s="255" t="s">
        <v>254</v>
      </c>
      <c r="E2901" s="255" t="s">
        <v>446</v>
      </c>
      <c r="F2901" s="271" t="s">
        <v>447</v>
      </c>
      <c r="G2901" s="271" t="s">
        <v>447</v>
      </c>
      <c r="H2901" s="271" t="s">
        <v>447</v>
      </c>
      <c r="I2901" s="271" t="s">
        <v>447</v>
      </c>
      <c r="J2901" s="271" t="s">
        <v>447</v>
      </c>
      <c r="K2901" s="271" t="s">
        <v>447</v>
      </c>
      <c r="L2901" s="271" t="s">
        <v>447</v>
      </c>
      <c r="M2901" s="271" t="s">
        <v>447</v>
      </c>
      <c r="N2901" s="309">
        <v>0</v>
      </c>
      <c r="O2901" s="309">
        <v>0</v>
      </c>
      <c r="P2901" s="276">
        <v>0</v>
      </c>
      <c r="Q2901" s="276">
        <v>0</v>
      </c>
      <c r="R2901" s="276">
        <v>0</v>
      </c>
      <c r="S2901" s="271" t="s">
        <v>447</v>
      </c>
      <c r="T2901" s="271" t="s">
        <v>447</v>
      </c>
    </row>
    <row r="2902" spans="1:20" x14ac:dyDescent="0.25">
      <c r="A2902" s="311" t="s">
        <v>333</v>
      </c>
      <c r="B2902" s="311" t="s">
        <v>564</v>
      </c>
      <c r="C2902" s="255" t="s">
        <v>565</v>
      </c>
      <c r="D2902" s="255" t="s">
        <v>489</v>
      </c>
      <c r="E2902" s="255" t="s">
        <v>446</v>
      </c>
      <c r="F2902" s="271" t="s">
        <v>447</v>
      </c>
      <c r="G2902" s="271" t="s">
        <v>447</v>
      </c>
      <c r="H2902" s="271" t="s">
        <v>447</v>
      </c>
      <c r="I2902" s="271" t="s">
        <v>447</v>
      </c>
      <c r="J2902" s="271" t="s">
        <v>447</v>
      </c>
      <c r="K2902" s="271" t="s">
        <v>447</v>
      </c>
      <c r="L2902" s="271" t="s">
        <v>447</v>
      </c>
      <c r="M2902" s="277">
        <v>0</v>
      </c>
      <c r="N2902" s="306" t="s">
        <v>447</v>
      </c>
      <c r="O2902" s="306" t="s">
        <v>447</v>
      </c>
      <c r="P2902" s="271" t="s">
        <v>447</v>
      </c>
      <c r="Q2902" s="271" t="s">
        <v>447</v>
      </c>
      <c r="R2902" s="271" t="s">
        <v>447</v>
      </c>
      <c r="S2902" s="271" t="s">
        <v>447</v>
      </c>
      <c r="T2902" s="271" t="s">
        <v>447</v>
      </c>
    </row>
    <row r="2903" spans="1:20" x14ac:dyDescent="0.25">
      <c r="A2903" s="311" t="s">
        <v>333</v>
      </c>
      <c r="B2903" s="311" t="s">
        <v>566</v>
      </c>
      <c r="C2903" s="255" t="s">
        <v>567</v>
      </c>
      <c r="D2903" s="255" t="s">
        <v>254</v>
      </c>
      <c r="E2903" s="255" t="s">
        <v>446</v>
      </c>
      <c r="F2903" s="271" t="s">
        <v>447</v>
      </c>
      <c r="G2903" s="271" t="s">
        <v>447</v>
      </c>
      <c r="H2903" s="271" t="s">
        <v>447</v>
      </c>
      <c r="I2903" s="271" t="s">
        <v>447</v>
      </c>
      <c r="J2903" s="271" t="s">
        <v>447</v>
      </c>
      <c r="K2903" s="271" t="s">
        <v>447</v>
      </c>
      <c r="L2903" s="271" t="s">
        <v>447</v>
      </c>
      <c r="M2903" s="271" t="s">
        <v>447</v>
      </c>
      <c r="N2903" s="309">
        <v>0</v>
      </c>
      <c r="O2903" s="309">
        <v>0</v>
      </c>
      <c r="P2903" s="276">
        <v>0</v>
      </c>
      <c r="Q2903" s="276">
        <v>0</v>
      </c>
      <c r="R2903" s="276">
        <v>0</v>
      </c>
      <c r="S2903" s="271" t="s">
        <v>447</v>
      </c>
      <c r="T2903" s="271" t="s">
        <v>447</v>
      </c>
    </row>
    <row r="2904" spans="1:20" x14ac:dyDescent="0.25">
      <c r="A2904" s="311" t="s">
        <v>333</v>
      </c>
      <c r="B2904" s="311" t="s">
        <v>568</v>
      </c>
      <c r="C2904" s="255" t="s">
        <v>513</v>
      </c>
      <c r="D2904" s="255" t="s">
        <v>489</v>
      </c>
      <c r="E2904" s="255" t="s">
        <v>446</v>
      </c>
      <c r="F2904" s="271" t="s">
        <v>447</v>
      </c>
      <c r="G2904" s="271" t="s">
        <v>447</v>
      </c>
      <c r="H2904" s="271" t="s">
        <v>447</v>
      </c>
      <c r="I2904" s="271" t="s">
        <v>447</v>
      </c>
      <c r="J2904" s="271" t="s">
        <v>447</v>
      </c>
      <c r="K2904" s="271" t="s">
        <v>447</v>
      </c>
      <c r="L2904" s="271" t="s">
        <v>447</v>
      </c>
      <c r="M2904" s="271" t="s">
        <v>447</v>
      </c>
      <c r="N2904" s="310">
        <v>0</v>
      </c>
      <c r="O2904" s="310">
        <v>0</v>
      </c>
      <c r="P2904" s="277">
        <v>0</v>
      </c>
      <c r="Q2904" s="277">
        <v>0</v>
      </c>
      <c r="R2904" s="277">
        <v>0</v>
      </c>
      <c r="S2904" s="271" t="s">
        <v>447</v>
      </c>
      <c r="T2904" s="271" t="s">
        <v>447</v>
      </c>
    </row>
    <row r="2905" spans="1:20" x14ac:dyDescent="0.25">
      <c r="A2905" s="311" t="s">
        <v>333</v>
      </c>
      <c r="B2905" s="311" t="s">
        <v>569</v>
      </c>
      <c r="C2905" s="255" t="s">
        <v>570</v>
      </c>
      <c r="D2905" s="255" t="s">
        <v>530</v>
      </c>
      <c r="E2905" s="255" t="s">
        <v>446</v>
      </c>
      <c r="F2905" s="271" t="s">
        <v>447</v>
      </c>
      <c r="G2905" s="271" t="s">
        <v>447</v>
      </c>
      <c r="H2905" s="271" t="s">
        <v>447</v>
      </c>
      <c r="I2905" s="271" t="s">
        <v>447</v>
      </c>
      <c r="J2905" s="271" t="s">
        <v>447</v>
      </c>
      <c r="K2905" s="271" t="s">
        <v>447</v>
      </c>
      <c r="L2905" s="271" t="s">
        <v>447</v>
      </c>
      <c r="M2905" s="271" t="s">
        <v>447</v>
      </c>
      <c r="N2905" s="309">
        <v>0</v>
      </c>
      <c r="O2905" s="309">
        <v>0</v>
      </c>
      <c r="P2905" s="276">
        <v>0</v>
      </c>
      <c r="Q2905" s="276">
        <v>0</v>
      </c>
      <c r="R2905" s="276">
        <v>0</v>
      </c>
      <c r="S2905" s="271" t="s">
        <v>447</v>
      </c>
      <c r="T2905" s="271" t="s">
        <v>447</v>
      </c>
    </row>
    <row r="2906" spans="1:20" x14ac:dyDescent="0.25">
      <c r="A2906" s="311" t="s">
        <v>333</v>
      </c>
      <c r="B2906" s="311" t="s">
        <v>571</v>
      </c>
      <c r="C2906" s="255" t="s">
        <v>532</v>
      </c>
      <c r="D2906" s="255" t="s">
        <v>533</v>
      </c>
      <c r="E2906" s="255" t="s">
        <v>446</v>
      </c>
      <c r="F2906" s="271" t="s">
        <v>447</v>
      </c>
      <c r="G2906" s="271" t="s">
        <v>447</v>
      </c>
      <c r="H2906" s="271" t="s">
        <v>447</v>
      </c>
      <c r="I2906" s="271" t="s">
        <v>447</v>
      </c>
      <c r="J2906" s="271" t="s">
        <v>447</v>
      </c>
      <c r="K2906" s="271" t="s">
        <v>447</v>
      </c>
      <c r="L2906" s="271" t="s">
        <v>447</v>
      </c>
      <c r="M2906" s="271" t="s">
        <v>447</v>
      </c>
      <c r="N2906" s="307">
        <v>0</v>
      </c>
      <c r="O2906" s="307">
        <v>0</v>
      </c>
      <c r="P2906" s="274">
        <v>0</v>
      </c>
      <c r="Q2906" s="274">
        <v>0</v>
      </c>
      <c r="R2906" s="274">
        <v>0</v>
      </c>
      <c r="S2906" s="271" t="s">
        <v>447</v>
      </c>
      <c r="T2906" s="271" t="s">
        <v>447</v>
      </c>
    </row>
    <row r="2907" spans="1:20" x14ac:dyDescent="0.25">
      <c r="A2907" s="311" t="s">
        <v>333</v>
      </c>
      <c r="B2907" s="311" t="s">
        <v>572</v>
      </c>
      <c r="C2907" s="255" t="s">
        <v>539</v>
      </c>
      <c r="D2907" s="255" t="s">
        <v>472</v>
      </c>
      <c r="E2907" s="255" t="s">
        <v>446</v>
      </c>
      <c r="F2907" s="271" t="s">
        <v>447</v>
      </c>
      <c r="G2907" s="271" t="s">
        <v>447</v>
      </c>
      <c r="H2907" s="271" t="s">
        <v>447</v>
      </c>
      <c r="I2907" s="271" t="s">
        <v>447</v>
      </c>
      <c r="J2907" s="271" t="s">
        <v>447</v>
      </c>
      <c r="K2907" s="271" t="s">
        <v>447</v>
      </c>
      <c r="L2907" s="271" t="s">
        <v>447</v>
      </c>
      <c r="M2907" s="271" t="s">
        <v>447</v>
      </c>
      <c r="N2907" s="305">
        <v>0</v>
      </c>
      <c r="O2907" s="305">
        <v>0</v>
      </c>
      <c r="P2907" s="273">
        <v>0</v>
      </c>
      <c r="Q2907" s="273">
        <v>0</v>
      </c>
      <c r="R2907" s="273">
        <v>0</v>
      </c>
      <c r="S2907" s="271" t="s">
        <v>447</v>
      </c>
      <c r="T2907" s="271" t="s">
        <v>447</v>
      </c>
    </row>
    <row r="2908" spans="1:20" x14ac:dyDescent="0.25">
      <c r="A2908" s="311" t="s">
        <v>333</v>
      </c>
      <c r="B2908" s="311" t="s">
        <v>573</v>
      </c>
      <c r="C2908" s="255" t="s">
        <v>541</v>
      </c>
      <c r="D2908" s="255" t="s">
        <v>472</v>
      </c>
      <c r="E2908" s="255" t="s">
        <v>446</v>
      </c>
      <c r="F2908" s="271" t="s">
        <v>447</v>
      </c>
      <c r="G2908" s="271" t="s">
        <v>447</v>
      </c>
      <c r="H2908" s="271" t="s">
        <v>447</v>
      </c>
      <c r="I2908" s="271" t="s">
        <v>447</v>
      </c>
      <c r="J2908" s="271" t="s">
        <v>447</v>
      </c>
      <c r="K2908" s="271" t="s">
        <v>447</v>
      </c>
      <c r="L2908" s="271" t="s">
        <v>447</v>
      </c>
      <c r="M2908" s="271" t="s">
        <v>447</v>
      </c>
      <c r="N2908" s="305">
        <v>0</v>
      </c>
      <c r="O2908" s="305">
        <v>0</v>
      </c>
      <c r="P2908" s="273">
        <v>0</v>
      </c>
      <c r="Q2908" s="273">
        <v>0</v>
      </c>
      <c r="R2908" s="273">
        <v>0</v>
      </c>
      <c r="S2908" s="271" t="s">
        <v>447</v>
      </c>
      <c r="T2908" s="271" t="s">
        <v>447</v>
      </c>
    </row>
    <row r="2909" spans="1:20" x14ac:dyDescent="0.25">
      <c r="A2909" s="311" t="s">
        <v>333</v>
      </c>
      <c r="B2909" s="311" t="s">
        <v>574</v>
      </c>
      <c r="C2909" s="255" t="s">
        <v>543</v>
      </c>
      <c r="D2909" s="255" t="s">
        <v>533</v>
      </c>
      <c r="E2909" s="255" t="s">
        <v>446</v>
      </c>
      <c r="F2909" s="271" t="s">
        <v>447</v>
      </c>
      <c r="G2909" s="271" t="s">
        <v>447</v>
      </c>
      <c r="H2909" s="271" t="s">
        <v>447</v>
      </c>
      <c r="I2909" s="271" t="s">
        <v>447</v>
      </c>
      <c r="J2909" s="271" t="s">
        <v>447</v>
      </c>
      <c r="K2909" s="271" t="s">
        <v>447</v>
      </c>
      <c r="L2909" s="271" t="s">
        <v>447</v>
      </c>
      <c r="M2909" s="271" t="s">
        <v>447</v>
      </c>
      <c r="N2909" s="307">
        <v>0</v>
      </c>
      <c r="O2909" s="307">
        <v>0</v>
      </c>
      <c r="P2909" s="274">
        <v>0</v>
      </c>
      <c r="Q2909" s="274">
        <v>0</v>
      </c>
      <c r="R2909" s="274">
        <v>0</v>
      </c>
      <c r="S2909" s="271" t="s">
        <v>447</v>
      </c>
      <c r="T2909" s="271" t="s">
        <v>447</v>
      </c>
    </row>
    <row r="2910" spans="1:20" x14ac:dyDescent="0.25">
      <c r="A2910" s="311" t="s">
        <v>333</v>
      </c>
      <c r="B2910" s="311" t="s">
        <v>575</v>
      </c>
      <c r="C2910" s="255" t="s">
        <v>545</v>
      </c>
      <c r="D2910" s="255" t="s">
        <v>533</v>
      </c>
      <c r="E2910" s="255" t="s">
        <v>446</v>
      </c>
      <c r="F2910" s="271" t="s">
        <v>447</v>
      </c>
      <c r="G2910" s="271" t="s">
        <v>447</v>
      </c>
      <c r="H2910" s="271" t="s">
        <v>447</v>
      </c>
      <c r="I2910" s="271" t="s">
        <v>447</v>
      </c>
      <c r="J2910" s="271" t="s">
        <v>447</v>
      </c>
      <c r="K2910" s="271" t="s">
        <v>447</v>
      </c>
      <c r="L2910" s="271" t="s">
        <v>447</v>
      </c>
      <c r="M2910" s="271" t="s">
        <v>447</v>
      </c>
      <c r="N2910" s="307">
        <v>0</v>
      </c>
      <c r="O2910" s="307">
        <v>0</v>
      </c>
      <c r="P2910" s="274">
        <v>0</v>
      </c>
      <c r="Q2910" s="274">
        <v>0</v>
      </c>
      <c r="R2910" s="274">
        <v>0</v>
      </c>
      <c r="S2910" s="271" t="s">
        <v>447</v>
      </c>
      <c r="T2910" s="271" t="s">
        <v>447</v>
      </c>
    </row>
    <row r="2911" spans="1:20" x14ac:dyDescent="0.25">
      <c r="A2911" s="311" t="s">
        <v>333</v>
      </c>
      <c r="B2911" s="311" t="s">
        <v>576</v>
      </c>
      <c r="C2911" s="255" t="s">
        <v>535</v>
      </c>
      <c r="D2911" s="255" t="s">
        <v>530</v>
      </c>
      <c r="E2911" s="255" t="s">
        <v>446</v>
      </c>
      <c r="F2911" s="271" t="s">
        <v>447</v>
      </c>
      <c r="G2911" s="271" t="s">
        <v>447</v>
      </c>
      <c r="H2911" s="271" t="s">
        <v>447</v>
      </c>
      <c r="I2911" s="271" t="s">
        <v>447</v>
      </c>
      <c r="J2911" s="271" t="s">
        <v>447</v>
      </c>
      <c r="K2911" s="271" t="s">
        <v>447</v>
      </c>
      <c r="L2911" s="271" t="s">
        <v>447</v>
      </c>
      <c r="M2911" s="271" t="s">
        <v>447</v>
      </c>
      <c r="N2911" s="309">
        <v>0</v>
      </c>
      <c r="O2911" s="309">
        <v>0</v>
      </c>
      <c r="P2911" s="276">
        <v>0</v>
      </c>
      <c r="Q2911" s="276">
        <v>0</v>
      </c>
      <c r="R2911" s="276">
        <v>0</v>
      </c>
      <c r="S2911" s="271" t="s">
        <v>447</v>
      </c>
      <c r="T2911" s="271" t="s">
        <v>447</v>
      </c>
    </row>
    <row r="2912" spans="1:20" x14ac:dyDescent="0.25">
      <c r="A2912" s="311" t="s">
        <v>333</v>
      </c>
      <c r="B2912" s="311" t="s">
        <v>577</v>
      </c>
      <c r="C2912" s="255" t="s">
        <v>537</v>
      </c>
      <c r="D2912" s="255" t="s">
        <v>530</v>
      </c>
      <c r="E2912" s="255" t="s">
        <v>446</v>
      </c>
      <c r="F2912" s="271" t="s">
        <v>447</v>
      </c>
      <c r="G2912" s="271" t="s">
        <v>447</v>
      </c>
      <c r="H2912" s="271" t="s">
        <v>447</v>
      </c>
      <c r="I2912" s="271" t="s">
        <v>447</v>
      </c>
      <c r="J2912" s="271" t="s">
        <v>447</v>
      </c>
      <c r="K2912" s="271" t="s">
        <v>447</v>
      </c>
      <c r="L2912" s="271" t="s">
        <v>447</v>
      </c>
      <c r="M2912" s="271" t="s">
        <v>447</v>
      </c>
      <c r="N2912" s="309">
        <v>0</v>
      </c>
      <c r="O2912" s="309">
        <v>0</v>
      </c>
      <c r="P2912" s="276">
        <v>0</v>
      </c>
      <c r="Q2912" s="276">
        <v>0</v>
      </c>
      <c r="R2912" s="276">
        <v>0</v>
      </c>
      <c r="S2912" s="271" t="s">
        <v>447</v>
      </c>
      <c r="T2912" s="271" t="s">
        <v>447</v>
      </c>
    </row>
    <row r="2913" spans="1:20" x14ac:dyDescent="0.25">
      <c r="A2913" s="311" t="s">
        <v>333</v>
      </c>
      <c r="B2913" s="311" t="s">
        <v>578</v>
      </c>
      <c r="C2913" s="255" t="s">
        <v>517</v>
      </c>
      <c r="D2913" s="255" t="s">
        <v>489</v>
      </c>
      <c r="E2913" s="255" t="s">
        <v>446</v>
      </c>
      <c r="F2913" s="271" t="s">
        <v>447</v>
      </c>
      <c r="G2913" s="271" t="s">
        <v>447</v>
      </c>
      <c r="H2913" s="271" t="s">
        <v>447</v>
      </c>
      <c r="I2913" s="271" t="s">
        <v>447</v>
      </c>
      <c r="J2913" s="271" t="s">
        <v>447</v>
      </c>
      <c r="K2913" s="271" t="s">
        <v>447</v>
      </c>
      <c r="L2913" s="271" t="s">
        <v>447</v>
      </c>
      <c r="M2913" s="277">
        <v>0</v>
      </c>
      <c r="N2913" s="306" t="s">
        <v>447</v>
      </c>
      <c r="O2913" s="306" t="s">
        <v>447</v>
      </c>
      <c r="P2913" s="271" t="s">
        <v>447</v>
      </c>
      <c r="Q2913" s="271" t="s">
        <v>447</v>
      </c>
      <c r="R2913" s="271" t="s">
        <v>447</v>
      </c>
      <c r="S2913" s="271" t="s">
        <v>447</v>
      </c>
      <c r="T2913" s="271" t="s">
        <v>447</v>
      </c>
    </row>
    <row r="2914" spans="1:20" x14ac:dyDescent="0.25">
      <c r="A2914" s="311" t="s">
        <v>333</v>
      </c>
      <c r="B2914" s="311" t="s">
        <v>579</v>
      </c>
      <c r="C2914" s="255" t="s">
        <v>580</v>
      </c>
      <c r="D2914" s="255" t="s">
        <v>254</v>
      </c>
      <c r="E2914" s="255" t="s">
        <v>446</v>
      </c>
      <c r="F2914" s="271" t="s">
        <v>447</v>
      </c>
      <c r="G2914" s="271" t="s">
        <v>447</v>
      </c>
      <c r="H2914" s="271" t="s">
        <v>447</v>
      </c>
      <c r="I2914" s="271" t="s">
        <v>447</v>
      </c>
      <c r="J2914" s="271" t="s">
        <v>447</v>
      </c>
      <c r="K2914" s="271" t="s">
        <v>447</v>
      </c>
      <c r="L2914" s="271" t="s">
        <v>447</v>
      </c>
      <c r="M2914" s="271" t="s">
        <v>447</v>
      </c>
      <c r="N2914" s="309">
        <v>0</v>
      </c>
      <c r="O2914" s="309">
        <v>0</v>
      </c>
      <c r="P2914" s="276">
        <v>0</v>
      </c>
      <c r="Q2914" s="276">
        <v>0</v>
      </c>
      <c r="R2914" s="276">
        <v>0</v>
      </c>
      <c r="S2914" s="271" t="s">
        <v>447</v>
      </c>
      <c r="T2914" s="271" t="s">
        <v>447</v>
      </c>
    </row>
    <row r="2915" spans="1:20" x14ac:dyDescent="0.25">
      <c r="A2915" s="311" t="s">
        <v>333</v>
      </c>
      <c r="B2915" s="311" t="s">
        <v>581</v>
      </c>
      <c r="C2915" s="255" t="s">
        <v>523</v>
      </c>
      <c r="D2915" s="255" t="s">
        <v>489</v>
      </c>
      <c r="E2915" s="255" t="s">
        <v>446</v>
      </c>
      <c r="F2915" s="271" t="s">
        <v>447</v>
      </c>
      <c r="G2915" s="271" t="s">
        <v>447</v>
      </c>
      <c r="H2915" s="271" t="s">
        <v>447</v>
      </c>
      <c r="I2915" s="271" t="s">
        <v>447</v>
      </c>
      <c r="J2915" s="271" t="s">
        <v>447</v>
      </c>
      <c r="K2915" s="271" t="s">
        <v>447</v>
      </c>
      <c r="L2915" s="271" t="s">
        <v>447</v>
      </c>
      <c r="M2915" s="278">
        <v>0</v>
      </c>
      <c r="N2915" s="306" t="s">
        <v>447</v>
      </c>
      <c r="O2915" s="306" t="s">
        <v>447</v>
      </c>
      <c r="P2915" s="271" t="s">
        <v>447</v>
      </c>
      <c r="Q2915" s="271" t="s">
        <v>447</v>
      </c>
      <c r="R2915" s="271" t="s">
        <v>447</v>
      </c>
      <c r="S2915" s="271" t="s">
        <v>447</v>
      </c>
      <c r="T2915" s="271" t="s">
        <v>447</v>
      </c>
    </row>
    <row r="2916" spans="1:20" x14ac:dyDescent="0.25">
      <c r="A2916" s="311" t="s">
        <v>333</v>
      </c>
      <c r="B2916" s="311" t="s">
        <v>582</v>
      </c>
      <c r="C2916" s="255" t="s">
        <v>583</v>
      </c>
      <c r="D2916" s="255" t="s">
        <v>254</v>
      </c>
      <c r="E2916" s="255" t="s">
        <v>446</v>
      </c>
      <c r="F2916" s="271" t="s">
        <v>447</v>
      </c>
      <c r="G2916" s="271" t="s">
        <v>447</v>
      </c>
      <c r="H2916" s="271" t="s">
        <v>447</v>
      </c>
      <c r="I2916" s="271" t="s">
        <v>447</v>
      </c>
      <c r="J2916" s="271" t="s">
        <v>447</v>
      </c>
      <c r="K2916" s="271" t="s">
        <v>447</v>
      </c>
      <c r="L2916" s="271" t="s">
        <v>447</v>
      </c>
      <c r="M2916" s="271" t="s">
        <v>447</v>
      </c>
      <c r="N2916" s="309">
        <v>0</v>
      </c>
      <c r="O2916" s="309">
        <v>0</v>
      </c>
      <c r="P2916" s="276">
        <v>0</v>
      </c>
      <c r="Q2916" s="276">
        <v>0</v>
      </c>
      <c r="R2916" s="276">
        <v>0</v>
      </c>
      <c r="S2916" s="271" t="s">
        <v>447</v>
      </c>
      <c r="T2916" s="271" t="s">
        <v>447</v>
      </c>
    </row>
    <row r="2917" spans="1:20" x14ac:dyDescent="0.25">
      <c r="A2917" s="311" t="s">
        <v>333</v>
      </c>
      <c r="B2917" s="311" t="s">
        <v>584</v>
      </c>
      <c r="C2917" s="255" t="s">
        <v>585</v>
      </c>
      <c r="D2917" s="255" t="s">
        <v>489</v>
      </c>
      <c r="E2917" s="255" t="s">
        <v>446</v>
      </c>
      <c r="F2917" s="271" t="s">
        <v>447</v>
      </c>
      <c r="G2917" s="271" t="s">
        <v>447</v>
      </c>
      <c r="H2917" s="271" t="s">
        <v>447</v>
      </c>
      <c r="I2917" s="271" t="s">
        <v>447</v>
      </c>
      <c r="J2917" s="271" t="s">
        <v>447</v>
      </c>
      <c r="K2917" s="271" t="s">
        <v>447</v>
      </c>
      <c r="L2917" s="271" t="s">
        <v>447</v>
      </c>
      <c r="M2917" s="278">
        <v>0.31587599999999971</v>
      </c>
      <c r="N2917" s="306" t="s">
        <v>447</v>
      </c>
      <c r="O2917" s="306" t="s">
        <v>447</v>
      </c>
      <c r="P2917" s="271" t="s">
        <v>447</v>
      </c>
      <c r="Q2917" s="271" t="s">
        <v>447</v>
      </c>
      <c r="R2917" s="271" t="s">
        <v>447</v>
      </c>
      <c r="S2917" s="271" t="s">
        <v>447</v>
      </c>
      <c r="T2917" s="271" t="s">
        <v>447</v>
      </c>
    </row>
    <row r="2918" spans="1:20" x14ac:dyDescent="0.25">
      <c r="A2918" s="311" t="s">
        <v>333</v>
      </c>
      <c r="B2918" s="311" t="s">
        <v>586</v>
      </c>
      <c r="C2918" s="255" t="s">
        <v>587</v>
      </c>
      <c r="D2918" s="255" t="s">
        <v>489</v>
      </c>
      <c r="E2918" s="255" t="s">
        <v>446</v>
      </c>
      <c r="F2918" s="271" t="s">
        <v>447</v>
      </c>
      <c r="G2918" s="271" t="s">
        <v>447</v>
      </c>
      <c r="H2918" s="271" t="s">
        <v>447</v>
      </c>
      <c r="I2918" s="271" t="s">
        <v>447</v>
      </c>
      <c r="J2918" s="271" t="s">
        <v>447</v>
      </c>
      <c r="K2918" s="271" t="s">
        <v>447</v>
      </c>
      <c r="L2918" s="271" t="s">
        <v>447</v>
      </c>
      <c r="M2918" s="278">
        <v>-0.24385899643219588</v>
      </c>
      <c r="N2918" s="306" t="s">
        <v>447</v>
      </c>
      <c r="O2918" s="306" t="s">
        <v>447</v>
      </c>
      <c r="P2918" s="271" t="s">
        <v>447</v>
      </c>
      <c r="Q2918" s="271" t="s">
        <v>447</v>
      </c>
      <c r="R2918" s="271" t="s">
        <v>447</v>
      </c>
      <c r="S2918" s="271" t="s">
        <v>447</v>
      </c>
      <c r="T2918" s="271" t="s">
        <v>447</v>
      </c>
    </row>
    <row r="2919" spans="1:20" x14ac:dyDescent="0.25">
      <c r="A2919" s="311" t="s">
        <v>333</v>
      </c>
      <c r="B2919" s="311" t="s">
        <v>588</v>
      </c>
      <c r="C2919" s="255" t="s">
        <v>589</v>
      </c>
      <c r="D2919" s="255" t="s">
        <v>489</v>
      </c>
      <c r="E2919" s="255" t="s">
        <v>446</v>
      </c>
      <c r="F2919" s="271" t="s">
        <v>447</v>
      </c>
      <c r="G2919" s="271" t="s">
        <v>447</v>
      </c>
      <c r="H2919" s="271" t="s">
        <v>447</v>
      </c>
      <c r="I2919" s="271" t="s">
        <v>447</v>
      </c>
      <c r="J2919" s="271" t="s">
        <v>447</v>
      </c>
      <c r="K2919" s="271" t="s">
        <v>447</v>
      </c>
      <c r="L2919" s="271" t="s">
        <v>447</v>
      </c>
      <c r="M2919" s="278">
        <v>0</v>
      </c>
      <c r="N2919" s="306" t="s">
        <v>447</v>
      </c>
      <c r="O2919" s="306" t="s">
        <v>447</v>
      </c>
      <c r="P2919" s="271" t="s">
        <v>447</v>
      </c>
      <c r="Q2919" s="271" t="s">
        <v>447</v>
      </c>
      <c r="R2919" s="271" t="s">
        <v>447</v>
      </c>
      <c r="S2919" s="271" t="s">
        <v>447</v>
      </c>
      <c r="T2919" s="271" t="s">
        <v>447</v>
      </c>
    </row>
    <row r="2920" spans="1:20" x14ac:dyDescent="0.25">
      <c r="A2920" s="311" t="s">
        <v>333</v>
      </c>
      <c r="B2920" s="311" t="s">
        <v>590</v>
      </c>
      <c r="C2920" s="255" t="s">
        <v>591</v>
      </c>
      <c r="D2920" s="255" t="s">
        <v>489</v>
      </c>
      <c r="E2920" s="255" t="s">
        <v>446</v>
      </c>
      <c r="F2920" s="271" t="s">
        <v>447</v>
      </c>
      <c r="G2920" s="271" t="s">
        <v>447</v>
      </c>
      <c r="H2920" s="271" t="s">
        <v>447</v>
      </c>
      <c r="I2920" s="271" t="s">
        <v>447</v>
      </c>
      <c r="J2920" s="271" t="s">
        <v>447</v>
      </c>
      <c r="K2920" s="271" t="s">
        <v>447</v>
      </c>
      <c r="L2920" s="271" t="s">
        <v>447</v>
      </c>
      <c r="M2920" s="278">
        <v>0</v>
      </c>
      <c r="N2920" s="306" t="s">
        <v>447</v>
      </c>
      <c r="O2920" s="306" t="s">
        <v>447</v>
      </c>
      <c r="P2920" s="271" t="s">
        <v>447</v>
      </c>
      <c r="Q2920" s="271" t="s">
        <v>447</v>
      </c>
      <c r="R2920" s="271" t="s">
        <v>447</v>
      </c>
      <c r="S2920" s="271" t="s">
        <v>447</v>
      </c>
      <c r="T2920" s="271" t="s">
        <v>447</v>
      </c>
    </row>
    <row r="2921" spans="1:20" x14ac:dyDescent="0.25">
      <c r="A2921" s="311" t="s">
        <v>333</v>
      </c>
      <c r="B2921" s="311" t="s">
        <v>592</v>
      </c>
      <c r="C2921" s="255" t="s">
        <v>593</v>
      </c>
      <c r="D2921" s="255" t="s">
        <v>489</v>
      </c>
      <c r="E2921" s="255" t="s">
        <v>446</v>
      </c>
      <c r="F2921" s="271" t="s">
        <v>447</v>
      </c>
      <c r="G2921" s="271" t="s">
        <v>447</v>
      </c>
      <c r="H2921" s="271" t="s">
        <v>447</v>
      </c>
      <c r="I2921" s="271" t="s">
        <v>447</v>
      </c>
      <c r="J2921" s="271" t="s">
        <v>447</v>
      </c>
      <c r="K2921" s="271" t="s">
        <v>447</v>
      </c>
      <c r="L2921" s="271" t="s">
        <v>447</v>
      </c>
      <c r="M2921" s="278">
        <v>-4.4799999999999979E-2</v>
      </c>
      <c r="N2921" s="306" t="s">
        <v>447</v>
      </c>
      <c r="O2921" s="306" t="s">
        <v>447</v>
      </c>
      <c r="P2921" s="271" t="s">
        <v>447</v>
      </c>
      <c r="Q2921" s="271" t="s">
        <v>447</v>
      </c>
      <c r="R2921" s="271" t="s">
        <v>447</v>
      </c>
      <c r="S2921" s="271" t="s">
        <v>447</v>
      </c>
      <c r="T2921" s="271" t="s">
        <v>447</v>
      </c>
    </row>
    <row r="2922" spans="1:20" x14ac:dyDescent="0.25">
      <c r="A2922" s="311" t="s">
        <v>333</v>
      </c>
      <c r="B2922" s="311" t="s">
        <v>594</v>
      </c>
      <c r="C2922" s="255" t="s">
        <v>595</v>
      </c>
      <c r="D2922" s="255" t="s">
        <v>489</v>
      </c>
      <c r="E2922" s="255" t="s">
        <v>446</v>
      </c>
      <c r="F2922" s="271" t="s">
        <v>447</v>
      </c>
      <c r="G2922" s="271" t="s">
        <v>447</v>
      </c>
      <c r="H2922" s="271" t="s">
        <v>447</v>
      </c>
      <c r="I2922" s="271" t="s">
        <v>447</v>
      </c>
      <c r="J2922" s="271" t="s">
        <v>447</v>
      </c>
      <c r="K2922" s="271" t="s">
        <v>447</v>
      </c>
      <c r="L2922" s="271" t="s">
        <v>447</v>
      </c>
      <c r="M2922" s="278">
        <v>0</v>
      </c>
      <c r="N2922" s="306" t="s">
        <v>447</v>
      </c>
      <c r="O2922" s="306" t="s">
        <v>447</v>
      </c>
      <c r="P2922" s="271" t="s">
        <v>447</v>
      </c>
      <c r="Q2922" s="271" t="s">
        <v>447</v>
      </c>
      <c r="R2922" s="271" t="s">
        <v>447</v>
      </c>
      <c r="S2922" s="271" t="s">
        <v>447</v>
      </c>
      <c r="T2922" s="271" t="s">
        <v>447</v>
      </c>
    </row>
    <row r="2923" spans="1:20" x14ac:dyDescent="0.25">
      <c r="A2923" s="311" t="s">
        <v>333</v>
      </c>
      <c r="B2923" s="311" t="s">
        <v>596</v>
      </c>
      <c r="C2923" s="255" t="s">
        <v>597</v>
      </c>
      <c r="D2923" s="255" t="s">
        <v>489</v>
      </c>
      <c r="E2923" s="255" t="s">
        <v>446</v>
      </c>
      <c r="F2923" s="271" t="s">
        <v>447</v>
      </c>
      <c r="G2923" s="271" t="s">
        <v>447</v>
      </c>
      <c r="H2923" s="271" t="s">
        <v>447</v>
      </c>
      <c r="I2923" s="271" t="s">
        <v>447</v>
      </c>
      <c r="J2923" s="271" t="s">
        <v>447</v>
      </c>
      <c r="K2923" s="271" t="s">
        <v>447</v>
      </c>
      <c r="L2923" s="271" t="s">
        <v>447</v>
      </c>
      <c r="M2923" s="278">
        <v>0</v>
      </c>
      <c r="N2923" s="306" t="s">
        <v>447</v>
      </c>
      <c r="O2923" s="306" t="s">
        <v>447</v>
      </c>
      <c r="P2923" s="271" t="s">
        <v>447</v>
      </c>
      <c r="Q2923" s="271" t="s">
        <v>447</v>
      </c>
      <c r="R2923" s="271" t="s">
        <v>447</v>
      </c>
      <c r="S2923" s="271" t="s">
        <v>447</v>
      </c>
      <c r="T2923" s="271" t="s">
        <v>447</v>
      </c>
    </row>
    <row r="2924" spans="1:20" x14ac:dyDescent="0.25">
      <c r="A2924" s="311" t="s">
        <v>333</v>
      </c>
      <c r="B2924" s="311" t="s">
        <v>598</v>
      </c>
      <c r="C2924" s="255" t="s">
        <v>599</v>
      </c>
      <c r="D2924" s="255" t="s">
        <v>489</v>
      </c>
      <c r="E2924" s="255" t="s">
        <v>446</v>
      </c>
      <c r="F2924" s="271" t="s">
        <v>447</v>
      </c>
      <c r="G2924" s="271" t="s">
        <v>447</v>
      </c>
      <c r="H2924" s="271" t="s">
        <v>447</v>
      </c>
      <c r="I2924" s="271" t="s">
        <v>447</v>
      </c>
      <c r="J2924" s="271" t="s">
        <v>447</v>
      </c>
      <c r="K2924" s="271" t="s">
        <v>447</v>
      </c>
      <c r="L2924" s="271" t="s">
        <v>447</v>
      </c>
      <c r="M2924" s="278">
        <v>0</v>
      </c>
      <c r="N2924" s="306" t="s">
        <v>447</v>
      </c>
      <c r="O2924" s="306" t="s">
        <v>447</v>
      </c>
      <c r="P2924" s="271" t="s">
        <v>447</v>
      </c>
      <c r="Q2924" s="271" t="s">
        <v>447</v>
      </c>
      <c r="R2924" s="271" t="s">
        <v>447</v>
      </c>
      <c r="S2924" s="271" t="s">
        <v>447</v>
      </c>
      <c r="T2924" s="271" t="s">
        <v>447</v>
      </c>
    </row>
    <row r="2925" spans="1:20" x14ac:dyDescent="0.25">
      <c r="A2925" s="311" t="s">
        <v>333</v>
      </c>
      <c r="B2925" s="311" t="s">
        <v>600</v>
      </c>
      <c r="C2925" s="255" t="s">
        <v>601</v>
      </c>
      <c r="D2925" s="255" t="s">
        <v>489</v>
      </c>
      <c r="E2925" s="255" t="s">
        <v>446</v>
      </c>
      <c r="F2925" s="271" t="s">
        <v>447</v>
      </c>
      <c r="G2925" s="271" t="s">
        <v>447</v>
      </c>
      <c r="H2925" s="271" t="s">
        <v>447</v>
      </c>
      <c r="I2925" s="271" t="s">
        <v>447</v>
      </c>
      <c r="J2925" s="271" t="s">
        <v>447</v>
      </c>
      <c r="K2925" s="271" t="s">
        <v>447</v>
      </c>
      <c r="L2925" s="271" t="s">
        <v>447</v>
      </c>
      <c r="M2925" s="278">
        <v>2.7217003567803849E-2</v>
      </c>
      <c r="N2925" s="306" t="s">
        <v>447</v>
      </c>
      <c r="O2925" s="306" t="s">
        <v>447</v>
      </c>
      <c r="P2925" s="271" t="s">
        <v>447</v>
      </c>
      <c r="Q2925" s="271" t="s">
        <v>447</v>
      </c>
      <c r="R2925" s="271" t="s">
        <v>447</v>
      </c>
      <c r="S2925" s="271" t="s">
        <v>447</v>
      </c>
      <c r="T2925" s="271" t="s">
        <v>447</v>
      </c>
    </row>
    <row r="2926" spans="1:20" x14ac:dyDescent="0.25">
      <c r="A2926" s="311" t="s">
        <v>333</v>
      </c>
      <c r="B2926" s="311" t="s">
        <v>602</v>
      </c>
      <c r="C2926" s="255" t="s">
        <v>603</v>
      </c>
      <c r="D2926" s="255" t="s">
        <v>489</v>
      </c>
      <c r="E2926" s="255" t="s">
        <v>446</v>
      </c>
      <c r="F2926" s="271" t="s">
        <v>447</v>
      </c>
      <c r="G2926" s="271" t="s">
        <v>447</v>
      </c>
      <c r="H2926" s="271" t="s">
        <v>447</v>
      </c>
      <c r="I2926" s="271" t="s">
        <v>447</v>
      </c>
      <c r="J2926" s="271" t="s">
        <v>447</v>
      </c>
      <c r="K2926" s="271" t="s">
        <v>447</v>
      </c>
      <c r="L2926" s="271" t="s">
        <v>447</v>
      </c>
      <c r="M2926" s="277">
        <v>0</v>
      </c>
      <c r="N2926" s="306" t="s">
        <v>447</v>
      </c>
      <c r="O2926" s="306" t="s">
        <v>447</v>
      </c>
      <c r="P2926" s="271" t="s">
        <v>447</v>
      </c>
      <c r="Q2926" s="271" t="s">
        <v>447</v>
      </c>
      <c r="R2926" s="271" t="s">
        <v>447</v>
      </c>
      <c r="S2926" s="271" t="s">
        <v>447</v>
      </c>
      <c r="T2926" s="271" t="s">
        <v>447</v>
      </c>
    </row>
    <row r="2927" spans="1:20" x14ac:dyDescent="0.25">
      <c r="A2927" s="311" t="s">
        <v>333</v>
      </c>
      <c r="B2927" s="311" t="s">
        <v>604</v>
      </c>
      <c r="C2927" s="255" t="s">
        <v>605</v>
      </c>
      <c r="D2927" s="255" t="s">
        <v>489</v>
      </c>
      <c r="E2927" s="255" t="s">
        <v>446</v>
      </c>
      <c r="F2927" s="271" t="s">
        <v>447</v>
      </c>
      <c r="G2927" s="271" t="s">
        <v>447</v>
      </c>
      <c r="H2927" s="271" t="s">
        <v>447</v>
      </c>
      <c r="I2927" s="271" t="s">
        <v>447</v>
      </c>
      <c r="J2927" s="271" t="s">
        <v>447</v>
      </c>
      <c r="K2927" s="271" t="s">
        <v>447</v>
      </c>
      <c r="L2927" s="271" t="s">
        <v>447</v>
      </c>
      <c r="M2927" s="277">
        <v>0</v>
      </c>
      <c r="N2927" s="306" t="s">
        <v>447</v>
      </c>
      <c r="O2927" s="306" t="s">
        <v>447</v>
      </c>
      <c r="P2927" s="271" t="s">
        <v>447</v>
      </c>
      <c r="Q2927" s="271" t="s">
        <v>447</v>
      </c>
      <c r="R2927" s="271" t="s">
        <v>447</v>
      </c>
      <c r="S2927" s="271" t="s">
        <v>447</v>
      </c>
      <c r="T2927" s="271" t="s">
        <v>447</v>
      </c>
    </row>
    <row r="2928" spans="1:20" x14ac:dyDescent="0.25">
      <c r="A2928" s="311" t="s">
        <v>333</v>
      </c>
      <c r="B2928" s="311" t="s">
        <v>606</v>
      </c>
      <c r="C2928" s="255" t="s">
        <v>607</v>
      </c>
      <c r="D2928" s="255" t="s">
        <v>489</v>
      </c>
      <c r="E2928" s="255" t="s">
        <v>446</v>
      </c>
      <c r="F2928" s="271" t="s">
        <v>447</v>
      </c>
      <c r="G2928" s="271" t="s">
        <v>447</v>
      </c>
      <c r="H2928" s="271" t="s">
        <v>447</v>
      </c>
      <c r="I2928" s="271" t="s">
        <v>447</v>
      </c>
      <c r="J2928" s="271" t="s">
        <v>447</v>
      </c>
      <c r="K2928" s="271" t="s">
        <v>447</v>
      </c>
      <c r="L2928" s="271" t="s">
        <v>447</v>
      </c>
      <c r="M2928" s="277">
        <v>0</v>
      </c>
      <c r="N2928" s="306" t="s">
        <v>447</v>
      </c>
      <c r="O2928" s="306" t="s">
        <v>447</v>
      </c>
      <c r="P2928" s="271" t="s">
        <v>447</v>
      </c>
      <c r="Q2928" s="271" t="s">
        <v>447</v>
      </c>
      <c r="R2928" s="271" t="s">
        <v>447</v>
      </c>
      <c r="S2928" s="271" t="s">
        <v>447</v>
      </c>
      <c r="T2928" s="271" t="s">
        <v>447</v>
      </c>
    </row>
    <row r="2929" spans="1:20" x14ac:dyDescent="0.25">
      <c r="A2929" s="311" t="s">
        <v>333</v>
      </c>
      <c r="B2929" s="311" t="s">
        <v>608</v>
      </c>
      <c r="C2929" s="255" t="s">
        <v>609</v>
      </c>
      <c r="D2929" s="255" t="s">
        <v>489</v>
      </c>
      <c r="E2929" s="255" t="s">
        <v>446</v>
      </c>
      <c r="F2929" s="271" t="s">
        <v>447</v>
      </c>
      <c r="G2929" s="271" t="s">
        <v>447</v>
      </c>
      <c r="H2929" s="271" t="s">
        <v>447</v>
      </c>
      <c r="I2929" s="271" t="s">
        <v>447</v>
      </c>
      <c r="J2929" s="271" t="s">
        <v>447</v>
      </c>
      <c r="K2929" s="271" t="s">
        <v>447</v>
      </c>
      <c r="L2929" s="271" t="s">
        <v>447</v>
      </c>
      <c r="M2929" s="277">
        <v>0</v>
      </c>
      <c r="N2929" s="306" t="s">
        <v>447</v>
      </c>
      <c r="O2929" s="306" t="s">
        <v>447</v>
      </c>
      <c r="P2929" s="271" t="s">
        <v>447</v>
      </c>
      <c r="Q2929" s="271" t="s">
        <v>447</v>
      </c>
      <c r="R2929" s="271" t="s">
        <v>447</v>
      </c>
      <c r="S2929" s="271" t="s">
        <v>447</v>
      </c>
      <c r="T2929" s="271" t="s">
        <v>447</v>
      </c>
    </row>
    <row r="2930" spans="1:20" x14ac:dyDescent="0.25">
      <c r="A2930" s="311" t="s">
        <v>333</v>
      </c>
      <c r="B2930" s="311" t="s">
        <v>610</v>
      </c>
      <c r="C2930" s="255" t="s">
        <v>611</v>
      </c>
      <c r="D2930" s="255" t="s">
        <v>489</v>
      </c>
      <c r="E2930" s="255" t="s">
        <v>446</v>
      </c>
      <c r="F2930" s="271" t="s">
        <v>447</v>
      </c>
      <c r="G2930" s="271" t="s">
        <v>447</v>
      </c>
      <c r="H2930" s="271" t="s">
        <v>447</v>
      </c>
      <c r="I2930" s="271" t="s">
        <v>447</v>
      </c>
      <c r="J2930" s="271" t="s">
        <v>447</v>
      </c>
      <c r="K2930" s="271" t="s">
        <v>447</v>
      </c>
      <c r="L2930" s="271" t="s">
        <v>447</v>
      </c>
      <c r="M2930" s="277">
        <v>0</v>
      </c>
      <c r="N2930" s="306" t="s">
        <v>447</v>
      </c>
      <c r="O2930" s="306" t="s">
        <v>447</v>
      </c>
      <c r="P2930" s="271" t="s">
        <v>447</v>
      </c>
      <c r="Q2930" s="271" t="s">
        <v>447</v>
      </c>
      <c r="R2930" s="271" t="s">
        <v>447</v>
      </c>
      <c r="S2930" s="271" t="s">
        <v>447</v>
      </c>
      <c r="T2930" s="271" t="s">
        <v>447</v>
      </c>
    </row>
    <row r="2931" spans="1:20" x14ac:dyDescent="0.25">
      <c r="A2931" s="311" t="s">
        <v>333</v>
      </c>
      <c r="B2931" s="311" t="s">
        <v>612</v>
      </c>
      <c r="C2931" s="255" t="s">
        <v>613</v>
      </c>
      <c r="D2931" s="255" t="s">
        <v>489</v>
      </c>
      <c r="E2931" s="255" t="s">
        <v>446</v>
      </c>
      <c r="F2931" s="271" t="s">
        <v>447</v>
      </c>
      <c r="G2931" s="271" t="s">
        <v>447</v>
      </c>
      <c r="H2931" s="271" t="s">
        <v>447</v>
      </c>
      <c r="I2931" s="271" t="s">
        <v>447</v>
      </c>
      <c r="J2931" s="271" t="s">
        <v>447</v>
      </c>
      <c r="K2931" s="271" t="s">
        <v>447</v>
      </c>
      <c r="L2931" s="271" t="s">
        <v>447</v>
      </c>
      <c r="M2931" s="277">
        <v>0</v>
      </c>
      <c r="N2931" s="306" t="s">
        <v>447</v>
      </c>
      <c r="O2931" s="306" t="s">
        <v>447</v>
      </c>
      <c r="P2931" s="271" t="s">
        <v>447</v>
      </c>
      <c r="Q2931" s="271" t="s">
        <v>447</v>
      </c>
      <c r="R2931" s="271" t="s">
        <v>447</v>
      </c>
      <c r="S2931" s="271" t="s">
        <v>447</v>
      </c>
      <c r="T2931" s="271" t="s">
        <v>447</v>
      </c>
    </row>
    <row r="2932" spans="1:20" x14ac:dyDescent="0.25">
      <c r="A2932" s="311" t="s">
        <v>333</v>
      </c>
      <c r="B2932" s="311" t="s">
        <v>614</v>
      </c>
      <c r="C2932" s="255" t="s">
        <v>615</v>
      </c>
      <c r="D2932" s="255" t="s">
        <v>489</v>
      </c>
      <c r="E2932" s="255" t="s">
        <v>446</v>
      </c>
      <c r="F2932" s="271" t="s">
        <v>447</v>
      </c>
      <c r="G2932" s="271" t="s">
        <v>447</v>
      </c>
      <c r="H2932" s="271" t="s">
        <v>447</v>
      </c>
      <c r="I2932" s="271" t="s">
        <v>447</v>
      </c>
      <c r="J2932" s="271" t="s">
        <v>447</v>
      </c>
      <c r="K2932" s="271" t="s">
        <v>447</v>
      </c>
      <c r="L2932" s="271" t="s">
        <v>447</v>
      </c>
      <c r="M2932" s="277">
        <v>0</v>
      </c>
      <c r="N2932" s="306" t="s">
        <v>447</v>
      </c>
      <c r="O2932" s="306" t="s">
        <v>447</v>
      </c>
      <c r="P2932" s="271" t="s">
        <v>447</v>
      </c>
      <c r="Q2932" s="271" t="s">
        <v>447</v>
      </c>
      <c r="R2932" s="271" t="s">
        <v>447</v>
      </c>
      <c r="S2932" s="271" t="s">
        <v>447</v>
      </c>
      <c r="T2932" s="271" t="s">
        <v>447</v>
      </c>
    </row>
    <row r="2933" spans="1:20" x14ac:dyDescent="0.25">
      <c r="A2933" s="311" t="s">
        <v>333</v>
      </c>
      <c r="B2933" s="311" t="s">
        <v>616</v>
      </c>
      <c r="C2933" s="255" t="s">
        <v>617</v>
      </c>
      <c r="D2933" s="255" t="s">
        <v>489</v>
      </c>
      <c r="E2933" s="255" t="s">
        <v>446</v>
      </c>
      <c r="F2933" s="271" t="s">
        <v>447</v>
      </c>
      <c r="G2933" s="271" t="s">
        <v>447</v>
      </c>
      <c r="H2933" s="271" t="s">
        <v>447</v>
      </c>
      <c r="I2933" s="271" t="s">
        <v>447</v>
      </c>
      <c r="J2933" s="271" t="s">
        <v>447</v>
      </c>
      <c r="K2933" s="271" t="s">
        <v>447</v>
      </c>
      <c r="L2933" s="271" t="s">
        <v>447</v>
      </c>
      <c r="M2933" s="278">
        <v>0</v>
      </c>
      <c r="N2933" s="306" t="s">
        <v>447</v>
      </c>
      <c r="O2933" s="306" t="s">
        <v>447</v>
      </c>
      <c r="P2933" s="271" t="s">
        <v>447</v>
      </c>
      <c r="Q2933" s="271" t="s">
        <v>447</v>
      </c>
      <c r="R2933" s="271" t="s">
        <v>447</v>
      </c>
      <c r="S2933" s="271" t="s">
        <v>447</v>
      </c>
      <c r="T2933" s="271" t="s">
        <v>447</v>
      </c>
    </row>
    <row r="2934" spans="1:20" x14ac:dyDescent="0.25">
      <c r="A2934" s="311" t="s">
        <v>333</v>
      </c>
      <c r="B2934" s="311" t="s">
        <v>618</v>
      </c>
      <c r="C2934" s="255" t="s">
        <v>619</v>
      </c>
      <c r="D2934" s="255" t="s">
        <v>489</v>
      </c>
      <c r="E2934" s="255" t="s">
        <v>446</v>
      </c>
      <c r="F2934" s="271" t="s">
        <v>447</v>
      </c>
      <c r="G2934" s="271" t="s">
        <v>447</v>
      </c>
      <c r="H2934" s="271" t="s">
        <v>447</v>
      </c>
      <c r="I2934" s="271" t="s">
        <v>447</v>
      </c>
      <c r="J2934" s="271" t="s">
        <v>447</v>
      </c>
      <c r="K2934" s="271" t="s">
        <v>447</v>
      </c>
      <c r="L2934" s="271" t="s">
        <v>447</v>
      </c>
      <c r="M2934" s="277">
        <v>0</v>
      </c>
      <c r="N2934" s="306" t="s">
        <v>447</v>
      </c>
      <c r="O2934" s="306" t="s">
        <v>447</v>
      </c>
      <c r="P2934" s="271" t="s">
        <v>447</v>
      </c>
      <c r="Q2934" s="271" t="s">
        <v>447</v>
      </c>
      <c r="R2934" s="271" t="s">
        <v>447</v>
      </c>
      <c r="S2934" s="271" t="s">
        <v>447</v>
      </c>
      <c r="T2934" s="271" t="s">
        <v>447</v>
      </c>
    </row>
    <row r="2935" spans="1:20" x14ac:dyDescent="0.25">
      <c r="A2935" s="311" t="s">
        <v>333</v>
      </c>
      <c r="B2935" s="311" t="s">
        <v>620</v>
      </c>
      <c r="C2935" s="255" t="s">
        <v>621</v>
      </c>
      <c r="D2935" s="255" t="s">
        <v>489</v>
      </c>
      <c r="E2935" s="255" t="s">
        <v>446</v>
      </c>
      <c r="F2935" s="271" t="s">
        <v>447</v>
      </c>
      <c r="G2935" s="271" t="s">
        <v>447</v>
      </c>
      <c r="H2935" s="271" t="s">
        <v>447</v>
      </c>
      <c r="I2935" s="271" t="s">
        <v>447</v>
      </c>
      <c r="J2935" s="271" t="s">
        <v>447</v>
      </c>
      <c r="K2935" s="271" t="s">
        <v>447</v>
      </c>
      <c r="L2935" s="271" t="s">
        <v>447</v>
      </c>
      <c r="M2935" s="277">
        <v>0</v>
      </c>
      <c r="N2935" s="306" t="s">
        <v>447</v>
      </c>
      <c r="O2935" s="306" t="s">
        <v>447</v>
      </c>
      <c r="P2935" s="271" t="s">
        <v>447</v>
      </c>
      <c r="Q2935" s="271" t="s">
        <v>447</v>
      </c>
      <c r="R2935" s="271" t="s">
        <v>447</v>
      </c>
      <c r="S2935" s="271" t="s">
        <v>447</v>
      </c>
      <c r="T2935" s="271" t="s">
        <v>447</v>
      </c>
    </row>
    <row r="2936" spans="1:20" x14ac:dyDescent="0.25">
      <c r="A2936" s="311" t="s">
        <v>333</v>
      </c>
      <c r="B2936" s="311" t="s">
        <v>622</v>
      </c>
      <c r="C2936" s="255" t="s">
        <v>623</v>
      </c>
      <c r="D2936" s="255" t="s">
        <v>489</v>
      </c>
      <c r="E2936" s="255" t="s">
        <v>446</v>
      </c>
      <c r="F2936" s="271" t="s">
        <v>447</v>
      </c>
      <c r="G2936" s="271" t="s">
        <v>447</v>
      </c>
      <c r="H2936" s="271" t="s">
        <v>447</v>
      </c>
      <c r="I2936" s="271" t="s">
        <v>447</v>
      </c>
      <c r="J2936" s="271" t="s">
        <v>447</v>
      </c>
      <c r="K2936" s="271" t="s">
        <v>447</v>
      </c>
      <c r="L2936" s="271" t="s">
        <v>447</v>
      </c>
      <c r="M2936" s="277">
        <v>0</v>
      </c>
      <c r="N2936" s="306" t="s">
        <v>447</v>
      </c>
      <c r="O2936" s="306" t="s">
        <v>447</v>
      </c>
      <c r="P2936" s="271" t="s">
        <v>447</v>
      </c>
      <c r="Q2936" s="271" t="s">
        <v>447</v>
      </c>
      <c r="R2936" s="271" t="s">
        <v>447</v>
      </c>
      <c r="S2936" s="271" t="s">
        <v>447</v>
      </c>
      <c r="T2936" s="271" t="s">
        <v>447</v>
      </c>
    </row>
    <row r="2937" spans="1:20" x14ac:dyDescent="0.25">
      <c r="A2937" s="311" t="s">
        <v>333</v>
      </c>
      <c r="B2937" s="311" t="s">
        <v>624</v>
      </c>
      <c r="C2937" s="255" t="s">
        <v>625</v>
      </c>
      <c r="D2937" s="255" t="s">
        <v>489</v>
      </c>
      <c r="E2937" s="255" t="s">
        <v>446</v>
      </c>
      <c r="F2937" s="271" t="s">
        <v>447</v>
      </c>
      <c r="G2937" s="271" t="s">
        <v>447</v>
      </c>
      <c r="H2937" s="271" t="s">
        <v>447</v>
      </c>
      <c r="I2937" s="271" t="s">
        <v>447</v>
      </c>
      <c r="J2937" s="271" t="s">
        <v>447</v>
      </c>
      <c r="K2937" s="271" t="s">
        <v>447</v>
      </c>
      <c r="L2937" s="271" t="s">
        <v>447</v>
      </c>
      <c r="M2937" s="277">
        <v>0</v>
      </c>
      <c r="N2937" s="306" t="s">
        <v>447</v>
      </c>
      <c r="O2937" s="306" t="s">
        <v>447</v>
      </c>
      <c r="P2937" s="271" t="s">
        <v>447</v>
      </c>
      <c r="Q2937" s="271" t="s">
        <v>447</v>
      </c>
      <c r="R2937" s="271" t="s">
        <v>447</v>
      </c>
      <c r="S2937" s="271" t="s">
        <v>447</v>
      </c>
      <c r="T2937" s="271" t="s">
        <v>447</v>
      </c>
    </row>
    <row r="2938" spans="1:20" x14ac:dyDescent="0.25">
      <c r="A2938" s="311" t="s">
        <v>333</v>
      </c>
      <c r="B2938" s="311" t="s">
        <v>626</v>
      </c>
      <c r="C2938" s="255" t="s">
        <v>627</v>
      </c>
      <c r="D2938" s="255" t="s">
        <v>489</v>
      </c>
      <c r="E2938" s="255" t="s">
        <v>446</v>
      </c>
      <c r="F2938" s="271" t="s">
        <v>447</v>
      </c>
      <c r="G2938" s="271" t="s">
        <v>447</v>
      </c>
      <c r="H2938" s="271" t="s">
        <v>447</v>
      </c>
      <c r="I2938" s="271" t="s">
        <v>447</v>
      </c>
      <c r="J2938" s="271" t="s">
        <v>447</v>
      </c>
      <c r="K2938" s="271" t="s">
        <v>447</v>
      </c>
      <c r="L2938" s="271" t="s">
        <v>447</v>
      </c>
      <c r="M2938" s="277">
        <v>0</v>
      </c>
      <c r="N2938" s="306" t="s">
        <v>447</v>
      </c>
      <c r="O2938" s="306" t="s">
        <v>447</v>
      </c>
      <c r="P2938" s="271" t="s">
        <v>447</v>
      </c>
      <c r="Q2938" s="271" t="s">
        <v>447</v>
      </c>
      <c r="R2938" s="271" t="s">
        <v>447</v>
      </c>
      <c r="S2938" s="271" t="s">
        <v>447</v>
      </c>
      <c r="T2938" s="271" t="s">
        <v>447</v>
      </c>
    </row>
    <row r="2939" spans="1:20" x14ac:dyDescent="0.25">
      <c r="A2939" s="311" t="s">
        <v>333</v>
      </c>
      <c r="B2939" s="311" t="s">
        <v>628</v>
      </c>
      <c r="C2939" s="255" t="s">
        <v>629</v>
      </c>
      <c r="D2939" s="255" t="s">
        <v>489</v>
      </c>
      <c r="E2939" s="255" t="s">
        <v>446</v>
      </c>
      <c r="F2939" s="271" t="s">
        <v>447</v>
      </c>
      <c r="G2939" s="271" t="s">
        <v>447</v>
      </c>
      <c r="H2939" s="271" t="s">
        <v>447</v>
      </c>
      <c r="I2939" s="271" t="s">
        <v>447</v>
      </c>
      <c r="J2939" s="271" t="s">
        <v>447</v>
      </c>
      <c r="K2939" s="271" t="s">
        <v>447</v>
      </c>
      <c r="L2939" s="271" t="s">
        <v>447</v>
      </c>
      <c r="M2939" s="277">
        <v>0</v>
      </c>
      <c r="N2939" s="306" t="s">
        <v>447</v>
      </c>
      <c r="O2939" s="306" t="s">
        <v>447</v>
      </c>
      <c r="P2939" s="271" t="s">
        <v>447</v>
      </c>
      <c r="Q2939" s="271" t="s">
        <v>447</v>
      </c>
      <c r="R2939" s="271" t="s">
        <v>447</v>
      </c>
      <c r="S2939" s="271" t="s">
        <v>447</v>
      </c>
      <c r="T2939" s="271" t="s">
        <v>447</v>
      </c>
    </row>
    <row r="2940" spans="1:20" x14ac:dyDescent="0.25">
      <c r="A2940" s="311" t="s">
        <v>333</v>
      </c>
      <c r="B2940" s="311" t="s">
        <v>630</v>
      </c>
      <c r="C2940" s="255" t="s">
        <v>631</v>
      </c>
      <c r="D2940" s="255" t="s">
        <v>489</v>
      </c>
      <c r="E2940" s="255" t="s">
        <v>446</v>
      </c>
      <c r="F2940" s="271" t="s">
        <v>447</v>
      </c>
      <c r="G2940" s="271" t="s">
        <v>447</v>
      </c>
      <c r="H2940" s="271" t="s">
        <v>447</v>
      </c>
      <c r="I2940" s="271" t="s">
        <v>447</v>
      </c>
      <c r="J2940" s="271" t="s">
        <v>447</v>
      </c>
      <c r="K2940" s="271" t="s">
        <v>447</v>
      </c>
      <c r="L2940" s="271" t="s">
        <v>447</v>
      </c>
      <c r="M2940" s="277">
        <v>0</v>
      </c>
      <c r="N2940" s="306" t="s">
        <v>447</v>
      </c>
      <c r="O2940" s="306" t="s">
        <v>447</v>
      </c>
      <c r="P2940" s="271" t="s">
        <v>447</v>
      </c>
      <c r="Q2940" s="271" t="s">
        <v>447</v>
      </c>
      <c r="R2940" s="271" t="s">
        <v>447</v>
      </c>
      <c r="S2940" s="271" t="s">
        <v>447</v>
      </c>
      <c r="T2940" s="271" t="s">
        <v>447</v>
      </c>
    </row>
    <row r="2941" spans="1:20" x14ac:dyDescent="0.25">
      <c r="A2941" s="311" t="s">
        <v>333</v>
      </c>
      <c r="B2941" s="311" t="s">
        <v>632</v>
      </c>
      <c r="C2941" s="255" t="s">
        <v>633</v>
      </c>
      <c r="D2941" s="255" t="s">
        <v>489</v>
      </c>
      <c r="E2941" s="255" t="s">
        <v>446</v>
      </c>
      <c r="F2941" s="271" t="s">
        <v>447</v>
      </c>
      <c r="G2941" s="271" t="s">
        <v>447</v>
      </c>
      <c r="H2941" s="271" t="s">
        <v>447</v>
      </c>
      <c r="I2941" s="271" t="s">
        <v>447</v>
      </c>
      <c r="J2941" s="271" t="s">
        <v>447</v>
      </c>
      <c r="K2941" s="271" t="s">
        <v>447</v>
      </c>
      <c r="L2941" s="271" t="s">
        <v>447</v>
      </c>
      <c r="M2941" s="277">
        <v>0</v>
      </c>
      <c r="N2941" s="306" t="s">
        <v>447</v>
      </c>
      <c r="O2941" s="306" t="s">
        <v>447</v>
      </c>
      <c r="P2941" s="271" t="s">
        <v>447</v>
      </c>
      <c r="Q2941" s="271" t="s">
        <v>447</v>
      </c>
      <c r="R2941" s="271" t="s">
        <v>447</v>
      </c>
      <c r="S2941" s="271" t="s">
        <v>447</v>
      </c>
      <c r="T2941" s="271" t="s">
        <v>447</v>
      </c>
    </row>
    <row r="2942" spans="1:20" x14ac:dyDescent="0.25">
      <c r="A2942" s="311" t="s">
        <v>333</v>
      </c>
      <c r="B2942" s="311" t="s">
        <v>634</v>
      </c>
      <c r="C2942" s="255" t="s">
        <v>635</v>
      </c>
      <c r="D2942" s="255" t="s">
        <v>489</v>
      </c>
      <c r="E2942" s="255" t="s">
        <v>446</v>
      </c>
      <c r="F2942" s="271" t="s">
        <v>447</v>
      </c>
      <c r="G2942" s="271" t="s">
        <v>447</v>
      </c>
      <c r="H2942" s="271" t="s">
        <v>447</v>
      </c>
      <c r="I2942" s="271" t="s">
        <v>447</v>
      </c>
      <c r="J2942" s="271" t="s">
        <v>447</v>
      </c>
      <c r="K2942" s="271" t="s">
        <v>447</v>
      </c>
      <c r="L2942" s="271" t="s">
        <v>447</v>
      </c>
      <c r="M2942" s="277">
        <v>0</v>
      </c>
      <c r="N2942" s="306" t="s">
        <v>447</v>
      </c>
      <c r="O2942" s="306" t="s">
        <v>447</v>
      </c>
      <c r="P2942" s="271" t="s">
        <v>447</v>
      </c>
      <c r="Q2942" s="271" t="s">
        <v>447</v>
      </c>
      <c r="R2942" s="271" t="s">
        <v>447</v>
      </c>
      <c r="S2942" s="271" t="s">
        <v>447</v>
      </c>
      <c r="T2942" s="271" t="s">
        <v>447</v>
      </c>
    </row>
    <row r="2943" spans="1:20" x14ac:dyDescent="0.25">
      <c r="A2943" s="311" t="s">
        <v>333</v>
      </c>
      <c r="B2943" s="311" t="s">
        <v>636</v>
      </c>
      <c r="C2943" s="255" t="s">
        <v>637</v>
      </c>
      <c r="D2943" s="255" t="s">
        <v>489</v>
      </c>
      <c r="E2943" s="255" t="s">
        <v>446</v>
      </c>
      <c r="F2943" s="271" t="s">
        <v>447</v>
      </c>
      <c r="G2943" s="271" t="s">
        <v>447</v>
      </c>
      <c r="H2943" s="271" t="s">
        <v>447</v>
      </c>
      <c r="I2943" s="271" t="s">
        <v>447</v>
      </c>
      <c r="J2943" s="271" t="s">
        <v>447</v>
      </c>
      <c r="K2943" s="271" t="s">
        <v>447</v>
      </c>
      <c r="L2943" s="271" t="s">
        <v>447</v>
      </c>
      <c r="M2943" s="277">
        <v>0</v>
      </c>
      <c r="N2943" s="306" t="s">
        <v>447</v>
      </c>
      <c r="O2943" s="306" t="s">
        <v>447</v>
      </c>
      <c r="P2943" s="271" t="s">
        <v>447</v>
      </c>
      <c r="Q2943" s="271" t="s">
        <v>447</v>
      </c>
      <c r="R2943" s="271" t="s">
        <v>447</v>
      </c>
      <c r="S2943" s="271" t="s">
        <v>447</v>
      </c>
      <c r="T2943" s="271" t="s">
        <v>447</v>
      </c>
    </row>
    <row r="2944" spans="1:20" x14ac:dyDescent="0.25">
      <c r="A2944" s="311" t="s">
        <v>333</v>
      </c>
      <c r="B2944" s="311" t="s">
        <v>638</v>
      </c>
      <c r="C2944" s="255" t="s">
        <v>639</v>
      </c>
      <c r="D2944" s="255" t="s">
        <v>489</v>
      </c>
      <c r="E2944" s="255" t="s">
        <v>446</v>
      </c>
      <c r="F2944" s="271" t="s">
        <v>447</v>
      </c>
      <c r="G2944" s="271" t="s">
        <v>447</v>
      </c>
      <c r="H2944" s="271" t="s">
        <v>447</v>
      </c>
      <c r="I2944" s="271" t="s">
        <v>447</v>
      </c>
      <c r="J2944" s="271" t="s">
        <v>447</v>
      </c>
      <c r="K2944" s="271" t="s">
        <v>447</v>
      </c>
      <c r="L2944" s="271" t="s">
        <v>447</v>
      </c>
      <c r="M2944" s="277">
        <v>0</v>
      </c>
      <c r="N2944" s="306" t="s">
        <v>447</v>
      </c>
      <c r="O2944" s="306" t="s">
        <v>447</v>
      </c>
      <c r="P2944" s="271" t="s">
        <v>447</v>
      </c>
      <c r="Q2944" s="271" t="s">
        <v>447</v>
      </c>
      <c r="R2944" s="271" t="s">
        <v>447</v>
      </c>
      <c r="S2944" s="271" t="s">
        <v>447</v>
      </c>
      <c r="T2944" s="271" t="s">
        <v>447</v>
      </c>
    </row>
    <row r="2945" spans="1:20" x14ac:dyDescent="0.25">
      <c r="A2945" s="311" t="s">
        <v>333</v>
      </c>
      <c r="B2945" s="311" t="s">
        <v>640</v>
      </c>
      <c r="C2945" s="255" t="s">
        <v>641</v>
      </c>
      <c r="D2945" s="255" t="s">
        <v>489</v>
      </c>
      <c r="E2945" s="255" t="s">
        <v>446</v>
      </c>
      <c r="F2945" s="271" t="s">
        <v>447</v>
      </c>
      <c r="G2945" s="271" t="s">
        <v>447</v>
      </c>
      <c r="H2945" s="271" t="s">
        <v>447</v>
      </c>
      <c r="I2945" s="271" t="s">
        <v>447</v>
      </c>
      <c r="J2945" s="271" t="s">
        <v>447</v>
      </c>
      <c r="K2945" s="271" t="s">
        <v>447</v>
      </c>
      <c r="L2945" s="271" t="s">
        <v>447</v>
      </c>
      <c r="M2945" s="277">
        <v>0</v>
      </c>
      <c r="N2945" s="306" t="s">
        <v>447</v>
      </c>
      <c r="O2945" s="306" t="s">
        <v>447</v>
      </c>
      <c r="P2945" s="271" t="s">
        <v>447</v>
      </c>
      <c r="Q2945" s="271" t="s">
        <v>447</v>
      </c>
      <c r="R2945" s="271" t="s">
        <v>447</v>
      </c>
      <c r="S2945" s="271" t="s">
        <v>447</v>
      </c>
      <c r="T2945" s="271" t="s">
        <v>447</v>
      </c>
    </row>
    <row r="2946" spans="1:20" x14ac:dyDescent="0.25">
      <c r="A2946" s="311" t="s">
        <v>333</v>
      </c>
      <c r="B2946" s="311" t="s">
        <v>642</v>
      </c>
      <c r="C2946" s="255" t="s">
        <v>643</v>
      </c>
      <c r="D2946" s="255" t="s">
        <v>489</v>
      </c>
      <c r="E2946" s="255" t="s">
        <v>446</v>
      </c>
      <c r="F2946" s="271" t="s">
        <v>447</v>
      </c>
      <c r="G2946" s="271" t="s">
        <v>447</v>
      </c>
      <c r="H2946" s="271" t="s">
        <v>447</v>
      </c>
      <c r="I2946" s="271" t="s">
        <v>447</v>
      </c>
      <c r="J2946" s="271" t="s">
        <v>447</v>
      </c>
      <c r="K2946" s="271" t="s">
        <v>447</v>
      </c>
      <c r="L2946" s="271" t="s">
        <v>447</v>
      </c>
      <c r="M2946" s="277">
        <v>0</v>
      </c>
      <c r="N2946" s="306" t="s">
        <v>447</v>
      </c>
      <c r="O2946" s="306" t="s">
        <v>447</v>
      </c>
      <c r="P2946" s="271" t="s">
        <v>447</v>
      </c>
      <c r="Q2946" s="271" t="s">
        <v>447</v>
      </c>
      <c r="R2946" s="271" t="s">
        <v>447</v>
      </c>
      <c r="S2946" s="271" t="s">
        <v>447</v>
      </c>
      <c r="T2946" s="271" t="s">
        <v>447</v>
      </c>
    </row>
    <row r="2947" spans="1:20" x14ac:dyDescent="0.25">
      <c r="A2947" s="311" t="s">
        <v>333</v>
      </c>
      <c r="B2947" s="311" t="s">
        <v>644</v>
      </c>
      <c r="C2947" s="255" t="s">
        <v>645</v>
      </c>
      <c r="D2947" s="255" t="s">
        <v>489</v>
      </c>
      <c r="E2947" s="255" t="s">
        <v>446</v>
      </c>
      <c r="F2947" s="271" t="s">
        <v>447</v>
      </c>
      <c r="G2947" s="271" t="s">
        <v>447</v>
      </c>
      <c r="H2947" s="271" t="s">
        <v>447</v>
      </c>
      <c r="I2947" s="271" t="s">
        <v>447</v>
      </c>
      <c r="J2947" s="271" t="s">
        <v>447</v>
      </c>
      <c r="K2947" s="271" t="s">
        <v>447</v>
      </c>
      <c r="L2947" s="271" t="s">
        <v>447</v>
      </c>
      <c r="M2947" s="277">
        <v>0</v>
      </c>
      <c r="N2947" s="306" t="s">
        <v>447</v>
      </c>
      <c r="O2947" s="306" t="s">
        <v>447</v>
      </c>
      <c r="P2947" s="271" t="s">
        <v>447</v>
      </c>
      <c r="Q2947" s="271" t="s">
        <v>447</v>
      </c>
      <c r="R2947" s="271" t="s">
        <v>447</v>
      </c>
      <c r="S2947" s="271" t="s">
        <v>447</v>
      </c>
      <c r="T2947" s="271" t="s">
        <v>447</v>
      </c>
    </row>
    <row r="2948" spans="1:20" x14ac:dyDescent="0.25">
      <c r="A2948" s="311" t="s">
        <v>333</v>
      </c>
      <c r="B2948" s="311" t="s">
        <v>646</v>
      </c>
      <c r="C2948" s="255" t="s">
        <v>647</v>
      </c>
      <c r="D2948" s="255" t="s">
        <v>489</v>
      </c>
      <c r="E2948" s="255" t="s">
        <v>446</v>
      </c>
      <c r="F2948" s="271" t="s">
        <v>447</v>
      </c>
      <c r="G2948" s="271" t="s">
        <v>447</v>
      </c>
      <c r="H2948" s="271" t="s">
        <v>447</v>
      </c>
      <c r="I2948" s="271" t="s">
        <v>447</v>
      </c>
      <c r="J2948" s="271" t="s">
        <v>447</v>
      </c>
      <c r="K2948" s="271" t="s">
        <v>447</v>
      </c>
      <c r="L2948" s="271" t="s">
        <v>447</v>
      </c>
      <c r="M2948" s="277">
        <v>0</v>
      </c>
      <c r="N2948" s="306" t="s">
        <v>447</v>
      </c>
      <c r="O2948" s="306" t="s">
        <v>447</v>
      </c>
      <c r="P2948" s="271" t="s">
        <v>447</v>
      </c>
      <c r="Q2948" s="271" t="s">
        <v>447</v>
      </c>
      <c r="R2948" s="271" t="s">
        <v>447</v>
      </c>
      <c r="S2948" s="271" t="s">
        <v>447</v>
      </c>
      <c r="T2948" s="271" t="s">
        <v>447</v>
      </c>
    </row>
    <row r="2949" spans="1:20" x14ac:dyDescent="0.25">
      <c r="A2949" s="311" t="s">
        <v>333</v>
      </c>
      <c r="B2949" s="311" t="s">
        <v>648</v>
      </c>
      <c r="C2949" s="255" t="s">
        <v>649</v>
      </c>
      <c r="D2949" s="255" t="s">
        <v>489</v>
      </c>
      <c r="E2949" s="255" t="s">
        <v>446</v>
      </c>
      <c r="F2949" s="271" t="s">
        <v>447</v>
      </c>
      <c r="G2949" s="271" t="s">
        <v>447</v>
      </c>
      <c r="H2949" s="271" t="s">
        <v>447</v>
      </c>
      <c r="I2949" s="271" t="s">
        <v>447</v>
      </c>
      <c r="J2949" s="271" t="s">
        <v>447</v>
      </c>
      <c r="K2949" s="271" t="s">
        <v>447</v>
      </c>
      <c r="L2949" s="271" t="s">
        <v>447</v>
      </c>
      <c r="M2949" s="277">
        <v>0</v>
      </c>
      <c r="N2949" s="306" t="s">
        <v>447</v>
      </c>
      <c r="O2949" s="306" t="s">
        <v>447</v>
      </c>
      <c r="P2949" s="271" t="s">
        <v>447</v>
      </c>
      <c r="Q2949" s="271" t="s">
        <v>447</v>
      </c>
      <c r="R2949" s="271" t="s">
        <v>447</v>
      </c>
      <c r="S2949" s="271" t="s">
        <v>447</v>
      </c>
      <c r="T2949" s="271" t="s">
        <v>447</v>
      </c>
    </row>
    <row r="2950" spans="1:20" x14ac:dyDescent="0.25">
      <c r="A2950" s="311" t="s">
        <v>333</v>
      </c>
      <c r="B2950" s="311" t="s">
        <v>650</v>
      </c>
      <c r="C2950" s="255" t="s">
        <v>651</v>
      </c>
      <c r="D2950" s="255" t="s">
        <v>489</v>
      </c>
      <c r="E2950" s="255" t="s">
        <v>446</v>
      </c>
      <c r="F2950" s="271" t="s">
        <v>447</v>
      </c>
      <c r="G2950" s="271" t="s">
        <v>447</v>
      </c>
      <c r="H2950" s="271" t="s">
        <v>447</v>
      </c>
      <c r="I2950" s="271" t="s">
        <v>447</v>
      </c>
      <c r="J2950" s="271" t="s">
        <v>447</v>
      </c>
      <c r="K2950" s="271" t="s">
        <v>447</v>
      </c>
      <c r="L2950" s="271" t="s">
        <v>447</v>
      </c>
      <c r="M2950" s="277">
        <v>0</v>
      </c>
      <c r="N2950" s="306" t="s">
        <v>447</v>
      </c>
      <c r="O2950" s="306" t="s">
        <v>447</v>
      </c>
      <c r="P2950" s="271" t="s">
        <v>447</v>
      </c>
      <c r="Q2950" s="271" t="s">
        <v>447</v>
      </c>
      <c r="R2950" s="271" t="s">
        <v>447</v>
      </c>
      <c r="S2950" s="271" t="s">
        <v>447</v>
      </c>
      <c r="T2950" s="271" t="s">
        <v>447</v>
      </c>
    </row>
    <row r="2951" spans="1:20" x14ac:dyDescent="0.25">
      <c r="A2951" s="311" t="s">
        <v>333</v>
      </c>
      <c r="B2951" s="311" t="s">
        <v>652</v>
      </c>
      <c r="C2951" s="255" t="s">
        <v>653</v>
      </c>
      <c r="D2951" s="255" t="s">
        <v>489</v>
      </c>
      <c r="E2951" s="255" t="s">
        <v>446</v>
      </c>
      <c r="F2951" s="271" t="s">
        <v>447</v>
      </c>
      <c r="G2951" s="271" t="s">
        <v>447</v>
      </c>
      <c r="H2951" s="271" t="s">
        <v>447</v>
      </c>
      <c r="I2951" s="271" t="s">
        <v>447</v>
      </c>
      <c r="J2951" s="271" t="s">
        <v>447</v>
      </c>
      <c r="K2951" s="271" t="s">
        <v>447</v>
      </c>
      <c r="L2951" s="271" t="s">
        <v>447</v>
      </c>
      <c r="M2951" s="277">
        <v>0</v>
      </c>
      <c r="N2951" s="306" t="s">
        <v>447</v>
      </c>
      <c r="O2951" s="306" t="s">
        <v>447</v>
      </c>
      <c r="P2951" s="271" t="s">
        <v>447</v>
      </c>
      <c r="Q2951" s="271" t="s">
        <v>447</v>
      </c>
      <c r="R2951" s="271" t="s">
        <v>447</v>
      </c>
      <c r="S2951" s="271" t="s">
        <v>447</v>
      </c>
      <c r="T2951" s="271" t="s">
        <v>447</v>
      </c>
    </row>
    <row r="2952" spans="1:20" x14ac:dyDescent="0.25">
      <c r="A2952" s="311" t="s">
        <v>333</v>
      </c>
      <c r="B2952" s="311" t="s">
        <v>654</v>
      </c>
      <c r="C2952" s="255" t="s">
        <v>655</v>
      </c>
      <c r="D2952" s="255" t="s">
        <v>489</v>
      </c>
      <c r="E2952" s="255" t="s">
        <v>446</v>
      </c>
      <c r="F2952" s="271" t="s">
        <v>447</v>
      </c>
      <c r="G2952" s="271" t="s">
        <v>447</v>
      </c>
      <c r="H2952" s="271" t="s">
        <v>447</v>
      </c>
      <c r="I2952" s="271" t="s">
        <v>447</v>
      </c>
      <c r="J2952" s="271" t="s">
        <v>447</v>
      </c>
      <c r="K2952" s="271" t="s">
        <v>447</v>
      </c>
      <c r="L2952" s="271" t="s">
        <v>447</v>
      </c>
      <c r="M2952" s="277">
        <v>0</v>
      </c>
      <c r="N2952" s="306" t="s">
        <v>447</v>
      </c>
      <c r="O2952" s="306" t="s">
        <v>447</v>
      </c>
      <c r="P2952" s="271" t="s">
        <v>447</v>
      </c>
      <c r="Q2952" s="271" t="s">
        <v>447</v>
      </c>
      <c r="R2952" s="271" t="s">
        <v>447</v>
      </c>
      <c r="S2952" s="271" t="s">
        <v>447</v>
      </c>
      <c r="T2952" s="271" t="s">
        <v>447</v>
      </c>
    </row>
    <row r="2953" spans="1:20" x14ac:dyDescent="0.25">
      <c r="A2953" s="311" t="s">
        <v>333</v>
      </c>
      <c r="B2953" s="311" t="s">
        <v>656</v>
      </c>
      <c r="C2953" s="255" t="s">
        <v>657</v>
      </c>
      <c r="D2953" s="255" t="s">
        <v>489</v>
      </c>
      <c r="E2953" s="255" t="s">
        <v>446</v>
      </c>
      <c r="F2953" s="271" t="s">
        <v>447</v>
      </c>
      <c r="G2953" s="271" t="s">
        <v>447</v>
      </c>
      <c r="H2953" s="271" t="s">
        <v>447</v>
      </c>
      <c r="I2953" s="271" t="s">
        <v>447</v>
      </c>
      <c r="J2953" s="271" t="s">
        <v>447</v>
      </c>
      <c r="K2953" s="271" t="s">
        <v>447</v>
      </c>
      <c r="L2953" s="271" t="s">
        <v>447</v>
      </c>
      <c r="M2953" s="277">
        <v>0</v>
      </c>
      <c r="N2953" s="306" t="s">
        <v>447</v>
      </c>
      <c r="O2953" s="306" t="s">
        <v>447</v>
      </c>
      <c r="P2953" s="271" t="s">
        <v>447</v>
      </c>
      <c r="Q2953" s="271" t="s">
        <v>447</v>
      </c>
      <c r="R2953" s="271" t="s">
        <v>447</v>
      </c>
      <c r="S2953" s="271" t="s">
        <v>447</v>
      </c>
      <c r="T2953" s="271" t="s">
        <v>447</v>
      </c>
    </row>
    <row r="2954" spans="1:20" x14ac:dyDescent="0.25">
      <c r="A2954" s="311" t="s">
        <v>333</v>
      </c>
      <c r="B2954" s="311" t="s">
        <v>658</v>
      </c>
      <c r="C2954" s="255" t="s">
        <v>659</v>
      </c>
      <c r="D2954" s="255" t="s">
        <v>489</v>
      </c>
      <c r="E2954" s="255" t="s">
        <v>446</v>
      </c>
      <c r="F2954" s="271" t="s">
        <v>447</v>
      </c>
      <c r="G2954" s="271" t="s">
        <v>447</v>
      </c>
      <c r="H2954" s="271" t="s">
        <v>447</v>
      </c>
      <c r="I2954" s="271" t="s">
        <v>447</v>
      </c>
      <c r="J2954" s="271" t="s">
        <v>447</v>
      </c>
      <c r="K2954" s="271" t="s">
        <v>447</v>
      </c>
      <c r="L2954" s="271" t="s">
        <v>447</v>
      </c>
      <c r="M2954" s="277">
        <v>0</v>
      </c>
      <c r="N2954" s="306" t="s">
        <v>447</v>
      </c>
      <c r="O2954" s="306" t="s">
        <v>447</v>
      </c>
      <c r="P2954" s="271" t="s">
        <v>447</v>
      </c>
      <c r="Q2954" s="271" t="s">
        <v>447</v>
      </c>
      <c r="R2954" s="271" t="s">
        <v>447</v>
      </c>
      <c r="S2954" s="271" t="s">
        <v>447</v>
      </c>
      <c r="T2954" s="271" t="s">
        <v>447</v>
      </c>
    </row>
    <row r="2955" spans="1:20" x14ac:dyDescent="0.25">
      <c r="A2955" s="311" t="s">
        <v>333</v>
      </c>
      <c r="B2955" s="311" t="s">
        <v>660</v>
      </c>
      <c r="C2955" s="255" t="s">
        <v>661</v>
      </c>
      <c r="D2955" s="255" t="s">
        <v>489</v>
      </c>
      <c r="E2955" s="255" t="s">
        <v>446</v>
      </c>
      <c r="F2955" s="271" t="s">
        <v>447</v>
      </c>
      <c r="G2955" s="271" t="s">
        <v>447</v>
      </c>
      <c r="H2955" s="271" t="s">
        <v>447</v>
      </c>
      <c r="I2955" s="271" t="s">
        <v>447</v>
      </c>
      <c r="J2955" s="271" t="s">
        <v>447</v>
      </c>
      <c r="K2955" s="271" t="s">
        <v>447</v>
      </c>
      <c r="L2955" s="271" t="s">
        <v>447</v>
      </c>
      <c r="M2955" s="277">
        <v>0</v>
      </c>
      <c r="N2955" s="306" t="s">
        <v>447</v>
      </c>
      <c r="O2955" s="306" t="s">
        <v>447</v>
      </c>
      <c r="P2955" s="271" t="s">
        <v>447</v>
      </c>
      <c r="Q2955" s="271" t="s">
        <v>447</v>
      </c>
      <c r="R2955" s="271" t="s">
        <v>447</v>
      </c>
      <c r="S2955" s="271" t="s">
        <v>447</v>
      </c>
      <c r="T2955" s="271" t="s">
        <v>447</v>
      </c>
    </row>
    <row r="2956" spans="1:20" x14ac:dyDescent="0.25">
      <c r="A2956" s="311" t="s">
        <v>333</v>
      </c>
      <c r="B2956" s="311" t="s">
        <v>662</v>
      </c>
      <c r="C2956" s="255" t="s">
        <v>663</v>
      </c>
      <c r="D2956" s="255" t="s">
        <v>489</v>
      </c>
      <c r="E2956" s="255" t="s">
        <v>446</v>
      </c>
      <c r="F2956" s="271" t="s">
        <v>447</v>
      </c>
      <c r="G2956" s="271" t="s">
        <v>447</v>
      </c>
      <c r="H2956" s="271" t="s">
        <v>447</v>
      </c>
      <c r="I2956" s="271" t="s">
        <v>447</v>
      </c>
      <c r="J2956" s="271" t="s">
        <v>447</v>
      </c>
      <c r="K2956" s="271" t="s">
        <v>447</v>
      </c>
      <c r="L2956" s="271" t="s">
        <v>447</v>
      </c>
      <c r="M2956" s="277">
        <v>0</v>
      </c>
      <c r="N2956" s="306" t="s">
        <v>447</v>
      </c>
      <c r="O2956" s="306" t="s">
        <v>447</v>
      </c>
      <c r="P2956" s="271" t="s">
        <v>447</v>
      </c>
      <c r="Q2956" s="271" t="s">
        <v>447</v>
      </c>
      <c r="R2956" s="271" t="s">
        <v>447</v>
      </c>
      <c r="S2956" s="271" t="s">
        <v>447</v>
      </c>
      <c r="T2956" s="271" t="s">
        <v>447</v>
      </c>
    </row>
    <row r="2957" spans="1:20" x14ac:dyDescent="0.25">
      <c r="A2957" s="311" t="s">
        <v>333</v>
      </c>
      <c r="B2957" s="311" t="s">
        <v>664</v>
      </c>
      <c r="C2957" s="255" t="s">
        <v>665</v>
      </c>
      <c r="D2957" s="255" t="s">
        <v>489</v>
      </c>
      <c r="E2957" s="255" t="s">
        <v>446</v>
      </c>
      <c r="F2957" s="271" t="s">
        <v>447</v>
      </c>
      <c r="G2957" s="271" t="s">
        <v>447</v>
      </c>
      <c r="H2957" s="271" t="s">
        <v>447</v>
      </c>
      <c r="I2957" s="271" t="s">
        <v>447</v>
      </c>
      <c r="J2957" s="271" t="s">
        <v>447</v>
      </c>
      <c r="K2957" s="271" t="s">
        <v>447</v>
      </c>
      <c r="L2957" s="271" t="s">
        <v>447</v>
      </c>
      <c r="M2957" s="277">
        <v>0</v>
      </c>
      <c r="N2957" s="306" t="s">
        <v>447</v>
      </c>
      <c r="O2957" s="306" t="s">
        <v>447</v>
      </c>
      <c r="P2957" s="271" t="s">
        <v>447</v>
      </c>
      <c r="Q2957" s="271" t="s">
        <v>447</v>
      </c>
      <c r="R2957" s="271" t="s">
        <v>447</v>
      </c>
      <c r="S2957" s="271" t="s">
        <v>447</v>
      </c>
      <c r="T2957" s="271" t="s">
        <v>447</v>
      </c>
    </row>
    <row r="2958" spans="1:20" x14ac:dyDescent="0.25">
      <c r="A2958" s="311" t="s">
        <v>333</v>
      </c>
      <c r="B2958" s="311" t="s">
        <v>666</v>
      </c>
      <c r="C2958" s="255" t="s">
        <v>667</v>
      </c>
      <c r="D2958" s="255" t="s">
        <v>489</v>
      </c>
      <c r="E2958" s="255" t="s">
        <v>446</v>
      </c>
      <c r="F2958" s="271" t="s">
        <v>447</v>
      </c>
      <c r="G2958" s="271" t="s">
        <v>447</v>
      </c>
      <c r="H2958" s="271" t="s">
        <v>447</v>
      </c>
      <c r="I2958" s="271" t="s">
        <v>447</v>
      </c>
      <c r="J2958" s="271" t="s">
        <v>447</v>
      </c>
      <c r="K2958" s="271" t="s">
        <v>447</v>
      </c>
      <c r="L2958" s="271" t="s">
        <v>447</v>
      </c>
      <c r="M2958" s="277">
        <v>0.16222503172477834</v>
      </c>
      <c r="N2958" s="306" t="s">
        <v>447</v>
      </c>
      <c r="O2958" s="306" t="s">
        <v>447</v>
      </c>
      <c r="P2958" s="271" t="s">
        <v>447</v>
      </c>
      <c r="Q2958" s="271" t="s">
        <v>447</v>
      </c>
      <c r="R2958" s="271" t="s">
        <v>447</v>
      </c>
      <c r="S2958" s="271" t="s">
        <v>447</v>
      </c>
      <c r="T2958" s="271" t="s">
        <v>447</v>
      </c>
    </row>
    <row r="2959" spans="1:20" x14ac:dyDescent="0.25">
      <c r="A2959" s="311" t="s">
        <v>333</v>
      </c>
      <c r="B2959" s="311" t="s">
        <v>668</v>
      </c>
      <c r="C2959" s="255" t="s">
        <v>669</v>
      </c>
      <c r="D2959" s="255" t="s">
        <v>489</v>
      </c>
      <c r="E2959" s="255" t="s">
        <v>446</v>
      </c>
      <c r="F2959" s="271" t="s">
        <v>447</v>
      </c>
      <c r="G2959" s="271" t="s">
        <v>447</v>
      </c>
      <c r="H2959" s="271" t="s">
        <v>447</v>
      </c>
      <c r="I2959" s="271" t="s">
        <v>447</v>
      </c>
      <c r="J2959" s="271" t="s">
        <v>447</v>
      </c>
      <c r="K2959" s="271" t="s">
        <v>447</v>
      </c>
      <c r="L2959" s="271" t="s">
        <v>447</v>
      </c>
      <c r="M2959" s="277">
        <v>9.1197138461538471E-2</v>
      </c>
      <c r="N2959" s="306" t="s">
        <v>447</v>
      </c>
      <c r="O2959" s="306" t="s">
        <v>447</v>
      </c>
      <c r="P2959" s="271" t="s">
        <v>447</v>
      </c>
      <c r="Q2959" s="271" t="s">
        <v>447</v>
      </c>
      <c r="R2959" s="271" t="s">
        <v>447</v>
      </c>
      <c r="S2959" s="271" t="s">
        <v>447</v>
      </c>
      <c r="T2959" s="271" t="s">
        <v>447</v>
      </c>
    </row>
    <row r="2960" spans="1:20" x14ac:dyDescent="0.25">
      <c r="A2960" s="311" t="s">
        <v>333</v>
      </c>
      <c r="B2960" s="311" t="s">
        <v>670</v>
      </c>
      <c r="C2960" s="255" t="s">
        <v>671</v>
      </c>
      <c r="D2960" s="255" t="s">
        <v>489</v>
      </c>
      <c r="E2960" s="255" t="s">
        <v>446</v>
      </c>
      <c r="F2960" s="271" t="s">
        <v>447</v>
      </c>
      <c r="G2960" s="271" t="s">
        <v>447</v>
      </c>
      <c r="H2960" s="271" t="s">
        <v>447</v>
      </c>
      <c r="I2960" s="271" t="s">
        <v>447</v>
      </c>
      <c r="J2960" s="271" t="s">
        <v>447</v>
      </c>
      <c r="K2960" s="271" t="s">
        <v>447</v>
      </c>
      <c r="L2960" s="271" t="s">
        <v>447</v>
      </c>
      <c r="M2960" s="277">
        <v>0</v>
      </c>
      <c r="N2960" s="306" t="s">
        <v>447</v>
      </c>
      <c r="O2960" s="306" t="s">
        <v>447</v>
      </c>
      <c r="P2960" s="271" t="s">
        <v>447</v>
      </c>
      <c r="Q2960" s="271" t="s">
        <v>447</v>
      </c>
      <c r="R2960" s="271" t="s">
        <v>447</v>
      </c>
      <c r="S2960" s="271" t="s">
        <v>447</v>
      </c>
      <c r="T2960" s="271" t="s">
        <v>447</v>
      </c>
    </row>
    <row r="2961" spans="1:20" x14ac:dyDescent="0.25">
      <c r="A2961" s="311" t="s">
        <v>333</v>
      </c>
      <c r="B2961" s="311" t="s">
        <v>672</v>
      </c>
      <c r="C2961" s="255" t="s">
        <v>673</v>
      </c>
      <c r="D2961" s="255" t="s">
        <v>489</v>
      </c>
      <c r="E2961" s="255" t="s">
        <v>446</v>
      </c>
      <c r="F2961" s="271" t="s">
        <v>447</v>
      </c>
      <c r="G2961" s="271" t="s">
        <v>447</v>
      </c>
      <c r="H2961" s="271" t="s">
        <v>447</v>
      </c>
      <c r="I2961" s="271" t="s">
        <v>447</v>
      </c>
      <c r="J2961" s="271" t="s">
        <v>447</v>
      </c>
      <c r="K2961" s="271" t="s">
        <v>447</v>
      </c>
      <c r="L2961" s="271" t="s">
        <v>447</v>
      </c>
      <c r="M2961" s="277">
        <v>0</v>
      </c>
      <c r="N2961" s="306" t="s">
        <v>447</v>
      </c>
      <c r="O2961" s="306" t="s">
        <v>447</v>
      </c>
      <c r="P2961" s="271" t="s">
        <v>447</v>
      </c>
      <c r="Q2961" s="271" t="s">
        <v>447</v>
      </c>
      <c r="R2961" s="271" t="s">
        <v>447</v>
      </c>
      <c r="S2961" s="271" t="s">
        <v>447</v>
      </c>
      <c r="T2961" s="271" t="s">
        <v>447</v>
      </c>
    </row>
    <row r="2962" spans="1:20" x14ac:dyDescent="0.25">
      <c r="A2962" s="311" t="s">
        <v>333</v>
      </c>
      <c r="B2962" s="311" t="s">
        <v>674</v>
      </c>
      <c r="C2962" s="255" t="s">
        <v>675</v>
      </c>
      <c r="D2962" s="255" t="s">
        <v>489</v>
      </c>
      <c r="E2962" s="255" t="s">
        <v>446</v>
      </c>
      <c r="F2962" s="271" t="s">
        <v>447</v>
      </c>
      <c r="G2962" s="271" t="s">
        <v>447</v>
      </c>
      <c r="H2962" s="271" t="s">
        <v>447</v>
      </c>
      <c r="I2962" s="271" t="s">
        <v>447</v>
      </c>
      <c r="J2962" s="271" t="s">
        <v>447</v>
      </c>
      <c r="K2962" s="271" t="s">
        <v>447</v>
      </c>
      <c r="L2962" s="271" t="s">
        <v>447</v>
      </c>
      <c r="M2962" s="274">
        <v>0.13689127285951852</v>
      </c>
      <c r="N2962" s="306" t="s">
        <v>447</v>
      </c>
      <c r="O2962" s="306" t="s">
        <v>447</v>
      </c>
      <c r="P2962" s="271" t="s">
        <v>447</v>
      </c>
      <c r="Q2962" s="271" t="s">
        <v>447</v>
      </c>
      <c r="R2962" s="271" t="s">
        <v>447</v>
      </c>
      <c r="S2962" s="271" t="s">
        <v>447</v>
      </c>
      <c r="T2962" s="271" t="s">
        <v>447</v>
      </c>
    </row>
    <row r="2963" spans="1:20" x14ac:dyDescent="0.25">
      <c r="A2963" s="311" t="s">
        <v>333</v>
      </c>
      <c r="B2963" s="311" t="s">
        <v>676</v>
      </c>
      <c r="C2963" s="255" t="s">
        <v>677</v>
      </c>
      <c r="D2963" s="255" t="s">
        <v>489</v>
      </c>
      <c r="E2963" s="255" t="s">
        <v>446</v>
      </c>
      <c r="F2963" s="271" t="s">
        <v>447</v>
      </c>
      <c r="G2963" s="271" t="s">
        <v>447</v>
      </c>
      <c r="H2963" s="271" t="s">
        <v>447</v>
      </c>
      <c r="I2963" s="271" t="s">
        <v>447</v>
      </c>
      <c r="J2963" s="271" t="s">
        <v>447</v>
      </c>
      <c r="K2963" s="271" t="s">
        <v>447</v>
      </c>
      <c r="L2963" s="271" t="s">
        <v>447</v>
      </c>
      <c r="M2963" s="279">
        <v>0.13689127285951852</v>
      </c>
      <c r="N2963" s="306" t="s">
        <v>447</v>
      </c>
      <c r="O2963" s="306" t="s">
        <v>447</v>
      </c>
      <c r="P2963" s="271" t="s">
        <v>447</v>
      </c>
      <c r="Q2963" s="271" t="s">
        <v>447</v>
      </c>
      <c r="R2963" s="271" t="s">
        <v>447</v>
      </c>
      <c r="S2963" s="271" t="s">
        <v>447</v>
      </c>
      <c r="T2963" s="271" t="s">
        <v>447</v>
      </c>
    </row>
    <row r="2964" spans="1:20" x14ac:dyDescent="0.25">
      <c r="A2964" s="311" t="s">
        <v>333</v>
      </c>
      <c r="B2964" s="311" t="s">
        <v>678</v>
      </c>
      <c r="C2964" s="255" t="s">
        <v>679</v>
      </c>
      <c r="D2964" s="255" t="s">
        <v>489</v>
      </c>
      <c r="E2964" s="255" t="s">
        <v>446</v>
      </c>
      <c r="F2964" s="271" t="s">
        <v>447</v>
      </c>
      <c r="G2964" s="271" t="s">
        <v>447</v>
      </c>
      <c r="H2964" s="271" t="s">
        <v>447</v>
      </c>
      <c r="I2964" s="271" t="s">
        <v>447</v>
      </c>
      <c r="J2964" s="271" t="s">
        <v>447</v>
      </c>
      <c r="K2964" s="271" t="s">
        <v>447</v>
      </c>
      <c r="L2964" s="271" t="s">
        <v>447</v>
      </c>
      <c r="M2964" s="278">
        <v>0</v>
      </c>
      <c r="N2964" s="306" t="s">
        <v>447</v>
      </c>
      <c r="O2964" s="306" t="s">
        <v>447</v>
      </c>
      <c r="P2964" s="271" t="s">
        <v>447</v>
      </c>
      <c r="Q2964" s="271" t="s">
        <v>447</v>
      </c>
      <c r="R2964" s="271" t="s">
        <v>447</v>
      </c>
      <c r="S2964" s="271" t="s">
        <v>447</v>
      </c>
      <c r="T2964" s="271" t="s">
        <v>447</v>
      </c>
    </row>
    <row r="2965" spans="1:20" x14ac:dyDescent="0.25">
      <c r="A2965" s="311" t="s">
        <v>333</v>
      </c>
      <c r="B2965" s="311" t="s">
        <v>680</v>
      </c>
      <c r="C2965" s="255" t="s">
        <v>681</v>
      </c>
      <c r="D2965" s="255" t="s">
        <v>489</v>
      </c>
      <c r="E2965" s="255" t="s">
        <v>446</v>
      </c>
      <c r="F2965" s="271" t="s">
        <v>447</v>
      </c>
      <c r="G2965" s="271" t="s">
        <v>447</v>
      </c>
      <c r="H2965" s="271" t="s">
        <v>447</v>
      </c>
      <c r="I2965" s="271" t="s">
        <v>447</v>
      </c>
      <c r="J2965" s="271" t="s">
        <v>447</v>
      </c>
      <c r="K2965" s="271" t="s">
        <v>447</v>
      </c>
      <c r="L2965" s="271" t="s">
        <v>447</v>
      </c>
      <c r="M2965" s="274">
        <v>0.15542510769230772</v>
      </c>
      <c r="N2965" s="306" t="s">
        <v>447</v>
      </c>
      <c r="O2965" s="306" t="s">
        <v>447</v>
      </c>
      <c r="P2965" s="271" t="s">
        <v>447</v>
      </c>
      <c r="Q2965" s="271" t="s">
        <v>447</v>
      </c>
      <c r="R2965" s="271" t="s">
        <v>447</v>
      </c>
      <c r="S2965" s="271" t="s">
        <v>447</v>
      </c>
      <c r="T2965" s="271" t="s">
        <v>447</v>
      </c>
    </row>
    <row r="2966" spans="1:20" x14ac:dyDescent="0.25">
      <c r="A2966" s="311" t="s">
        <v>333</v>
      </c>
      <c r="B2966" s="311" t="s">
        <v>682</v>
      </c>
      <c r="C2966" s="255" t="s">
        <v>683</v>
      </c>
      <c r="D2966" s="255" t="s">
        <v>489</v>
      </c>
      <c r="E2966" s="255" t="s">
        <v>446</v>
      </c>
      <c r="F2966" s="271" t="s">
        <v>447</v>
      </c>
      <c r="G2966" s="271" t="s">
        <v>447</v>
      </c>
      <c r="H2966" s="271" t="s">
        <v>447</v>
      </c>
      <c r="I2966" s="271" t="s">
        <v>447</v>
      </c>
      <c r="J2966" s="271" t="s">
        <v>447</v>
      </c>
      <c r="K2966" s="271" t="s">
        <v>447</v>
      </c>
      <c r="L2966" s="271" t="s">
        <v>447</v>
      </c>
      <c r="M2966" s="274">
        <v>0</v>
      </c>
      <c r="N2966" s="306" t="s">
        <v>447</v>
      </c>
      <c r="O2966" s="306" t="s">
        <v>447</v>
      </c>
      <c r="P2966" s="271" t="s">
        <v>447</v>
      </c>
      <c r="Q2966" s="271" t="s">
        <v>447</v>
      </c>
      <c r="R2966" s="271" t="s">
        <v>447</v>
      </c>
      <c r="S2966" s="271" t="s">
        <v>447</v>
      </c>
      <c r="T2966" s="271" t="s">
        <v>447</v>
      </c>
    </row>
    <row r="2967" spans="1:20" x14ac:dyDescent="0.25">
      <c r="A2967" s="311" t="s">
        <v>333</v>
      </c>
      <c r="B2967" s="311" t="s">
        <v>684</v>
      </c>
      <c r="C2967" s="255" t="s">
        <v>685</v>
      </c>
      <c r="D2967" s="255" t="s">
        <v>489</v>
      </c>
      <c r="E2967" s="255" t="s">
        <v>446</v>
      </c>
      <c r="F2967" s="271" t="s">
        <v>447</v>
      </c>
      <c r="G2967" s="271" t="s">
        <v>447</v>
      </c>
      <c r="H2967" s="271" t="s">
        <v>447</v>
      </c>
      <c r="I2967" s="271" t="s">
        <v>447</v>
      </c>
      <c r="J2967" s="271" t="s">
        <v>447</v>
      </c>
      <c r="K2967" s="271" t="s">
        <v>447</v>
      </c>
      <c r="L2967" s="271" t="s">
        <v>447</v>
      </c>
      <c r="M2967" s="274">
        <v>0</v>
      </c>
      <c r="N2967" s="306" t="s">
        <v>447</v>
      </c>
      <c r="O2967" s="306" t="s">
        <v>447</v>
      </c>
      <c r="P2967" s="271" t="s">
        <v>447</v>
      </c>
      <c r="Q2967" s="271" t="s">
        <v>447</v>
      </c>
      <c r="R2967" s="271" t="s">
        <v>447</v>
      </c>
      <c r="S2967" s="271" t="s">
        <v>447</v>
      </c>
      <c r="T2967" s="271" t="s">
        <v>447</v>
      </c>
    </row>
    <row r="2968" spans="1:20" x14ac:dyDescent="0.25">
      <c r="A2968" s="311" t="s">
        <v>333</v>
      </c>
      <c r="B2968" s="311" t="s">
        <v>686</v>
      </c>
      <c r="C2968" s="255" t="s">
        <v>603</v>
      </c>
      <c r="D2968" s="255" t="s">
        <v>489</v>
      </c>
      <c r="E2968" s="255" t="s">
        <v>446</v>
      </c>
      <c r="F2968" s="271" t="s">
        <v>447</v>
      </c>
      <c r="G2968" s="271" t="s">
        <v>447</v>
      </c>
      <c r="H2968" s="271" t="s">
        <v>447</v>
      </c>
      <c r="I2968" s="271" t="s">
        <v>447</v>
      </c>
      <c r="J2968" s="271" t="s">
        <v>447</v>
      </c>
      <c r="K2968" s="271" t="s">
        <v>447</v>
      </c>
      <c r="L2968" s="271" t="s">
        <v>447</v>
      </c>
      <c r="M2968" s="274">
        <v>0</v>
      </c>
      <c r="N2968" s="306" t="s">
        <v>447</v>
      </c>
      <c r="O2968" s="306" t="s">
        <v>447</v>
      </c>
      <c r="P2968" s="271" t="s">
        <v>447</v>
      </c>
      <c r="Q2968" s="271" t="s">
        <v>447</v>
      </c>
      <c r="R2968" s="271" t="s">
        <v>447</v>
      </c>
      <c r="S2968" s="271" t="s">
        <v>447</v>
      </c>
      <c r="T2968" s="271" t="s">
        <v>447</v>
      </c>
    </row>
    <row r="2969" spans="1:20" x14ac:dyDescent="0.25">
      <c r="A2969" s="311" t="s">
        <v>333</v>
      </c>
      <c r="B2969" s="311" t="s">
        <v>687</v>
      </c>
      <c r="C2969" s="255" t="s">
        <v>605</v>
      </c>
      <c r="D2969" s="255" t="s">
        <v>489</v>
      </c>
      <c r="E2969" s="255" t="s">
        <v>446</v>
      </c>
      <c r="F2969" s="271" t="s">
        <v>447</v>
      </c>
      <c r="G2969" s="271" t="s">
        <v>447</v>
      </c>
      <c r="H2969" s="271" t="s">
        <v>447</v>
      </c>
      <c r="I2969" s="271" t="s">
        <v>447</v>
      </c>
      <c r="J2969" s="271" t="s">
        <v>447</v>
      </c>
      <c r="K2969" s="271" t="s">
        <v>447</v>
      </c>
      <c r="L2969" s="271" t="s">
        <v>447</v>
      </c>
      <c r="M2969" s="274">
        <v>0</v>
      </c>
      <c r="N2969" s="306" t="s">
        <v>447</v>
      </c>
      <c r="O2969" s="306" t="s">
        <v>447</v>
      </c>
      <c r="P2969" s="271" t="s">
        <v>447</v>
      </c>
      <c r="Q2969" s="271" t="s">
        <v>447</v>
      </c>
      <c r="R2969" s="271" t="s">
        <v>447</v>
      </c>
      <c r="S2969" s="271" t="s">
        <v>447</v>
      </c>
      <c r="T2969" s="271" t="s">
        <v>447</v>
      </c>
    </row>
    <row r="2970" spans="1:20" x14ac:dyDescent="0.25">
      <c r="A2970" s="311" t="s">
        <v>333</v>
      </c>
      <c r="B2970" s="311" t="s">
        <v>688</v>
      </c>
      <c r="C2970" s="255" t="s">
        <v>607</v>
      </c>
      <c r="D2970" s="255" t="s">
        <v>489</v>
      </c>
      <c r="E2970" s="255" t="s">
        <v>446</v>
      </c>
      <c r="F2970" s="271" t="s">
        <v>447</v>
      </c>
      <c r="G2970" s="271" t="s">
        <v>447</v>
      </c>
      <c r="H2970" s="271" t="s">
        <v>447</v>
      </c>
      <c r="I2970" s="271" t="s">
        <v>447</v>
      </c>
      <c r="J2970" s="271" t="s">
        <v>447</v>
      </c>
      <c r="K2970" s="271" t="s">
        <v>447</v>
      </c>
      <c r="L2970" s="271" t="s">
        <v>447</v>
      </c>
      <c r="M2970" s="274">
        <v>0</v>
      </c>
      <c r="N2970" s="306" t="s">
        <v>447</v>
      </c>
      <c r="O2970" s="306" t="s">
        <v>447</v>
      </c>
      <c r="P2970" s="271" t="s">
        <v>447</v>
      </c>
      <c r="Q2970" s="271" t="s">
        <v>447</v>
      </c>
      <c r="R2970" s="271" t="s">
        <v>447</v>
      </c>
      <c r="S2970" s="271" t="s">
        <v>447</v>
      </c>
      <c r="T2970" s="271" t="s">
        <v>447</v>
      </c>
    </row>
    <row r="2971" spans="1:20" x14ac:dyDescent="0.25">
      <c r="A2971" s="311" t="s">
        <v>333</v>
      </c>
      <c r="B2971" s="311" t="s">
        <v>689</v>
      </c>
      <c r="C2971" s="255" t="s">
        <v>609</v>
      </c>
      <c r="D2971" s="255" t="s">
        <v>489</v>
      </c>
      <c r="E2971" s="255" t="s">
        <v>446</v>
      </c>
      <c r="F2971" s="271" t="s">
        <v>447</v>
      </c>
      <c r="G2971" s="271" t="s">
        <v>447</v>
      </c>
      <c r="H2971" s="271" t="s">
        <v>447</v>
      </c>
      <c r="I2971" s="271" t="s">
        <v>447</v>
      </c>
      <c r="J2971" s="271" t="s">
        <v>447</v>
      </c>
      <c r="K2971" s="271" t="s">
        <v>447</v>
      </c>
      <c r="L2971" s="271" t="s">
        <v>447</v>
      </c>
      <c r="M2971" s="274">
        <v>0</v>
      </c>
      <c r="N2971" s="306" t="s">
        <v>447</v>
      </c>
      <c r="O2971" s="306" t="s">
        <v>447</v>
      </c>
      <c r="P2971" s="271" t="s">
        <v>447</v>
      </c>
      <c r="Q2971" s="271" t="s">
        <v>447</v>
      </c>
      <c r="R2971" s="271" t="s">
        <v>447</v>
      </c>
      <c r="S2971" s="271" t="s">
        <v>447</v>
      </c>
      <c r="T2971" s="271" t="s">
        <v>447</v>
      </c>
    </row>
    <row r="2972" spans="1:20" x14ac:dyDescent="0.25">
      <c r="A2972" s="311" t="s">
        <v>333</v>
      </c>
      <c r="B2972" s="311" t="s">
        <v>690</v>
      </c>
      <c r="C2972" s="255" t="s">
        <v>611</v>
      </c>
      <c r="D2972" s="255" t="s">
        <v>489</v>
      </c>
      <c r="E2972" s="255" t="s">
        <v>446</v>
      </c>
      <c r="F2972" s="271" t="s">
        <v>447</v>
      </c>
      <c r="G2972" s="271" t="s">
        <v>447</v>
      </c>
      <c r="H2972" s="271" t="s">
        <v>447</v>
      </c>
      <c r="I2972" s="271" t="s">
        <v>447</v>
      </c>
      <c r="J2972" s="271" t="s">
        <v>447</v>
      </c>
      <c r="K2972" s="271" t="s">
        <v>447</v>
      </c>
      <c r="L2972" s="271" t="s">
        <v>447</v>
      </c>
      <c r="M2972" s="274">
        <v>0</v>
      </c>
      <c r="N2972" s="306" t="s">
        <v>447</v>
      </c>
      <c r="O2972" s="306" t="s">
        <v>447</v>
      </c>
      <c r="P2972" s="271" t="s">
        <v>447</v>
      </c>
      <c r="Q2972" s="271" t="s">
        <v>447</v>
      </c>
      <c r="R2972" s="271" t="s">
        <v>447</v>
      </c>
      <c r="S2972" s="271" t="s">
        <v>447</v>
      </c>
      <c r="T2972" s="271" t="s">
        <v>447</v>
      </c>
    </row>
    <row r="2973" spans="1:20" x14ac:dyDescent="0.25">
      <c r="A2973" s="311" t="s">
        <v>333</v>
      </c>
      <c r="B2973" s="311" t="s">
        <v>691</v>
      </c>
      <c r="C2973" s="255" t="s">
        <v>613</v>
      </c>
      <c r="D2973" s="255" t="s">
        <v>489</v>
      </c>
      <c r="E2973" s="255" t="s">
        <v>446</v>
      </c>
      <c r="F2973" s="271" t="s">
        <v>447</v>
      </c>
      <c r="G2973" s="271" t="s">
        <v>447</v>
      </c>
      <c r="H2973" s="271" t="s">
        <v>447</v>
      </c>
      <c r="I2973" s="271" t="s">
        <v>447</v>
      </c>
      <c r="J2973" s="271" t="s">
        <v>447</v>
      </c>
      <c r="K2973" s="271" t="s">
        <v>447</v>
      </c>
      <c r="L2973" s="271" t="s">
        <v>447</v>
      </c>
      <c r="M2973" s="274">
        <v>0</v>
      </c>
      <c r="N2973" s="306" t="s">
        <v>447</v>
      </c>
      <c r="O2973" s="306" t="s">
        <v>447</v>
      </c>
      <c r="P2973" s="271" t="s">
        <v>447</v>
      </c>
      <c r="Q2973" s="271" t="s">
        <v>447</v>
      </c>
      <c r="R2973" s="271" t="s">
        <v>447</v>
      </c>
      <c r="S2973" s="271" t="s">
        <v>447</v>
      </c>
      <c r="T2973" s="271" t="s">
        <v>447</v>
      </c>
    </row>
    <row r="2974" spans="1:20" x14ac:dyDescent="0.25">
      <c r="A2974" s="311" t="s">
        <v>333</v>
      </c>
      <c r="B2974" s="311" t="s">
        <v>692</v>
      </c>
      <c r="C2974" s="255" t="s">
        <v>615</v>
      </c>
      <c r="D2974" s="255" t="s">
        <v>489</v>
      </c>
      <c r="E2974" s="255" t="s">
        <v>446</v>
      </c>
      <c r="F2974" s="271" t="s">
        <v>447</v>
      </c>
      <c r="G2974" s="271" t="s">
        <v>447</v>
      </c>
      <c r="H2974" s="271" t="s">
        <v>447</v>
      </c>
      <c r="I2974" s="271" t="s">
        <v>447</v>
      </c>
      <c r="J2974" s="271" t="s">
        <v>447</v>
      </c>
      <c r="K2974" s="271" t="s">
        <v>447</v>
      </c>
      <c r="L2974" s="271" t="s">
        <v>447</v>
      </c>
      <c r="M2974" s="274">
        <v>0</v>
      </c>
      <c r="N2974" s="306" t="s">
        <v>447</v>
      </c>
      <c r="O2974" s="306" t="s">
        <v>447</v>
      </c>
      <c r="P2974" s="271" t="s">
        <v>447</v>
      </c>
      <c r="Q2974" s="271" t="s">
        <v>447</v>
      </c>
      <c r="R2974" s="271" t="s">
        <v>447</v>
      </c>
      <c r="S2974" s="271" t="s">
        <v>447</v>
      </c>
      <c r="T2974" s="271" t="s">
        <v>447</v>
      </c>
    </row>
    <row r="2975" spans="1:20" x14ac:dyDescent="0.25">
      <c r="A2975" s="311" t="s">
        <v>333</v>
      </c>
      <c r="B2975" s="311" t="s">
        <v>693</v>
      </c>
      <c r="C2975" s="255" t="s">
        <v>617</v>
      </c>
      <c r="D2975" s="255" t="s">
        <v>489</v>
      </c>
      <c r="E2975" s="255" t="s">
        <v>446</v>
      </c>
      <c r="F2975" s="271" t="s">
        <v>447</v>
      </c>
      <c r="G2975" s="271" t="s">
        <v>447</v>
      </c>
      <c r="H2975" s="271" t="s">
        <v>447</v>
      </c>
      <c r="I2975" s="271" t="s">
        <v>447</v>
      </c>
      <c r="J2975" s="271" t="s">
        <v>447</v>
      </c>
      <c r="K2975" s="271" t="s">
        <v>447</v>
      </c>
      <c r="L2975" s="271" t="s">
        <v>447</v>
      </c>
      <c r="M2975" s="274">
        <v>0</v>
      </c>
      <c r="N2975" s="306" t="s">
        <v>447</v>
      </c>
      <c r="O2975" s="306" t="s">
        <v>447</v>
      </c>
      <c r="P2975" s="271" t="s">
        <v>447</v>
      </c>
      <c r="Q2975" s="271" t="s">
        <v>447</v>
      </c>
      <c r="R2975" s="271" t="s">
        <v>447</v>
      </c>
      <c r="S2975" s="271" t="s">
        <v>447</v>
      </c>
      <c r="T2975" s="271" t="s">
        <v>447</v>
      </c>
    </row>
    <row r="2976" spans="1:20" x14ac:dyDescent="0.25">
      <c r="A2976" s="311" t="s">
        <v>333</v>
      </c>
      <c r="B2976" s="311" t="s">
        <v>694</v>
      </c>
      <c r="C2976" s="255" t="s">
        <v>619</v>
      </c>
      <c r="D2976" s="255" t="s">
        <v>489</v>
      </c>
      <c r="E2976" s="255" t="s">
        <v>446</v>
      </c>
      <c r="F2976" s="271" t="s">
        <v>447</v>
      </c>
      <c r="G2976" s="271" t="s">
        <v>447</v>
      </c>
      <c r="H2976" s="271" t="s">
        <v>447</v>
      </c>
      <c r="I2976" s="271" t="s">
        <v>447</v>
      </c>
      <c r="J2976" s="271" t="s">
        <v>447</v>
      </c>
      <c r="K2976" s="271" t="s">
        <v>447</v>
      </c>
      <c r="L2976" s="271" t="s">
        <v>447</v>
      </c>
      <c r="M2976" s="274">
        <v>0</v>
      </c>
      <c r="N2976" s="306" t="s">
        <v>447</v>
      </c>
      <c r="O2976" s="306" t="s">
        <v>447</v>
      </c>
      <c r="P2976" s="271" t="s">
        <v>447</v>
      </c>
      <c r="Q2976" s="271" t="s">
        <v>447</v>
      </c>
      <c r="R2976" s="271" t="s">
        <v>447</v>
      </c>
      <c r="S2976" s="271" t="s">
        <v>447</v>
      </c>
      <c r="T2976" s="271" t="s">
        <v>447</v>
      </c>
    </row>
    <row r="2977" spans="1:20" x14ac:dyDescent="0.25">
      <c r="A2977" s="311" t="s">
        <v>333</v>
      </c>
      <c r="B2977" s="311" t="s">
        <v>695</v>
      </c>
      <c r="C2977" s="255" t="s">
        <v>621</v>
      </c>
      <c r="D2977" s="255" t="s">
        <v>489</v>
      </c>
      <c r="E2977" s="255" t="s">
        <v>446</v>
      </c>
      <c r="F2977" s="271" t="s">
        <v>447</v>
      </c>
      <c r="G2977" s="271" t="s">
        <v>447</v>
      </c>
      <c r="H2977" s="271" t="s">
        <v>447</v>
      </c>
      <c r="I2977" s="271" t="s">
        <v>447</v>
      </c>
      <c r="J2977" s="271" t="s">
        <v>447</v>
      </c>
      <c r="K2977" s="271" t="s">
        <v>447</v>
      </c>
      <c r="L2977" s="271" t="s">
        <v>447</v>
      </c>
      <c r="M2977" s="274">
        <v>0</v>
      </c>
      <c r="N2977" s="306" t="s">
        <v>447</v>
      </c>
      <c r="O2977" s="306" t="s">
        <v>447</v>
      </c>
      <c r="P2977" s="271" t="s">
        <v>447</v>
      </c>
      <c r="Q2977" s="271" t="s">
        <v>447</v>
      </c>
      <c r="R2977" s="271" t="s">
        <v>447</v>
      </c>
      <c r="S2977" s="271" t="s">
        <v>447</v>
      </c>
      <c r="T2977" s="271" t="s">
        <v>447</v>
      </c>
    </row>
    <row r="2978" spans="1:20" x14ac:dyDescent="0.25">
      <c r="A2978" s="311" t="s">
        <v>333</v>
      </c>
      <c r="B2978" s="311" t="s">
        <v>696</v>
      </c>
      <c r="C2978" s="255" t="s">
        <v>623</v>
      </c>
      <c r="D2978" s="255" t="s">
        <v>489</v>
      </c>
      <c r="E2978" s="255" t="s">
        <v>446</v>
      </c>
      <c r="F2978" s="271" t="s">
        <v>447</v>
      </c>
      <c r="G2978" s="271" t="s">
        <v>447</v>
      </c>
      <c r="H2978" s="271" t="s">
        <v>447</v>
      </c>
      <c r="I2978" s="271" t="s">
        <v>447</v>
      </c>
      <c r="J2978" s="271" t="s">
        <v>447</v>
      </c>
      <c r="K2978" s="271" t="s">
        <v>447</v>
      </c>
      <c r="L2978" s="271" t="s">
        <v>447</v>
      </c>
      <c r="M2978" s="274">
        <v>0</v>
      </c>
      <c r="N2978" s="306" t="s">
        <v>447</v>
      </c>
      <c r="O2978" s="306" t="s">
        <v>447</v>
      </c>
      <c r="P2978" s="271" t="s">
        <v>447</v>
      </c>
      <c r="Q2978" s="271" t="s">
        <v>447</v>
      </c>
      <c r="R2978" s="271" t="s">
        <v>447</v>
      </c>
      <c r="S2978" s="271" t="s">
        <v>447</v>
      </c>
      <c r="T2978" s="271" t="s">
        <v>447</v>
      </c>
    </row>
    <row r="2979" spans="1:20" x14ac:dyDescent="0.25">
      <c r="A2979" s="311" t="s">
        <v>333</v>
      </c>
      <c r="B2979" s="311" t="s">
        <v>697</v>
      </c>
      <c r="C2979" s="255" t="s">
        <v>625</v>
      </c>
      <c r="D2979" s="255" t="s">
        <v>489</v>
      </c>
      <c r="E2979" s="255" t="s">
        <v>446</v>
      </c>
      <c r="F2979" s="271" t="s">
        <v>447</v>
      </c>
      <c r="G2979" s="271" t="s">
        <v>447</v>
      </c>
      <c r="H2979" s="271" t="s">
        <v>447</v>
      </c>
      <c r="I2979" s="271" t="s">
        <v>447</v>
      </c>
      <c r="J2979" s="271" t="s">
        <v>447</v>
      </c>
      <c r="K2979" s="271" t="s">
        <v>447</v>
      </c>
      <c r="L2979" s="271" t="s">
        <v>447</v>
      </c>
      <c r="M2979" s="274">
        <v>0</v>
      </c>
      <c r="N2979" s="306" t="s">
        <v>447</v>
      </c>
      <c r="O2979" s="306" t="s">
        <v>447</v>
      </c>
      <c r="P2979" s="271" t="s">
        <v>447</v>
      </c>
      <c r="Q2979" s="271" t="s">
        <v>447</v>
      </c>
      <c r="R2979" s="271" t="s">
        <v>447</v>
      </c>
      <c r="S2979" s="271" t="s">
        <v>447</v>
      </c>
      <c r="T2979" s="271" t="s">
        <v>447</v>
      </c>
    </row>
    <row r="2980" spans="1:20" x14ac:dyDescent="0.25">
      <c r="A2980" s="311" t="s">
        <v>333</v>
      </c>
      <c r="B2980" s="311" t="s">
        <v>698</v>
      </c>
      <c r="C2980" s="255" t="s">
        <v>627</v>
      </c>
      <c r="D2980" s="255" t="s">
        <v>489</v>
      </c>
      <c r="E2980" s="255" t="s">
        <v>446</v>
      </c>
      <c r="F2980" s="271" t="s">
        <v>447</v>
      </c>
      <c r="G2980" s="271" t="s">
        <v>447</v>
      </c>
      <c r="H2980" s="271" t="s">
        <v>447</v>
      </c>
      <c r="I2980" s="271" t="s">
        <v>447</v>
      </c>
      <c r="J2980" s="271" t="s">
        <v>447</v>
      </c>
      <c r="K2980" s="271" t="s">
        <v>447</v>
      </c>
      <c r="L2980" s="271" t="s">
        <v>447</v>
      </c>
      <c r="M2980" s="274">
        <v>0</v>
      </c>
      <c r="N2980" s="306" t="s">
        <v>447</v>
      </c>
      <c r="O2980" s="306" t="s">
        <v>447</v>
      </c>
      <c r="P2980" s="271" t="s">
        <v>447</v>
      </c>
      <c r="Q2980" s="271" t="s">
        <v>447</v>
      </c>
      <c r="R2980" s="271" t="s">
        <v>447</v>
      </c>
      <c r="S2980" s="271" t="s">
        <v>447</v>
      </c>
      <c r="T2980" s="271" t="s">
        <v>447</v>
      </c>
    </row>
    <row r="2981" spans="1:20" x14ac:dyDescent="0.25">
      <c r="A2981" s="311" t="s">
        <v>333</v>
      </c>
      <c r="B2981" s="311" t="s">
        <v>699</v>
      </c>
      <c r="C2981" s="255" t="s">
        <v>629</v>
      </c>
      <c r="D2981" s="255" t="s">
        <v>489</v>
      </c>
      <c r="E2981" s="255" t="s">
        <v>446</v>
      </c>
      <c r="F2981" s="271" t="s">
        <v>447</v>
      </c>
      <c r="G2981" s="271" t="s">
        <v>447</v>
      </c>
      <c r="H2981" s="271" t="s">
        <v>447</v>
      </c>
      <c r="I2981" s="271" t="s">
        <v>447</v>
      </c>
      <c r="J2981" s="271" t="s">
        <v>447</v>
      </c>
      <c r="K2981" s="271" t="s">
        <v>447</v>
      </c>
      <c r="L2981" s="271" t="s">
        <v>447</v>
      </c>
      <c r="M2981" s="274">
        <v>0</v>
      </c>
      <c r="N2981" s="306" t="s">
        <v>447</v>
      </c>
      <c r="O2981" s="306" t="s">
        <v>447</v>
      </c>
      <c r="P2981" s="271" t="s">
        <v>447</v>
      </c>
      <c r="Q2981" s="271" t="s">
        <v>447</v>
      </c>
      <c r="R2981" s="271" t="s">
        <v>447</v>
      </c>
      <c r="S2981" s="271" t="s">
        <v>447</v>
      </c>
      <c r="T2981" s="271" t="s">
        <v>447</v>
      </c>
    </row>
    <row r="2982" spans="1:20" x14ac:dyDescent="0.25">
      <c r="A2982" s="311" t="s">
        <v>333</v>
      </c>
      <c r="B2982" s="311" t="s">
        <v>700</v>
      </c>
      <c r="C2982" s="255" t="s">
        <v>631</v>
      </c>
      <c r="D2982" s="255" t="s">
        <v>489</v>
      </c>
      <c r="E2982" s="255" t="s">
        <v>446</v>
      </c>
      <c r="F2982" s="271" t="s">
        <v>447</v>
      </c>
      <c r="G2982" s="271" t="s">
        <v>447</v>
      </c>
      <c r="H2982" s="271" t="s">
        <v>447</v>
      </c>
      <c r="I2982" s="271" t="s">
        <v>447</v>
      </c>
      <c r="J2982" s="271" t="s">
        <v>447</v>
      </c>
      <c r="K2982" s="271" t="s">
        <v>447</v>
      </c>
      <c r="L2982" s="271" t="s">
        <v>447</v>
      </c>
      <c r="M2982" s="274">
        <v>0</v>
      </c>
      <c r="N2982" s="306" t="s">
        <v>447</v>
      </c>
      <c r="O2982" s="306" t="s">
        <v>447</v>
      </c>
      <c r="P2982" s="271" t="s">
        <v>447</v>
      </c>
      <c r="Q2982" s="271" t="s">
        <v>447</v>
      </c>
      <c r="R2982" s="271" t="s">
        <v>447</v>
      </c>
      <c r="S2982" s="271" t="s">
        <v>447</v>
      </c>
      <c r="T2982" s="271" t="s">
        <v>447</v>
      </c>
    </row>
    <row r="2983" spans="1:20" x14ac:dyDescent="0.25">
      <c r="A2983" s="311" t="s">
        <v>333</v>
      </c>
      <c r="B2983" s="311" t="s">
        <v>701</v>
      </c>
      <c r="C2983" s="255" t="s">
        <v>633</v>
      </c>
      <c r="D2983" s="255" t="s">
        <v>489</v>
      </c>
      <c r="E2983" s="255" t="s">
        <v>446</v>
      </c>
      <c r="F2983" s="271" t="s">
        <v>447</v>
      </c>
      <c r="G2983" s="271" t="s">
        <v>447</v>
      </c>
      <c r="H2983" s="271" t="s">
        <v>447</v>
      </c>
      <c r="I2983" s="271" t="s">
        <v>447</v>
      </c>
      <c r="J2983" s="271" t="s">
        <v>447</v>
      </c>
      <c r="K2983" s="271" t="s">
        <v>447</v>
      </c>
      <c r="L2983" s="271" t="s">
        <v>447</v>
      </c>
      <c r="M2983" s="274">
        <v>0</v>
      </c>
      <c r="N2983" s="306" t="s">
        <v>447</v>
      </c>
      <c r="O2983" s="306" t="s">
        <v>447</v>
      </c>
      <c r="P2983" s="271" t="s">
        <v>447</v>
      </c>
      <c r="Q2983" s="271" t="s">
        <v>447</v>
      </c>
      <c r="R2983" s="271" t="s">
        <v>447</v>
      </c>
      <c r="S2983" s="271" t="s">
        <v>447</v>
      </c>
      <c r="T2983" s="271" t="s">
        <v>447</v>
      </c>
    </row>
    <row r="2984" spans="1:20" x14ac:dyDescent="0.25">
      <c r="A2984" s="311" t="s">
        <v>333</v>
      </c>
      <c r="B2984" s="311" t="s">
        <v>702</v>
      </c>
      <c r="C2984" s="255" t="s">
        <v>635</v>
      </c>
      <c r="D2984" s="255" t="s">
        <v>489</v>
      </c>
      <c r="E2984" s="255" t="s">
        <v>446</v>
      </c>
      <c r="F2984" s="271" t="s">
        <v>447</v>
      </c>
      <c r="G2984" s="271" t="s">
        <v>447</v>
      </c>
      <c r="H2984" s="271" t="s">
        <v>447</v>
      </c>
      <c r="I2984" s="271" t="s">
        <v>447</v>
      </c>
      <c r="J2984" s="271" t="s">
        <v>447</v>
      </c>
      <c r="K2984" s="271" t="s">
        <v>447</v>
      </c>
      <c r="L2984" s="271" t="s">
        <v>447</v>
      </c>
      <c r="M2984" s="274">
        <v>0</v>
      </c>
      <c r="N2984" s="306" t="s">
        <v>447</v>
      </c>
      <c r="O2984" s="306" t="s">
        <v>447</v>
      </c>
      <c r="P2984" s="271" t="s">
        <v>447</v>
      </c>
      <c r="Q2984" s="271" t="s">
        <v>447</v>
      </c>
      <c r="R2984" s="271" t="s">
        <v>447</v>
      </c>
      <c r="S2984" s="271" t="s">
        <v>447</v>
      </c>
      <c r="T2984" s="271" t="s">
        <v>447</v>
      </c>
    </row>
    <row r="2985" spans="1:20" x14ac:dyDescent="0.25">
      <c r="A2985" s="311" t="s">
        <v>333</v>
      </c>
      <c r="B2985" s="311" t="s">
        <v>703</v>
      </c>
      <c r="C2985" s="255" t="s">
        <v>637</v>
      </c>
      <c r="D2985" s="255" t="s">
        <v>489</v>
      </c>
      <c r="E2985" s="255" t="s">
        <v>446</v>
      </c>
      <c r="F2985" s="271" t="s">
        <v>447</v>
      </c>
      <c r="G2985" s="271" t="s">
        <v>447</v>
      </c>
      <c r="H2985" s="271" t="s">
        <v>447</v>
      </c>
      <c r="I2985" s="271" t="s">
        <v>447</v>
      </c>
      <c r="J2985" s="271" t="s">
        <v>447</v>
      </c>
      <c r="K2985" s="271" t="s">
        <v>447</v>
      </c>
      <c r="L2985" s="271" t="s">
        <v>447</v>
      </c>
      <c r="M2985" s="274">
        <v>0</v>
      </c>
      <c r="N2985" s="306" t="s">
        <v>447</v>
      </c>
      <c r="O2985" s="306" t="s">
        <v>447</v>
      </c>
      <c r="P2985" s="271" t="s">
        <v>447</v>
      </c>
      <c r="Q2985" s="271" t="s">
        <v>447</v>
      </c>
      <c r="R2985" s="271" t="s">
        <v>447</v>
      </c>
      <c r="S2985" s="271" t="s">
        <v>447</v>
      </c>
      <c r="T2985" s="271" t="s">
        <v>447</v>
      </c>
    </row>
    <row r="2986" spans="1:20" x14ac:dyDescent="0.25">
      <c r="A2986" s="311" t="s">
        <v>333</v>
      </c>
      <c r="B2986" s="311" t="s">
        <v>704</v>
      </c>
      <c r="C2986" s="255" t="s">
        <v>639</v>
      </c>
      <c r="D2986" s="255" t="s">
        <v>489</v>
      </c>
      <c r="E2986" s="255" t="s">
        <v>446</v>
      </c>
      <c r="F2986" s="271" t="s">
        <v>447</v>
      </c>
      <c r="G2986" s="271" t="s">
        <v>447</v>
      </c>
      <c r="H2986" s="271" t="s">
        <v>447</v>
      </c>
      <c r="I2986" s="271" t="s">
        <v>447</v>
      </c>
      <c r="J2986" s="271" t="s">
        <v>447</v>
      </c>
      <c r="K2986" s="271" t="s">
        <v>447</v>
      </c>
      <c r="L2986" s="271" t="s">
        <v>447</v>
      </c>
      <c r="M2986" s="274">
        <v>0</v>
      </c>
      <c r="N2986" s="306" t="s">
        <v>447</v>
      </c>
      <c r="O2986" s="306" t="s">
        <v>447</v>
      </c>
      <c r="P2986" s="271" t="s">
        <v>447</v>
      </c>
      <c r="Q2986" s="271" t="s">
        <v>447</v>
      </c>
      <c r="R2986" s="271" t="s">
        <v>447</v>
      </c>
      <c r="S2986" s="271" t="s">
        <v>447</v>
      </c>
      <c r="T2986" s="271" t="s">
        <v>447</v>
      </c>
    </row>
    <row r="2987" spans="1:20" x14ac:dyDescent="0.25">
      <c r="A2987" s="311" t="s">
        <v>333</v>
      </c>
      <c r="B2987" s="311" t="s">
        <v>705</v>
      </c>
      <c r="C2987" s="255" t="s">
        <v>641</v>
      </c>
      <c r="D2987" s="255" t="s">
        <v>489</v>
      </c>
      <c r="E2987" s="255" t="s">
        <v>446</v>
      </c>
      <c r="F2987" s="271" t="s">
        <v>447</v>
      </c>
      <c r="G2987" s="271" t="s">
        <v>447</v>
      </c>
      <c r="H2987" s="271" t="s">
        <v>447</v>
      </c>
      <c r="I2987" s="271" t="s">
        <v>447</v>
      </c>
      <c r="J2987" s="271" t="s">
        <v>447</v>
      </c>
      <c r="K2987" s="271" t="s">
        <v>447</v>
      </c>
      <c r="L2987" s="271" t="s">
        <v>447</v>
      </c>
      <c r="M2987" s="274">
        <v>0</v>
      </c>
      <c r="N2987" s="306" t="s">
        <v>447</v>
      </c>
      <c r="O2987" s="306" t="s">
        <v>447</v>
      </c>
      <c r="P2987" s="271" t="s">
        <v>447</v>
      </c>
      <c r="Q2987" s="271" t="s">
        <v>447</v>
      </c>
      <c r="R2987" s="271" t="s">
        <v>447</v>
      </c>
      <c r="S2987" s="271" t="s">
        <v>447</v>
      </c>
      <c r="T2987" s="271" t="s">
        <v>447</v>
      </c>
    </row>
    <row r="2988" spans="1:20" x14ac:dyDescent="0.25">
      <c r="A2988" s="311" t="s">
        <v>333</v>
      </c>
      <c r="B2988" s="311" t="s">
        <v>706</v>
      </c>
      <c r="C2988" s="255" t="s">
        <v>643</v>
      </c>
      <c r="D2988" s="255" t="s">
        <v>489</v>
      </c>
      <c r="E2988" s="255" t="s">
        <v>446</v>
      </c>
      <c r="F2988" s="271" t="s">
        <v>447</v>
      </c>
      <c r="G2988" s="271" t="s">
        <v>447</v>
      </c>
      <c r="H2988" s="271" t="s">
        <v>447</v>
      </c>
      <c r="I2988" s="271" t="s">
        <v>447</v>
      </c>
      <c r="J2988" s="271" t="s">
        <v>447</v>
      </c>
      <c r="K2988" s="271" t="s">
        <v>447</v>
      </c>
      <c r="L2988" s="271" t="s">
        <v>447</v>
      </c>
      <c r="M2988" s="274">
        <v>0</v>
      </c>
      <c r="N2988" s="306" t="s">
        <v>447</v>
      </c>
      <c r="O2988" s="306" t="s">
        <v>447</v>
      </c>
      <c r="P2988" s="271" t="s">
        <v>447</v>
      </c>
      <c r="Q2988" s="271" t="s">
        <v>447</v>
      </c>
      <c r="R2988" s="271" t="s">
        <v>447</v>
      </c>
      <c r="S2988" s="271" t="s">
        <v>447</v>
      </c>
      <c r="T2988" s="271" t="s">
        <v>447</v>
      </c>
    </row>
    <row r="2989" spans="1:20" x14ac:dyDescent="0.25">
      <c r="A2989" s="311" t="s">
        <v>333</v>
      </c>
      <c r="B2989" s="311" t="s">
        <v>707</v>
      </c>
      <c r="C2989" s="255" t="s">
        <v>645</v>
      </c>
      <c r="D2989" s="255" t="s">
        <v>489</v>
      </c>
      <c r="E2989" s="255" t="s">
        <v>446</v>
      </c>
      <c r="F2989" s="271" t="s">
        <v>447</v>
      </c>
      <c r="G2989" s="271" t="s">
        <v>447</v>
      </c>
      <c r="H2989" s="271" t="s">
        <v>447</v>
      </c>
      <c r="I2989" s="271" t="s">
        <v>447</v>
      </c>
      <c r="J2989" s="271" t="s">
        <v>447</v>
      </c>
      <c r="K2989" s="271" t="s">
        <v>447</v>
      </c>
      <c r="L2989" s="271" t="s">
        <v>447</v>
      </c>
      <c r="M2989" s="274">
        <v>0</v>
      </c>
      <c r="N2989" s="306" t="s">
        <v>447</v>
      </c>
      <c r="O2989" s="306" t="s">
        <v>447</v>
      </c>
      <c r="P2989" s="271" t="s">
        <v>447</v>
      </c>
      <c r="Q2989" s="271" t="s">
        <v>447</v>
      </c>
      <c r="R2989" s="271" t="s">
        <v>447</v>
      </c>
      <c r="S2989" s="271" t="s">
        <v>447</v>
      </c>
      <c r="T2989" s="271" t="s">
        <v>447</v>
      </c>
    </row>
    <row r="2990" spans="1:20" x14ac:dyDescent="0.25">
      <c r="A2990" s="311" t="s">
        <v>333</v>
      </c>
      <c r="B2990" s="311" t="s">
        <v>708</v>
      </c>
      <c r="C2990" s="255" t="s">
        <v>647</v>
      </c>
      <c r="D2990" s="255" t="s">
        <v>489</v>
      </c>
      <c r="E2990" s="255" t="s">
        <v>446</v>
      </c>
      <c r="F2990" s="271" t="s">
        <v>447</v>
      </c>
      <c r="G2990" s="271" t="s">
        <v>447</v>
      </c>
      <c r="H2990" s="271" t="s">
        <v>447</v>
      </c>
      <c r="I2990" s="271" t="s">
        <v>447</v>
      </c>
      <c r="J2990" s="271" t="s">
        <v>447</v>
      </c>
      <c r="K2990" s="271" t="s">
        <v>447</v>
      </c>
      <c r="L2990" s="271" t="s">
        <v>447</v>
      </c>
      <c r="M2990" s="274">
        <v>0</v>
      </c>
      <c r="N2990" s="306" t="s">
        <v>447</v>
      </c>
      <c r="O2990" s="306" t="s">
        <v>447</v>
      </c>
      <c r="P2990" s="271" t="s">
        <v>447</v>
      </c>
      <c r="Q2990" s="271" t="s">
        <v>447</v>
      </c>
      <c r="R2990" s="271" t="s">
        <v>447</v>
      </c>
      <c r="S2990" s="271" t="s">
        <v>447</v>
      </c>
      <c r="T2990" s="271" t="s">
        <v>447</v>
      </c>
    </row>
    <row r="2991" spans="1:20" x14ac:dyDescent="0.25">
      <c r="A2991" s="311" t="s">
        <v>333</v>
      </c>
      <c r="B2991" s="311" t="s">
        <v>709</v>
      </c>
      <c r="C2991" s="255" t="s">
        <v>649</v>
      </c>
      <c r="D2991" s="255" t="s">
        <v>489</v>
      </c>
      <c r="E2991" s="255" t="s">
        <v>446</v>
      </c>
      <c r="F2991" s="271" t="s">
        <v>447</v>
      </c>
      <c r="G2991" s="271" t="s">
        <v>447</v>
      </c>
      <c r="H2991" s="271" t="s">
        <v>447</v>
      </c>
      <c r="I2991" s="271" t="s">
        <v>447</v>
      </c>
      <c r="J2991" s="271" t="s">
        <v>447</v>
      </c>
      <c r="K2991" s="271" t="s">
        <v>447</v>
      </c>
      <c r="L2991" s="271" t="s">
        <v>447</v>
      </c>
      <c r="M2991" s="274">
        <v>0</v>
      </c>
      <c r="N2991" s="306" t="s">
        <v>447</v>
      </c>
      <c r="O2991" s="306" t="s">
        <v>447</v>
      </c>
      <c r="P2991" s="271" t="s">
        <v>447</v>
      </c>
      <c r="Q2991" s="271" t="s">
        <v>447</v>
      </c>
      <c r="R2991" s="271" t="s">
        <v>447</v>
      </c>
      <c r="S2991" s="271" t="s">
        <v>447</v>
      </c>
      <c r="T2991" s="271" t="s">
        <v>447</v>
      </c>
    </row>
    <row r="2992" spans="1:20" x14ac:dyDescent="0.25">
      <c r="A2992" s="311" t="s">
        <v>333</v>
      </c>
      <c r="B2992" s="311" t="s">
        <v>710</v>
      </c>
      <c r="C2992" s="255" t="s">
        <v>651</v>
      </c>
      <c r="D2992" s="255" t="s">
        <v>489</v>
      </c>
      <c r="E2992" s="255" t="s">
        <v>446</v>
      </c>
      <c r="F2992" s="271" t="s">
        <v>447</v>
      </c>
      <c r="G2992" s="271" t="s">
        <v>447</v>
      </c>
      <c r="H2992" s="271" t="s">
        <v>447</v>
      </c>
      <c r="I2992" s="271" t="s">
        <v>447</v>
      </c>
      <c r="J2992" s="271" t="s">
        <v>447</v>
      </c>
      <c r="K2992" s="271" t="s">
        <v>447</v>
      </c>
      <c r="L2992" s="271" t="s">
        <v>447</v>
      </c>
      <c r="M2992" s="277">
        <v>0</v>
      </c>
      <c r="N2992" s="306" t="s">
        <v>447</v>
      </c>
      <c r="O2992" s="306" t="s">
        <v>447</v>
      </c>
      <c r="P2992" s="271" t="s">
        <v>447</v>
      </c>
      <c r="Q2992" s="271" t="s">
        <v>447</v>
      </c>
      <c r="R2992" s="271" t="s">
        <v>447</v>
      </c>
      <c r="S2992" s="271" t="s">
        <v>447</v>
      </c>
      <c r="T2992" s="271" t="s">
        <v>447</v>
      </c>
    </row>
    <row r="2993" spans="1:20" x14ac:dyDescent="0.25">
      <c r="A2993" s="311" t="s">
        <v>333</v>
      </c>
      <c r="B2993" s="311" t="s">
        <v>711</v>
      </c>
      <c r="C2993" s="255" t="s">
        <v>653</v>
      </c>
      <c r="D2993" s="255" t="s">
        <v>489</v>
      </c>
      <c r="E2993" s="255" t="s">
        <v>446</v>
      </c>
      <c r="F2993" s="271" t="s">
        <v>447</v>
      </c>
      <c r="G2993" s="271" t="s">
        <v>447</v>
      </c>
      <c r="H2993" s="271" t="s">
        <v>447</v>
      </c>
      <c r="I2993" s="271" t="s">
        <v>447</v>
      </c>
      <c r="J2993" s="271" t="s">
        <v>447</v>
      </c>
      <c r="K2993" s="271" t="s">
        <v>447</v>
      </c>
      <c r="L2993" s="271" t="s">
        <v>447</v>
      </c>
      <c r="M2993" s="277">
        <v>5.7741599999999995E-3</v>
      </c>
      <c r="N2993" s="306" t="s">
        <v>447</v>
      </c>
      <c r="O2993" s="306" t="s">
        <v>447</v>
      </c>
      <c r="P2993" s="271" t="s">
        <v>447</v>
      </c>
      <c r="Q2993" s="271" t="s">
        <v>447</v>
      </c>
      <c r="R2993" s="271" t="s">
        <v>447</v>
      </c>
      <c r="S2993" s="271" t="s">
        <v>447</v>
      </c>
      <c r="T2993" s="271" t="s">
        <v>447</v>
      </c>
    </row>
    <row r="2994" spans="1:20" x14ac:dyDescent="0.25">
      <c r="A2994" s="311" t="s">
        <v>333</v>
      </c>
      <c r="B2994" s="311" t="s">
        <v>712</v>
      </c>
      <c r="C2994" s="255" t="s">
        <v>655</v>
      </c>
      <c r="D2994" s="255" t="s">
        <v>489</v>
      </c>
      <c r="E2994" s="255" t="s">
        <v>446</v>
      </c>
      <c r="F2994" s="271" t="s">
        <v>447</v>
      </c>
      <c r="G2994" s="271" t="s">
        <v>447</v>
      </c>
      <c r="H2994" s="271" t="s">
        <v>447</v>
      </c>
      <c r="I2994" s="271" t="s">
        <v>447</v>
      </c>
      <c r="J2994" s="271" t="s">
        <v>447</v>
      </c>
      <c r="K2994" s="271" t="s">
        <v>447</v>
      </c>
      <c r="L2994" s="271" t="s">
        <v>447</v>
      </c>
      <c r="M2994" s="277">
        <v>0</v>
      </c>
      <c r="N2994" s="306" t="s">
        <v>447</v>
      </c>
      <c r="O2994" s="306" t="s">
        <v>447</v>
      </c>
      <c r="P2994" s="271" t="s">
        <v>447</v>
      </c>
      <c r="Q2994" s="271" t="s">
        <v>447</v>
      </c>
      <c r="R2994" s="271" t="s">
        <v>447</v>
      </c>
      <c r="S2994" s="271" t="s">
        <v>447</v>
      </c>
      <c r="T2994" s="271" t="s">
        <v>447</v>
      </c>
    </row>
    <row r="2995" spans="1:20" x14ac:dyDescent="0.25">
      <c r="A2995" s="311" t="s">
        <v>333</v>
      </c>
      <c r="B2995" s="311" t="s">
        <v>713</v>
      </c>
      <c r="C2995" s="255" t="s">
        <v>657</v>
      </c>
      <c r="D2995" s="255" t="s">
        <v>489</v>
      </c>
      <c r="E2995" s="255" t="s">
        <v>446</v>
      </c>
      <c r="F2995" s="271" t="s">
        <v>447</v>
      </c>
      <c r="G2995" s="271" t="s">
        <v>447</v>
      </c>
      <c r="H2995" s="271" t="s">
        <v>447</v>
      </c>
      <c r="I2995" s="271" t="s">
        <v>447</v>
      </c>
      <c r="J2995" s="271" t="s">
        <v>447</v>
      </c>
      <c r="K2995" s="271" t="s">
        <v>447</v>
      </c>
      <c r="L2995" s="271" t="s">
        <v>447</v>
      </c>
      <c r="M2995" s="277">
        <v>0</v>
      </c>
      <c r="N2995" s="306" t="s">
        <v>447</v>
      </c>
      <c r="O2995" s="306" t="s">
        <v>447</v>
      </c>
      <c r="P2995" s="271" t="s">
        <v>447</v>
      </c>
      <c r="Q2995" s="271" t="s">
        <v>447</v>
      </c>
      <c r="R2995" s="271" t="s">
        <v>447</v>
      </c>
      <c r="S2995" s="271" t="s">
        <v>447</v>
      </c>
      <c r="T2995" s="271" t="s">
        <v>447</v>
      </c>
    </row>
    <row r="2996" spans="1:20" x14ac:dyDescent="0.25">
      <c r="A2996" s="311" t="s">
        <v>333</v>
      </c>
      <c r="B2996" s="311" t="s">
        <v>714</v>
      </c>
      <c r="C2996" s="255" t="s">
        <v>659</v>
      </c>
      <c r="D2996" s="255" t="s">
        <v>489</v>
      </c>
      <c r="E2996" s="255" t="s">
        <v>446</v>
      </c>
      <c r="F2996" s="271" t="s">
        <v>447</v>
      </c>
      <c r="G2996" s="271" t="s">
        <v>447</v>
      </c>
      <c r="H2996" s="271" t="s">
        <v>447</v>
      </c>
      <c r="I2996" s="271" t="s">
        <v>447</v>
      </c>
      <c r="J2996" s="271" t="s">
        <v>447</v>
      </c>
      <c r="K2996" s="271" t="s">
        <v>447</v>
      </c>
      <c r="L2996" s="271" t="s">
        <v>447</v>
      </c>
      <c r="M2996" s="277">
        <v>0</v>
      </c>
      <c r="N2996" s="306" t="s">
        <v>447</v>
      </c>
      <c r="O2996" s="306" t="s">
        <v>447</v>
      </c>
      <c r="P2996" s="271" t="s">
        <v>447</v>
      </c>
      <c r="Q2996" s="271" t="s">
        <v>447</v>
      </c>
      <c r="R2996" s="271" t="s">
        <v>447</v>
      </c>
      <c r="S2996" s="271" t="s">
        <v>447</v>
      </c>
      <c r="T2996" s="271" t="s">
        <v>447</v>
      </c>
    </row>
    <row r="2997" spans="1:20" x14ac:dyDescent="0.25">
      <c r="A2997" s="311" t="s">
        <v>333</v>
      </c>
      <c r="B2997" s="311" t="s">
        <v>715</v>
      </c>
      <c r="C2997" s="255" t="s">
        <v>661</v>
      </c>
      <c r="D2997" s="255" t="s">
        <v>489</v>
      </c>
      <c r="E2997" s="255" t="s">
        <v>446</v>
      </c>
      <c r="F2997" s="271" t="s">
        <v>447</v>
      </c>
      <c r="G2997" s="271" t="s">
        <v>447</v>
      </c>
      <c r="H2997" s="271" t="s">
        <v>447</v>
      </c>
      <c r="I2997" s="271" t="s">
        <v>447</v>
      </c>
      <c r="J2997" s="271" t="s">
        <v>447</v>
      </c>
      <c r="K2997" s="271" t="s">
        <v>447</v>
      </c>
      <c r="L2997" s="271" t="s">
        <v>447</v>
      </c>
      <c r="M2997" s="277">
        <v>0</v>
      </c>
      <c r="N2997" s="306" t="s">
        <v>447</v>
      </c>
      <c r="O2997" s="306" t="s">
        <v>447</v>
      </c>
      <c r="P2997" s="271" t="s">
        <v>447</v>
      </c>
      <c r="Q2997" s="271" t="s">
        <v>447</v>
      </c>
      <c r="R2997" s="271" t="s">
        <v>447</v>
      </c>
      <c r="S2997" s="271" t="s">
        <v>447</v>
      </c>
      <c r="T2997" s="271" t="s">
        <v>447</v>
      </c>
    </row>
    <row r="2998" spans="1:20" x14ac:dyDescent="0.25">
      <c r="A2998" s="311" t="s">
        <v>333</v>
      </c>
      <c r="B2998" s="311" t="s">
        <v>716</v>
      </c>
      <c r="C2998" s="255" t="s">
        <v>663</v>
      </c>
      <c r="D2998" s="255" t="s">
        <v>489</v>
      </c>
      <c r="E2998" s="255" t="s">
        <v>446</v>
      </c>
      <c r="F2998" s="271" t="s">
        <v>447</v>
      </c>
      <c r="G2998" s="271" t="s">
        <v>447</v>
      </c>
      <c r="H2998" s="271" t="s">
        <v>447</v>
      </c>
      <c r="I2998" s="271" t="s">
        <v>447</v>
      </c>
      <c r="J2998" s="271" t="s">
        <v>447</v>
      </c>
      <c r="K2998" s="271" t="s">
        <v>447</v>
      </c>
      <c r="L2998" s="271" t="s">
        <v>447</v>
      </c>
      <c r="M2998" s="277">
        <v>0</v>
      </c>
      <c r="N2998" s="306" t="s">
        <v>447</v>
      </c>
      <c r="O2998" s="306" t="s">
        <v>447</v>
      </c>
      <c r="P2998" s="271" t="s">
        <v>447</v>
      </c>
      <c r="Q2998" s="271" t="s">
        <v>447</v>
      </c>
      <c r="R2998" s="271" t="s">
        <v>447</v>
      </c>
      <c r="S2998" s="271" t="s">
        <v>447</v>
      </c>
      <c r="T2998" s="271" t="s">
        <v>447</v>
      </c>
    </row>
    <row r="2999" spans="1:20" x14ac:dyDescent="0.25">
      <c r="A2999" s="311" t="s">
        <v>333</v>
      </c>
      <c r="B2999" s="311" t="s">
        <v>717</v>
      </c>
      <c r="C2999" s="255" t="s">
        <v>665</v>
      </c>
      <c r="D2999" s="255" t="s">
        <v>489</v>
      </c>
      <c r="E2999" s="255" t="s">
        <v>446</v>
      </c>
      <c r="F2999" s="271" t="s">
        <v>447</v>
      </c>
      <c r="G2999" s="271" t="s">
        <v>447</v>
      </c>
      <c r="H2999" s="271" t="s">
        <v>447</v>
      </c>
      <c r="I2999" s="271" t="s">
        <v>447</v>
      </c>
      <c r="J2999" s="271" t="s">
        <v>447</v>
      </c>
      <c r="K2999" s="271" t="s">
        <v>447</v>
      </c>
      <c r="L2999" s="271" t="s">
        <v>447</v>
      </c>
      <c r="M2999" s="277">
        <v>0</v>
      </c>
      <c r="N2999" s="306" t="s">
        <v>447</v>
      </c>
      <c r="O2999" s="306" t="s">
        <v>447</v>
      </c>
      <c r="P2999" s="271" t="s">
        <v>447</v>
      </c>
      <c r="Q2999" s="271" t="s">
        <v>447</v>
      </c>
      <c r="R2999" s="271" t="s">
        <v>447</v>
      </c>
      <c r="S2999" s="271" t="s">
        <v>447</v>
      </c>
      <c r="T2999" s="271" t="s">
        <v>447</v>
      </c>
    </row>
    <row r="3000" spans="1:20" x14ac:dyDescent="0.25">
      <c r="A3000" s="311" t="s">
        <v>333</v>
      </c>
      <c r="B3000" s="311" t="s">
        <v>718</v>
      </c>
      <c r="C3000" s="255" t="s">
        <v>719</v>
      </c>
      <c r="D3000" s="255" t="s">
        <v>472</v>
      </c>
      <c r="E3000" s="255" t="s">
        <v>446</v>
      </c>
      <c r="F3000" s="271" t="s">
        <v>447</v>
      </c>
      <c r="G3000" s="271" t="s">
        <v>447</v>
      </c>
      <c r="H3000" s="271" t="s">
        <v>447</v>
      </c>
      <c r="I3000" s="271" t="s">
        <v>447</v>
      </c>
      <c r="J3000" s="273">
        <v>0.19</v>
      </c>
      <c r="K3000" s="273">
        <v>0.19</v>
      </c>
      <c r="L3000" s="273">
        <v>0.25</v>
      </c>
      <c r="M3000" s="273">
        <v>0.25</v>
      </c>
      <c r="N3000" s="305">
        <v>0</v>
      </c>
      <c r="O3000" s="305">
        <v>0</v>
      </c>
      <c r="P3000" s="273">
        <v>0</v>
      </c>
      <c r="Q3000" s="273">
        <v>0</v>
      </c>
      <c r="R3000" s="273">
        <v>0</v>
      </c>
      <c r="S3000" s="271" t="s">
        <v>447</v>
      </c>
      <c r="T3000" s="271" t="s">
        <v>447</v>
      </c>
    </row>
    <row r="3001" spans="1:20" x14ac:dyDescent="0.25">
      <c r="A3001" s="311" t="s">
        <v>333</v>
      </c>
      <c r="B3001" s="311" t="s">
        <v>720</v>
      </c>
      <c r="C3001" s="255" t="s">
        <v>721</v>
      </c>
      <c r="D3001" s="255" t="s">
        <v>254</v>
      </c>
      <c r="E3001" s="255" t="s">
        <v>446</v>
      </c>
      <c r="F3001" s="272">
        <v>103.2</v>
      </c>
      <c r="G3001" s="272">
        <v>105.5</v>
      </c>
      <c r="H3001" s="272">
        <v>107.6</v>
      </c>
      <c r="I3001" s="272">
        <v>108.6</v>
      </c>
      <c r="J3001" s="272">
        <v>110.4</v>
      </c>
      <c r="K3001" s="272">
        <v>119</v>
      </c>
      <c r="L3001" s="272">
        <v>128.30000000000001</v>
      </c>
      <c r="M3001" s="272">
        <v>132.19999999999999</v>
      </c>
      <c r="N3001" s="304">
        <v>137.69999999999999</v>
      </c>
      <c r="O3001" s="306" t="s">
        <v>447</v>
      </c>
      <c r="P3001" s="272">
        <v>140.30000000000001</v>
      </c>
      <c r="Q3001" s="272">
        <v>143.1</v>
      </c>
      <c r="R3001" s="272">
        <v>146</v>
      </c>
      <c r="S3001" s="271" t="s">
        <v>447</v>
      </c>
      <c r="T3001" s="271" t="s">
        <v>447</v>
      </c>
    </row>
    <row r="3002" spans="1:20" x14ac:dyDescent="0.25">
      <c r="A3002" s="311" t="s">
        <v>333</v>
      </c>
      <c r="B3002" s="311" t="s">
        <v>722</v>
      </c>
      <c r="C3002" s="255" t="s">
        <v>723</v>
      </c>
      <c r="D3002" s="255" t="s">
        <v>254</v>
      </c>
      <c r="E3002" s="255" t="s">
        <v>446</v>
      </c>
      <c r="F3002" s="272">
        <v>103.5</v>
      </c>
      <c r="G3002" s="272">
        <v>105.9</v>
      </c>
      <c r="H3002" s="272">
        <v>107.9</v>
      </c>
      <c r="I3002" s="272">
        <v>108.6</v>
      </c>
      <c r="J3002" s="272">
        <v>111</v>
      </c>
      <c r="K3002" s="272">
        <v>119.7</v>
      </c>
      <c r="L3002" s="272">
        <v>129.1</v>
      </c>
      <c r="M3002" s="272">
        <v>132.69999999999999</v>
      </c>
      <c r="N3002" s="304">
        <v>138</v>
      </c>
      <c r="O3002" s="306" t="s">
        <v>447</v>
      </c>
      <c r="P3002" s="272">
        <v>140.80000000000001</v>
      </c>
      <c r="Q3002" s="272">
        <v>143.6</v>
      </c>
      <c r="R3002" s="272">
        <v>146.5</v>
      </c>
      <c r="S3002" s="271" t="s">
        <v>447</v>
      </c>
      <c r="T3002" s="271" t="s">
        <v>447</v>
      </c>
    </row>
    <row r="3003" spans="1:20" x14ac:dyDescent="0.25">
      <c r="A3003" s="311" t="s">
        <v>333</v>
      </c>
      <c r="B3003" s="311" t="s">
        <v>724</v>
      </c>
      <c r="C3003" s="255" t="s">
        <v>725</v>
      </c>
      <c r="D3003" s="255" t="s">
        <v>254</v>
      </c>
      <c r="E3003" s="255" t="s">
        <v>446</v>
      </c>
      <c r="F3003" s="272">
        <v>103.5</v>
      </c>
      <c r="G3003" s="272">
        <v>105.9</v>
      </c>
      <c r="H3003" s="272">
        <v>107.9</v>
      </c>
      <c r="I3003" s="272">
        <v>108.8</v>
      </c>
      <c r="J3003" s="272">
        <v>111.4</v>
      </c>
      <c r="K3003" s="272">
        <v>120.5</v>
      </c>
      <c r="L3003" s="272">
        <v>129.4</v>
      </c>
      <c r="M3003" s="272">
        <v>133</v>
      </c>
      <c r="N3003" s="304">
        <v>138.4</v>
      </c>
      <c r="O3003" s="306" t="s">
        <v>447</v>
      </c>
      <c r="P3003" s="272">
        <v>141.1</v>
      </c>
      <c r="Q3003" s="272">
        <v>144</v>
      </c>
      <c r="R3003" s="272">
        <v>146.80000000000001</v>
      </c>
      <c r="S3003" s="271" t="s">
        <v>447</v>
      </c>
      <c r="T3003" s="271" t="s">
        <v>447</v>
      </c>
    </row>
    <row r="3004" spans="1:20" x14ac:dyDescent="0.25">
      <c r="A3004" s="311" t="s">
        <v>333</v>
      </c>
      <c r="B3004" s="311" t="s">
        <v>726</v>
      </c>
      <c r="C3004" s="255" t="s">
        <v>727</v>
      </c>
      <c r="D3004" s="255" t="s">
        <v>254</v>
      </c>
      <c r="E3004" s="255" t="s">
        <v>446</v>
      </c>
      <c r="F3004" s="272">
        <v>103.5</v>
      </c>
      <c r="G3004" s="272">
        <v>105.9</v>
      </c>
      <c r="H3004" s="272">
        <v>108</v>
      </c>
      <c r="I3004" s="272">
        <v>109.2</v>
      </c>
      <c r="J3004" s="272">
        <v>111.4</v>
      </c>
      <c r="K3004" s="272">
        <v>121.2</v>
      </c>
      <c r="L3004" s="272">
        <v>129</v>
      </c>
      <c r="M3004" s="272">
        <v>132.9</v>
      </c>
      <c r="N3004" s="304">
        <v>138.5</v>
      </c>
      <c r="O3004" s="306" t="s">
        <v>447</v>
      </c>
      <c r="P3004" s="272">
        <v>140.19999999999999</v>
      </c>
      <c r="Q3004" s="272">
        <v>143</v>
      </c>
      <c r="R3004" s="272">
        <v>145.80000000000001</v>
      </c>
      <c r="S3004" s="271" t="s">
        <v>447</v>
      </c>
      <c r="T3004" s="271" t="s">
        <v>447</v>
      </c>
    </row>
    <row r="3005" spans="1:20" x14ac:dyDescent="0.25">
      <c r="A3005" s="311" t="s">
        <v>333</v>
      </c>
      <c r="B3005" s="311" t="s">
        <v>728</v>
      </c>
      <c r="C3005" s="255" t="s">
        <v>729</v>
      </c>
      <c r="D3005" s="255" t="s">
        <v>254</v>
      </c>
      <c r="E3005" s="255" t="s">
        <v>446</v>
      </c>
      <c r="F3005" s="272">
        <v>104</v>
      </c>
      <c r="G3005" s="272">
        <v>106.5</v>
      </c>
      <c r="H3005" s="272">
        <v>108.3</v>
      </c>
      <c r="I3005" s="272">
        <v>108.8</v>
      </c>
      <c r="J3005" s="272">
        <v>112.1</v>
      </c>
      <c r="K3005" s="272">
        <v>121.8</v>
      </c>
      <c r="L3005" s="272">
        <v>129.4</v>
      </c>
      <c r="M3005" s="272">
        <v>133.4</v>
      </c>
      <c r="N3005" s="304">
        <v>138.9</v>
      </c>
      <c r="O3005" s="306" t="s">
        <v>447</v>
      </c>
      <c r="P3005" s="272">
        <v>140.6</v>
      </c>
      <c r="Q3005" s="272">
        <v>143.4</v>
      </c>
      <c r="R3005" s="272">
        <v>146.30000000000001</v>
      </c>
      <c r="S3005" s="271" t="s">
        <v>447</v>
      </c>
      <c r="T3005" s="271" t="s">
        <v>447</v>
      </c>
    </row>
    <row r="3006" spans="1:20" x14ac:dyDescent="0.25">
      <c r="A3006" s="311" t="s">
        <v>333</v>
      </c>
      <c r="B3006" s="311" t="s">
        <v>730</v>
      </c>
      <c r="C3006" s="255" t="s">
        <v>731</v>
      </c>
      <c r="D3006" s="255" t="s">
        <v>254</v>
      </c>
      <c r="E3006" s="255" t="s">
        <v>446</v>
      </c>
      <c r="F3006" s="272">
        <v>104.3</v>
      </c>
      <c r="G3006" s="272">
        <v>106.6</v>
      </c>
      <c r="H3006" s="272">
        <v>108.4</v>
      </c>
      <c r="I3006" s="272">
        <v>109.2</v>
      </c>
      <c r="J3006" s="272">
        <v>112.4</v>
      </c>
      <c r="K3006" s="272">
        <v>122.3</v>
      </c>
      <c r="L3006" s="272">
        <v>130.1</v>
      </c>
      <c r="M3006" s="272">
        <v>133.5</v>
      </c>
      <c r="N3006" s="304">
        <v>138.9</v>
      </c>
      <c r="O3006" s="306" t="s">
        <v>447</v>
      </c>
      <c r="P3006" s="272">
        <v>141.4</v>
      </c>
      <c r="Q3006" s="272">
        <v>144.19999999999999</v>
      </c>
      <c r="R3006" s="272">
        <v>147.1</v>
      </c>
      <c r="S3006" s="271" t="s">
        <v>447</v>
      </c>
      <c r="T3006" s="271" t="s">
        <v>447</v>
      </c>
    </row>
    <row r="3007" spans="1:20" x14ac:dyDescent="0.25">
      <c r="A3007" s="311" t="s">
        <v>333</v>
      </c>
      <c r="B3007" s="311" t="s">
        <v>732</v>
      </c>
      <c r="C3007" s="255" t="s">
        <v>733</v>
      </c>
      <c r="D3007" s="255" t="s">
        <v>254</v>
      </c>
      <c r="E3007" s="255" t="s">
        <v>446</v>
      </c>
      <c r="F3007" s="272">
        <v>104.4</v>
      </c>
      <c r="G3007" s="272">
        <v>106.7</v>
      </c>
      <c r="H3007" s="272">
        <v>108.3</v>
      </c>
      <c r="I3007" s="272">
        <v>109.2</v>
      </c>
      <c r="J3007" s="272">
        <v>113.4</v>
      </c>
      <c r="K3007" s="272">
        <v>124.3</v>
      </c>
      <c r="L3007" s="272">
        <v>130.19999999999999</v>
      </c>
      <c r="M3007" s="272">
        <v>134.30000000000001</v>
      </c>
      <c r="N3007" s="306" t="s">
        <v>447</v>
      </c>
      <c r="O3007" s="306" t="s">
        <v>447</v>
      </c>
      <c r="P3007" s="272">
        <v>141.5</v>
      </c>
      <c r="Q3007" s="272">
        <v>144.30000000000001</v>
      </c>
      <c r="R3007" s="272">
        <v>147.19999999999999</v>
      </c>
      <c r="S3007" s="271" t="s">
        <v>447</v>
      </c>
      <c r="T3007" s="271" t="s">
        <v>447</v>
      </c>
    </row>
    <row r="3008" spans="1:20" x14ac:dyDescent="0.25">
      <c r="A3008" s="311" t="s">
        <v>333</v>
      </c>
      <c r="B3008" s="311" t="s">
        <v>734</v>
      </c>
      <c r="C3008" s="255" t="s">
        <v>735</v>
      </c>
      <c r="D3008" s="255" t="s">
        <v>254</v>
      </c>
      <c r="E3008" s="255" t="s">
        <v>446</v>
      </c>
      <c r="F3008" s="272">
        <v>104.7</v>
      </c>
      <c r="G3008" s="272">
        <v>106.9</v>
      </c>
      <c r="H3008" s="272">
        <v>108.5</v>
      </c>
      <c r="I3008" s="272">
        <v>109.1</v>
      </c>
      <c r="J3008" s="272">
        <v>114.1</v>
      </c>
      <c r="K3008" s="272">
        <v>124.8</v>
      </c>
      <c r="L3008" s="272">
        <v>130</v>
      </c>
      <c r="M3008" s="272">
        <v>134.6</v>
      </c>
      <c r="N3008" s="304">
        <v>139.7148</v>
      </c>
      <c r="O3008" s="306" t="s">
        <v>447</v>
      </c>
      <c r="P3008" s="272">
        <v>141.1</v>
      </c>
      <c r="Q3008" s="272">
        <v>144</v>
      </c>
      <c r="R3008" s="272">
        <v>146.80000000000001</v>
      </c>
      <c r="S3008" s="271" t="s">
        <v>447</v>
      </c>
      <c r="T3008" s="271" t="s">
        <v>447</v>
      </c>
    </row>
    <row r="3009" spans="1:20" x14ac:dyDescent="0.25">
      <c r="A3009" s="311" t="s">
        <v>333</v>
      </c>
      <c r="B3009" s="311" t="s">
        <v>736</v>
      </c>
      <c r="C3009" s="255" t="s">
        <v>737</v>
      </c>
      <c r="D3009" s="255" t="s">
        <v>254</v>
      </c>
      <c r="E3009" s="255" t="s">
        <v>446</v>
      </c>
      <c r="F3009" s="272">
        <v>105</v>
      </c>
      <c r="G3009" s="272">
        <v>107.1</v>
      </c>
      <c r="H3009" s="272">
        <v>108.5</v>
      </c>
      <c r="I3009" s="272">
        <v>109.4</v>
      </c>
      <c r="J3009" s="272">
        <v>114.7</v>
      </c>
      <c r="K3009" s="272">
        <v>125.3</v>
      </c>
      <c r="L3009" s="272">
        <v>130.5</v>
      </c>
      <c r="M3009" s="272">
        <v>135.1</v>
      </c>
      <c r="N3009" s="306" t="s">
        <v>447</v>
      </c>
      <c r="O3009" s="306" t="s">
        <v>447</v>
      </c>
      <c r="P3009" s="272">
        <v>141.6</v>
      </c>
      <c r="Q3009" s="272">
        <v>144.4</v>
      </c>
      <c r="R3009" s="272">
        <v>147.30000000000001</v>
      </c>
      <c r="S3009" s="271" t="s">
        <v>447</v>
      </c>
      <c r="T3009" s="271" t="s">
        <v>447</v>
      </c>
    </row>
    <row r="3010" spans="1:20" x14ac:dyDescent="0.25">
      <c r="A3010" s="311" t="s">
        <v>333</v>
      </c>
      <c r="B3010" s="311" t="s">
        <v>738</v>
      </c>
      <c r="C3010" s="255" t="s">
        <v>739</v>
      </c>
      <c r="D3010" s="255" t="s">
        <v>254</v>
      </c>
      <c r="E3010" s="255" t="s">
        <v>446</v>
      </c>
      <c r="F3010" s="272">
        <v>104.5</v>
      </c>
      <c r="G3010" s="272">
        <v>106.4</v>
      </c>
      <c r="H3010" s="272">
        <v>108.3</v>
      </c>
      <c r="I3010" s="272">
        <v>109.3</v>
      </c>
      <c r="J3010" s="272">
        <v>114.6</v>
      </c>
      <c r="K3010" s="272">
        <v>124.8</v>
      </c>
      <c r="L3010" s="272">
        <v>130</v>
      </c>
      <c r="M3010" s="272">
        <v>135.1</v>
      </c>
      <c r="N3010" s="306" t="s">
        <v>447</v>
      </c>
      <c r="O3010" s="306" t="s">
        <v>447</v>
      </c>
      <c r="P3010" s="272">
        <v>141</v>
      </c>
      <c r="Q3010" s="272">
        <v>143.9</v>
      </c>
      <c r="R3010" s="272">
        <v>146.69999999999999</v>
      </c>
      <c r="S3010" s="271" t="s">
        <v>447</v>
      </c>
      <c r="T3010" s="271" t="s">
        <v>447</v>
      </c>
    </row>
    <row r="3011" spans="1:20" x14ac:dyDescent="0.25">
      <c r="A3011" s="311" t="s">
        <v>333</v>
      </c>
      <c r="B3011" s="311" t="s">
        <v>740</v>
      </c>
      <c r="C3011" s="255" t="s">
        <v>741</v>
      </c>
      <c r="D3011" s="255" t="s">
        <v>254</v>
      </c>
      <c r="E3011" s="255" t="s">
        <v>446</v>
      </c>
      <c r="F3011" s="272">
        <v>104.9</v>
      </c>
      <c r="G3011" s="272">
        <v>106.8</v>
      </c>
      <c r="H3011" s="272">
        <v>108.6</v>
      </c>
      <c r="I3011" s="272">
        <v>109.4</v>
      </c>
      <c r="J3011" s="272">
        <v>115.4</v>
      </c>
      <c r="K3011" s="272">
        <v>126</v>
      </c>
      <c r="L3011" s="272">
        <v>130.80000000000001</v>
      </c>
      <c r="M3011" s="272">
        <v>135.6</v>
      </c>
      <c r="N3011" s="306" t="s">
        <v>447</v>
      </c>
      <c r="O3011" s="306" t="s">
        <v>447</v>
      </c>
      <c r="P3011" s="272">
        <v>141.69999999999999</v>
      </c>
      <c r="Q3011" s="272">
        <v>144.5</v>
      </c>
      <c r="R3011" s="272">
        <v>147.4</v>
      </c>
      <c r="S3011" s="271" t="s">
        <v>447</v>
      </c>
      <c r="T3011" s="271" t="s">
        <v>447</v>
      </c>
    </row>
    <row r="3012" spans="1:20" x14ac:dyDescent="0.25">
      <c r="A3012" s="311" t="s">
        <v>333</v>
      </c>
      <c r="B3012" s="311" t="s">
        <v>742</v>
      </c>
      <c r="C3012" s="255" t="s">
        <v>743</v>
      </c>
      <c r="D3012" s="255" t="s">
        <v>254</v>
      </c>
      <c r="E3012" s="255" t="s">
        <v>446</v>
      </c>
      <c r="F3012" s="272">
        <v>105.1</v>
      </c>
      <c r="G3012" s="272">
        <v>107</v>
      </c>
      <c r="H3012" s="272">
        <v>108.6</v>
      </c>
      <c r="I3012" s="272">
        <v>109.7</v>
      </c>
      <c r="J3012" s="272">
        <v>116.5</v>
      </c>
      <c r="K3012" s="272">
        <v>126.8</v>
      </c>
      <c r="L3012" s="272">
        <v>131.6</v>
      </c>
      <c r="M3012" s="272">
        <v>136.1</v>
      </c>
      <c r="N3012" s="306" t="s">
        <v>447</v>
      </c>
      <c r="O3012" s="306" t="s">
        <v>447</v>
      </c>
      <c r="P3012" s="272">
        <v>142.6</v>
      </c>
      <c r="Q3012" s="272">
        <v>145.5</v>
      </c>
      <c r="R3012" s="272">
        <v>148.4</v>
      </c>
      <c r="S3012" s="271" t="s">
        <v>447</v>
      </c>
      <c r="T3012" s="271" t="s">
        <v>447</v>
      </c>
    </row>
    <row r="3013" spans="1:20" x14ac:dyDescent="0.25">
      <c r="A3013" s="311" t="s">
        <v>333</v>
      </c>
      <c r="B3013" s="311" t="s">
        <v>744</v>
      </c>
      <c r="C3013" s="255" t="s">
        <v>585</v>
      </c>
      <c r="D3013" s="255" t="s">
        <v>489</v>
      </c>
      <c r="E3013" s="255" t="s">
        <v>446</v>
      </c>
      <c r="F3013" s="271" t="s">
        <v>447</v>
      </c>
      <c r="G3013" s="271" t="s">
        <v>447</v>
      </c>
      <c r="H3013" s="271" t="s">
        <v>447</v>
      </c>
      <c r="I3013" s="271" t="s">
        <v>447</v>
      </c>
      <c r="J3013" s="271" t="s">
        <v>447</v>
      </c>
      <c r="K3013" s="271" t="s">
        <v>447</v>
      </c>
      <c r="L3013" s="271" t="s">
        <v>447</v>
      </c>
      <c r="M3013" s="278">
        <v>-1.1880000000000002E-2</v>
      </c>
      <c r="N3013" s="306" t="s">
        <v>447</v>
      </c>
      <c r="O3013" s="306" t="s">
        <v>447</v>
      </c>
      <c r="P3013" s="271" t="s">
        <v>447</v>
      </c>
      <c r="Q3013" s="271" t="s">
        <v>447</v>
      </c>
      <c r="R3013" s="271" t="s">
        <v>447</v>
      </c>
      <c r="S3013" s="271" t="s">
        <v>447</v>
      </c>
      <c r="T3013" s="271" t="s">
        <v>447</v>
      </c>
    </row>
    <row r="3014" spans="1:20" x14ac:dyDescent="0.25">
      <c r="A3014" s="311" t="s">
        <v>333</v>
      </c>
      <c r="B3014" s="311" t="s">
        <v>745</v>
      </c>
      <c r="C3014" s="255" t="s">
        <v>587</v>
      </c>
      <c r="D3014" s="255" t="s">
        <v>489</v>
      </c>
      <c r="E3014" s="255" t="s">
        <v>446</v>
      </c>
      <c r="F3014" s="271" t="s">
        <v>447</v>
      </c>
      <c r="G3014" s="271" t="s">
        <v>447</v>
      </c>
      <c r="H3014" s="271" t="s">
        <v>447</v>
      </c>
      <c r="I3014" s="271" t="s">
        <v>447</v>
      </c>
      <c r="J3014" s="271" t="s">
        <v>447</v>
      </c>
      <c r="K3014" s="271" t="s">
        <v>447</v>
      </c>
      <c r="L3014" s="271" t="s">
        <v>447</v>
      </c>
      <c r="M3014" s="278">
        <v>-0.24385899643219588</v>
      </c>
      <c r="N3014" s="306" t="s">
        <v>447</v>
      </c>
      <c r="O3014" s="306" t="s">
        <v>447</v>
      </c>
      <c r="P3014" s="271" t="s">
        <v>447</v>
      </c>
      <c r="Q3014" s="271" t="s">
        <v>447</v>
      </c>
      <c r="R3014" s="271" t="s">
        <v>447</v>
      </c>
      <c r="S3014" s="271" t="s">
        <v>447</v>
      </c>
      <c r="T3014" s="271" t="s">
        <v>447</v>
      </c>
    </row>
    <row r="3015" spans="1:20" x14ac:dyDescent="0.25">
      <c r="A3015" s="311" t="s">
        <v>333</v>
      </c>
      <c r="B3015" s="311" t="s">
        <v>746</v>
      </c>
      <c r="C3015" s="255" t="s">
        <v>589</v>
      </c>
      <c r="D3015" s="255" t="s">
        <v>489</v>
      </c>
      <c r="E3015" s="255" t="s">
        <v>446</v>
      </c>
      <c r="F3015" s="271" t="s">
        <v>447</v>
      </c>
      <c r="G3015" s="271" t="s">
        <v>447</v>
      </c>
      <c r="H3015" s="271" t="s">
        <v>447</v>
      </c>
      <c r="I3015" s="271" t="s">
        <v>447</v>
      </c>
      <c r="J3015" s="271" t="s">
        <v>447</v>
      </c>
      <c r="K3015" s="271" t="s">
        <v>447</v>
      </c>
      <c r="L3015" s="271" t="s">
        <v>447</v>
      </c>
      <c r="M3015" s="278">
        <v>0</v>
      </c>
      <c r="N3015" s="306" t="s">
        <v>447</v>
      </c>
      <c r="O3015" s="306" t="s">
        <v>447</v>
      </c>
      <c r="P3015" s="271" t="s">
        <v>447</v>
      </c>
      <c r="Q3015" s="271" t="s">
        <v>447</v>
      </c>
      <c r="R3015" s="271" t="s">
        <v>447</v>
      </c>
      <c r="S3015" s="271" t="s">
        <v>447</v>
      </c>
      <c r="T3015" s="271" t="s">
        <v>447</v>
      </c>
    </row>
    <row r="3016" spans="1:20" x14ac:dyDescent="0.25">
      <c r="A3016" s="311" t="s">
        <v>333</v>
      </c>
      <c r="B3016" s="311" t="s">
        <v>747</v>
      </c>
      <c r="C3016" s="255" t="s">
        <v>591</v>
      </c>
      <c r="D3016" s="255" t="s">
        <v>489</v>
      </c>
      <c r="E3016" s="255" t="s">
        <v>446</v>
      </c>
      <c r="F3016" s="271" t="s">
        <v>447</v>
      </c>
      <c r="G3016" s="271" t="s">
        <v>447</v>
      </c>
      <c r="H3016" s="271" t="s">
        <v>447</v>
      </c>
      <c r="I3016" s="271" t="s">
        <v>447</v>
      </c>
      <c r="J3016" s="271" t="s">
        <v>447</v>
      </c>
      <c r="K3016" s="271" t="s">
        <v>447</v>
      </c>
      <c r="L3016" s="271" t="s">
        <v>447</v>
      </c>
      <c r="M3016" s="278">
        <v>0</v>
      </c>
      <c r="N3016" s="306" t="s">
        <v>447</v>
      </c>
      <c r="O3016" s="306" t="s">
        <v>447</v>
      </c>
      <c r="P3016" s="271" t="s">
        <v>447</v>
      </c>
      <c r="Q3016" s="271" t="s">
        <v>447</v>
      </c>
      <c r="R3016" s="271" t="s">
        <v>447</v>
      </c>
      <c r="S3016" s="271" t="s">
        <v>447</v>
      </c>
      <c r="T3016" s="271" t="s">
        <v>447</v>
      </c>
    </row>
    <row r="3017" spans="1:20" x14ac:dyDescent="0.25">
      <c r="A3017" s="311" t="s">
        <v>333</v>
      </c>
      <c r="B3017" s="311" t="s">
        <v>748</v>
      </c>
      <c r="C3017" s="255" t="s">
        <v>593</v>
      </c>
      <c r="D3017" s="255" t="s">
        <v>489</v>
      </c>
      <c r="E3017" s="255" t="s">
        <v>446</v>
      </c>
      <c r="F3017" s="271" t="s">
        <v>447</v>
      </c>
      <c r="G3017" s="271" t="s">
        <v>447</v>
      </c>
      <c r="H3017" s="271" t="s">
        <v>447</v>
      </c>
      <c r="I3017" s="271" t="s">
        <v>447</v>
      </c>
      <c r="J3017" s="271" t="s">
        <v>447</v>
      </c>
      <c r="K3017" s="271" t="s">
        <v>447</v>
      </c>
      <c r="L3017" s="271" t="s">
        <v>447</v>
      </c>
      <c r="M3017" s="278">
        <v>-4.4799999999999979E-2</v>
      </c>
      <c r="N3017" s="306" t="s">
        <v>447</v>
      </c>
      <c r="O3017" s="306" t="s">
        <v>447</v>
      </c>
      <c r="P3017" s="271" t="s">
        <v>447</v>
      </c>
      <c r="Q3017" s="271" t="s">
        <v>447</v>
      </c>
      <c r="R3017" s="271" t="s">
        <v>447</v>
      </c>
      <c r="S3017" s="271" t="s">
        <v>447</v>
      </c>
      <c r="T3017" s="271" t="s">
        <v>447</v>
      </c>
    </row>
    <row r="3018" spans="1:20" x14ac:dyDescent="0.25">
      <c r="A3018" s="311" t="s">
        <v>333</v>
      </c>
      <c r="B3018" s="311" t="s">
        <v>749</v>
      </c>
      <c r="C3018" s="255" t="s">
        <v>595</v>
      </c>
      <c r="D3018" s="255" t="s">
        <v>489</v>
      </c>
      <c r="E3018" s="255" t="s">
        <v>446</v>
      </c>
      <c r="F3018" s="271" t="s">
        <v>447</v>
      </c>
      <c r="G3018" s="271" t="s">
        <v>447</v>
      </c>
      <c r="H3018" s="271" t="s">
        <v>447</v>
      </c>
      <c r="I3018" s="271" t="s">
        <v>447</v>
      </c>
      <c r="J3018" s="271" t="s">
        <v>447</v>
      </c>
      <c r="K3018" s="271" t="s">
        <v>447</v>
      </c>
      <c r="L3018" s="271" t="s">
        <v>447</v>
      </c>
      <c r="M3018" s="278">
        <v>0</v>
      </c>
      <c r="N3018" s="306" t="s">
        <v>447</v>
      </c>
      <c r="O3018" s="306" t="s">
        <v>447</v>
      </c>
      <c r="P3018" s="271" t="s">
        <v>447</v>
      </c>
      <c r="Q3018" s="271" t="s">
        <v>447</v>
      </c>
      <c r="R3018" s="271" t="s">
        <v>447</v>
      </c>
      <c r="S3018" s="271" t="s">
        <v>447</v>
      </c>
      <c r="T3018" s="271" t="s">
        <v>447</v>
      </c>
    </row>
    <row r="3019" spans="1:20" x14ac:dyDescent="0.25">
      <c r="A3019" s="311" t="s">
        <v>333</v>
      </c>
      <c r="B3019" s="311" t="s">
        <v>750</v>
      </c>
      <c r="C3019" s="255" t="s">
        <v>597</v>
      </c>
      <c r="D3019" s="255" t="s">
        <v>489</v>
      </c>
      <c r="E3019" s="255" t="s">
        <v>446</v>
      </c>
      <c r="F3019" s="271" t="s">
        <v>447</v>
      </c>
      <c r="G3019" s="271" t="s">
        <v>447</v>
      </c>
      <c r="H3019" s="271" t="s">
        <v>447</v>
      </c>
      <c r="I3019" s="271" t="s">
        <v>447</v>
      </c>
      <c r="J3019" s="271" t="s">
        <v>447</v>
      </c>
      <c r="K3019" s="271" t="s">
        <v>447</v>
      </c>
      <c r="L3019" s="271" t="s">
        <v>447</v>
      </c>
      <c r="M3019" s="278">
        <v>0</v>
      </c>
      <c r="N3019" s="306" t="s">
        <v>447</v>
      </c>
      <c r="O3019" s="306" t="s">
        <v>447</v>
      </c>
      <c r="P3019" s="271" t="s">
        <v>447</v>
      </c>
      <c r="Q3019" s="271" t="s">
        <v>447</v>
      </c>
      <c r="R3019" s="271" t="s">
        <v>447</v>
      </c>
      <c r="S3019" s="271" t="s">
        <v>447</v>
      </c>
      <c r="T3019" s="271" t="s">
        <v>447</v>
      </c>
    </row>
    <row r="3020" spans="1:20" x14ac:dyDescent="0.25">
      <c r="A3020" s="311" t="s">
        <v>333</v>
      </c>
      <c r="B3020" s="311" t="s">
        <v>751</v>
      </c>
      <c r="C3020" s="255" t="s">
        <v>599</v>
      </c>
      <c r="D3020" s="255" t="s">
        <v>489</v>
      </c>
      <c r="E3020" s="255" t="s">
        <v>446</v>
      </c>
      <c r="F3020" s="271" t="s">
        <v>447</v>
      </c>
      <c r="G3020" s="271" t="s">
        <v>447</v>
      </c>
      <c r="H3020" s="271" t="s">
        <v>447</v>
      </c>
      <c r="I3020" s="271" t="s">
        <v>447</v>
      </c>
      <c r="J3020" s="271" t="s">
        <v>447</v>
      </c>
      <c r="K3020" s="271" t="s">
        <v>447</v>
      </c>
      <c r="L3020" s="271" t="s">
        <v>447</v>
      </c>
      <c r="M3020" s="278">
        <v>0</v>
      </c>
      <c r="N3020" s="306" t="s">
        <v>447</v>
      </c>
      <c r="O3020" s="306" t="s">
        <v>447</v>
      </c>
      <c r="P3020" s="271" t="s">
        <v>447</v>
      </c>
      <c r="Q3020" s="271" t="s">
        <v>447</v>
      </c>
      <c r="R3020" s="271" t="s">
        <v>447</v>
      </c>
      <c r="S3020" s="271" t="s">
        <v>447</v>
      </c>
      <c r="T3020" s="271" t="s">
        <v>447</v>
      </c>
    </row>
    <row r="3021" spans="1:20" x14ac:dyDescent="0.25">
      <c r="A3021" s="311" t="s">
        <v>333</v>
      </c>
      <c r="B3021" s="311" t="s">
        <v>752</v>
      </c>
      <c r="C3021" s="255" t="s">
        <v>601</v>
      </c>
      <c r="D3021" s="255" t="s">
        <v>489</v>
      </c>
      <c r="E3021" s="255" t="s">
        <v>446</v>
      </c>
      <c r="F3021" s="271" t="s">
        <v>447</v>
      </c>
      <c r="G3021" s="271" t="s">
        <v>447</v>
      </c>
      <c r="H3021" s="271" t="s">
        <v>447</v>
      </c>
      <c r="I3021" s="271" t="s">
        <v>447</v>
      </c>
      <c r="J3021" s="271" t="s">
        <v>447</v>
      </c>
      <c r="K3021" s="271" t="s">
        <v>447</v>
      </c>
      <c r="L3021" s="271" t="s">
        <v>447</v>
      </c>
      <c r="M3021" s="278">
        <v>-0.30053899643219584</v>
      </c>
      <c r="N3021" s="306" t="s">
        <v>447</v>
      </c>
      <c r="O3021" s="306" t="s">
        <v>447</v>
      </c>
      <c r="P3021" s="271" t="s">
        <v>447</v>
      </c>
      <c r="Q3021" s="271" t="s">
        <v>447</v>
      </c>
      <c r="R3021" s="271" t="s">
        <v>447</v>
      </c>
      <c r="S3021" s="271" t="s">
        <v>447</v>
      </c>
      <c r="T3021" s="271" t="s">
        <v>447</v>
      </c>
    </row>
    <row r="3022" spans="1:20" x14ac:dyDescent="0.25">
      <c r="A3022" s="311" t="s">
        <v>333</v>
      </c>
      <c r="B3022" s="311" t="s">
        <v>753</v>
      </c>
      <c r="C3022" s="255" t="s">
        <v>754</v>
      </c>
      <c r="D3022" s="255" t="s">
        <v>254</v>
      </c>
      <c r="E3022" s="255" t="s">
        <v>446</v>
      </c>
      <c r="F3022" s="271" t="s">
        <v>447</v>
      </c>
      <c r="G3022" s="271" t="s">
        <v>447</v>
      </c>
      <c r="H3022" s="271" t="s">
        <v>447</v>
      </c>
      <c r="I3022" s="276">
        <v>0</v>
      </c>
      <c r="J3022" s="276">
        <v>0</v>
      </c>
      <c r="K3022" s="276">
        <v>0</v>
      </c>
      <c r="L3022" s="276">
        <v>0</v>
      </c>
      <c r="M3022" s="276">
        <v>0</v>
      </c>
      <c r="N3022" s="309">
        <v>26.479999999999997</v>
      </c>
      <c r="O3022" s="309">
        <v>0.57000000000000006</v>
      </c>
      <c r="P3022" s="276">
        <v>0.72000000000000008</v>
      </c>
      <c r="Q3022" s="276">
        <v>0.12</v>
      </c>
      <c r="R3022" s="276">
        <v>-1.9</v>
      </c>
      <c r="S3022" s="271" t="s">
        <v>447</v>
      </c>
      <c r="T3022" s="271" t="s">
        <v>447</v>
      </c>
    </row>
    <row r="3023" spans="1:20" x14ac:dyDescent="0.25">
      <c r="A3023" s="311" t="s">
        <v>333</v>
      </c>
      <c r="B3023" s="311" t="s">
        <v>755</v>
      </c>
      <c r="C3023" s="255" t="s">
        <v>756</v>
      </c>
      <c r="D3023" s="255" t="s">
        <v>254</v>
      </c>
      <c r="E3023" s="255" t="s">
        <v>446</v>
      </c>
      <c r="F3023" s="271" t="s">
        <v>447</v>
      </c>
      <c r="G3023" s="271" t="s">
        <v>447</v>
      </c>
      <c r="H3023" s="271" t="s">
        <v>447</v>
      </c>
      <c r="I3023" s="276">
        <v>0</v>
      </c>
      <c r="J3023" s="276">
        <v>0</v>
      </c>
      <c r="K3023" s="276">
        <v>0</v>
      </c>
      <c r="L3023" s="276">
        <v>0</v>
      </c>
      <c r="M3023" s="276">
        <v>0</v>
      </c>
      <c r="N3023" s="309">
        <v>15.919999999999998</v>
      </c>
      <c r="O3023" s="309">
        <v>5.5400000000000009</v>
      </c>
      <c r="P3023" s="276">
        <v>6.58</v>
      </c>
      <c r="Q3023" s="276">
        <v>3.65</v>
      </c>
      <c r="R3023" s="276">
        <v>4.1100000000000003</v>
      </c>
      <c r="S3023" s="271" t="s">
        <v>447</v>
      </c>
      <c r="T3023" s="271" t="s">
        <v>447</v>
      </c>
    </row>
    <row r="3024" spans="1:20" x14ac:dyDescent="0.25">
      <c r="A3024" s="311" t="s">
        <v>333</v>
      </c>
      <c r="B3024" s="311" t="s">
        <v>757</v>
      </c>
      <c r="C3024" s="255" t="s">
        <v>758</v>
      </c>
      <c r="D3024" s="255" t="s">
        <v>254</v>
      </c>
      <c r="E3024" s="255" t="s">
        <v>446</v>
      </c>
      <c r="F3024" s="271" t="s">
        <v>447</v>
      </c>
      <c r="G3024" s="271" t="s">
        <v>447</v>
      </c>
      <c r="H3024" s="271" t="s">
        <v>447</v>
      </c>
      <c r="I3024" s="276">
        <v>0</v>
      </c>
      <c r="J3024" s="276">
        <v>0</v>
      </c>
      <c r="K3024" s="276">
        <v>0</v>
      </c>
      <c r="L3024" s="276">
        <v>0</v>
      </c>
      <c r="M3024" s="276">
        <v>0</v>
      </c>
      <c r="N3024" s="309">
        <v>0</v>
      </c>
      <c r="O3024" s="309">
        <v>0</v>
      </c>
      <c r="P3024" s="276">
        <v>0</v>
      </c>
      <c r="Q3024" s="276">
        <v>0</v>
      </c>
      <c r="R3024" s="276">
        <v>0</v>
      </c>
      <c r="S3024" s="271" t="s">
        <v>447</v>
      </c>
      <c r="T3024" s="271" t="s">
        <v>447</v>
      </c>
    </row>
    <row r="3025" spans="1:20" x14ac:dyDescent="0.25">
      <c r="A3025" s="311" t="s">
        <v>333</v>
      </c>
      <c r="B3025" s="311" t="s">
        <v>759</v>
      </c>
      <c r="C3025" s="255" t="s">
        <v>760</v>
      </c>
      <c r="D3025" s="255" t="s">
        <v>254</v>
      </c>
      <c r="E3025" s="255" t="s">
        <v>446</v>
      </c>
      <c r="F3025" s="271" t="s">
        <v>447</v>
      </c>
      <c r="G3025" s="271" t="s">
        <v>447</v>
      </c>
      <c r="H3025" s="271" t="s">
        <v>447</v>
      </c>
      <c r="I3025" s="276">
        <v>0</v>
      </c>
      <c r="J3025" s="276">
        <v>0</v>
      </c>
      <c r="K3025" s="276">
        <v>0</v>
      </c>
      <c r="L3025" s="276">
        <v>0</v>
      </c>
      <c r="M3025" s="276">
        <v>0</v>
      </c>
      <c r="N3025" s="309">
        <v>0</v>
      </c>
      <c r="O3025" s="306" t="s">
        <v>447</v>
      </c>
      <c r="P3025" s="271" t="s">
        <v>447</v>
      </c>
      <c r="Q3025" s="271" t="s">
        <v>447</v>
      </c>
      <c r="R3025" s="271" t="s">
        <v>447</v>
      </c>
      <c r="S3025" s="271" t="s">
        <v>447</v>
      </c>
      <c r="T3025" s="271" t="s">
        <v>447</v>
      </c>
    </row>
    <row r="3026" spans="1:20" x14ac:dyDescent="0.25">
      <c r="A3026" s="311" t="s">
        <v>333</v>
      </c>
      <c r="B3026" s="311" t="s">
        <v>761</v>
      </c>
      <c r="C3026" s="255" t="s">
        <v>762</v>
      </c>
      <c r="D3026" s="255" t="s">
        <v>254</v>
      </c>
      <c r="E3026" s="255" t="s">
        <v>446</v>
      </c>
      <c r="F3026" s="271" t="s">
        <v>447</v>
      </c>
      <c r="G3026" s="271" t="s">
        <v>447</v>
      </c>
      <c r="H3026" s="271" t="s">
        <v>447</v>
      </c>
      <c r="I3026" s="276">
        <v>0</v>
      </c>
      <c r="J3026" s="276">
        <v>0</v>
      </c>
      <c r="K3026" s="276">
        <v>0</v>
      </c>
      <c r="L3026" s="276">
        <v>0</v>
      </c>
      <c r="M3026" s="276">
        <v>0</v>
      </c>
      <c r="N3026" s="309">
        <v>0</v>
      </c>
      <c r="O3026" s="309">
        <v>0</v>
      </c>
      <c r="P3026" s="276">
        <v>0</v>
      </c>
      <c r="Q3026" s="276">
        <v>0</v>
      </c>
      <c r="R3026" s="276">
        <v>0</v>
      </c>
      <c r="S3026" s="271" t="s">
        <v>447</v>
      </c>
      <c r="T3026" s="271" t="s">
        <v>447</v>
      </c>
    </row>
    <row r="3027" spans="1:20" x14ac:dyDescent="0.25">
      <c r="A3027" s="311" t="s">
        <v>333</v>
      </c>
      <c r="B3027" s="311" t="s">
        <v>763</v>
      </c>
      <c r="C3027" s="255" t="s">
        <v>764</v>
      </c>
      <c r="D3027" s="255" t="s">
        <v>489</v>
      </c>
      <c r="E3027" s="255" t="s">
        <v>446</v>
      </c>
      <c r="F3027" s="271" t="s">
        <v>447</v>
      </c>
      <c r="G3027" s="271" t="s">
        <v>447</v>
      </c>
      <c r="H3027" s="271" t="s">
        <v>447</v>
      </c>
      <c r="I3027" s="274">
        <v>0</v>
      </c>
      <c r="J3027" s="274">
        <v>0</v>
      </c>
      <c r="K3027" s="274">
        <v>0</v>
      </c>
      <c r="L3027" s="274">
        <v>0</v>
      </c>
      <c r="M3027" s="274">
        <v>0</v>
      </c>
      <c r="N3027" s="307">
        <v>0</v>
      </c>
      <c r="O3027" s="307">
        <v>0</v>
      </c>
      <c r="P3027" s="274">
        <v>0</v>
      </c>
      <c r="Q3027" s="274">
        <v>0</v>
      </c>
      <c r="R3027" s="274">
        <v>0</v>
      </c>
      <c r="S3027" s="271" t="s">
        <v>447</v>
      </c>
      <c r="T3027" s="271" t="s">
        <v>447</v>
      </c>
    </row>
    <row r="3028" spans="1:20" x14ac:dyDescent="0.25">
      <c r="A3028" s="311" t="s">
        <v>333</v>
      </c>
      <c r="B3028" s="311" t="s">
        <v>765</v>
      </c>
      <c r="C3028" s="255" t="s">
        <v>766</v>
      </c>
      <c r="D3028" s="255" t="s">
        <v>530</v>
      </c>
      <c r="E3028" s="255" t="s">
        <v>446</v>
      </c>
      <c r="F3028" s="271" t="s">
        <v>447</v>
      </c>
      <c r="G3028" s="271" t="s">
        <v>447</v>
      </c>
      <c r="H3028" s="271" t="s">
        <v>447</v>
      </c>
      <c r="I3028" s="276">
        <v>0</v>
      </c>
      <c r="J3028" s="276">
        <v>0</v>
      </c>
      <c r="K3028" s="276">
        <v>0</v>
      </c>
      <c r="L3028" s="276">
        <v>0</v>
      </c>
      <c r="M3028" s="276">
        <v>0</v>
      </c>
      <c r="N3028" s="309">
        <v>23.135307132532279</v>
      </c>
      <c r="O3028" s="309">
        <v>22.870385890207558</v>
      </c>
      <c r="P3028" s="276">
        <v>23.100518858254365</v>
      </c>
      <c r="Q3028" s="276">
        <v>23.533538091218176</v>
      </c>
      <c r="R3028" s="276">
        <v>24.027120670669952</v>
      </c>
      <c r="S3028" s="271" t="s">
        <v>447</v>
      </c>
      <c r="T3028" s="271" t="s">
        <v>447</v>
      </c>
    </row>
    <row r="3029" spans="1:20" x14ac:dyDescent="0.25">
      <c r="A3029" s="311" t="s">
        <v>333</v>
      </c>
      <c r="B3029" s="311" t="s">
        <v>767</v>
      </c>
      <c r="C3029" s="255" t="s">
        <v>768</v>
      </c>
      <c r="D3029" s="255" t="s">
        <v>530</v>
      </c>
      <c r="E3029" s="255" t="s">
        <v>446</v>
      </c>
      <c r="F3029" s="271" t="s">
        <v>447</v>
      </c>
      <c r="G3029" s="271" t="s">
        <v>447</v>
      </c>
      <c r="H3029" s="271" t="s">
        <v>447</v>
      </c>
      <c r="I3029" s="276">
        <v>0</v>
      </c>
      <c r="J3029" s="276">
        <v>0</v>
      </c>
      <c r="K3029" s="276">
        <v>0</v>
      </c>
      <c r="L3029" s="276">
        <v>0</v>
      </c>
      <c r="M3029" s="276">
        <v>0</v>
      </c>
      <c r="N3029" s="309">
        <v>0</v>
      </c>
      <c r="O3029" s="309">
        <v>0</v>
      </c>
      <c r="P3029" s="276">
        <v>0</v>
      </c>
      <c r="Q3029" s="276">
        <v>0</v>
      </c>
      <c r="R3029" s="276">
        <v>0</v>
      </c>
      <c r="S3029" s="271" t="s">
        <v>447</v>
      </c>
      <c r="T3029" s="271" t="s">
        <v>447</v>
      </c>
    </row>
    <row r="3030" spans="1:20" x14ac:dyDescent="0.25">
      <c r="A3030" s="311" t="s">
        <v>333</v>
      </c>
      <c r="B3030" s="311" t="s">
        <v>769</v>
      </c>
      <c r="C3030" s="255" t="s">
        <v>770</v>
      </c>
      <c r="D3030" s="255" t="s">
        <v>530</v>
      </c>
      <c r="E3030" s="255" t="s">
        <v>446</v>
      </c>
      <c r="F3030" s="271" t="s">
        <v>447</v>
      </c>
      <c r="G3030" s="271" t="s">
        <v>447</v>
      </c>
      <c r="H3030" s="271" t="s">
        <v>447</v>
      </c>
      <c r="I3030" s="276">
        <v>0</v>
      </c>
      <c r="J3030" s="276">
        <v>0</v>
      </c>
      <c r="K3030" s="276">
        <v>0</v>
      </c>
      <c r="L3030" s="276">
        <v>0</v>
      </c>
      <c r="M3030" s="276">
        <v>0</v>
      </c>
      <c r="N3030" s="309">
        <v>0</v>
      </c>
      <c r="O3030" s="309">
        <v>0</v>
      </c>
      <c r="P3030" s="276">
        <v>0</v>
      </c>
      <c r="Q3030" s="276">
        <v>0</v>
      </c>
      <c r="R3030" s="276">
        <v>0</v>
      </c>
      <c r="S3030" s="271" t="s">
        <v>447</v>
      </c>
      <c r="T3030" s="271" t="s">
        <v>447</v>
      </c>
    </row>
    <row r="3031" spans="1:20" x14ac:dyDescent="0.25">
      <c r="A3031" s="311" t="s">
        <v>333</v>
      </c>
      <c r="B3031" s="311" t="s">
        <v>771</v>
      </c>
      <c r="C3031" s="255" t="s">
        <v>772</v>
      </c>
      <c r="D3031" s="255" t="s">
        <v>489</v>
      </c>
      <c r="E3031" s="255" t="s">
        <v>446</v>
      </c>
      <c r="F3031" s="271" t="s">
        <v>447</v>
      </c>
      <c r="G3031" s="271" t="s">
        <v>447</v>
      </c>
      <c r="H3031" s="271" t="s">
        <v>447</v>
      </c>
      <c r="I3031" s="271" t="s">
        <v>447</v>
      </c>
      <c r="J3031" s="271" t="s">
        <v>447</v>
      </c>
      <c r="K3031" s="271" t="s">
        <v>447</v>
      </c>
      <c r="L3031" s="271" t="s">
        <v>447</v>
      </c>
      <c r="M3031" s="271" t="s">
        <v>447</v>
      </c>
      <c r="N3031" s="307">
        <v>0</v>
      </c>
      <c r="O3031" s="306" t="s">
        <v>447</v>
      </c>
      <c r="P3031" s="271" t="s">
        <v>447</v>
      </c>
      <c r="Q3031" s="271" t="s">
        <v>447</v>
      </c>
      <c r="R3031" s="271" t="s">
        <v>447</v>
      </c>
      <c r="S3031" s="271" t="s">
        <v>447</v>
      </c>
      <c r="T3031" s="271" t="s">
        <v>447</v>
      </c>
    </row>
    <row r="3032" spans="1:20" x14ac:dyDescent="0.25">
      <c r="A3032" s="311" t="s">
        <v>333</v>
      </c>
      <c r="B3032" s="311" t="s">
        <v>773</v>
      </c>
      <c r="C3032" s="255" t="s">
        <v>774</v>
      </c>
      <c r="D3032" s="255" t="s">
        <v>489</v>
      </c>
      <c r="E3032" s="255" t="s">
        <v>446</v>
      </c>
      <c r="F3032" s="271" t="s">
        <v>447</v>
      </c>
      <c r="G3032" s="271" t="s">
        <v>447</v>
      </c>
      <c r="H3032" s="271" t="s">
        <v>447</v>
      </c>
      <c r="I3032" s="271" t="s">
        <v>447</v>
      </c>
      <c r="J3032" s="271" t="s">
        <v>447</v>
      </c>
      <c r="K3032" s="271" t="s">
        <v>447</v>
      </c>
      <c r="L3032" s="271" t="s">
        <v>447</v>
      </c>
      <c r="M3032" s="271" t="s">
        <v>447</v>
      </c>
      <c r="N3032" s="307">
        <v>0</v>
      </c>
      <c r="O3032" s="306" t="s">
        <v>447</v>
      </c>
      <c r="P3032" s="271" t="s">
        <v>447</v>
      </c>
      <c r="Q3032" s="271" t="s">
        <v>447</v>
      </c>
      <c r="R3032" s="271" t="s">
        <v>447</v>
      </c>
      <c r="S3032" s="271" t="s">
        <v>447</v>
      </c>
      <c r="T3032" s="271" t="s">
        <v>447</v>
      </c>
    </row>
    <row r="3033" spans="1:20" x14ac:dyDescent="0.25">
      <c r="A3033" s="311" t="s">
        <v>333</v>
      </c>
      <c r="B3033" s="311" t="s">
        <v>775</v>
      </c>
      <c r="C3033" s="255" t="s">
        <v>776</v>
      </c>
      <c r="D3033" s="255" t="s">
        <v>489</v>
      </c>
      <c r="E3033" s="255" t="s">
        <v>446</v>
      </c>
      <c r="F3033" s="271" t="s">
        <v>447</v>
      </c>
      <c r="G3033" s="271" t="s">
        <v>447</v>
      </c>
      <c r="H3033" s="271" t="s">
        <v>447</v>
      </c>
      <c r="I3033" s="271" t="s">
        <v>447</v>
      </c>
      <c r="J3033" s="271" t="s">
        <v>447</v>
      </c>
      <c r="K3033" s="271" t="s">
        <v>447</v>
      </c>
      <c r="L3033" s="271" t="s">
        <v>447</v>
      </c>
      <c r="M3033" s="271" t="s">
        <v>447</v>
      </c>
      <c r="N3033" s="307">
        <v>0</v>
      </c>
      <c r="O3033" s="306" t="s">
        <v>447</v>
      </c>
      <c r="P3033" s="271" t="s">
        <v>447</v>
      </c>
      <c r="Q3033" s="271" t="s">
        <v>447</v>
      </c>
      <c r="R3033" s="271" t="s">
        <v>447</v>
      </c>
      <c r="S3033" s="271" t="s">
        <v>447</v>
      </c>
      <c r="T3033" s="271" t="s">
        <v>447</v>
      </c>
    </row>
    <row r="3034" spans="1:20" x14ac:dyDescent="0.25">
      <c r="A3034" s="311" t="s">
        <v>333</v>
      </c>
      <c r="B3034" s="311" t="s">
        <v>777</v>
      </c>
      <c r="C3034" s="255" t="s">
        <v>778</v>
      </c>
      <c r="D3034" s="255" t="s">
        <v>489</v>
      </c>
      <c r="E3034" s="255" t="s">
        <v>446</v>
      </c>
      <c r="F3034" s="271" t="s">
        <v>447</v>
      </c>
      <c r="G3034" s="271" t="s">
        <v>447</v>
      </c>
      <c r="H3034" s="271" t="s">
        <v>447</v>
      </c>
      <c r="I3034" s="271" t="s">
        <v>447</v>
      </c>
      <c r="J3034" s="271" t="s">
        <v>447</v>
      </c>
      <c r="K3034" s="271" t="s">
        <v>447</v>
      </c>
      <c r="L3034" s="271" t="s">
        <v>447</v>
      </c>
      <c r="M3034" s="271" t="s">
        <v>447</v>
      </c>
      <c r="N3034" s="307">
        <v>0</v>
      </c>
      <c r="O3034" s="306" t="s">
        <v>447</v>
      </c>
      <c r="P3034" s="271" t="s">
        <v>447</v>
      </c>
      <c r="Q3034" s="271" t="s">
        <v>447</v>
      </c>
      <c r="R3034" s="271" t="s">
        <v>447</v>
      </c>
      <c r="S3034" s="271" t="s">
        <v>447</v>
      </c>
      <c r="T3034" s="271" t="s">
        <v>447</v>
      </c>
    </row>
    <row r="3035" spans="1:20" x14ac:dyDescent="0.25">
      <c r="A3035" s="311" t="s">
        <v>333</v>
      </c>
      <c r="B3035" s="311" t="s">
        <v>779</v>
      </c>
      <c r="C3035" s="255" t="s">
        <v>780</v>
      </c>
      <c r="D3035" s="255" t="s">
        <v>489</v>
      </c>
      <c r="E3035" s="255" t="s">
        <v>446</v>
      </c>
      <c r="F3035" s="271" t="s">
        <v>447</v>
      </c>
      <c r="G3035" s="271" t="s">
        <v>447</v>
      </c>
      <c r="H3035" s="271" t="s">
        <v>447</v>
      </c>
      <c r="I3035" s="271" t="s">
        <v>447</v>
      </c>
      <c r="J3035" s="271" t="s">
        <v>447</v>
      </c>
      <c r="K3035" s="271" t="s">
        <v>447</v>
      </c>
      <c r="L3035" s="271" t="s">
        <v>447</v>
      </c>
      <c r="M3035" s="271" t="s">
        <v>447</v>
      </c>
      <c r="N3035" s="307">
        <v>0</v>
      </c>
      <c r="O3035" s="306" t="s">
        <v>447</v>
      </c>
      <c r="P3035" s="271" t="s">
        <v>447</v>
      </c>
      <c r="Q3035" s="271" t="s">
        <v>447</v>
      </c>
      <c r="R3035" s="271" t="s">
        <v>447</v>
      </c>
      <c r="S3035" s="271" t="s">
        <v>447</v>
      </c>
      <c r="T3035" s="271" t="s">
        <v>447</v>
      </c>
    </row>
    <row r="3036" spans="1:20" x14ac:dyDescent="0.25">
      <c r="A3036" s="311" t="s">
        <v>333</v>
      </c>
      <c r="B3036" s="311" t="s">
        <v>781</v>
      </c>
      <c r="C3036" s="255" t="s">
        <v>782</v>
      </c>
      <c r="D3036" s="255" t="s">
        <v>489</v>
      </c>
      <c r="E3036" s="255" t="s">
        <v>446</v>
      </c>
      <c r="F3036" s="271" t="s">
        <v>447</v>
      </c>
      <c r="G3036" s="271" t="s">
        <v>447</v>
      </c>
      <c r="H3036" s="271" t="s">
        <v>447</v>
      </c>
      <c r="I3036" s="271" t="s">
        <v>447</v>
      </c>
      <c r="J3036" s="271" t="s">
        <v>447</v>
      </c>
      <c r="K3036" s="271" t="s">
        <v>447</v>
      </c>
      <c r="L3036" s="271" t="s">
        <v>447</v>
      </c>
      <c r="M3036" s="271" t="s">
        <v>447</v>
      </c>
      <c r="N3036" s="307">
        <v>0</v>
      </c>
      <c r="O3036" s="306" t="s">
        <v>447</v>
      </c>
      <c r="P3036" s="271" t="s">
        <v>447</v>
      </c>
      <c r="Q3036" s="271" t="s">
        <v>447</v>
      </c>
      <c r="R3036" s="271" t="s">
        <v>447</v>
      </c>
      <c r="S3036" s="271" t="s">
        <v>447</v>
      </c>
      <c r="T3036" s="271" t="s">
        <v>447</v>
      </c>
    </row>
    <row r="3037" spans="1:20" x14ac:dyDescent="0.25">
      <c r="A3037" s="311" t="s">
        <v>333</v>
      </c>
      <c r="B3037" s="311" t="s">
        <v>783</v>
      </c>
      <c r="C3037" s="255" t="s">
        <v>784</v>
      </c>
      <c r="D3037" s="255" t="s">
        <v>489</v>
      </c>
      <c r="E3037" s="255" t="s">
        <v>446</v>
      </c>
      <c r="F3037" s="271" t="s">
        <v>447</v>
      </c>
      <c r="G3037" s="271" t="s">
        <v>447</v>
      </c>
      <c r="H3037" s="271" t="s">
        <v>447</v>
      </c>
      <c r="I3037" s="271" t="s">
        <v>447</v>
      </c>
      <c r="J3037" s="271" t="s">
        <v>447</v>
      </c>
      <c r="K3037" s="271" t="s">
        <v>447</v>
      </c>
      <c r="L3037" s="271" t="s">
        <v>447</v>
      </c>
      <c r="M3037" s="271" t="s">
        <v>447</v>
      </c>
      <c r="N3037" s="307">
        <v>0</v>
      </c>
      <c r="O3037" s="306" t="s">
        <v>447</v>
      </c>
      <c r="P3037" s="271" t="s">
        <v>447</v>
      </c>
      <c r="Q3037" s="271" t="s">
        <v>447</v>
      </c>
      <c r="R3037" s="271" t="s">
        <v>447</v>
      </c>
      <c r="S3037" s="271" t="s">
        <v>447</v>
      </c>
      <c r="T3037" s="271" t="s">
        <v>447</v>
      </c>
    </row>
    <row r="3038" spans="1:20" x14ac:dyDescent="0.25">
      <c r="A3038" s="311" t="s">
        <v>333</v>
      </c>
      <c r="B3038" s="311" t="s">
        <v>785</v>
      </c>
      <c r="C3038" s="255" t="s">
        <v>786</v>
      </c>
      <c r="D3038" s="255" t="s">
        <v>489</v>
      </c>
      <c r="E3038" s="255" t="s">
        <v>446</v>
      </c>
      <c r="F3038" s="271" t="s">
        <v>447</v>
      </c>
      <c r="G3038" s="271" t="s">
        <v>447</v>
      </c>
      <c r="H3038" s="271" t="s">
        <v>447</v>
      </c>
      <c r="I3038" s="271" t="s">
        <v>447</v>
      </c>
      <c r="J3038" s="271" t="s">
        <v>447</v>
      </c>
      <c r="K3038" s="271" t="s">
        <v>447</v>
      </c>
      <c r="L3038" s="271" t="s">
        <v>447</v>
      </c>
      <c r="M3038" s="271" t="s">
        <v>447</v>
      </c>
      <c r="N3038" s="307">
        <v>0</v>
      </c>
      <c r="O3038" s="306" t="s">
        <v>447</v>
      </c>
      <c r="P3038" s="271" t="s">
        <v>447</v>
      </c>
      <c r="Q3038" s="271" t="s">
        <v>447</v>
      </c>
      <c r="R3038" s="271" t="s">
        <v>447</v>
      </c>
      <c r="S3038" s="271" t="s">
        <v>447</v>
      </c>
      <c r="T3038" s="271" t="s">
        <v>447</v>
      </c>
    </row>
    <row r="3039" spans="1:20" x14ac:dyDescent="0.25">
      <c r="A3039" s="311" t="s">
        <v>333</v>
      </c>
      <c r="B3039" s="311" t="s">
        <v>787</v>
      </c>
      <c r="C3039" s="255" t="s">
        <v>788</v>
      </c>
      <c r="D3039" s="255" t="s">
        <v>489</v>
      </c>
      <c r="E3039" s="255" t="s">
        <v>446</v>
      </c>
      <c r="F3039" s="271" t="s">
        <v>447</v>
      </c>
      <c r="G3039" s="271" t="s">
        <v>447</v>
      </c>
      <c r="H3039" s="271" t="s">
        <v>447</v>
      </c>
      <c r="I3039" s="271" t="s">
        <v>447</v>
      </c>
      <c r="J3039" s="271" t="s">
        <v>447</v>
      </c>
      <c r="K3039" s="271" t="s">
        <v>447</v>
      </c>
      <c r="L3039" s="271" t="s">
        <v>447</v>
      </c>
      <c r="M3039" s="271" t="s">
        <v>447</v>
      </c>
      <c r="N3039" s="307">
        <v>0</v>
      </c>
      <c r="O3039" s="306" t="s">
        <v>447</v>
      </c>
      <c r="P3039" s="271" t="s">
        <v>447</v>
      </c>
      <c r="Q3039" s="271" t="s">
        <v>447</v>
      </c>
      <c r="R3039" s="271" t="s">
        <v>447</v>
      </c>
      <c r="S3039" s="271" t="s">
        <v>447</v>
      </c>
      <c r="T3039" s="271" t="s">
        <v>447</v>
      </c>
    </row>
    <row r="3040" spans="1:20" x14ac:dyDescent="0.25">
      <c r="A3040" s="311" t="s">
        <v>333</v>
      </c>
      <c r="B3040" s="311" t="s">
        <v>789</v>
      </c>
      <c r="C3040" s="255" t="s">
        <v>790</v>
      </c>
      <c r="D3040" s="255" t="s">
        <v>489</v>
      </c>
      <c r="E3040" s="255" t="s">
        <v>446</v>
      </c>
      <c r="F3040" s="271" t="s">
        <v>447</v>
      </c>
      <c r="G3040" s="271" t="s">
        <v>447</v>
      </c>
      <c r="H3040" s="271" t="s">
        <v>447</v>
      </c>
      <c r="I3040" s="274">
        <v>0</v>
      </c>
      <c r="J3040" s="274">
        <v>0</v>
      </c>
      <c r="K3040" s="274">
        <v>0</v>
      </c>
      <c r="L3040" s="274">
        <v>0</v>
      </c>
      <c r="M3040" s="274">
        <v>0</v>
      </c>
      <c r="N3040" s="307">
        <v>9.3855677878758854</v>
      </c>
      <c r="O3040" s="307">
        <v>9.811672565445452</v>
      </c>
      <c r="P3040" s="274">
        <v>9.8656367645554024</v>
      </c>
      <c r="Q3040" s="274">
        <v>9.8774755286728695</v>
      </c>
      <c r="R3040" s="274">
        <v>9.6898034936280855</v>
      </c>
      <c r="S3040" s="271" t="s">
        <v>447</v>
      </c>
      <c r="T3040" s="271" t="s">
        <v>447</v>
      </c>
    </row>
    <row r="3041" spans="1:20" x14ac:dyDescent="0.25">
      <c r="A3041" s="311" t="s">
        <v>333</v>
      </c>
      <c r="B3041" s="311" t="s">
        <v>791</v>
      </c>
      <c r="C3041" s="255" t="s">
        <v>792</v>
      </c>
      <c r="D3041" s="255" t="s">
        <v>489</v>
      </c>
      <c r="E3041" s="255" t="s">
        <v>446</v>
      </c>
      <c r="F3041" s="271" t="s">
        <v>447</v>
      </c>
      <c r="G3041" s="271" t="s">
        <v>447</v>
      </c>
      <c r="H3041" s="271" t="s">
        <v>447</v>
      </c>
      <c r="I3041" s="274">
        <v>0</v>
      </c>
      <c r="J3041" s="274">
        <v>0</v>
      </c>
      <c r="K3041" s="274">
        <v>0</v>
      </c>
      <c r="L3041" s="274">
        <v>0</v>
      </c>
      <c r="M3041" s="274">
        <v>0</v>
      </c>
      <c r="N3041" s="307">
        <v>9.3855677878758854</v>
      </c>
      <c r="O3041" s="307">
        <v>9.7953679306320929</v>
      </c>
      <c r="P3041" s="274">
        <v>9.8656367645554024</v>
      </c>
      <c r="Q3041" s="274">
        <v>9.8774755286728695</v>
      </c>
      <c r="R3041" s="274">
        <v>9.6898034936280855</v>
      </c>
      <c r="S3041" s="271" t="s">
        <v>447</v>
      </c>
      <c r="T3041" s="271" t="s">
        <v>447</v>
      </c>
    </row>
    <row r="3042" spans="1:20" x14ac:dyDescent="0.25">
      <c r="A3042" s="311" t="s">
        <v>333</v>
      </c>
      <c r="B3042" s="311" t="s">
        <v>793</v>
      </c>
      <c r="C3042" s="255" t="s">
        <v>794</v>
      </c>
      <c r="D3042" s="255" t="s">
        <v>489</v>
      </c>
      <c r="E3042" s="255" t="s">
        <v>446</v>
      </c>
      <c r="F3042" s="271" t="s">
        <v>447</v>
      </c>
      <c r="G3042" s="271" t="s">
        <v>447</v>
      </c>
      <c r="H3042" s="271" t="s">
        <v>447</v>
      </c>
      <c r="I3042" s="274">
        <v>0</v>
      </c>
      <c r="J3042" s="274">
        <v>0</v>
      </c>
      <c r="K3042" s="274">
        <v>0</v>
      </c>
      <c r="L3042" s="274">
        <v>0</v>
      </c>
      <c r="M3042" s="274">
        <v>0</v>
      </c>
      <c r="N3042" s="307">
        <v>44.264279055256516</v>
      </c>
      <c r="O3042" s="307">
        <v>48.509223416655622</v>
      </c>
      <c r="P3042" s="274">
        <v>51.57985725892992</v>
      </c>
      <c r="Q3042" s="274">
        <v>53.462522048880864</v>
      </c>
      <c r="R3042" s="274">
        <v>55.659831705089864</v>
      </c>
      <c r="S3042" s="271" t="s">
        <v>447</v>
      </c>
      <c r="T3042" s="271" t="s">
        <v>447</v>
      </c>
    </row>
    <row r="3043" spans="1:20" x14ac:dyDescent="0.25">
      <c r="A3043" s="311" t="s">
        <v>333</v>
      </c>
      <c r="B3043" s="311" t="s">
        <v>795</v>
      </c>
      <c r="C3043" s="255" t="s">
        <v>796</v>
      </c>
      <c r="D3043" s="255" t="s">
        <v>489</v>
      </c>
      <c r="E3043" s="255" t="s">
        <v>446</v>
      </c>
      <c r="F3043" s="271" t="s">
        <v>447</v>
      </c>
      <c r="G3043" s="271" t="s">
        <v>447</v>
      </c>
      <c r="H3043" s="271" t="s">
        <v>447</v>
      </c>
      <c r="I3043" s="274">
        <v>0</v>
      </c>
      <c r="J3043" s="274">
        <v>0</v>
      </c>
      <c r="K3043" s="274">
        <v>0</v>
      </c>
      <c r="L3043" s="274">
        <v>0</v>
      </c>
      <c r="M3043" s="274">
        <v>0</v>
      </c>
      <c r="N3043" s="307">
        <v>44.264279055256516</v>
      </c>
      <c r="O3043" s="307">
        <v>48.395777567255351</v>
      </c>
      <c r="P3043" s="274">
        <v>51.57985725892992</v>
      </c>
      <c r="Q3043" s="274">
        <v>53.462522048880864</v>
      </c>
      <c r="R3043" s="274">
        <v>55.659831705089864</v>
      </c>
      <c r="S3043" s="271" t="s">
        <v>447</v>
      </c>
      <c r="T3043" s="271" t="s">
        <v>447</v>
      </c>
    </row>
    <row r="3044" spans="1:20" x14ac:dyDescent="0.25">
      <c r="A3044" s="311" t="s">
        <v>333</v>
      </c>
      <c r="B3044" s="311" t="s">
        <v>797</v>
      </c>
      <c r="C3044" s="255" t="s">
        <v>798</v>
      </c>
      <c r="D3044" s="255" t="s">
        <v>489</v>
      </c>
      <c r="E3044" s="255" t="s">
        <v>446</v>
      </c>
      <c r="F3044" s="271" t="s">
        <v>447</v>
      </c>
      <c r="G3044" s="271" t="s">
        <v>447</v>
      </c>
      <c r="H3044" s="271" t="s">
        <v>447</v>
      </c>
      <c r="I3044" s="274">
        <v>0</v>
      </c>
      <c r="J3044" s="274">
        <v>0</v>
      </c>
      <c r="K3044" s="274">
        <v>0</v>
      </c>
      <c r="L3044" s="274">
        <v>0</v>
      </c>
      <c r="M3044" s="274">
        <v>0</v>
      </c>
      <c r="N3044" s="307">
        <v>0</v>
      </c>
      <c r="O3044" s="307">
        <v>0</v>
      </c>
      <c r="P3044" s="274">
        <v>0</v>
      </c>
      <c r="Q3044" s="274">
        <v>0</v>
      </c>
      <c r="R3044" s="274">
        <v>0</v>
      </c>
      <c r="S3044" s="271" t="s">
        <v>447</v>
      </c>
      <c r="T3044" s="271" t="s">
        <v>447</v>
      </c>
    </row>
    <row r="3045" spans="1:20" x14ac:dyDescent="0.25">
      <c r="A3045" s="311" t="s">
        <v>333</v>
      </c>
      <c r="B3045" s="311" t="s">
        <v>799</v>
      </c>
      <c r="C3045" s="255" t="s">
        <v>800</v>
      </c>
      <c r="D3045" s="255" t="s">
        <v>489</v>
      </c>
      <c r="E3045" s="255" t="s">
        <v>446</v>
      </c>
      <c r="F3045" s="271" t="s">
        <v>447</v>
      </c>
      <c r="G3045" s="271" t="s">
        <v>447</v>
      </c>
      <c r="H3045" s="271" t="s">
        <v>447</v>
      </c>
      <c r="I3045" s="274">
        <v>0</v>
      </c>
      <c r="J3045" s="274">
        <v>0</v>
      </c>
      <c r="K3045" s="274">
        <v>0</v>
      </c>
      <c r="L3045" s="274">
        <v>0</v>
      </c>
      <c r="M3045" s="274">
        <v>0</v>
      </c>
      <c r="N3045" s="307">
        <v>0</v>
      </c>
      <c r="O3045" s="307">
        <v>0</v>
      </c>
      <c r="P3045" s="274">
        <v>0</v>
      </c>
      <c r="Q3045" s="274">
        <v>0</v>
      </c>
      <c r="R3045" s="274">
        <v>0</v>
      </c>
      <c r="S3045" s="271" t="s">
        <v>447</v>
      </c>
      <c r="T3045" s="271" t="s">
        <v>447</v>
      </c>
    </row>
    <row r="3046" spans="1:20" x14ac:dyDescent="0.25">
      <c r="A3046" s="311" t="s">
        <v>333</v>
      </c>
      <c r="B3046" s="311" t="s">
        <v>801</v>
      </c>
      <c r="C3046" s="255" t="s">
        <v>802</v>
      </c>
      <c r="D3046" s="255" t="s">
        <v>489</v>
      </c>
      <c r="E3046" s="255" t="s">
        <v>446</v>
      </c>
      <c r="F3046" s="271" t="s">
        <v>447</v>
      </c>
      <c r="G3046" s="271" t="s">
        <v>447</v>
      </c>
      <c r="H3046" s="271" t="s">
        <v>447</v>
      </c>
      <c r="I3046" s="274">
        <v>0</v>
      </c>
      <c r="J3046" s="274">
        <v>0</v>
      </c>
      <c r="K3046" s="274">
        <v>0</v>
      </c>
      <c r="L3046" s="274">
        <v>0</v>
      </c>
      <c r="M3046" s="274">
        <v>0</v>
      </c>
      <c r="N3046" s="307">
        <v>0</v>
      </c>
      <c r="O3046" s="306" t="s">
        <v>447</v>
      </c>
      <c r="P3046" s="271" t="s">
        <v>447</v>
      </c>
      <c r="Q3046" s="271" t="s">
        <v>447</v>
      </c>
      <c r="R3046" s="271" t="s">
        <v>447</v>
      </c>
      <c r="S3046" s="271" t="s">
        <v>447</v>
      </c>
      <c r="T3046" s="271" t="s">
        <v>447</v>
      </c>
    </row>
    <row r="3047" spans="1:20" x14ac:dyDescent="0.25">
      <c r="A3047" s="311" t="s">
        <v>333</v>
      </c>
      <c r="B3047" s="311" t="s">
        <v>803</v>
      </c>
      <c r="C3047" s="255" t="s">
        <v>804</v>
      </c>
      <c r="D3047" s="255" t="s">
        <v>489</v>
      </c>
      <c r="E3047" s="255" t="s">
        <v>446</v>
      </c>
      <c r="F3047" s="271" t="s">
        <v>447</v>
      </c>
      <c r="G3047" s="271" t="s">
        <v>447</v>
      </c>
      <c r="H3047" s="271" t="s">
        <v>447</v>
      </c>
      <c r="I3047" s="274">
        <v>0</v>
      </c>
      <c r="J3047" s="274">
        <v>0</v>
      </c>
      <c r="K3047" s="274">
        <v>0</v>
      </c>
      <c r="L3047" s="274">
        <v>0</v>
      </c>
      <c r="M3047" s="274">
        <v>0</v>
      </c>
      <c r="N3047" s="307">
        <v>0</v>
      </c>
      <c r="O3047" s="306" t="s">
        <v>447</v>
      </c>
      <c r="P3047" s="271" t="s">
        <v>447</v>
      </c>
      <c r="Q3047" s="271" t="s">
        <v>447</v>
      </c>
      <c r="R3047" s="271" t="s">
        <v>447</v>
      </c>
      <c r="S3047" s="271" t="s">
        <v>447</v>
      </c>
      <c r="T3047" s="271" t="s">
        <v>447</v>
      </c>
    </row>
    <row r="3048" spans="1:20" x14ac:dyDescent="0.25">
      <c r="A3048" s="311" t="s">
        <v>333</v>
      </c>
      <c r="B3048" s="311" t="s">
        <v>805</v>
      </c>
      <c r="C3048" s="255" t="s">
        <v>806</v>
      </c>
      <c r="D3048" s="255" t="s">
        <v>489</v>
      </c>
      <c r="E3048" s="255" t="s">
        <v>446</v>
      </c>
      <c r="F3048" s="271" t="s">
        <v>447</v>
      </c>
      <c r="G3048" s="271" t="s">
        <v>447</v>
      </c>
      <c r="H3048" s="271" t="s">
        <v>447</v>
      </c>
      <c r="I3048" s="274">
        <v>0</v>
      </c>
      <c r="J3048" s="274">
        <v>0</v>
      </c>
      <c r="K3048" s="274">
        <v>0</v>
      </c>
      <c r="L3048" s="274">
        <v>0</v>
      </c>
      <c r="M3048" s="274">
        <v>0</v>
      </c>
      <c r="N3048" s="307">
        <v>0</v>
      </c>
      <c r="O3048" s="307">
        <v>0</v>
      </c>
      <c r="P3048" s="274">
        <v>0</v>
      </c>
      <c r="Q3048" s="274">
        <v>0</v>
      </c>
      <c r="R3048" s="274">
        <v>0</v>
      </c>
      <c r="S3048" s="271" t="s">
        <v>447</v>
      </c>
      <c r="T3048" s="271" t="s">
        <v>447</v>
      </c>
    </row>
    <row r="3049" spans="1:20" x14ac:dyDescent="0.25">
      <c r="A3049" s="311" t="s">
        <v>337</v>
      </c>
      <c r="B3049" s="311" t="s">
        <v>444</v>
      </c>
      <c r="C3049" s="255" t="s">
        <v>445</v>
      </c>
      <c r="D3049" s="255" t="s">
        <v>254</v>
      </c>
      <c r="E3049" s="255" t="s">
        <v>446</v>
      </c>
      <c r="F3049" s="272">
        <v>103.2</v>
      </c>
      <c r="G3049" s="272">
        <v>105.5</v>
      </c>
      <c r="H3049" s="272">
        <v>107.6</v>
      </c>
      <c r="I3049" s="272">
        <v>108.6</v>
      </c>
      <c r="J3049" s="272">
        <v>110.4</v>
      </c>
      <c r="K3049" s="272">
        <v>119</v>
      </c>
      <c r="L3049" s="272">
        <v>128.30000000000001</v>
      </c>
      <c r="M3049" s="272">
        <v>132.19999999999999</v>
      </c>
      <c r="N3049" s="304">
        <v>137.69999999999999</v>
      </c>
      <c r="O3049" s="304">
        <v>138.50746679309398</v>
      </c>
      <c r="P3049" s="272">
        <v>141.64715319362401</v>
      </c>
      <c r="Q3049" s="272">
        <v>144.99938071750634</v>
      </c>
      <c r="R3049" s="272">
        <v>148.189075167835</v>
      </c>
      <c r="S3049" s="271" t="s">
        <v>447</v>
      </c>
      <c r="T3049" s="271" t="s">
        <v>447</v>
      </c>
    </row>
    <row r="3050" spans="1:20" x14ac:dyDescent="0.25">
      <c r="A3050" s="311" t="s">
        <v>337</v>
      </c>
      <c r="B3050" s="311" t="s">
        <v>448</v>
      </c>
      <c r="C3050" s="255" t="s">
        <v>449</v>
      </c>
      <c r="D3050" s="255" t="s">
        <v>254</v>
      </c>
      <c r="E3050" s="255" t="s">
        <v>446</v>
      </c>
      <c r="F3050" s="272">
        <v>103.5</v>
      </c>
      <c r="G3050" s="272">
        <v>105.9</v>
      </c>
      <c r="H3050" s="272">
        <v>107.9</v>
      </c>
      <c r="I3050" s="272">
        <v>108.6</v>
      </c>
      <c r="J3050" s="272">
        <v>111</v>
      </c>
      <c r="K3050" s="272">
        <v>119.7</v>
      </c>
      <c r="L3050" s="272">
        <v>129.1</v>
      </c>
      <c r="M3050" s="272">
        <v>132.69999999999999</v>
      </c>
      <c r="N3050" s="304">
        <v>138</v>
      </c>
      <c r="O3050" s="304">
        <v>138.75890195898864</v>
      </c>
      <c r="P3050" s="272">
        <v>141.92737827193238</v>
      </c>
      <c r="Q3050" s="272">
        <v>145.27439044919433</v>
      </c>
      <c r="R3050" s="272">
        <v>148.43382151644283</v>
      </c>
      <c r="S3050" s="271" t="s">
        <v>447</v>
      </c>
      <c r="T3050" s="271" t="s">
        <v>447</v>
      </c>
    </row>
    <row r="3051" spans="1:20" x14ac:dyDescent="0.25">
      <c r="A3051" s="311" t="s">
        <v>337</v>
      </c>
      <c r="B3051" s="311" t="s">
        <v>450</v>
      </c>
      <c r="C3051" s="255" t="s">
        <v>451</v>
      </c>
      <c r="D3051" s="255" t="s">
        <v>254</v>
      </c>
      <c r="E3051" s="255" t="s">
        <v>446</v>
      </c>
      <c r="F3051" s="272">
        <v>103.5</v>
      </c>
      <c r="G3051" s="272">
        <v>105.9</v>
      </c>
      <c r="H3051" s="272">
        <v>107.9</v>
      </c>
      <c r="I3051" s="272">
        <v>108.8</v>
      </c>
      <c r="J3051" s="272">
        <v>111.4</v>
      </c>
      <c r="K3051" s="272">
        <v>120.5</v>
      </c>
      <c r="L3051" s="272">
        <v>129.4</v>
      </c>
      <c r="M3051" s="272">
        <v>133</v>
      </c>
      <c r="N3051" s="304">
        <v>138.4</v>
      </c>
      <c r="O3051" s="304">
        <v>139.01079355978976</v>
      </c>
      <c r="P3051" s="272">
        <v>142.20815772844563</v>
      </c>
      <c r="Q3051" s="272">
        <v>145.54992177174807</v>
      </c>
      <c r="R3051" s="272">
        <v>148.67897208361461</v>
      </c>
      <c r="S3051" s="271" t="s">
        <v>447</v>
      </c>
      <c r="T3051" s="271" t="s">
        <v>447</v>
      </c>
    </row>
    <row r="3052" spans="1:20" x14ac:dyDescent="0.25">
      <c r="A3052" s="311" t="s">
        <v>337</v>
      </c>
      <c r="B3052" s="311" t="s">
        <v>452</v>
      </c>
      <c r="C3052" s="255" t="s">
        <v>453</v>
      </c>
      <c r="D3052" s="255" t="s">
        <v>254</v>
      </c>
      <c r="E3052" s="255" t="s">
        <v>446</v>
      </c>
      <c r="F3052" s="272">
        <v>103.5</v>
      </c>
      <c r="G3052" s="272">
        <v>105.9</v>
      </c>
      <c r="H3052" s="272">
        <v>108</v>
      </c>
      <c r="I3052" s="272">
        <v>109.2</v>
      </c>
      <c r="J3052" s="272">
        <v>111.4</v>
      </c>
      <c r="K3052" s="272">
        <v>121.2</v>
      </c>
      <c r="L3052" s="272">
        <v>129</v>
      </c>
      <c r="M3052" s="272">
        <v>132.9</v>
      </c>
      <c r="N3052" s="304">
        <v>138.5</v>
      </c>
      <c r="O3052" s="304">
        <v>139.26314242407204</v>
      </c>
      <c r="P3052" s="272">
        <v>142.48949265990782</v>
      </c>
      <c r="Q3052" s="272">
        <v>145.82597567443085</v>
      </c>
      <c r="R3052" s="272">
        <v>148.92452753695028</v>
      </c>
      <c r="S3052" s="271" t="s">
        <v>447</v>
      </c>
      <c r="T3052" s="271" t="s">
        <v>447</v>
      </c>
    </row>
    <row r="3053" spans="1:20" x14ac:dyDescent="0.25">
      <c r="A3053" s="311" t="s">
        <v>337</v>
      </c>
      <c r="B3053" s="311" t="s">
        <v>454</v>
      </c>
      <c r="C3053" s="255" t="s">
        <v>455</v>
      </c>
      <c r="D3053" s="255" t="s">
        <v>254</v>
      </c>
      <c r="E3053" s="255" t="s">
        <v>446</v>
      </c>
      <c r="F3053" s="272">
        <v>104</v>
      </c>
      <c r="G3053" s="272">
        <v>106.5</v>
      </c>
      <c r="H3053" s="272">
        <v>108.3</v>
      </c>
      <c r="I3053" s="272">
        <v>108.8</v>
      </c>
      <c r="J3053" s="272">
        <v>112.1</v>
      </c>
      <c r="K3053" s="272">
        <v>121.8</v>
      </c>
      <c r="L3053" s="272">
        <v>129.4</v>
      </c>
      <c r="M3053" s="272">
        <v>133.4</v>
      </c>
      <c r="N3053" s="304">
        <v>138.9</v>
      </c>
      <c r="O3053" s="304">
        <v>139.51594938191437</v>
      </c>
      <c r="P3053" s="272">
        <v>142.77138416523275</v>
      </c>
      <c r="Q3053" s="272">
        <v>146.10255314838224</v>
      </c>
      <c r="R3053" s="272">
        <v>149.17048854515238</v>
      </c>
      <c r="S3053" s="271" t="s">
        <v>447</v>
      </c>
      <c r="T3053" s="271" t="s">
        <v>447</v>
      </c>
    </row>
    <row r="3054" spans="1:20" x14ac:dyDescent="0.25">
      <c r="A3054" s="311" t="s">
        <v>337</v>
      </c>
      <c r="B3054" s="311" t="s">
        <v>456</v>
      </c>
      <c r="C3054" s="255" t="s">
        <v>457</v>
      </c>
      <c r="D3054" s="255" t="s">
        <v>254</v>
      </c>
      <c r="E3054" s="255" t="s">
        <v>446</v>
      </c>
      <c r="F3054" s="272">
        <v>104.3</v>
      </c>
      <c r="G3054" s="272">
        <v>106.6</v>
      </c>
      <c r="H3054" s="272">
        <v>108.4</v>
      </c>
      <c r="I3054" s="272">
        <v>109.2</v>
      </c>
      <c r="J3054" s="272">
        <v>112.4</v>
      </c>
      <c r="K3054" s="272">
        <v>122.3</v>
      </c>
      <c r="L3054" s="272">
        <v>130.1</v>
      </c>
      <c r="M3054" s="272">
        <v>133.5</v>
      </c>
      <c r="N3054" s="304">
        <v>138.9</v>
      </c>
      <c r="O3054" s="304">
        <v>139.76921526490241</v>
      </c>
      <c r="P3054" s="272">
        <v>143.05383334550822</v>
      </c>
      <c r="Q3054" s="272">
        <v>146.37965518662159</v>
      </c>
      <c r="R3054" s="272">
        <v>149.41685577802784</v>
      </c>
      <c r="S3054" s="271" t="s">
        <v>447</v>
      </c>
      <c r="T3054" s="271" t="s">
        <v>447</v>
      </c>
    </row>
    <row r="3055" spans="1:20" x14ac:dyDescent="0.25">
      <c r="A3055" s="311" t="s">
        <v>337</v>
      </c>
      <c r="B3055" s="311" t="s">
        <v>458</v>
      </c>
      <c r="C3055" s="255" t="s">
        <v>459</v>
      </c>
      <c r="D3055" s="255" t="s">
        <v>254</v>
      </c>
      <c r="E3055" s="255" t="s">
        <v>446</v>
      </c>
      <c r="F3055" s="272">
        <v>104.4</v>
      </c>
      <c r="G3055" s="272">
        <v>106.7</v>
      </c>
      <c r="H3055" s="272">
        <v>108.3</v>
      </c>
      <c r="I3055" s="272">
        <v>109.2</v>
      </c>
      <c r="J3055" s="272">
        <v>113.4</v>
      </c>
      <c r="K3055" s="272">
        <v>124.3</v>
      </c>
      <c r="L3055" s="272">
        <v>130.19999999999999</v>
      </c>
      <c r="M3055" s="272">
        <v>134.30000000000001</v>
      </c>
      <c r="N3055" s="304">
        <v>139.30680428718171</v>
      </c>
      <c r="O3055" s="304">
        <v>140.02294090613151</v>
      </c>
      <c r="P3055" s="272">
        <v>143.33684130400042</v>
      </c>
      <c r="Q3055" s="272">
        <v>146.65728278405169</v>
      </c>
      <c r="R3055" s="272">
        <v>149.66362990648986</v>
      </c>
      <c r="S3055" s="271" t="s">
        <v>447</v>
      </c>
      <c r="T3055" s="271" t="s">
        <v>447</v>
      </c>
    </row>
    <row r="3056" spans="1:20" x14ac:dyDescent="0.25">
      <c r="A3056" s="311" t="s">
        <v>337</v>
      </c>
      <c r="B3056" s="311" t="s">
        <v>460</v>
      </c>
      <c r="C3056" s="255" t="s">
        <v>461</v>
      </c>
      <c r="D3056" s="255" t="s">
        <v>254</v>
      </c>
      <c r="E3056" s="255" t="s">
        <v>446</v>
      </c>
      <c r="F3056" s="272">
        <v>104.7</v>
      </c>
      <c r="G3056" s="272">
        <v>106.9</v>
      </c>
      <c r="H3056" s="272">
        <v>108.5</v>
      </c>
      <c r="I3056" s="272">
        <v>109.1</v>
      </c>
      <c r="J3056" s="272">
        <v>114.1</v>
      </c>
      <c r="K3056" s="272">
        <v>124.8</v>
      </c>
      <c r="L3056" s="272">
        <v>130</v>
      </c>
      <c r="M3056" s="272">
        <v>134.6</v>
      </c>
      <c r="N3056" s="304">
        <v>139.71480000509106</v>
      </c>
      <c r="O3056" s="304">
        <v>140.2771271402093</v>
      </c>
      <c r="P3056" s="272">
        <v>143.62040914615804</v>
      </c>
      <c r="Q3056" s="272">
        <v>146.93543693746221</v>
      </c>
      <c r="R3056" s="272">
        <v>149.9108116025597</v>
      </c>
      <c r="S3056" s="271" t="s">
        <v>447</v>
      </c>
      <c r="T3056" s="271" t="s">
        <v>447</v>
      </c>
    </row>
    <row r="3057" spans="1:20" x14ac:dyDescent="0.25">
      <c r="A3057" s="311" t="s">
        <v>337</v>
      </c>
      <c r="B3057" s="311" t="s">
        <v>462</v>
      </c>
      <c r="C3057" s="255" t="s">
        <v>463</v>
      </c>
      <c r="D3057" s="255" t="s">
        <v>254</v>
      </c>
      <c r="E3057" s="255" t="s">
        <v>446</v>
      </c>
      <c r="F3057" s="272">
        <v>105</v>
      </c>
      <c r="G3057" s="272">
        <v>107.1</v>
      </c>
      <c r="H3057" s="272">
        <v>108.5</v>
      </c>
      <c r="I3057" s="272">
        <v>109.4</v>
      </c>
      <c r="J3057" s="272">
        <v>114.7</v>
      </c>
      <c r="K3057" s="272">
        <v>125.3</v>
      </c>
      <c r="L3057" s="272">
        <v>130.5</v>
      </c>
      <c r="M3057" s="272">
        <v>135.1</v>
      </c>
      <c r="N3057" s="304">
        <v>137.50627395957733</v>
      </c>
      <c r="O3057" s="304">
        <v>140.53177480325849</v>
      </c>
      <c r="P3057" s="272">
        <v>143.9045379796168</v>
      </c>
      <c r="Q3057" s="272">
        <v>147.21411864553346</v>
      </c>
      <c r="R3057" s="272">
        <v>150.15840153936853</v>
      </c>
      <c r="S3057" s="271" t="s">
        <v>447</v>
      </c>
      <c r="T3057" s="271" t="s">
        <v>447</v>
      </c>
    </row>
    <row r="3058" spans="1:20" x14ac:dyDescent="0.25">
      <c r="A3058" s="311" t="s">
        <v>337</v>
      </c>
      <c r="B3058" s="311" t="s">
        <v>464</v>
      </c>
      <c r="C3058" s="255" t="s">
        <v>465</v>
      </c>
      <c r="D3058" s="255" t="s">
        <v>254</v>
      </c>
      <c r="E3058" s="255" t="s">
        <v>446</v>
      </c>
      <c r="F3058" s="272">
        <v>104.5</v>
      </c>
      <c r="G3058" s="272">
        <v>106.4</v>
      </c>
      <c r="H3058" s="272">
        <v>108.3</v>
      </c>
      <c r="I3058" s="272">
        <v>109.3</v>
      </c>
      <c r="J3058" s="272">
        <v>114.6</v>
      </c>
      <c r="K3058" s="272">
        <v>124.8</v>
      </c>
      <c r="L3058" s="272">
        <v>130</v>
      </c>
      <c r="M3058" s="272">
        <v>135.1</v>
      </c>
      <c r="N3058" s="304">
        <v>137.75589164160618</v>
      </c>
      <c r="O3058" s="304">
        <v>140.80979329294337</v>
      </c>
      <c r="P3058" s="272">
        <v>144.17747120307351</v>
      </c>
      <c r="Q3058" s="272">
        <v>147.45725477389655</v>
      </c>
      <c r="R3058" s="272">
        <v>150.40640034767716</v>
      </c>
      <c r="S3058" s="271" t="s">
        <v>447</v>
      </c>
      <c r="T3058" s="271" t="s">
        <v>447</v>
      </c>
    </row>
    <row r="3059" spans="1:20" x14ac:dyDescent="0.25">
      <c r="A3059" s="311" t="s">
        <v>337</v>
      </c>
      <c r="B3059" s="311" t="s">
        <v>466</v>
      </c>
      <c r="C3059" s="255" t="s">
        <v>467</v>
      </c>
      <c r="D3059" s="255" t="s">
        <v>254</v>
      </c>
      <c r="E3059" s="255" t="s">
        <v>446</v>
      </c>
      <c r="F3059" s="272">
        <v>104.9</v>
      </c>
      <c r="G3059" s="272">
        <v>106.8</v>
      </c>
      <c r="H3059" s="272">
        <v>108.6</v>
      </c>
      <c r="I3059" s="272">
        <v>109.4</v>
      </c>
      <c r="J3059" s="272">
        <v>115.4</v>
      </c>
      <c r="K3059" s="272">
        <v>126</v>
      </c>
      <c r="L3059" s="272">
        <v>130.80000000000001</v>
      </c>
      <c r="M3059" s="272">
        <v>135.6</v>
      </c>
      <c r="N3059" s="304">
        <v>138.00596245922944</v>
      </c>
      <c r="O3059" s="304">
        <v>141.08836179546853</v>
      </c>
      <c r="P3059" s="272">
        <v>144.45092207903454</v>
      </c>
      <c r="Q3059" s="272">
        <v>147.70079246141347</v>
      </c>
      <c r="R3059" s="272">
        <v>150.65480874618052</v>
      </c>
      <c r="S3059" s="271" t="s">
        <v>447</v>
      </c>
      <c r="T3059" s="271" t="s">
        <v>447</v>
      </c>
    </row>
    <row r="3060" spans="1:20" x14ac:dyDescent="0.25">
      <c r="A3060" s="311" t="s">
        <v>337</v>
      </c>
      <c r="B3060" s="311" t="s">
        <v>468</v>
      </c>
      <c r="C3060" s="255" t="s">
        <v>469</v>
      </c>
      <c r="D3060" s="255" t="s">
        <v>254</v>
      </c>
      <c r="E3060" s="255" t="s">
        <v>446</v>
      </c>
      <c r="F3060" s="272">
        <v>105.1</v>
      </c>
      <c r="G3060" s="272">
        <v>107</v>
      </c>
      <c r="H3060" s="272">
        <v>108.6</v>
      </c>
      <c r="I3060" s="272">
        <v>109.7</v>
      </c>
      <c r="J3060" s="272">
        <v>116.5</v>
      </c>
      <c r="K3060" s="272">
        <v>126.8</v>
      </c>
      <c r="L3060" s="272">
        <v>131.6</v>
      </c>
      <c r="M3060" s="272">
        <v>136.1</v>
      </c>
      <c r="N3060" s="304">
        <v>138.25648723503247</v>
      </c>
      <c r="O3060" s="304">
        <v>141.36748139894189</v>
      </c>
      <c r="P3060" s="272">
        <v>144.72489158929355</v>
      </c>
      <c r="Q3060" s="272">
        <v>147.94473237129193</v>
      </c>
      <c r="R3060" s="272">
        <v>150.90362741135007</v>
      </c>
      <c r="S3060" s="271" t="s">
        <v>447</v>
      </c>
      <c r="T3060" s="271" t="s">
        <v>447</v>
      </c>
    </row>
    <row r="3061" spans="1:20" x14ac:dyDescent="0.25">
      <c r="A3061" s="311" t="s">
        <v>337</v>
      </c>
      <c r="B3061" s="311" t="s">
        <v>470</v>
      </c>
      <c r="C3061" s="255" t="s">
        <v>471</v>
      </c>
      <c r="D3061" s="255" t="s">
        <v>472</v>
      </c>
      <c r="E3061" s="255" t="s">
        <v>446</v>
      </c>
      <c r="F3061" s="271" t="s">
        <v>447</v>
      </c>
      <c r="G3061" s="271" t="s">
        <v>447</v>
      </c>
      <c r="H3061" s="271" t="s">
        <v>447</v>
      </c>
      <c r="I3061" s="271" t="s">
        <v>447</v>
      </c>
      <c r="J3061" s="271" t="s">
        <v>447</v>
      </c>
      <c r="K3061" s="271" t="s">
        <v>447</v>
      </c>
      <c r="L3061" s="271" t="s">
        <v>447</v>
      </c>
      <c r="M3061" s="271" t="s">
        <v>447</v>
      </c>
      <c r="N3061" s="305">
        <v>3.9667564280523267E-2</v>
      </c>
      <c r="O3061" s="305">
        <v>3.9667564280523267E-2</v>
      </c>
      <c r="P3061" s="273">
        <v>3.9667564280523267E-2</v>
      </c>
      <c r="Q3061" s="273">
        <v>3.9667564280523267E-2</v>
      </c>
      <c r="R3061" s="273">
        <v>3.9667564280523267E-2</v>
      </c>
      <c r="S3061" s="271" t="s">
        <v>447</v>
      </c>
      <c r="T3061" s="271" t="s">
        <v>447</v>
      </c>
    </row>
    <row r="3062" spans="1:20" x14ac:dyDescent="0.25">
      <c r="A3062" s="311" t="s">
        <v>337</v>
      </c>
      <c r="B3062" s="311" t="s">
        <v>473</v>
      </c>
      <c r="C3062" s="255" t="s">
        <v>474</v>
      </c>
      <c r="D3062" s="255" t="s">
        <v>472</v>
      </c>
      <c r="E3062" s="255" t="s">
        <v>446</v>
      </c>
      <c r="F3062" s="271" t="s">
        <v>447</v>
      </c>
      <c r="G3062" s="271" t="s">
        <v>447</v>
      </c>
      <c r="H3062" s="271" t="s">
        <v>447</v>
      </c>
      <c r="I3062" s="271" t="s">
        <v>447</v>
      </c>
      <c r="J3062" s="271" t="s">
        <v>447</v>
      </c>
      <c r="K3062" s="271" t="s">
        <v>447</v>
      </c>
      <c r="L3062" s="271" t="s">
        <v>447</v>
      </c>
      <c r="M3062" s="271" t="s">
        <v>447</v>
      </c>
      <c r="N3062" s="305">
        <v>3.9667564280523267E-2</v>
      </c>
      <c r="O3062" s="305">
        <v>3.9667564280523267E-2</v>
      </c>
      <c r="P3062" s="273">
        <v>3.9667564280523267E-2</v>
      </c>
      <c r="Q3062" s="273">
        <v>3.9667564280523267E-2</v>
      </c>
      <c r="R3062" s="273">
        <v>3.9667564280523267E-2</v>
      </c>
      <c r="S3062" s="271" t="s">
        <v>447</v>
      </c>
      <c r="T3062" s="271" t="s">
        <v>447</v>
      </c>
    </row>
    <row r="3063" spans="1:20" x14ac:dyDescent="0.25">
      <c r="A3063" s="311" t="s">
        <v>337</v>
      </c>
      <c r="B3063" s="311" t="s">
        <v>475</v>
      </c>
      <c r="C3063" s="255" t="s">
        <v>476</v>
      </c>
      <c r="D3063" s="255" t="s">
        <v>472</v>
      </c>
      <c r="E3063" s="255" t="s">
        <v>446</v>
      </c>
      <c r="F3063" s="271" t="s">
        <v>447</v>
      </c>
      <c r="G3063" s="271" t="s">
        <v>447</v>
      </c>
      <c r="H3063" s="271" t="s">
        <v>447</v>
      </c>
      <c r="I3063" s="271" t="s">
        <v>447</v>
      </c>
      <c r="J3063" s="271" t="s">
        <v>447</v>
      </c>
      <c r="K3063" s="271" t="s">
        <v>447</v>
      </c>
      <c r="L3063" s="271" t="s">
        <v>447</v>
      </c>
      <c r="M3063" s="271" t="s">
        <v>447</v>
      </c>
      <c r="N3063" s="305">
        <v>3.9667564280523267E-2</v>
      </c>
      <c r="O3063" s="305">
        <v>3.9667564280523267E-2</v>
      </c>
      <c r="P3063" s="273">
        <v>3.9667564280523267E-2</v>
      </c>
      <c r="Q3063" s="273">
        <v>3.9667564280523267E-2</v>
      </c>
      <c r="R3063" s="273">
        <v>3.9667564280523267E-2</v>
      </c>
      <c r="S3063" s="271" t="s">
        <v>447</v>
      </c>
      <c r="T3063" s="271" t="s">
        <v>447</v>
      </c>
    </row>
    <row r="3064" spans="1:20" x14ac:dyDescent="0.25">
      <c r="A3064" s="311" t="s">
        <v>337</v>
      </c>
      <c r="B3064" s="311" t="s">
        <v>477</v>
      </c>
      <c r="C3064" s="255" t="s">
        <v>478</v>
      </c>
      <c r="D3064" s="255" t="s">
        <v>472</v>
      </c>
      <c r="E3064" s="255" t="s">
        <v>446</v>
      </c>
      <c r="F3064" s="271" t="s">
        <v>447</v>
      </c>
      <c r="G3064" s="271" t="s">
        <v>447</v>
      </c>
      <c r="H3064" s="271" t="s">
        <v>447</v>
      </c>
      <c r="I3064" s="271" t="s">
        <v>447</v>
      </c>
      <c r="J3064" s="271" t="s">
        <v>447</v>
      </c>
      <c r="K3064" s="271" t="s">
        <v>447</v>
      </c>
      <c r="L3064" s="271" t="s">
        <v>447</v>
      </c>
      <c r="M3064" s="271" t="s">
        <v>447</v>
      </c>
      <c r="N3064" s="305">
        <v>3.9667564280523267E-2</v>
      </c>
      <c r="O3064" s="305">
        <v>3.9667564280523267E-2</v>
      </c>
      <c r="P3064" s="273">
        <v>3.9667564280523267E-2</v>
      </c>
      <c r="Q3064" s="273">
        <v>3.9667564280523267E-2</v>
      </c>
      <c r="R3064" s="273">
        <v>3.9667564280523267E-2</v>
      </c>
      <c r="S3064" s="271" t="s">
        <v>447</v>
      </c>
      <c r="T3064" s="271" t="s">
        <v>447</v>
      </c>
    </row>
    <row r="3065" spans="1:20" x14ac:dyDescent="0.25">
      <c r="A3065" s="311" t="s">
        <v>337</v>
      </c>
      <c r="B3065" s="311" t="s">
        <v>479</v>
      </c>
      <c r="C3065" s="255" t="s">
        <v>480</v>
      </c>
      <c r="D3065" s="255" t="s">
        <v>472</v>
      </c>
      <c r="E3065" s="255" t="s">
        <v>446</v>
      </c>
      <c r="F3065" s="271" t="s">
        <v>447</v>
      </c>
      <c r="G3065" s="271" t="s">
        <v>447</v>
      </c>
      <c r="H3065" s="271" t="s">
        <v>447</v>
      </c>
      <c r="I3065" s="271" t="s">
        <v>447</v>
      </c>
      <c r="J3065" s="271" t="s">
        <v>447</v>
      </c>
      <c r="K3065" s="271" t="s">
        <v>447</v>
      </c>
      <c r="L3065" s="271" t="s">
        <v>447</v>
      </c>
      <c r="M3065" s="271" t="s">
        <v>447</v>
      </c>
      <c r="N3065" s="305">
        <v>3.9667564280523267E-2</v>
      </c>
      <c r="O3065" s="305">
        <v>3.9667564280523267E-2</v>
      </c>
      <c r="P3065" s="273">
        <v>3.9667564280523267E-2</v>
      </c>
      <c r="Q3065" s="273">
        <v>3.9667564280523267E-2</v>
      </c>
      <c r="R3065" s="273">
        <v>3.9667564280523267E-2</v>
      </c>
      <c r="S3065" s="271" t="s">
        <v>447</v>
      </c>
      <c r="T3065" s="271" t="s">
        <v>447</v>
      </c>
    </row>
    <row r="3066" spans="1:20" x14ac:dyDescent="0.25">
      <c r="A3066" s="311" t="s">
        <v>337</v>
      </c>
      <c r="B3066" s="311" t="s">
        <v>481</v>
      </c>
      <c r="C3066" s="255" t="s">
        <v>482</v>
      </c>
      <c r="D3066" s="255" t="s">
        <v>472</v>
      </c>
      <c r="E3066" s="255" t="s">
        <v>446</v>
      </c>
      <c r="F3066" s="271" t="s">
        <v>447</v>
      </c>
      <c r="G3066" s="271" t="s">
        <v>447</v>
      </c>
      <c r="H3066" s="271" t="s">
        <v>447</v>
      </c>
      <c r="I3066" s="271" t="s">
        <v>447</v>
      </c>
      <c r="J3066" s="271" t="s">
        <v>447</v>
      </c>
      <c r="K3066" s="271" t="s">
        <v>447</v>
      </c>
      <c r="L3066" s="271" t="s">
        <v>447</v>
      </c>
      <c r="M3066" s="271" t="s">
        <v>447</v>
      </c>
      <c r="N3066" s="305">
        <v>3.9667564280523267E-2</v>
      </c>
      <c r="O3066" s="305">
        <v>3.9667564280523267E-2</v>
      </c>
      <c r="P3066" s="273">
        <v>3.9667564280523267E-2</v>
      </c>
      <c r="Q3066" s="273">
        <v>3.9667564280523267E-2</v>
      </c>
      <c r="R3066" s="273">
        <v>3.9667564280523267E-2</v>
      </c>
      <c r="S3066" s="271" t="s">
        <v>447</v>
      </c>
      <c r="T3066" s="271" t="s">
        <v>447</v>
      </c>
    </row>
    <row r="3067" spans="1:20" x14ac:dyDescent="0.25">
      <c r="A3067" s="311" t="s">
        <v>337</v>
      </c>
      <c r="B3067" s="311" t="s">
        <v>483</v>
      </c>
      <c r="C3067" s="255" t="s">
        <v>484</v>
      </c>
      <c r="D3067" s="255" t="s">
        <v>472</v>
      </c>
      <c r="E3067" s="255" t="s">
        <v>446</v>
      </c>
      <c r="F3067" s="271" t="s">
        <v>447</v>
      </c>
      <c r="G3067" s="271" t="s">
        <v>447</v>
      </c>
      <c r="H3067" s="271" t="s">
        <v>447</v>
      </c>
      <c r="I3067" s="271" t="s">
        <v>447</v>
      </c>
      <c r="J3067" s="271" t="s">
        <v>447</v>
      </c>
      <c r="K3067" s="271" t="s">
        <v>447</v>
      </c>
      <c r="L3067" s="271" t="s">
        <v>447</v>
      </c>
      <c r="M3067" s="271" t="s">
        <v>447</v>
      </c>
      <c r="N3067" s="306" t="s">
        <v>447</v>
      </c>
      <c r="O3067" s="306" t="s">
        <v>447</v>
      </c>
      <c r="P3067" s="271" t="s">
        <v>447</v>
      </c>
      <c r="Q3067" s="271" t="s">
        <v>447</v>
      </c>
      <c r="R3067" s="271" t="s">
        <v>447</v>
      </c>
      <c r="S3067" s="271" t="s">
        <v>447</v>
      </c>
      <c r="T3067" s="273">
        <v>3.9667564280523267E-2</v>
      </c>
    </row>
    <row r="3068" spans="1:20" x14ac:dyDescent="0.25">
      <c r="A3068" s="311" t="s">
        <v>337</v>
      </c>
      <c r="B3068" s="311" t="s">
        <v>485</v>
      </c>
      <c r="C3068" s="255" t="s">
        <v>486</v>
      </c>
      <c r="D3068" s="255" t="s">
        <v>472</v>
      </c>
      <c r="E3068" s="255" t="s">
        <v>446</v>
      </c>
      <c r="F3068" s="271" t="s">
        <v>447</v>
      </c>
      <c r="G3068" s="271" t="s">
        <v>447</v>
      </c>
      <c r="H3068" s="271" t="s">
        <v>447</v>
      </c>
      <c r="I3068" s="271" t="s">
        <v>447</v>
      </c>
      <c r="J3068" s="271" t="s">
        <v>447</v>
      </c>
      <c r="K3068" s="271" t="s">
        <v>447</v>
      </c>
      <c r="L3068" s="271" t="s">
        <v>447</v>
      </c>
      <c r="M3068" s="271" t="s">
        <v>447</v>
      </c>
      <c r="N3068" s="305">
        <v>4.0270150250515273E-2</v>
      </c>
      <c r="O3068" s="305">
        <v>4.0270150250515273E-2</v>
      </c>
      <c r="P3068" s="273">
        <v>4.0270150250515273E-2</v>
      </c>
      <c r="Q3068" s="273">
        <v>4.0270150250515273E-2</v>
      </c>
      <c r="R3068" s="273">
        <v>4.0270150250515273E-2</v>
      </c>
      <c r="S3068" s="271" t="s">
        <v>447</v>
      </c>
      <c r="T3068" s="273">
        <v>4.0270150250515273E-2</v>
      </c>
    </row>
    <row r="3069" spans="1:20" x14ac:dyDescent="0.25">
      <c r="A3069" s="311" t="s">
        <v>337</v>
      </c>
      <c r="B3069" s="311" t="s">
        <v>487</v>
      </c>
      <c r="C3069" s="255" t="s">
        <v>488</v>
      </c>
      <c r="D3069" s="255" t="s">
        <v>489</v>
      </c>
      <c r="E3069" s="255" t="s">
        <v>446</v>
      </c>
      <c r="F3069" s="271" t="s">
        <v>447</v>
      </c>
      <c r="G3069" s="271" t="s">
        <v>447</v>
      </c>
      <c r="H3069" s="271" t="s">
        <v>447</v>
      </c>
      <c r="I3069" s="271" t="s">
        <v>447</v>
      </c>
      <c r="J3069" s="271" t="s">
        <v>447</v>
      </c>
      <c r="K3069" s="271" t="s">
        <v>447</v>
      </c>
      <c r="L3069" s="271" t="s">
        <v>447</v>
      </c>
      <c r="M3069" s="274">
        <v>26.363168544660628</v>
      </c>
      <c r="N3069" s="306" t="s">
        <v>447</v>
      </c>
      <c r="O3069" s="306" t="s">
        <v>447</v>
      </c>
      <c r="P3069" s="271" t="s">
        <v>447</v>
      </c>
      <c r="Q3069" s="271" t="s">
        <v>447</v>
      </c>
      <c r="R3069" s="271" t="s">
        <v>447</v>
      </c>
      <c r="S3069" s="271" t="s">
        <v>447</v>
      </c>
      <c r="T3069" s="271" t="s">
        <v>447</v>
      </c>
    </row>
    <row r="3070" spans="1:20" x14ac:dyDescent="0.25">
      <c r="A3070" s="311" t="s">
        <v>337</v>
      </c>
      <c r="B3070" s="311" t="s">
        <v>490</v>
      </c>
      <c r="C3070" s="255" t="s">
        <v>491</v>
      </c>
      <c r="D3070" s="255" t="s">
        <v>489</v>
      </c>
      <c r="E3070" s="255" t="s">
        <v>446</v>
      </c>
      <c r="F3070" s="271" t="s">
        <v>447</v>
      </c>
      <c r="G3070" s="271" t="s">
        <v>447</v>
      </c>
      <c r="H3070" s="271" t="s">
        <v>447</v>
      </c>
      <c r="I3070" s="271" t="s">
        <v>447</v>
      </c>
      <c r="J3070" s="271" t="s">
        <v>447</v>
      </c>
      <c r="K3070" s="271" t="s">
        <v>447</v>
      </c>
      <c r="L3070" s="271" t="s">
        <v>447</v>
      </c>
      <c r="M3070" s="271" t="s">
        <v>447</v>
      </c>
      <c r="N3070" s="307">
        <v>46.413872542564093</v>
      </c>
      <c r="O3070" s="307">
        <v>37.675593602076717</v>
      </c>
      <c r="P3070" s="274">
        <v>36.301006489119665</v>
      </c>
      <c r="Q3070" s="274">
        <v>35.954341115125132</v>
      </c>
      <c r="R3070" s="274">
        <v>37.660621563873093</v>
      </c>
      <c r="S3070" s="271" t="s">
        <v>447</v>
      </c>
      <c r="T3070" s="274">
        <v>194.00543531275869</v>
      </c>
    </row>
    <row r="3071" spans="1:20" x14ac:dyDescent="0.25">
      <c r="A3071" s="311" t="s">
        <v>337</v>
      </c>
      <c r="B3071" s="311" t="s">
        <v>492</v>
      </c>
      <c r="C3071" s="255" t="s">
        <v>493</v>
      </c>
      <c r="D3071" s="255" t="s">
        <v>472</v>
      </c>
      <c r="E3071" s="255" t="s">
        <v>446</v>
      </c>
      <c r="F3071" s="271" t="s">
        <v>447</v>
      </c>
      <c r="G3071" s="271" t="s">
        <v>447</v>
      </c>
      <c r="H3071" s="271" t="s">
        <v>447</v>
      </c>
      <c r="I3071" s="271" t="s">
        <v>447</v>
      </c>
      <c r="J3071" s="271" t="s">
        <v>447</v>
      </c>
      <c r="K3071" s="271" t="s">
        <v>447</v>
      </c>
      <c r="L3071" s="271" t="s">
        <v>447</v>
      </c>
      <c r="M3071" s="271" t="s">
        <v>447</v>
      </c>
      <c r="N3071" s="305">
        <v>0.92589999999999995</v>
      </c>
      <c r="O3071" s="305">
        <v>-0.19259999999999999</v>
      </c>
      <c r="P3071" s="273">
        <v>-3.5799999999999998E-2</v>
      </c>
      <c r="Q3071" s="273">
        <v>-1.04E-2</v>
      </c>
      <c r="R3071" s="273">
        <v>4.6100000000000002E-2</v>
      </c>
      <c r="S3071" s="271" t="s">
        <v>447</v>
      </c>
      <c r="T3071" s="271" t="s">
        <v>447</v>
      </c>
    </row>
    <row r="3072" spans="1:20" x14ac:dyDescent="0.25">
      <c r="A3072" s="311" t="s">
        <v>337</v>
      </c>
      <c r="B3072" s="311" t="s">
        <v>494</v>
      </c>
      <c r="C3072" s="255" t="s">
        <v>495</v>
      </c>
      <c r="D3072" s="255" t="s">
        <v>489</v>
      </c>
      <c r="E3072" s="255" t="s">
        <v>446</v>
      </c>
      <c r="F3072" s="271" t="s">
        <v>447</v>
      </c>
      <c r="G3072" s="271" t="s">
        <v>447</v>
      </c>
      <c r="H3072" s="271" t="s">
        <v>447</v>
      </c>
      <c r="I3072" s="271" t="s">
        <v>447</v>
      </c>
      <c r="J3072" s="271" t="s">
        <v>447</v>
      </c>
      <c r="K3072" s="271" t="s">
        <v>447</v>
      </c>
      <c r="L3072" s="271" t="s">
        <v>447</v>
      </c>
      <c r="M3072" s="274">
        <v>243.56682694005409</v>
      </c>
      <c r="N3072" s="306" t="s">
        <v>447</v>
      </c>
      <c r="O3072" s="306" t="s">
        <v>447</v>
      </c>
      <c r="P3072" s="271" t="s">
        <v>447</v>
      </c>
      <c r="Q3072" s="271" t="s">
        <v>447</v>
      </c>
      <c r="R3072" s="271" t="s">
        <v>447</v>
      </c>
      <c r="S3072" s="271" t="s">
        <v>447</v>
      </c>
      <c r="T3072" s="271" t="s">
        <v>447</v>
      </c>
    </row>
    <row r="3073" spans="1:20" x14ac:dyDescent="0.25">
      <c r="A3073" s="311" t="s">
        <v>337</v>
      </c>
      <c r="B3073" s="311" t="s">
        <v>496</v>
      </c>
      <c r="C3073" s="255" t="s">
        <v>497</v>
      </c>
      <c r="D3073" s="255" t="s">
        <v>489</v>
      </c>
      <c r="E3073" s="255" t="s">
        <v>446</v>
      </c>
      <c r="F3073" s="271" t="s">
        <v>447</v>
      </c>
      <c r="G3073" s="271" t="s">
        <v>447</v>
      </c>
      <c r="H3073" s="271" t="s">
        <v>447</v>
      </c>
      <c r="I3073" s="271" t="s">
        <v>447</v>
      </c>
      <c r="J3073" s="271" t="s">
        <v>447</v>
      </c>
      <c r="K3073" s="271" t="s">
        <v>447</v>
      </c>
      <c r="L3073" s="271" t="s">
        <v>447</v>
      </c>
      <c r="M3073" s="271" t="s">
        <v>447</v>
      </c>
      <c r="N3073" s="307">
        <v>242.19884842285785</v>
      </c>
      <c r="O3073" s="307">
        <v>261.22925763126824</v>
      </c>
      <c r="P3073" s="274">
        <v>276.35411017664757</v>
      </c>
      <c r="Q3073" s="274">
        <v>286.02415982922412</v>
      </c>
      <c r="R3073" s="274">
        <v>296.63092811794291</v>
      </c>
      <c r="S3073" s="271" t="s">
        <v>447</v>
      </c>
      <c r="T3073" s="274">
        <v>1362.4373041779406</v>
      </c>
    </row>
    <row r="3074" spans="1:20" x14ac:dyDescent="0.25">
      <c r="A3074" s="311" t="s">
        <v>337</v>
      </c>
      <c r="B3074" s="311" t="s">
        <v>498</v>
      </c>
      <c r="C3074" s="255" t="s">
        <v>499</v>
      </c>
      <c r="D3074" s="255" t="s">
        <v>472</v>
      </c>
      <c r="E3074" s="255" t="s">
        <v>446</v>
      </c>
      <c r="F3074" s="271" t="s">
        <v>447</v>
      </c>
      <c r="G3074" s="271" t="s">
        <v>447</v>
      </c>
      <c r="H3074" s="271" t="s">
        <v>447</v>
      </c>
      <c r="I3074" s="271" t="s">
        <v>447</v>
      </c>
      <c r="J3074" s="271" t="s">
        <v>447</v>
      </c>
      <c r="K3074" s="271" t="s">
        <v>447</v>
      </c>
      <c r="L3074" s="271" t="s">
        <v>447</v>
      </c>
      <c r="M3074" s="271" t="s">
        <v>447</v>
      </c>
      <c r="N3074" s="305">
        <v>7.3599999999999999E-2</v>
      </c>
      <c r="O3074" s="305">
        <v>8.0100000000000005E-2</v>
      </c>
      <c r="P3074" s="273">
        <v>6.08E-2</v>
      </c>
      <c r="Q3074" s="273">
        <v>3.5100000000000006E-2</v>
      </c>
      <c r="R3074" s="273">
        <v>3.56E-2</v>
      </c>
      <c r="S3074" s="271" t="s">
        <v>447</v>
      </c>
      <c r="T3074" s="271" t="s">
        <v>447</v>
      </c>
    </row>
    <row r="3075" spans="1:20" x14ac:dyDescent="0.25">
      <c r="A3075" s="311" t="s">
        <v>337</v>
      </c>
      <c r="B3075" s="311" t="s">
        <v>500</v>
      </c>
      <c r="C3075" s="255" t="s">
        <v>501</v>
      </c>
      <c r="D3075" s="255" t="s">
        <v>489</v>
      </c>
      <c r="E3075" s="255" t="s">
        <v>446</v>
      </c>
      <c r="F3075" s="271" t="s">
        <v>447</v>
      </c>
      <c r="G3075" s="271" t="s">
        <v>447</v>
      </c>
      <c r="H3075" s="271" t="s">
        <v>447</v>
      </c>
      <c r="I3075" s="271" t="s">
        <v>447</v>
      </c>
      <c r="J3075" s="271" t="s">
        <v>447</v>
      </c>
      <c r="K3075" s="271" t="s">
        <v>447</v>
      </c>
      <c r="L3075" s="271" t="s">
        <v>447</v>
      </c>
      <c r="M3075" s="274">
        <v>0</v>
      </c>
      <c r="N3075" s="306" t="s">
        <v>447</v>
      </c>
      <c r="O3075" s="306" t="s">
        <v>447</v>
      </c>
      <c r="P3075" s="271" t="s">
        <v>447</v>
      </c>
      <c r="Q3075" s="271" t="s">
        <v>447</v>
      </c>
      <c r="R3075" s="271" t="s">
        <v>447</v>
      </c>
      <c r="S3075" s="271" t="s">
        <v>447</v>
      </c>
      <c r="T3075" s="271" t="s">
        <v>447</v>
      </c>
    </row>
    <row r="3076" spans="1:20" x14ac:dyDescent="0.25">
      <c r="A3076" s="311" t="s">
        <v>337</v>
      </c>
      <c r="B3076" s="311" t="s">
        <v>502</v>
      </c>
      <c r="C3076" s="255" t="s">
        <v>503</v>
      </c>
      <c r="D3076" s="255" t="s">
        <v>489</v>
      </c>
      <c r="E3076" s="255" t="s">
        <v>446</v>
      </c>
      <c r="F3076" s="271" t="s">
        <v>447</v>
      </c>
      <c r="G3076" s="271" t="s">
        <v>447</v>
      </c>
      <c r="H3076" s="271" t="s">
        <v>447</v>
      </c>
      <c r="I3076" s="271" t="s">
        <v>447</v>
      </c>
      <c r="J3076" s="271" t="s">
        <v>447</v>
      </c>
      <c r="K3076" s="271" t="s">
        <v>447</v>
      </c>
      <c r="L3076" s="271" t="s">
        <v>447</v>
      </c>
      <c r="M3076" s="271" t="s">
        <v>447</v>
      </c>
      <c r="N3076" s="307">
        <v>0</v>
      </c>
      <c r="O3076" s="307">
        <v>0</v>
      </c>
      <c r="P3076" s="274">
        <v>0</v>
      </c>
      <c r="Q3076" s="274">
        <v>0</v>
      </c>
      <c r="R3076" s="274">
        <v>0</v>
      </c>
      <c r="S3076" s="271" t="s">
        <v>447</v>
      </c>
      <c r="T3076" s="274">
        <v>0</v>
      </c>
    </row>
    <row r="3077" spans="1:20" x14ac:dyDescent="0.25">
      <c r="A3077" s="311" t="s">
        <v>337</v>
      </c>
      <c r="B3077" s="311" t="s">
        <v>504</v>
      </c>
      <c r="C3077" s="255" t="s">
        <v>505</v>
      </c>
      <c r="D3077" s="255" t="s">
        <v>472</v>
      </c>
      <c r="E3077" s="255" t="s">
        <v>446</v>
      </c>
      <c r="F3077" s="271" t="s">
        <v>447</v>
      </c>
      <c r="G3077" s="271" t="s">
        <v>447</v>
      </c>
      <c r="H3077" s="271" t="s">
        <v>447</v>
      </c>
      <c r="I3077" s="271" t="s">
        <v>447</v>
      </c>
      <c r="J3077" s="271" t="s">
        <v>447</v>
      </c>
      <c r="K3077" s="271" t="s">
        <v>447</v>
      </c>
      <c r="L3077" s="271" t="s">
        <v>447</v>
      </c>
      <c r="M3077" s="271" t="s">
        <v>447</v>
      </c>
      <c r="N3077" s="305">
        <v>0</v>
      </c>
      <c r="O3077" s="305">
        <v>0</v>
      </c>
      <c r="P3077" s="273">
        <v>0</v>
      </c>
      <c r="Q3077" s="273">
        <v>0</v>
      </c>
      <c r="R3077" s="273">
        <v>0</v>
      </c>
      <c r="S3077" s="271" t="s">
        <v>447</v>
      </c>
      <c r="T3077" s="271" t="s">
        <v>447</v>
      </c>
    </row>
    <row r="3078" spans="1:20" x14ac:dyDescent="0.25">
      <c r="A3078" s="311" t="s">
        <v>337</v>
      </c>
      <c r="B3078" s="311" t="s">
        <v>506</v>
      </c>
      <c r="C3078" s="255" t="s">
        <v>507</v>
      </c>
      <c r="D3078" s="255" t="s">
        <v>508</v>
      </c>
      <c r="E3078" s="255" t="s">
        <v>446</v>
      </c>
      <c r="F3078" s="271" t="s">
        <v>447</v>
      </c>
      <c r="G3078" s="271" t="s">
        <v>447</v>
      </c>
      <c r="H3078" s="271" t="s">
        <v>447</v>
      </c>
      <c r="I3078" s="271" t="s">
        <v>447</v>
      </c>
      <c r="J3078" s="271" t="s">
        <v>447</v>
      </c>
      <c r="K3078" s="271" t="s">
        <v>447</v>
      </c>
      <c r="L3078" s="271" t="s">
        <v>447</v>
      </c>
      <c r="M3078" s="271" t="s">
        <v>447</v>
      </c>
      <c r="N3078" s="308">
        <v>0</v>
      </c>
      <c r="O3078" s="308">
        <v>0</v>
      </c>
      <c r="P3078" s="275">
        <v>0</v>
      </c>
      <c r="Q3078" s="275">
        <v>0</v>
      </c>
      <c r="R3078" s="275">
        <v>0</v>
      </c>
      <c r="S3078" s="271" t="s">
        <v>447</v>
      </c>
      <c r="T3078" s="275">
        <v>0</v>
      </c>
    </row>
    <row r="3079" spans="1:20" x14ac:dyDescent="0.25">
      <c r="A3079" s="311" t="s">
        <v>337</v>
      </c>
      <c r="B3079" s="311" t="s">
        <v>509</v>
      </c>
      <c r="C3079" s="255" t="s">
        <v>510</v>
      </c>
      <c r="D3079" s="255" t="s">
        <v>511</v>
      </c>
      <c r="E3079" s="255" t="s">
        <v>446</v>
      </c>
      <c r="F3079" s="271" t="s">
        <v>447</v>
      </c>
      <c r="G3079" s="271" t="s">
        <v>447</v>
      </c>
      <c r="H3079" s="271" t="s">
        <v>447</v>
      </c>
      <c r="I3079" s="271" t="s">
        <v>447</v>
      </c>
      <c r="J3079" s="271" t="s">
        <v>447</v>
      </c>
      <c r="K3079" s="271" t="s">
        <v>447</v>
      </c>
      <c r="L3079" s="271" t="s">
        <v>447</v>
      </c>
      <c r="M3079" s="271" t="s">
        <v>447</v>
      </c>
      <c r="N3079" s="309">
        <v>0</v>
      </c>
      <c r="O3079" s="309">
        <v>0</v>
      </c>
      <c r="P3079" s="276">
        <v>0</v>
      </c>
      <c r="Q3079" s="276">
        <v>0</v>
      </c>
      <c r="R3079" s="276">
        <v>0</v>
      </c>
      <c r="S3079" s="271" t="s">
        <v>447</v>
      </c>
      <c r="T3079" s="276">
        <v>0</v>
      </c>
    </row>
    <row r="3080" spans="1:20" x14ac:dyDescent="0.25">
      <c r="A3080" s="311" t="s">
        <v>337</v>
      </c>
      <c r="B3080" s="311" t="s">
        <v>512</v>
      </c>
      <c r="C3080" s="255" t="s">
        <v>513</v>
      </c>
      <c r="D3080" s="255" t="s">
        <v>489</v>
      </c>
      <c r="E3080" s="255" t="s">
        <v>446</v>
      </c>
      <c r="F3080" s="271" t="s">
        <v>447</v>
      </c>
      <c r="G3080" s="271" t="s">
        <v>447</v>
      </c>
      <c r="H3080" s="271" t="s">
        <v>447</v>
      </c>
      <c r="I3080" s="271" t="s">
        <v>447</v>
      </c>
      <c r="J3080" s="271" t="s">
        <v>447</v>
      </c>
      <c r="K3080" s="271" t="s">
        <v>447</v>
      </c>
      <c r="L3080" s="271" t="s">
        <v>447</v>
      </c>
      <c r="M3080" s="271" t="s">
        <v>447</v>
      </c>
      <c r="N3080" s="307">
        <v>0</v>
      </c>
      <c r="O3080" s="307">
        <v>0</v>
      </c>
      <c r="P3080" s="274">
        <v>0</v>
      </c>
      <c r="Q3080" s="274">
        <v>0</v>
      </c>
      <c r="R3080" s="274">
        <v>0</v>
      </c>
      <c r="S3080" s="271" t="s">
        <v>447</v>
      </c>
      <c r="T3080" s="274">
        <v>0</v>
      </c>
    </row>
    <row r="3081" spans="1:20" x14ac:dyDescent="0.25">
      <c r="A3081" s="311" t="s">
        <v>337</v>
      </c>
      <c r="B3081" s="311" t="s">
        <v>514</v>
      </c>
      <c r="C3081" s="255" t="s">
        <v>515</v>
      </c>
      <c r="D3081" s="255" t="s">
        <v>489</v>
      </c>
      <c r="E3081" s="255" t="s">
        <v>446</v>
      </c>
      <c r="F3081" s="271" t="s">
        <v>447</v>
      </c>
      <c r="G3081" s="271" t="s">
        <v>447</v>
      </c>
      <c r="H3081" s="271" t="s">
        <v>447</v>
      </c>
      <c r="I3081" s="271" t="s">
        <v>447</v>
      </c>
      <c r="J3081" s="271" t="s">
        <v>447</v>
      </c>
      <c r="K3081" s="271" t="s">
        <v>447</v>
      </c>
      <c r="L3081" s="271" t="s">
        <v>447</v>
      </c>
      <c r="M3081" s="271" t="s">
        <v>447</v>
      </c>
      <c r="N3081" s="307">
        <v>0</v>
      </c>
      <c r="O3081" s="307">
        <v>0</v>
      </c>
      <c r="P3081" s="274">
        <v>0</v>
      </c>
      <c r="Q3081" s="274">
        <v>0</v>
      </c>
      <c r="R3081" s="274">
        <v>0</v>
      </c>
      <c r="S3081" s="271" t="s">
        <v>447</v>
      </c>
      <c r="T3081" s="274">
        <v>0</v>
      </c>
    </row>
    <row r="3082" spans="1:20" x14ac:dyDescent="0.25">
      <c r="A3082" s="311" t="s">
        <v>337</v>
      </c>
      <c r="B3082" s="311" t="s">
        <v>516</v>
      </c>
      <c r="C3082" s="255" t="s">
        <v>517</v>
      </c>
      <c r="D3082" s="255" t="s">
        <v>489</v>
      </c>
      <c r="E3082" s="255" t="s">
        <v>446</v>
      </c>
      <c r="F3082" s="271" t="s">
        <v>447</v>
      </c>
      <c r="G3082" s="271" t="s">
        <v>447</v>
      </c>
      <c r="H3082" s="271" t="s">
        <v>447</v>
      </c>
      <c r="I3082" s="271" t="s">
        <v>447</v>
      </c>
      <c r="J3082" s="271" t="s">
        <v>447</v>
      </c>
      <c r="K3082" s="271" t="s">
        <v>447</v>
      </c>
      <c r="L3082" s="271" t="s">
        <v>447</v>
      </c>
      <c r="M3082" s="274">
        <v>0</v>
      </c>
      <c r="N3082" s="306" t="s">
        <v>447</v>
      </c>
      <c r="O3082" s="306" t="s">
        <v>447</v>
      </c>
      <c r="P3082" s="271" t="s">
        <v>447</v>
      </c>
      <c r="Q3082" s="271" t="s">
        <v>447</v>
      </c>
      <c r="R3082" s="271" t="s">
        <v>447</v>
      </c>
      <c r="S3082" s="271" t="s">
        <v>447</v>
      </c>
      <c r="T3082" s="271" t="s">
        <v>447</v>
      </c>
    </row>
    <row r="3083" spans="1:20" x14ac:dyDescent="0.25">
      <c r="A3083" s="311" t="s">
        <v>337</v>
      </c>
      <c r="B3083" s="311" t="s">
        <v>518</v>
      </c>
      <c r="C3083" s="255" t="s">
        <v>519</v>
      </c>
      <c r="D3083" s="255" t="s">
        <v>489</v>
      </c>
      <c r="E3083" s="255" t="s">
        <v>446</v>
      </c>
      <c r="F3083" s="271" t="s">
        <v>447</v>
      </c>
      <c r="G3083" s="271" t="s">
        <v>447</v>
      </c>
      <c r="H3083" s="271" t="s">
        <v>447</v>
      </c>
      <c r="I3083" s="271" t="s">
        <v>447</v>
      </c>
      <c r="J3083" s="271" t="s">
        <v>447</v>
      </c>
      <c r="K3083" s="271" t="s">
        <v>447</v>
      </c>
      <c r="L3083" s="271" t="s">
        <v>447</v>
      </c>
      <c r="M3083" s="271" t="s">
        <v>447</v>
      </c>
      <c r="N3083" s="307">
        <v>0</v>
      </c>
      <c r="O3083" s="307">
        <v>0</v>
      </c>
      <c r="P3083" s="274">
        <v>0</v>
      </c>
      <c r="Q3083" s="274">
        <v>0</v>
      </c>
      <c r="R3083" s="274">
        <v>0</v>
      </c>
      <c r="S3083" s="271" t="s">
        <v>447</v>
      </c>
      <c r="T3083" s="274">
        <v>0</v>
      </c>
    </row>
    <row r="3084" spans="1:20" x14ac:dyDescent="0.25">
      <c r="A3084" s="311" t="s">
        <v>337</v>
      </c>
      <c r="B3084" s="311" t="s">
        <v>520</v>
      </c>
      <c r="C3084" s="255" t="s">
        <v>521</v>
      </c>
      <c r="D3084" s="255" t="s">
        <v>472</v>
      </c>
      <c r="E3084" s="255" t="s">
        <v>446</v>
      </c>
      <c r="F3084" s="271" t="s">
        <v>447</v>
      </c>
      <c r="G3084" s="271" t="s">
        <v>447</v>
      </c>
      <c r="H3084" s="271" t="s">
        <v>447</v>
      </c>
      <c r="I3084" s="271" t="s">
        <v>447</v>
      </c>
      <c r="J3084" s="271" t="s">
        <v>447</v>
      </c>
      <c r="K3084" s="271" t="s">
        <v>447</v>
      </c>
      <c r="L3084" s="271" t="s">
        <v>447</v>
      </c>
      <c r="M3084" s="271" t="s">
        <v>447</v>
      </c>
      <c r="N3084" s="305">
        <v>0</v>
      </c>
      <c r="O3084" s="305">
        <v>0</v>
      </c>
      <c r="P3084" s="273">
        <v>0</v>
      </c>
      <c r="Q3084" s="273">
        <v>0</v>
      </c>
      <c r="R3084" s="273">
        <v>0</v>
      </c>
      <c r="S3084" s="271" t="s">
        <v>447</v>
      </c>
      <c r="T3084" s="271" t="s">
        <v>447</v>
      </c>
    </row>
    <row r="3085" spans="1:20" x14ac:dyDescent="0.25">
      <c r="A3085" s="311" t="s">
        <v>337</v>
      </c>
      <c r="B3085" s="311" t="s">
        <v>522</v>
      </c>
      <c r="C3085" s="255" t="s">
        <v>523</v>
      </c>
      <c r="D3085" s="255" t="s">
        <v>489</v>
      </c>
      <c r="E3085" s="255" t="s">
        <v>446</v>
      </c>
      <c r="F3085" s="271" t="s">
        <v>447</v>
      </c>
      <c r="G3085" s="271" t="s">
        <v>447</v>
      </c>
      <c r="H3085" s="271" t="s">
        <v>447</v>
      </c>
      <c r="I3085" s="271" t="s">
        <v>447</v>
      </c>
      <c r="J3085" s="271" t="s">
        <v>447</v>
      </c>
      <c r="K3085" s="271" t="s">
        <v>447</v>
      </c>
      <c r="L3085" s="271" t="s">
        <v>447</v>
      </c>
      <c r="M3085" s="274">
        <v>0</v>
      </c>
      <c r="N3085" s="306" t="s">
        <v>447</v>
      </c>
      <c r="O3085" s="306" t="s">
        <v>447</v>
      </c>
      <c r="P3085" s="271" t="s">
        <v>447</v>
      </c>
      <c r="Q3085" s="271" t="s">
        <v>447</v>
      </c>
      <c r="R3085" s="271" t="s">
        <v>447</v>
      </c>
      <c r="S3085" s="271" t="s">
        <v>447</v>
      </c>
      <c r="T3085" s="271" t="s">
        <v>447</v>
      </c>
    </row>
    <row r="3086" spans="1:20" x14ac:dyDescent="0.25">
      <c r="A3086" s="311" t="s">
        <v>337</v>
      </c>
      <c r="B3086" s="311" t="s">
        <v>524</v>
      </c>
      <c r="C3086" s="255" t="s">
        <v>525</v>
      </c>
      <c r="D3086" s="255" t="s">
        <v>489</v>
      </c>
      <c r="E3086" s="255" t="s">
        <v>446</v>
      </c>
      <c r="F3086" s="271" t="s">
        <v>447</v>
      </c>
      <c r="G3086" s="271" t="s">
        <v>447</v>
      </c>
      <c r="H3086" s="271" t="s">
        <v>447</v>
      </c>
      <c r="I3086" s="271" t="s">
        <v>447</v>
      </c>
      <c r="J3086" s="271" t="s">
        <v>447</v>
      </c>
      <c r="K3086" s="271" t="s">
        <v>447</v>
      </c>
      <c r="L3086" s="271" t="s">
        <v>447</v>
      </c>
      <c r="M3086" s="271" t="s">
        <v>447</v>
      </c>
      <c r="N3086" s="307">
        <v>0</v>
      </c>
      <c r="O3086" s="307">
        <v>0</v>
      </c>
      <c r="P3086" s="274">
        <v>0</v>
      </c>
      <c r="Q3086" s="274">
        <v>0</v>
      </c>
      <c r="R3086" s="274">
        <v>0</v>
      </c>
      <c r="S3086" s="271" t="s">
        <v>447</v>
      </c>
      <c r="T3086" s="274">
        <v>0</v>
      </c>
    </row>
    <row r="3087" spans="1:20" x14ac:dyDescent="0.25">
      <c r="A3087" s="311" t="s">
        <v>337</v>
      </c>
      <c r="B3087" s="311" t="s">
        <v>526</v>
      </c>
      <c r="C3087" s="255" t="s">
        <v>527</v>
      </c>
      <c r="D3087" s="255" t="s">
        <v>472</v>
      </c>
      <c r="E3087" s="255" t="s">
        <v>446</v>
      </c>
      <c r="F3087" s="271" t="s">
        <v>447</v>
      </c>
      <c r="G3087" s="271" t="s">
        <v>447</v>
      </c>
      <c r="H3087" s="271" t="s">
        <v>447</v>
      </c>
      <c r="I3087" s="271" t="s">
        <v>447</v>
      </c>
      <c r="J3087" s="271" t="s">
        <v>447</v>
      </c>
      <c r="K3087" s="271" t="s">
        <v>447</v>
      </c>
      <c r="L3087" s="271" t="s">
        <v>447</v>
      </c>
      <c r="M3087" s="271" t="s">
        <v>447</v>
      </c>
      <c r="N3087" s="305">
        <v>0</v>
      </c>
      <c r="O3087" s="305">
        <v>0</v>
      </c>
      <c r="P3087" s="273">
        <v>0</v>
      </c>
      <c r="Q3087" s="273">
        <v>0</v>
      </c>
      <c r="R3087" s="273">
        <v>0</v>
      </c>
      <c r="S3087" s="271" t="s">
        <v>447</v>
      </c>
      <c r="T3087" s="271" t="s">
        <v>447</v>
      </c>
    </row>
    <row r="3088" spans="1:20" x14ac:dyDescent="0.25">
      <c r="A3088" s="311" t="s">
        <v>337</v>
      </c>
      <c r="B3088" s="311" t="s">
        <v>528</v>
      </c>
      <c r="C3088" s="255" t="s">
        <v>529</v>
      </c>
      <c r="D3088" s="255" t="s">
        <v>530</v>
      </c>
      <c r="E3088" s="255" t="s">
        <v>446</v>
      </c>
      <c r="F3088" s="271" t="s">
        <v>447</v>
      </c>
      <c r="G3088" s="271" t="s">
        <v>447</v>
      </c>
      <c r="H3088" s="271" t="s">
        <v>447</v>
      </c>
      <c r="I3088" s="271" t="s">
        <v>447</v>
      </c>
      <c r="J3088" s="276">
        <v>0</v>
      </c>
      <c r="K3088" s="276">
        <v>0</v>
      </c>
      <c r="L3088" s="276">
        <v>0</v>
      </c>
      <c r="M3088" s="276">
        <v>0</v>
      </c>
      <c r="N3088" s="309">
        <v>27.662621327321549</v>
      </c>
      <c r="O3088" s="309">
        <v>29.936573736713157</v>
      </c>
      <c r="P3088" s="276">
        <v>29.926045372905698</v>
      </c>
      <c r="Q3088" s="276">
        <v>30.666713621729379</v>
      </c>
      <c r="R3088" s="276">
        <v>31.458484776500459</v>
      </c>
      <c r="S3088" s="271" t="s">
        <v>447</v>
      </c>
      <c r="T3088" s="271" t="s">
        <v>447</v>
      </c>
    </row>
    <row r="3089" spans="1:20" x14ac:dyDescent="0.25">
      <c r="A3089" s="311" t="s">
        <v>337</v>
      </c>
      <c r="B3089" s="311" t="s">
        <v>531</v>
      </c>
      <c r="C3089" s="255" t="s">
        <v>532</v>
      </c>
      <c r="D3089" s="255" t="s">
        <v>533</v>
      </c>
      <c r="E3089" s="255" t="s">
        <v>446</v>
      </c>
      <c r="F3089" s="271" t="s">
        <v>447</v>
      </c>
      <c r="G3089" s="271" t="s">
        <v>447</v>
      </c>
      <c r="H3089" s="271" t="s">
        <v>447</v>
      </c>
      <c r="I3089" s="271" t="s">
        <v>447</v>
      </c>
      <c r="J3089" s="271" t="s">
        <v>447</v>
      </c>
      <c r="K3089" s="271" t="s">
        <v>447</v>
      </c>
      <c r="L3089" s="271" t="s">
        <v>447</v>
      </c>
      <c r="M3089" s="271" t="s">
        <v>447</v>
      </c>
      <c r="N3089" s="307">
        <v>926.9671746004168</v>
      </c>
      <c r="O3089" s="307">
        <v>938.12120137880288</v>
      </c>
      <c r="P3089" s="274">
        <v>949.47304739319236</v>
      </c>
      <c r="Q3089" s="274">
        <v>960.99829769856365</v>
      </c>
      <c r="R3089" s="274">
        <v>972.69872237252343</v>
      </c>
      <c r="S3089" s="271" t="s">
        <v>447</v>
      </c>
      <c r="T3089" s="274">
        <v>4748.2584434434993</v>
      </c>
    </row>
    <row r="3090" spans="1:20" x14ac:dyDescent="0.25">
      <c r="A3090" s="311" t="s">
        <v>337</v>
      </c>
      <c r="B3090" s="311" t="s">
        <v>534</v>
      </c>
      <c r="C3090" s="255" t="s">
        <v>535</v>
      </c>
      <c r="D3090" s="255" t="s">
        <v>530</v>
      </c>
      <c r="E3090" s="255" t="s">
        <v>446</v>
      </c>
      <c r="F3090" s="271" t="s">
        <v>447</v>
      </c>
      <c r="G3090" s="271" t="s">
        <v>447</v>
      </c>
      <c r="H3090" s="271" t="s">
        <v>447</v>
      </c>
      <c r="I3090" s="271" t="s">
        <v>447</v>
      </c>
      <c r="J3090" s="276">
        <v>0</v>
      </c>
      <c r="K3090" s="276">
        <v>0</v>
      </c>
      <c r="L3090" s="276">
        <v>0</v>
      </c>
      <c r="M3090" s="276">
        <v>0</v>
      </c>
      <c r="N3090" s="309">
        <v>0</v>
      </c>
      <c r="O3090" s="309">
        <v>0</v>
      </c>
      <c r="P3090" s="276">
        <v>0</v>
      </c>
      <c r="Q3090" s="276">
        <v>0</v>
      </c>
      <c r="R3090" s="276">
        <v>0</v>
      </c>
      <c r="S3090" s="271" t="s">
        <v>447</v>
      </c>
      <c r="T3090" s="271" t="s">
        <v>447</v>
      </c>
    </row>
    <row r="3091" spans="1:20" x14ac:dyDescent="0.25">
      <c r="A3091" s="311" t="s">
        <v>337</v>
      </c>
      <c r="B3091" s="311" t="s">
        <v>536</v>
      </c>
      <c r="C3091" s="255" t="s">
        <v>537</v>
      </c>
      <c r="D3091" s="255" t="s">
        <v>530</v>
      </c>
      <c r="E3091" s="255" t="s">
        <v>446</v>
      </c>
      <c r="F3091" s="271" t="s">
        <v>447</v>
      </c>
      <c r="G3091" s="271" t="s">
        <v>447</v>
      </c>
      <c r="H3091" s="271" t="s">
        <v>447</v>
      </c>
      <c r="I3091" s="271" t="s">
        <v>447</v>
      </c>
      <c r="J3091" s="276">
        <v>0</v>
      </c>
      <c r="K3091" s="276">
        <v>0</v>
      </c>
      <c r="L3091" s="276">
        <v>0</v>
      </c>
      <c r="M3091" s="276">
        <v>0</v>
      </c>
      <c r="N3091" s="309">
        <v>0</v>
      </c>
      <c r="O3091" s="309">
        <v>0</v>
      </c>
      <c r="P3091" s="276">
        <v>0</v>
      </c>
      <c r="Q3091" s="276">
        <v>0</v>
      </c>
      <c r="R3091" s="276">
        <v>0</v>
      </c>
      <c r="S3091" s="271" t="s">
        <v>447</v>
      </c>
      <c r="T3091" s="271" t="s">
        <v>447</v>
      </c>
    </row>
    <row r="3092" spans="1:20" x14ac:dyDescent="0.25">
      <c r="A3092" s="311" t="s">
        <v>337</v>
      </c>
      <c r="B3092" s="311" t="s">
        <v>538</v>
      </c>
      <c r="C3092" s="255" t="s">
        <v>539</v>
      </c>
      <c r="D3092" s="255" t="s">
        <v>472</v>
      </c>
      <c r="E3092" s="255" t="s">
        <v>446</v>
      </c>
      <c r="F3092" s="271" t="s">
        <v>447</v>
      </c>
      <c r="G3092" s="271" t="s">
        <v>447</v>
      </c>
      <c r="H3092" s="271" t="s">
        <v>447</v>
      </c>
      <c r="I3092" s="271" t="s">
        <v>447</v>
      </c>
      <c r="J3092" s="271" t="s">
        <v>447</v>
      </c>
      <c r="K3092" s="271" t="s">
        <v>447</v>
      </c>
      <c r="L3092" s="271" t="s">
        <v>447</v>
      </c>
      <c r="M3092" s="271" t="s">
        <v>447</v>
      </c>
      <c r="N3092" s="306" t="s">
        <v>447</v>
      </c>
      <c r="O3092" s="306" t="s">
        <v>447</v>
      </c>
      <c r="P3092" s="271" t="s">
        <v>447</v>
      </c>
      <c r="Q3092" s="271" t="s">
        <v>447</v>
      </c>
      <c r="R3092" s="271" t="s">
        <v>447</v>
      </c>
      <c r="S3092" s="271" t="s">
        <v>447</v>
      </c>
      <c r="T3092" s="271" t="s">
        <v>447</v>
      </c>
    </row>
    <row r="3093" spans="1:20" x14ac:dyDescent="0.25">
      <c r="A3093" s="311" t="s">
        <v>337</v>
      </c>
      <c r="B3093" s="311" t="s">
        <v>540</v>
      </c>
      <c r="C3093" s="255" t="s">
        <v>541</v>
      </c>
      <c r="D3093" s="255" t="s">
        <v>472</v>
      </c>
      <c r="E3093" s="255" t="s">
        <v>446</v>
      </c>
      <c r="F3093" s="271" t="s">
        <v>447</v>
      </c>
      <c r="G3093" s="271" t="s">
        <v>447</v>
      </c>
      <c r="H3093" s="271" t="s">
        <v>447</v>
      </c>
      <c r="I3093" s="271" t="s">
        <v>447</v>
      </c>
      <c r="J3093" s="271" t="s">
        <v>447</v>
      </c>
      <c r="K3093" s="271" t="s">
        <v>447</v>
      </c>
      <c r="L3093" s="271" t="s">
        <v>447</v>
      </c>
      <c r="M3093" s="271" t="s">
        <v>447</v>
      </c>
      <c r="N3093" s="306" t="s">
        <v>447</v>
      </c>
      <c r="O3093" s="306" t="s">
        <v>447</v>
      </c>
      <c r="P3093" s="271" t="s">
        <v>447</v>
      </c>
      <c r="Q3093" s="271" t="s">
        <v>447</v>
      </c>
      <c r="R3093" s="271" t="s">
        <v>447</v>
      </c>
      <c r="S3093" s="271" t="s">
        <v>447</v>
      </c>
      <c r="T3093" s="271" t="s">
        <v>447</v>
      </c>
    </row>
    <row r="3094" spans="1:20" x14ac:dyDescent="0.25">
      <c r="A3094" s="311" t="s">
        <v>337</v>
      </c>
      <c r="B3094" s="311" t="s">
        <v>542</v>
      </c>
      <c r="C3094" s="255" t="s">
        <v>543</v>
      </c>
      <c r="D3094" s="255" t="s">
        <v>533</v>
      </c>
      <c r="E3094" s="255" t="s">
        <v>446</v>
      </c>
      <c r="F3094" s="271" t="s">
        <v>447</v>
      </c>
      <c r="G3094" s="271" t="s">
        <v>447</v>
      </c>
      <c r="H3094" s="271" t="s">
        <v>447</v>
      </c>
      <c r="I3094" s="271" t="s">
        <v>447</v>
      </c>
      <c r="J3094" s="271" t="s">
        <v>447</v>
      </c>
      <c r="K3094" s="271" t="s">
        <v>447</v>
      </c>
      <c r="L3094" s="271" t="s">
        <v>447</v>
      </c>
      <c r="M3094" s="271" t="s">
        <v>447</v>
      </c>
      <c r="N3094" s="306" t="s">
        <v>447</v>
      </c>
      <c r="O3094" s="306" t="s">
        <v>447</v>
      </c>
      <c r="P3094" s="271" t="s">
        <v>447</v>
      </c>
      <c r="Q3094" s="271" t="s">
        <v>447</v>
      </c>
      <c r="R3094" s="271" t="s">
        <v>447</v>
      </c>
      <c r="S3094" s="271" t="s">
        <v>447</v>
      </c>
      <c r="T3094" s="271" t="s">
        <v>447</v>
      </c>
    </row>
    <row r="3095" spans="1:20" x14ac:dyDescent="0.25">
      <c r="A3095" s="311" t="s">
        <v>337</v>
      </c>
      <c r="B3095" s="311" t="s">
        <v>544</v>
      </c>
      <c r="C3095" s="255" t="s">
        <v>545</v>
      </c>
      <c r="D3095" s="255" t="s">
        <v>533</v>
      </c>
      <c r="E3095" s="255" t="s">
        <v>446</v>
      </c>
      <c r="F3095" s="271" t="s">
        <v>447</v>
      </c>
      <c r="G3095" s="271" t="s">
        <v>447</v>
      </c>
      <c r="H3095" s="271" t="s">
        <v>447</v>
      </c>
      <c r="I3095" s="271" t="s">
        <v>447</v>
      </c>
      <c r="J3095" s="271" t="s">
        <v>447</v>
      </c>
      <c r="K3095" s="271" t="s">
        <v>447</v>
      </c>
      <c r="L3095" s="271" t="s">
        <v>447</v>
      </c>
      <c r="M3095" s="271" t="s">
        <v>447</v>
      </c>
      <c r="N3095" s="306" t="s">
        <v>447</v>
      </c>
      <c r="O3095" s="306" t="s">
        <v>447</v>
      </c>
      <c r="P3095" s="271" t="s">
        <v>447</v>
      </c>
      <c r="Q3095" s="271" t="s">
        <v>447</v>
      </c>
      <c r="R3095" s="271" t="s">
        <v>447</v>
      </c>
      <c r="S3095" s="271" t="s">
        <v>447</v>
      </c>
      <c r="T3095" s="271" t="s">
        <v>447</v>
      </c>
    </row>
    <row r="3096" spans="1:20" x14ac:dyDescent="0.25">
      <c r="A3096" s="311" t="s">
        <v>337</v>
      </c>
      <c r="B3096" s="311" t="s">
        <v>546</v>
      </c>
      <c r="C3096" s="255" t="s">
        <v>547</v>
      </c>
      <c r="D3096" s="255" t="s">
        <v>472</v>
      </c>
      <c r="E3096" s="255" t="s">
        <v>446</v>
      </c>
      <c r="F3096" s="271" t="s">
        <v>447</v>
      </c>
      <c r="G3096" s="271" t="s">
        <v>447</v>
      </c>
      <c r="H3096" s="271" t="s">
        <v>447</v>
      </c>
      <c r="I3096" s="271" t="s">
        <v>447</v>
      </c>
      <c r="J3096" s="271" t="s">
        <v>447</v>
      </c>
      <c r="K3096" s="271" t="s">
        <v>447</v>
      </c>
      <c r="L3096" s="271" t="s">
        <v>447</v>
      </c>
      <c r="M3096" s="273">
        <v>3.9667564280523267E-2</v>
      </c>
      <c r="N3096" s="306" t="s">
        <v>447</v>
      </c>
      <c r="O3096" s="306" t="s">
        <v>447</v>
      </c>
      <c r="P3096" s="271" t="s">
        <v>447</v>
      </c>
      <c r="Q3096" s="271" t="s">
        <v>447</v>
      </c>
      <c r="R3096" s="271" t="s">
        <v>447</v>
      </c>
      <c r="S3096" s="271" t="s">
        <v>447</v>
      </c>
      <c r="T3096" s="271" t="s">
        <v>447</v>
      </c>
    </row>
    <row r="3097" spans="1:20" x14ac:dyDescent="0.25">
      <c r="A3097" s="311" t="s">
        <v>337</v>
      </c>
      <c r="B3097" s="311" t="s">
        <v>548</v>
      </c>
      <c r="C3097" s="255" t="s">
        <v>549</v>
      </c>
      <c r="D3097" s="255" t="s">
        <v>472</v>
      </c>
      <c r="E3097" s="255" t="s">
        <v>446</v>
      </c>
      <c r="F3097" s="271" t="s">
        <v>447</v>
      </c>
      <c r="G3097" s="271" t="s">
        <v>447</v>
      </c>
      <c r="H3097" s="271" t="s">
        <v>447</v>
      </c>
      <c r="I3097" s="271" t="s">
        <v>447</v>
      </c>
      <c r="J3097" s="271" t="s">
        <v>447</v>
      </c>
      <c r="K3097" s="271" t="s">
        <v>447</v>
      </c>
      <c r="L3097" s="271" t="s">
        <v>447</v>
      </c>
      <c r="M3097" s="273">
        <v>4.0300000000000002E-2</v>
      </c>
      <c r="N3097" s="306" t="s">
        <v>447</v>
      </c>
      <c r="O3097" s="306" t="s">
        <v>447</v>
      </c>
      <c r="P3097" s="271" t="s">
        <v>447</v>
      </c>
      <c r="Q3097" s="271" t="s">
        <v>447</v>
      </c>
      <c r="R3097" s="271" t="s">
        <v>447</v>
      </c>
      <c r="S3097" s="271" t="s">
        <v>447</v>
      </c>
      <c r="T3097" s="271" t="s">
        <v>447</v>
      </c>
    </row>
    <row r="3098" spans="1:20" x14ac:dyDescent="0.25">
      <c r="A3098" s="311" t="s">
        <v>337</v>
      </c>
      <c r="B3098" s="311" t="s">
        <v>550</v>
      </c>
      <c r="C3098" s="255" t="s">
        <v>551</v>
      </c>
      <c r="D3098" s="255" t="s">
        <v>254</v>
      </c>
      <c r="E3098" s="255" t="s">
        <v>446</v>
      </c>
      <c r="F3098" s="271" t="s">
        <v>447</v>
      </c>
      <c r="G3098" s="271" t="s">
        <v>447</v>
      </c>
      <c r="H3098" s="271" t="s">
        <v>447</v>
      </c>
      <c r="I3098" s="271" t="s">
        <v>447</v>
      </c>
      <c r="J3098" s="271" t="s">
        <v>447</v>
      </c>
      <c r="K3098" s="271" t="s">
        <v>447</v>
      </c>
      <c r="L3098" s="271" t="s">
        <v>447</v>
      </c>
      <c r="M3098" s="272">
        <v>1</v>
      </c>
      <c r="N3098" s="306" t="s">
        <v>447</v>
      </c>
      <c r="O3098" s="306" t="s">
        <v>447</v>
      </c>
      <c r="P3098" s="271" t="s">
        <v>447</v>
      </c>
      <c r="Q3098" s="271" t="s">
        <v>447</v>
      </c>
      <c r="R3098" s="271" t="s">
        <v>447</v>
      </c>
      <c r="S3098" s="271" t="s">
        <v>447</v>
      </c>
      <c r="T3098" s="271" t="s">
        <v>447</v>
      </c>
    </row>
    <row r="3099" spans="1:20" x14ac:dyDescent="0.25">
      <c r="A3099" s="311" t="s">
        <v>337</v>
      </c>
      <c r="B3099" s="311" t="s">
        <v>552</v>
      </c>
      <c r="C3099" s="255" t="s">
        <v>553</v>
      </c>
      <c r="D3099" s="255" t="s">
        <v>472</v>
      </c>
      <c r="E3099" s="255" t="s">
        <v>446</v>
      </c>
      <c r="F3099" s="271" t="s">
        <v>447</v>
      </c>
      <c r="G3099" s="271" t="s">
        <v>447</v>
      </c>
      <c r="H3099" s="271" t="s">
        <v>447</v>
      </c>
      <c r="I3099" s="271" t="s">
        <v>447</v>
      </c>
      <c r="J3099" s="271" t="s">
        <v>447</v>
      </c>
      <c r="K3099" s="273">
        <v>0</v>
      </c>
      <c r="L3099" s="273">
        <v>0</v>
      </c>
      <c r="M3099" s="273">
        <v>0</v>
      </c>
      <c r="N3099" s="305">
        <v>0</v>
      </c>
      <c r="O3099" s="305">
        <v>0</v>
      </c>
      <c r="P3099" s="273">
        <v>0</v>
      </c>
      <c r="Q3099" s="273">
        <v>0</v>
      </c>
      <c r="R3099" s="273">
        <v>0</v>
      </c>
      <c r="S3099" s="271" t="s">
        <v>447</v>
      </c>
      <c r="T3099" s="271" t="s">
        <v>447</v>
      </c>
    </row>
    <row r="3100" spans="1:20" x14ac:dyDescent="0.25">
      <c r="A3100" s="311" t="s">
        <v>337</v>
      </c>
      <c r="B3100" s="311" t="s">
        <v>554</v>
      </c>
      <c r="C3100" s="255" t="s">
        <v>555</v>
      </c>
      <c r="D3100" s="255" t="s">
        <v>254</v>
      </c>
      <c r="E3100" s="255" t="s">
        <v>446</v>
      </c>
      <c r="F3100" s="276">
        <v>0</v>
      </c>
      <c r="G3100" s="276">
        <v>0</v>
      </c>
      <c r="H3100" s="276">
        <v>0</v>
      </c>
      <c r="I3100" s="276">
        <v>0</v>
      </c>
      <c r="J3100" s="276">
        <v>0</v>
      </c>
      <c r="K3100" s="276">
        <v>124.8</v>
      </c>
      <c r="L3100" s="276">
        <v>130</v>
      </c>
      <c r="M3100" s="276">
        <v>139.26942703670548</v>
      </c>
      <c r="N3100" s="309">
        <v>142.87442554461356</v>
      </c>
      <c r="O3100" s="309">
        <v>146.39908982393317</v>
      </c>
      <c r="P3100" s="276">
        <v>149.81329453894361</v>
      </c>
      <c r="Q3100" s="276">
        <v>153.16724858251268</v>
      </c>
      <c r="R3100" s="276">
        <v>156.51116084750822</v>
      </c>
      <c r="S3100" s="271" t="s">
        <v>447</v>
      </c>
      <c r="T3100" s="271" t="s">
        <v>447</v>
      </c>
    </row>
    <row r="3101" spans="1:20" x14ac:dyDescent="0.25">
      <c r="A3101" s="311" t="s">
        <v>337</v>
      </c>
      <c r="B3101" s="311" t="s">
        <v>556</v>
      </c>
      <c r="C3101" s="255" t="s">
        <v>557</v>
      </c>
      <c r="D3101" s="255" t="s">
        <v>489</v>
      </c>
      <c r="E3101" s="255" t="s">
        <v>446</v>
      </c>
      <c r="F3101" s="271" t="s">
        <v>447</v>
      </c>
      <c r="G3101" s="271" t="s">
        <v>447</v>
      </c>
      <c r="H3101" s="271" t="s">
        <v>447</v>
      </c>
      <c r="I3101" s="271" t="s">
        <v>447</v>
      </c>
      <c r="J3101" s="271" t="s">
        <v>447</v>
      </c>
      <c r="K3101" s="271" t="s">
        <v>447</v>
      </c>
      <c r="L3101" s="271" t="s">
        <v>447</v>
      </c>
      <c r="M3101" s="277">
        <v>24.240866965130643</v>
      </c>
      <c r="N3101" s="306" t="s">
        <v>447</v>
      </c>
      <c r="O3101" s="306" t="s">
        <v>447</v>
      </c>
      <c r="P3101" s="271" t="s">
        <v>447</v>
      </c>
      <c r="Q3101" s="271" t="s">
        <v>447</v>
      </c>
      <c r="R3101" s="271" t="s">
        <v>447</v>
      </c>
      <c r="S3101" s="271" t="s">
        <v>447</v>
      </c>
      <c r="T3101" s="271" t="s">
        <v>447</v>
      </c>
    </row>
    <row r="3102" spans="1:20" x14ac:dyDescent="0.25">
      <c r="A3102" s="311" t="s">
        <v>337</v>
      </c>
      <c r="B3102" s="311" t="s">
        <v>558</v>
      </c>
      <c r="C3102" s="255" t="s">
        <v>559</v>
      </c>
      <c r="D3102" s="255" t="s">
        <v>254</v>
      </c>
      <c r="E3102" s="255" t="s">
        <v>446</v>
      </c>
      <c r="F3102" s="271" t="s">
        <v>447</v>
      </c>
      <c r="G3102" s="271" t="s">
        <v>447</v>
      </c>
      <c r="H3102" s="271" t="s">
        <v>447</v>
      </c>
      <c r="I3102" s="271" t="s">
        <v>447</v>
      </c>
      <c r="J3102" s="271" t="s">
        <v>447</v>
      </c>
      <c r="K3102" s="271" t="s">
        <v>447</v>
      </c>
      <c r="L3102" s="271" t="s">
        <v>447</v>
      </c>
      <c r="M3102" s="271" t="s">
        <v>447</v>
      </c>
      <c r="N3102" s="309">
        <v>0.92589999999999995</v>
      </c>
      <c r="O3102" s="309">
        <v>-0.19259999999999999</v>
      </c>
      <c r="P3102" s="276">
        <v>-3.5799999999999998E-2</v>
      </c>
      <c r="Q3102" s="276">
        <v>-1.04E-2</v>
      </c>
      <c r="R3102" s="276">
        <v>4.6100000000000002E-2</v>
      </c>
      <c r="S3102" s="271" t="s">
        <v>447</v>
      </c>
      <c r="T3102" s="271" t="s">
        <v>447</v>
      </c>
    </row>
    <row r="3103" spans="1:20" x14ac:dyDescent="0.25">
      <c r="A3103" s="311" t="s">
        <v>337</v>
      </c>
      <c r="B3103" s="311" t="s">
        <v>560</v>
      </c>
      <c r="C3103" s="255" t="s">
        <v>561</v>
      </c>
      <c r="D3103" s="255" t="s">
        <v>489</v>
      </c>
      <c r="E3103" s="255" t="s">
        <v>446</v>
      </c>
      <c r="F3103" s="271" t="s">
        <v>447</v>
      </c>
      <c r="G3103" s="271" t="s">
        <v>447</v>
      </c>
      <c r="H3103" s="271" t="s">
        <v>447</v>
      </c>
      <c r="I3103" s="271" t="s">
        <v>447</v>
      </c>
      <c r="J3103" s="271" t="s">
        <v>447</v>
      </c>
      <c r="K3103" s="271" t="s">
        <v>447</v>
      </c>
      <c r="L3103" s="271" t="s">
        <v>447</v>
      </c>
      <c r="M3103" s="277">
        <v>223.95908287619889</v>
      </c>
      <c r="N3103" s="306" t="s">
        <v>447</v>
      </c>
      <c r="O3103" s="306" t="s">
        <v>447</v>
      </c>
      <c r="P3103" s="271" t="s">
        <v>447</v>
      </c>
      <c r="Q3103" s="271" t="s">
        <v>447</v>
      </c>
      <c r="R3103" s="271" t="s">
        <v>447</v>
      </c>
      <c r="S3103" s="271" t="s">
        <v>447</v>
      </c>
      <c r="T3103" s="271" t="s">
        <v>447</v>
      </c>
    </row>
    <row r="3104" spans="1:20" x14ac:dyDescent="0.25">
      <c r="A3104" s="311" t="s">
        <v>337</v>
      </c>
      <c r="B3104" s="311" t="s">
        <v>562</v>
      </c>
      <c r="C3104" s="255" t="s">
        <v>563</v>
      </c>
      <c r="D3104" s="255" t="s">
        <v>254</v>
      </c>
      <c r="E3104" s="255" t="s">
        <v>446</v>
      </c>
      <c r="F3104" s="271" t="s">
        <v>447</v>
      </c>
      <c r="G3104" s="271" t="s">
        <v>447</v>
      </c>
      <c r="H3104" s="271" t="s">
        <v>447</v>
      </c>
      <c r="I3104" s="271" t="s">
        <v>447</v>
      </c>
      <c r="J3104" s="271" t="s">
        <v>447</v>
      </c>
      <c r="K3104" s="271" t="s">
        <v>447</v>
      </c>
      <c r="L3104" s="271" t="s">
        <v>447</v>
      </c>
      <c r="M3104" s="271" t="s">
        <v>447</v>
      </c>
      <c r="N3104" s="309">
        <v>7.3599999999999999E-2</v>
      </c>
      <c r="O3104" s="309">
        <v>8.0100000000000005E-2</v>
      </c>
      <c r="P3104" s="276">
        <v>6.08E-2</v>
      </c>
      <c r="Q3104" s="276">
        <v>3.5100000000000006E-2</v>
      </c>
      <c r="R3104" s="276">
        <v>3.56E-2</v>
      </c>
      <c r="S3104" s="271" t="s">
        <v>447</v>
      </c>
      <c r="T3104" s="271" t="s">
        <v>447</v>
      </c>
    </row>
    <row r="3105" spans="1:20" x14ac:dyDescent="0.25">
      <c r="A3105" s="311" t="s">
        <v>337</v>
      </c>
      <c r="B3105" s="311" t="s">
        <v>564</v>
      </c>
      <c r="C3105" s="255" t="s">
        <v>565</v>
      </c>
      <c r="D3105" s="255" t="s">
        <v>489</v>
      </c>
      <c r="E3105" s="255" t="s">
        <v>446</v>
      </c>
      <c r="F3105" s="271" t="s">
        <v>447</v>
      </c>
      <c r="G3105" s="271" t="s">
        <v>447</v>
      </c>
      <c r="H3105" s="271" t="s">
        <v>447</v>
      </c>
      <c r="I3105" s="271" t="s">
        <v>447</v>
      </c>
      <c r="J3105" s="271" t="s">
        <v>447</v>
      </c>
      <c r="K3105" s="271" t="s">
        <v>447</v>
      </c>
      <c r="L3105" s="271" t="s">
        <v>447</v>
      </c>
      <c r="M3105" s="277">
        <v>0</v>
      </c>
      <c r="N3105" s="306" t="s">
        <v>447</v>
      </c>
      <c r="O3105" s="306" t="s">
        <v>447</v>
      </c>
      <c r="P3105" s="271" t="s">
        <v>447</v>
      </c>
      <c r="Q3105" s="271" t="s">
        <v>447</v>
      </c>
      <c r="R3105" s="271" t="s">
        <v>447</v>
      </c>
      <c r="S3105" s="271" t="s">
        <v>447</v>
      </c>
      <c r="T3105" s="271" t="s">
        <v>447</v>
      </c>
    </row>
    <row r="3106" spans="1:20" x14ac:dyDescent="0.25">
      <c r="A3106" s="311" t="s">
        <v>337</v>
      </c>
      <c r="B3106" s="311" t="s">
        <v>566</v>
      </c>
      <c r="C3106" s="255" t="s">
        <v>567</v>
      </c>
      <c r="D3106" s="255" t="s">
        <v>254</v>
      </c>
      <c r="E3106" s="255" t="s">
        <v>446</v>
      </c>
      <c r="F3106" s="271" t="s">
        <v>447</v>
      </c>
      <c r="G3106" s="271" t="s">
        <v>447</v>
      </c>
      <c r="H3106" s="271" t="s">
        <v>447</v>
      </c>
      <c r="I3106" s="271" t="s">
        <v>447</v>
      </c>
      <c r="J3106" s="271" t="s">
        <v>447</v>
      </c>
      <c r="K3106" s="271" t="s">
        <v>447</v>
      </c>
      <c r="L3106" s="271" t="s">
        <v>447</v>
      </c>
      <c r="M3106" s="271" t="s">
        <v>447</v>
      </c>
      <c r="N3106" s="309">
        <v>0</v>
      </c>
      <c r="O3106" s="309">
        <v>0</v>
      </c>
      <c r="P3106" s="276">
        <v>0</v>
      </c>
      <c r="Q3106" s="276">
        <v>0</v>
      </c>
      <c r="R3106" s="276">
        <v>0</v>
      </c>
      <c r="S3106" s="271" t="s">
        <v>447</v>
      </c>
      <c r="T3106" s="271" t="s">
        <v>447</v>
      </c>
    </row>
    <row r="3107" spans="1:20" x14ac:dyDescent="0.25">
      <c r="A3107" s="311" t="s">
        <v>337</v>
      </c>
      <c r="B3107" s="311" t="s">
        <v>568</v>
      </c>
      <c r="C3107" s="255" t="s">
        <v>513</v>
      </c>
      <c r="D3107" s="255" t="s">
        <v>489</v>
      </c>
      <c r="E3107" s="255" t="s">
        <v>446</v>
      </c>
      <c r="F3107" s="271" t="s">
        <v>447</v>
      </c>
      <c r="G3107" s="271" t="s">
        <v>447</v>
      </c>
      <c r="H3107" s="271" t="s">
        <v>447</v>
      </c>
      <c r="I3107" s="271" t="s">
        <v>447</v>
      </c>
      <c r="J3107" s="271" t="s">
        <v>447</v>
      </c>
      <c r="K3107" s="271" t="s">
        <v>447</v>
      </c>
      <c r="L3107" s="271" t="s">
        <v>447</v>
      </c>
      <c r="M3107" s="271" t="s">
        <v>447</v>
      </c>
      <c r="N3107" s="310">
        <v>0</v>
      </c>
      <c r="O3107" s="310">
        <v>0</v>
      </c>
      <c r="P3107" s="277">
        <v>0</v>
      </c>
      <c r="Q3107" s="277">
        <v>0</v>
      </c>
      <c r="R3107" s="277">
        <v>0</v>
      </c>
      <c r="S3107" s="271" t="s">
        <v>447</v>
      </c>
      <c r="T3107" s="271" t="s">
        <v>447</v>
      </c>
    </row>
    <row r="3108" spans="1:20" x14ac:dyDescent="0.25">
      <c r="A3108" s="311" t="s">
        <v>337</v>
      </c>
      <c r="B3108" s="311" t="s">
        <v>569</v>
      </c>
      <c r="C3108" s="255" t="s">
        <v>570</v>
      </c>
      <c r="D3108" s="255" t="s">
        <v>530</v>
      </c>
      <c r="E3108" s="255" t="s">
        <v>446</v>
      </c>
      <c r="F3108" s="271" t="s">
        <v>447</v>
      </c>
      <c r="G3108" s="271" t="s">
        <v>447</v>
      </c>
      <c r="H3108" s="271" t="s">
        <v>447</v>
      </c>
      <c r="I3108" s="271" t="s">
        <v>447</v>
      </c>
      <c r="J3108" s="271" t="s">
        <v>447</v>
      </c>
      <c r="K3108" s="271" t="s">
        <v>447</v>
      </c>
      <c r="L3108" s="271" t="s">
        <v>447</v>
      </c>
      <c r="M3108" s="271" t="s">
        <v>447</v>
      </c>
      <c r="N3108" s="309">
        <v>27.662621327321549</v>
      </c>
      <c r="O3108" s="309">
        <v>29.936573736713157</v>
      </c>
      <c r="P3108" s="276">
        <v>29.926045372905698</v>
      </c>
      <c r="Q3108" s="276">
        <v>30.666713621729379</v>
      </c>
      <c r="R3108" s="276">
        <v>31.458484776500459</v>
      </c>
      <c r="S3108" s="271" t="s">
        <v>447</v>
      </c>
      <c r="T3108" s="271" t="s">
        <v>447</v>
      </c>
    </row>
    <row r="3109" spans="1:20" x14ac:dyDescent="0.25">
      <c r="A3109" s="311" t="s">
        <v>337</v>
      </c>
      <c r="B3109" s="311" t="s">
        <v>571</v>
      </c>
      <c r="C3109" s="255" t="s">
        <v>532</v>
      </c>
      <c r="D3109" s="255" t="s">
        <v>533</v>
      </c>
      <c r="E3109" s="255" t="s">
        <v>446</v>
      </c>
      <c r="F3109" s="271" t="s">
        <v>447</v>
      </c>
      <c r="G3109" s="271" t="s">
        <v>447</v>
      </c>
      <c r="H3109" s="271" t="s">
        <v>447</v>
      </c>
      <c r="I3109" s="271" t="s">
        <v>447</v>
      </c>
      <c r="J3109" s="271" t="s">
        <v>447</v>
      </c>
      <c r="K3109" s="271" t="s">
        <v>447</v>
      </c>
      <c r="L3109" s="271" t="s">
        <v>447</v>
      </c>
      <c r="M3109" s="271" t="s">
        <v>447</v>
      </c>
      <c r="N3109" s="307">
        <v>926.9671746004168</v>
      </c>
      <c r="O3109" s="307">
        <v>938.12120137880288</v>
      </c>
      <c r="P3109" s="274">
        <v>949.47304739319236</v>
      </c>
      <c r="Q3109" s="274">
        <v>960.99829769856365</v>
      </c>
      <c r="R3109" s="274">
        <v>972.69872237252343</v>
      </c>
      <c r="S3109" s="271" t="s">
        <v>447</v>
      </c>
      <c r="T3109" s="271" t="s">
        <v>447</v>
      </c>
    </row>
    <row r="3110" spans="1:20" x14ac:dyDescent="0.25">
      <c r="A3110" s="311" t="s">
        <v>337</v>
      </c>
      <c r="B3110" s="311" t="s">
        <v>572</v>
      </c>
      <c r="C3110" s="255" t="s">
        <v>539</v>
      </c>
      <c r="D3110" s="255" t="s">
        <v>472</v>
      </c>
      <c r="E3110" s="255" t="s">
        <v>446</v>
      </c>
      <c r="F3110" s="271" t="s">
        <v>447</v>
      </c>
      <c r="G3110" s="271" t="s">
        <v>447</v>
      </c>
      <c r="H3110" s="271" t="s">
        <v>447</v>
      </c>
      <c r="I3110" s="271" t="s">
        <v>447</v>
      </c>
      <c r="J3110" s="271" t="s">
        <v>447</v>
      </c>
      <c r="K3110" s="271" t="s">
        <v>447</v>
      </c>
      <c r="L3110" s="271" t="s">
        <v>447</v>
      </c>
      <c r="M3110" s="271" t="s">
        <v>447</v>
      </c>
      <c r="N3110" s="305">
        <v>0</v>
      </c>
      <c r="O3110" s="305">
        <v>0</v>
      </c>
      <c r="P3110" s="273">
        <v>0</v>
      </c>
      <c r="Q3110" s="273">
        <v>0</v>
      </c>
      <c r="R3110" s="273">
        <v>0</v>
      </c>
      <c r="S3110" s="271" t="s">
        <v>447</v>
      </c>
      <c r="T3110" s="271" t="s">
        <v>447</v>
      </c>
    </row>
    <row r="3111" spans="1:20" x14ac:dyDescent="0.25">
      <c r="A3111" s="311" t="s">
        <v>337</v>
      </c>
      <c r="B3111" s="311" t="s">
        <v>573</v>
      </c>
      <c r="C3111" s="255" t="s">
        <v>541</v>
      </c>
      <c r="D3111" s="255" t="s">
        <v>472</v>
      </c>
      <c r="E3111" s="255" t="s">
        <v>446</v>
      </c>
      <c r="F3111" s="271" t="s">
        <v>447</v>
      </c>
      <c r="G3111" s="271" t="s">
        <v>447</v>
      </c>
      <c r="H3111" s="271" t="s">
        <v>447</v>
      </c>
      <c r="I3111" s="271" t="s">
        <v>447</v>
      </c>
      <c r="J3111" s="271" t="s">
        <v>447</v>
      </c>
      <c r="K3111" s="271" t="s">
        <v>447</v>
      </c>
      <c r="L3111" s="271" t="s">
        <v>447</v>
      </c>
      <c r="M3111" s="271" t="s">
        <v>447</v>
      </c>
      <c r="N3111" s="305">
        <v>0</v>
      </c>
      <c r="O3111" s="305">
        <v>0</v>
      </c>
      <c r="P3111" s="273">
        <v>0</v>
      </c>
      <c r="Q3111" s="273">
        <v>0</v>
      </c>
      <c r="R3111" s="273">
        <v>0</v>
      </c>
      <c r="S3111" s="271" t="s">
        <v>447</v>
      </c>
      <c r="T3111" s="271" t="s">
        <v>447</v>
      </c>
    </row>
    <row r="3112" spans="1:20" x14ac:dyDescent="0.25">
      <c r="A3112" s="311" t="s">
        <v>337</v>
      </c>
      <c r="B3112" s="311" t="s">
        <v>574</v>
      </c>
      <c r="C3112" s="255" t="s">
        <v>543</v>
      </c>
      <c r="D3112" s="255" t="s">
        <v>533</v>
      </c>
      <c r="E3112" s="255" t="s">
        <v>446</v>
      </c>
      <c r="F3112" s="271" t="s">
        <v>447</v>
      </c>
      <c r="G3112" s="271" t="s">
        <v>447</v>
      </c>
      <c r="H3112" s="271" t="s">
        <v>447</v>
      </c>
      <c r="I3112" s="271" t="s">
        <v>447</v>
      </c>
      <c r="J3112" s="271" t="s">
        <v>447</v>
      </c>
      <c r="K3112" s="271" t="s">
        <v>447</v>
      </c>
      <c r="L3112" s="271" t="s">
        <v>447</v>
      </c>
      <c r="M3112" s="271" t="s">
        <v>447</v>
      </c>
      <c r="N3112" s="307">
        <v>0</v>
      </c>
      <c r="O3112" s="307">
        <v>0</v>
      </c>
      <c r="P3112" s="274">
        <v>0</v>
      </c>
      <c r="Q3112" s="274">
        <v>0</v>
      </c>
      <c r="R3112" s="274">
        <v>0</v>
      </c>
      <c r="S3112" s="271" t="s">
        <v>447</v>
      </c>
      <c r="T3112" s="271" t="s">
        <v>447</v>
      </c>
    </row>
    <row r="3113" spans="1:20" x14ac:dyDescent="0.25">
      <c r="A3113" s="311" t="s">
        <v>337</v>
      </c>
      <c r="B3113" s="311" t="s">
        <v>575</v>
      </c>
      <c r="C3113" s="255" t="s">
        <v>545</v>
      </c>
      <c r="D3113" s="255" t="s">
        <v>533</v>
      </c>
      <c r="E3113" s="255" t="s">
        <v>446</v>
      </c>
      <c r="F3113" s="271" t="s">
        <v>447</v>
      </c>
      <c r="G3113" s="271" t="s">
        <v>447</v>
      </c>
      <c r="H3113" s="271" t="s">
        <v>447</v>
      </c>
      <c r="I3113" s="271" t="s">
        <v>447</v>
      </c>
      <c r="J3113" s="271" t="s">
        <v>447</v>
      </c>
      <c r="K3113" s="271" t="s">
        <v>447</v>
      </c>
      <c r="L3113" s="271" t="s">
        <v>447</v>
      </c>
      <c r="M3113" s="271" t="s">
        <v>447</v>
      </c>
      <c r="N3113" s="307">
        <v>0</v>
      </c>
      <c r="O3113" s="307">
        <v>0</v>
      </c>
      <c r="P3113" s="274">
        <v>0</v>
      </c>
      <c r="Q3113" s="274">
        <v>0</v>
      </c>
      <c r="R3113" s="274">
        <v>0</v>
      </c>
      <c r="S3113" s="271" t="s">
        <v>447</v>
      </c>
      <c r="T3113" s="271" t="s">
        <v>447</v>
      </c>
    </row>
    <row r="3114" spans="1:20" x14ac:dyDescent="0.25">
      <c r="A3114" s="311" t="s">
        <v>337</v>
      </c>
      <c r="B3114" s="311" t="s">
        <v>576</v>
      </c>
      <c r="C3114" s="255" t="s">
        <v>535</v>
      </c>
      <c r="D3114" s="255" t="s">
        <v>530</v>
      </c>
      <c r="E3114" s="255" t="s">
        <v>446</v>
      </c>
      <c r="F3114" s="271" t="s">
        <v>447</v>
      </c>
      <c r="G3114" s="271" t="s">
        <v>447</v>
      </c>
      <c r="H3114" s="271" t="s">
        <v>447</v>
      </c>
      <c r="I3114" s="271" t="s">
        <v>447</v>
      </c>
      <c r="J3114" s="271" t="s">
        <v>447</v>
      </c>
      <c r="K3114" s="271" t="s">
        <v>447</v>
      </c>
      <c r="L3114" s="271" t="s">
        <v>447</v>
      </c>
      <c r="M3114" s="271" t="s">
        <v>447</v>
      </c>
      <c r="N3114" s="309">
        <v>0</v>
      </c>
      <c r="O3114" s="309">
        <v>0</v>
      </c>
      <c r="P3114" s="276">
        <v>0</v>
      </c>
      <c r="Q3114" s="276">
        <v>0</v>
      </c>
      <c r="R3114" s="276">
        <v>0</v>
      </c>
      <c r="S3114" s="271" t="s">
        <v>447</v>
      </c>
      <c r="T3114" s="271" t="s">
        <v>447</v>
      </c>
    </row>
    <row r="3115" spans="1:20" x14ac:dyDescent="0.25">
      <c r="A3115" s="311" t="s">
        <v>337</v>
      </c>
      <c r="B3115" s="311" t="s">
        <v>577</v>
      </c>
      <c r="C3115" s="255" t="s">
        <v>537</v>
      </c>
      <c r="D3115" s="255" t="s">
        <v>530</v>
      </c>
      <c r="E3115" s="255" t="s">
        <v>446</v>
      </c>
      <c r="F3115" s="271" t="s">
        <v>447</v>
      </c>
      <c r="G3115" s="271" t="s">
        <v>447</v>
      </c>
      <c r="H3115" s="271" t="s">
        <v>447</v>
      </c>
      <c r="I3115" s="271" t="s">
        <v>447</v>
      </c>
      <c r="J3115" s="271" t="s">
        <v>447</v>
      </c>
      <c r="K3115" s="271" t="s">
        <v>447</v>
      </c>
      <c r="L3115" s="271" t="s">
        <v>447</v>
      </c>
      <c r="M3115" s="271" t="s">
        <v>447</v>
      </c>
      <c r="N3115" s="309">
        <v>0</v>
      </c>
      <c r="O3115" s="309">
        <v>0</v>
      </c>
      <c r="P3115" s="276">
        <v>0</v>
      </c>
      <c r="Q3115" s="276">
        <v>0</v>
      </c>
      <c r="R3115" s="276">
        <v>0</v>
      </c>
      <c r="S3115" s="271" t="s">
        <v>447</v>
      </c>
      <c r="T3115" s="271" t="s">
        <v>447</v>
      </c>
    </row>
    <row r="3116" spans="1:20" x14ac:dyDescent="0.25">
      <c r="A3116" s="311" t="s">
        <v>337</v>
      </c>
      <c r="B3116" s="311" t="s">
        <v>578</v>
      </c>
      <c r="C3116" s="255" t="s">
        <v>517</v>
      </c>
      <c r="D3116" s="255" t="s">
        <v>489</v>
      </c>
      <c r="E3116" s="255" t="s">
        <v>446</v>
      </c>
      <c r="F3116" s="271" t="s">
        <v>447</v>
      </c>
      <c r="G3116" s="271" t="s">
        <v>447</v>
      </c>
      <c r="H3116" s="271" t="s">
        <v>447</v>
      </c>
      <c r="I3116" s="271" t="s">
        <v>447</v>
      </c>
      <c r="J3116" s="271" t="s">
        <v>447</v>
      </c>
      <c r="K3116" s="271" t="s">
        <v>447</v>
      </c>
      <c r="L3116" s="271" t="s">
        <v>447</v>
      </c>
      <c r="M3116" s="277">
        <v>0</v>
      </c>
      <c r="N3116" s="306" t="s">
        <v>447</v>
      </c>
      <c r="O3116" s="306" t="s">
        <v>447</v>
      </c>
      <c r="P3116" s="271" t="s">
        <v>447</v>
      </c>
      <c r="Q3116" s="271" t="s">
        <v>447</v>
      </c>
      <c r="R3116" s="271" t="s">
        <v>447</v>
      </c>
      <c r="S3116" s="271" t="s">
        <v>447</v>
      </c>
      <c r="T3116" s="271" t="s">
        <v>447</v>
      </c>
    </row>
    <row r="3117" spans="1:20" x14ac:dyDescent="0.25">
      <c r="A3117" s="311" t="s">
        <v>337</v>
      </c>
      <c r="B3117" s="311" t="s">
        <v>579</v>
      </c>
      <c r="C3117" s="255" t="s">
        <v>580</v>
      </c>
      <c r="D3117" s="255" t="s">
        <v>254</v>
      </c>
      <c r="E3117" s="255" t="s">
        <v>446</v>
      </c>
      <c r="F3117" s="271" t="s">
        <v>447</v>
      </c>
      <c r="G3117" s="271" t="s">
        <v>447</v>
      </c>
      <c r="H3117" s="271" t="s">
        <v>447</v>
      </c>
      <c r="I3117" s="271" t="s">
        <v>447</v>
      </c>
      <c r="J3117" s="271" t="s">
        <v>447</v>
      </c>
      <c r="K3117" s="271" t="s">
        <v>447</v>
      </c>
      <c r="L3117" s="271" t="s">
        <v>447</v>
      </c>
      <c r="M3117" s="271" t="s">
        <v>447</v>
      </c>
      <c r="N3117" s="309">
        <v>0</v>
      </c>
      <c r="O3117" s="309">
        <v>0</v>
      </c>
      <c r="P3117" s="276">
        <v>0</v>
      </c>
      <c r="Q3117" s="276">
        <v>0</v>
      </c>
      <c r="R3117" s="276">
        <v>0</v>
      </c>
      <c r="S3117" s="271" t="s">
        <v>447</v>
      </c>
      <c r="T3117" s="271" t="s">
        <v>447</v>
      </c>
    </row>
    <row r="3118" spans="1:20" x14ac:dyDescent="0.25">
      <c r="A3118" s="311" t="s">
        <v>337</v>
      </c>
      <c r="B3118" s="311" t="s">
        <v>581</v>
      </c>
      <c r="C3118" s="255" t="s">
        <v>523</v>
      </c>
      <c r="D3118" s="255" t="s">
        <v>489</v>
      </c>
      <c r="E3118" s="255" t="s">
        <v>446</v>
      </c>
      <c r="F3118" s="271" t="s">
        <v>447</v>
      </c>
      <c r="G3118" s="271" t="s">
        <v>447</v>
      </c>
      <c r="H3118" s="271" t="s">
        <v>447</v>
      </c>
      <c r="I3118" s="271" t="s">
        <v>447</v>
      </c>
      <c r="J3118" s="271" t="s">
        <v>447</v>
      </c>
      <c r="K3118" s="271" t="s">
        <v>447</v>
      </c>
      <c r="L3118" s="271" t="s">
        <v>447</v>
      </c>
      <c r="M3118" s="278">
        <v>0</v>
      </c>
      <c r="N3118" s="306" t="s">
        <v>447</v>
      </c>
      <c r="O3118" s="306" t="s">
        <v>447</v>
      </c>
      <c r="P3118" s="271" t="s">
        <v>447</v>
      </c>
      <c r="Q3118" s="271" t="s">
        <v>447</v>
      </c>
      <c r="R3118" s="271" t="s">
        <v>447</v>
      </c>
      <c r="S3118" s="271" t="s">
        <v>447</v>
      </c>
      <c r="T3118" s="271" t="s">
        <v>447</v>
      </c>
    </row>
    <row r="3119" spans="1:20" x14ac:dyDescent="0.25">
      <c r="A3119" s="311" t="s">
        <v>337</v>
      </c>
      <c r="B3119" s="311" t="s">
        <v>582</v>
      </c>
      <c r="C3119" s="255" t="s">
        <v>583</v>
      </c>
      <c r="D3119" s="255" t="s">
        <v>254</v>
      </c>
      <c r="E3119" s="255" t="s">
        <v>446</v>
      </c>
      <c r="F3119" s="271" t="s">
        <v>447</v>
      </c>
      <c r="G3119" s="271" t="s">
        <v>447</v>
      </c>
      <c r="H3119" s="271" t="s">
        <v>447</v>
      </c>
      <c r="I3119" s="271" t="s">
        <v>447</v>
      </c>
      <c r="J3119" s="271" t="s">
        <v>447</v>
      </c>
      <c r="K3119" s="271" t="s">
        <v>447</v>
      </c>
      <c r="L3119" s="271" t="s">
        <v>447</v>
      </c>
      <c r="M3119" s="271" t="s">
        <v>447</v>
      </c>
      <c r="N3119" s="309">
        <v>0</v>
      </c>
      <c r="O3119" s="309">
        <v>0</v>
      </c>
      <c r="P3119" s="276">
        <v>0</v>
      </c>
      <c r="Q3119" s="276">
        <v>0</v>
      </c>
      <c r="R3119" s="276">
        <v>0</v>
      </c>
      <c r="S3119" s="271" t="s">
        <v>447</v>
      </c>
      <c r="T3119" s="271" t="s">
        <v>447</v>
      </c>
    </row>
    <row r="3120" spans="1:20" x14ac:dyDescent="0.25">
      <c r="A3120" s="311" t="s">
        <v>337</v>
      </c>
      <c r="B3120" s="311" t="s">
        <v>584</v>
      </c>
      <c r="C3120" s="255" t="s">
        <v>585</v>
      </c>
      <c r="D3120" s="255" t="s">
        <v>489</v>
      </c>
      <c r="E3120" s="255" t="s">
        <v>446</v>
      </c>
      <c r="F3120" s="271" t="s">
        <v>447</v>
      </c>
      <c r="G3120" s="271" t="s">
        <v>447</v>
      </c>
      <c r="H3120" s="271" t="s">
        <v>447</v>
      </c>
      <c r="I3120" s="271" t="s">
        <v>447</v>
      </c>
      <c r="J3120" s="271" t="s">
        <v>447</v>
      </c>
      <c r="K3120" s="271" t="s">
        <v>447</v>
      </c>
      <c r="L3120" s="271" t="s">
        <v>447</v>
      </c>
      <c r="M3120" s="278">
        <v>-7.9434999999999867E-2</v>
      </c>
      <c r="N3120" s="306" t="s">
        <v>447</v>
      </c>
      <c r="O3120" s="306" t="s">
        <v>447</v>
      </c>
      <c r="P3120" s="271" t="s">
        <v>447</v>
      </c>
      <c r="Q3120" s="271" t="s">
        <v>447</v>
      </c>
      <c r="R3120" s="271" t="s">
        <v>447</v>
      </c>
      <c r="S3120" s="271" t="s">
        <v>447</v>
      </c>
      <c r="T3120" s="271" t="s">
        <v>447</v>
      </c>
    </row>
    <row r="3121" spans="1:20" x14ac:dyDescent="0.25">
      <c r="A3121" s="311" t="s">
        <v>337</v>
      </c>
      <c r="B3121" s="311" t="s">
        <v>586</v>
      </c>
      <c r="C3121" s="255" t="s">
        <v>587</v>
      </c>
      <c r="D3121" s="255" t="s">
        <v>489</v>
      </c>
      <c r="E3121" s="255" t="s">
        <v>446</v>
      </c>
      <c r="F3121" s="271" t="s">
        <v>447</v>
      </c>
      <c r="G3121" s="271" t="s">
        <v>447</v>
      </c>
      <c r="H3121" s="271" t="s">
        <v>447</v>
      </c>
      <c r="I3121" s="271" t="s">
        <v>447</v>
      </c>
      <c r="J3121" s="271" t="s">
        <v>447</v>
      </c>
      <c r="K3121" s="271" t="s">
        <v>447</v>
      </c>
      <c r="L3121" s="271" t="s">
        <v>447</v>
      </c>
      <c r="M3121" s="278">
        <v>2.0853117999999968</v>
      </c>
      <c r="N3121" s="306" t="s">
        <v>447</v>
      </c>
      <c r="O3121" s="306" t="s">
        <v>447</v>
      </c>
      <c r="P3121" s="271" t="s">
        <v>447</v>
      </c>
      <c r="Q3121" s="271" t="s">
        <v>447</v>
      </c>
      <c r="R3121" s="271" t="s">
        <v>447</v>
      </c>
      <c r="S3121" s="271" t="s">
        <v>447</v>
      </c>
      <c r="T3121" s="271" t="s">
        <v>447</v>
      </c>
    </row>
    <row r="3122" spans="1:20" x14ac:dyDescent="0.25">
      <c r="A3122" s="311" t="s">
        <v>337</v>
      </c>
      <c r="B3122" s="311" t="s">
        <v>588</v>
      </c>
      <c r="C3122" s="255" t="s">
        <v>589</v>
      </c>
      <c r="D3122" s="255" t="s">
        <v>489</v>
      </c>
      <c r="E3122" s="255" t="s">
        <v>446</v>
      </c>
      <c r="F3122" s="271" t="s">
        <v>447</v>
      </c>
      <c r="G3122" s="271" t="s">
        <v>447</v>
      </c>
      <c r="H3122" s="271" t="s">
        <v>447</v>
      </c>
      <c r="I3122" s="271" t="s">
        <v>447</v>
      </c>
      <c r="J3122" s="271" t="s">
        <v>447</v>
      </c>
      <c r="K3122" s="271" t="s">
        <v>447</v>
      </c>
      <c r="L3122" s="271" t="s">
        <v>447</v>
      </c>
      <c r="M3122" s="278">
        <v>0</v>
      </c>
      <c r="N3122" s="306" t="s">
        <v>447</v>
      </c>
      <c r="O3122" s="306" t="s">
        <v>447</v>
      </c>
      <c r="P3122" s="271" t="s">
        <v>447</v>
      </c>
      <c r="Q3122" s="271" t="s">
        <v>447</v>
      </c>
      <c r="R3122" s="271" t="s">
        <v>447</v>
      </c>
      <c r="S3122" s="271" t="s">
        <v>447</v>
      </c>
      <c r="T3122" s="271" t="s">
        <v>447</v>
      </c>
    </row>
    <row r="3123" spans="1:20" x14ac:dyDescent="0.25">
      <c r="A3123" s="311" t="s">
        <v>337</v>
      </c>
      <c r="B3123" s="311" t="s">
        <v>590</v>
      </c>
      <c r="C3123" s="255" t="s">
        <v>591</v>
      </c>
      <c r="D3123" s="255" t="s">
        <v>489</v>
      </c>
      <c r="E3123" s="255" t="s">
        <v>446</v>
      </c>
      <c r="F3123" s="271" t="s">
        <v>447</v>
      </c>
      <c r="G3123" s="271" t="s">
        <v>447</v>
      </c>
      <c r="H3123" s="271" t="s">
        <v>447</v>
      </c>
      <c r="I3123" s="271" t="s">
        <v>447</v>
      </c>
      <c r="J3123" s="271" t="s">
        <v>447</v>
      </c>
      <c r="K3123" s="271" t="s">
        <v>447</v>
      </c>
      <c r="L3123" s="271" t="s">
        <v>447</v>
      </c>
      <c r="M3123" s="278">
        <v>0</v>
      </c>
      <c r="N3123" s="306" t="s">
        <v>447</v>
      </c>
      <c r="O3123" s="306" t="s">
        <v>447</v>
      </c>
      <c r="P3123" s="271" t="s">
        <v>447</v>
      </c>
      <c r="Q3123" s="271" t="s">
        <v>447</v>
      </c>
      <c r="R3123" s="271" t="s">
        <v>447</v>
      </c>
      <c r="S3123" s="271" t="s">
        <v>447</v>
      </c>
      <c r="T3123" s="271" t="s">
        <v>447</v>
      </c>
    </row>
    <row r="3124" spans="1:20" x14ac:dyDescent="0.25">
      <c r="A3124" s="311" t="s">
        <v>337</v>
      </c>
      <c r="B3124" s="311" t="s">
        <v>592</v>
      </c>
      <c r="C3124" s="255" t="s">
        <v>593</v>
      </c>
      <c r="D3124" s="255" t="s">
        <v>489</v>
      </c>
      <c r="E3124" s="255" t="s">
        <v>446</v>
      </c>
      <c r="F3124" s="271" t="s">
        <v>447</v>
      </c>
      <c r="G3124" s="271" t="s">
        <v>447</v>
      </c>
      <c r="H3124" s="271" t="s">
        <v>447</v>
      </c>
      <c r="I3124" s="271" t="s">
        <v>447</v>
      </c>
      <c r="J3124" s="271" t="s">
        <v>447</v>
      </c>
      <c r="K3124" s="271" t="s">
        <v>447</v>
      </c>
      <c r="L3124" s="271" t="s">
        <v>447</v>
      </c>
      <c r="M3124" s="278">
        <v>1.453534000000001</v>
      </c>
      <c r="N3124" s="306" t="s">
        <v>447</v>
      </c>
      <c r="O3124" s="306" t="s">
        <v>447</v>
      </c>
      <c r="P3124" s="271" t="s">
        <v>447</v>
      </c>
      <c r="Q3124" s="271" t="s">
        <v>447</v>
      </c>
      <c r="R3124" s="271" t="s">
        <v>447</v>
      </c>
      <c r="S3124" s="271" t="s">
        <v>447</v>
      </c>
      <c r="T3124" s="271" t="s">
        <v>447</v>
      </c>
    </row>
    <row r="3125" spans="1:20" x14ac:dyDescent="0.25">
      <c r="A3125" s="311" t="s">
        <v>337</v>
      </c>
      <c r="B3125" s="311" t="s">
        <v>594</v>
      </c>
      <c r="C3125" s="255" t="s">
        <v>595</v>
      </c>
      <c r="D3125" s="255" t="s">
        <v>489</v>
      </c>
      <c r="E3125" s="255" t="s">
        <v>446</v>
      </c>
      <c r="F3125" s="271" t="s">
        <v>447</v>
      </c>
      <c r="G3125" s="271" t="s">
        <v>447</v>
      </c>
      <c r="H3125" s="271" t="s">
        <v>447</v>
      </c>
      <c r="I3125" s="271" t="s">
        <v>447</v>
      </c>
      <c r="J3125" s="271" t="s">
        <v>447</v>
      </c>
      <c r="K3125" s="271" t="s">
        <v>447</v>
      </c>
      <c r="L3125" s="271" t="s">
        <v>447</v>
      </c>
      <c r="M3125" s="278">
        <v>0</v>
      </c>
      <c r="N3125" s="306" t="s">
        <v>447</v>
      </c>
      <c r="O3125" s="306" t="s">
        <v>447</v>
      </c>
      <c r="P3125" s="271" t="s">
        <v>447</v>
      </c>
      <c r="Q3125" s="271" t="s">
        <v>447</v>
      </c>
      <c r="R3125" s="271" t="s">
        <v>447</v>
      </c>
      <c r="S3125" s="271" t="s">
        <v>447</v>
      </c>
      <c r="T3125" s="271" t="s">
        <v>447</v>
      </c>
    </row>
    <row r="3126" spans="1:20" x14ac:dyDescent="0.25">
      <c r="A3126" s="311" t="s">
        <v>337</v>
      </c>
      <c r="B3126" s="311" t="s">
        <v>596</v>
      </c>
      <c r="C3126" s="255" t="s">
        <v>597</v>
      </c>
      <c r="D3126" s="255" t="s">
        <v>489</v>
      </c>
      <c r="E3126" s="255" t="s">
        <v>446</v>
      </c>
      <c r="F3126" s="271" t="s">
        <v>447</v>
      </c>
      <c r="G3126" s="271" t="s">
        <v>447</v>
      </c>
      <c r="H3126" s="271" t="s">
        <v>447</v>
      </c>
      <c r="I3126" s="271" t="s">
        <v>447</v>
      </c>
      <c r="J3126" s="271" t="s">
        <v>447</v>
      </c>
      <c r="K3126" s="271" t="s">
        <v>447</v>
      </c>
      <c r="L3126" s="271" t="s">
        <v>447</v>
      </c>
      <c r="M3126" s="278">
        <v>0</v>
      </c>
      <c r="N3126" s="306" t="s">
        <v>447</v>
      </c>
      <c r="O3126" s="306" t="s">
        <v>447</v>
      </c>
      <c r="P3126" s="271" t="s">
        <v>447</v>
      </c>
      <c r="Q3126" s="271" t="s">
        <v>447</v>
      </c>
      <c r="R3126" s="271" t="s">
        <v>447</v>
      </c>
      <c r="S3126" s="271" t="s">
        <v>447</v>
      </c>
      <c r="T3126" s="271" t="s">
        <v>447</v>
      </c>
    </row>
    <row r="3127" spans="1:20" x14ac:dyDescent="0.25">
      <c r="A3127" s="311" t="s">
        <v>337</v>
      </c>
      <c r="B3127" s="311" t="s">
        <v>598</v>
      </c>
      <c r="C3127" s="255" t="s">
        <v>599</v>
      </c>
      <c r="D3127" s="255" t="s">
        <v>489</v>
      </c>
      <c r="E3127" s="255" t="s">
        <v>446</v>
      </c>
      <c r="F3127" s="271" t="s">
        <v>447</v>
      </c>
      <c r="G3127" s="271" t="s">
        <v>447</v>
      </c>
      <c r="H3127" s="271" t="s">
        <v>447</v>
      </c>
      <c r="I3127" s="271" t="s">
        <v>447</v>
      </c>
      <c r="J3127" s="271" t="s">
        <v>447</v>
      </c>
      <c r="K3127" s="271" t="s">
        <v>447</v>
      </c>
      <c r="L3127" s="271" t="s">
        <v>447</v>
      </c>
      <c r="M3127" s="278">
        <v>0</v>
      </c>
      <c r="N3127" s="306" t="s">
        <v>447</v>
      </c>
      <c r="O3127" s="306" t="s">
        <v>447</v>
      </c>
      <c r="P3127" s="271" t="s">
        <v>447</v>
      </c>
      <c r="Q3127" s="271" t="s">
        <v>447</v>
      </c>
      <c r="R3127" s="271" t="s">
        <v>447</v>
      </c>
      <c r="S3127" s="271" t="s">
        <v>447</v>
      </c>
      <c r="T3127" s="271" t="s">
        <v>447</v>
      </c>
    </row>
    <row r="3128" spans="1:20" x14ac:dyDescent="0.25">
      <c r="A3128" s="311" t="s">
        <v>337</v>
      </c>
      <c r="B3128" s="311" t="s">
        <v>600</v>
      </c>
      <c r="C3128" s="255" t="s">
        <v>601</v>
      </c>
      <c r="D3128" s="255" t="s">
        <v>489</v>
      </c>
      <c r="E3128" s="255" t="s">
        <v>446</v>
      </c>
      <c r="F3128" s="271" t="s">
        <v>447</v>
      </c>
      <c r="G3128" s="271" t="s">
        <v>447</v>
      </c>
      <c r="H3128" s="271" t="s">
        <v>447</v>
      </c>
      <c r="I3128" s="271" t="s">
        <v>447</v>
      </c>
      <c r="J3128" s="271" t="s">
        <v>447</v>
      </c>
      <c r="K3128" s="271" t="s">
        <v>447</v>
      </c>
      <c r="L3128" s="271" t="s">
        <v>447</v>
      </c>
      <c r="M3128" s="278">
        <v>3.4594107999999979</v>
      </c>
      <c r="N3128" s="306" t="s">
        <v>447</v>
      </c>
      <c r="O3128" s="306" t="s">
        <v>447</v>
      </c>
      <c r="P3128" s="271" t="s">
        <v>447</v>
      </c>
      <c r="Q3128" s="271" t="s">
        <v>447</v>
      </c>
      <c r="R3128" s="271" t="s">
        <v>447</v>
      </c>
      <c r="S3128" s="271" t="s">
        <v>447</v>
      </c>
      <c r="T3128" s="271" t="s">
        <v>447</v>
      </c>
    </row>
    <row r="3129" spans="1:20" x14ac:dyDescent="0.25">
      <c r="A3129" s="311" t="s">
        <v>337</v>
      </c>
      <c r="B3129" s="311" t="s">
        <v>602</v>
      </c>
      <c r="C3129" s="255" t="s">
        <v>603</v>
      </c>
      <c r="D3129" s="255" t="s">
        <v>489</v>
      </c>
      <c r="E3129" s="255" t="s">
        <v>446</v>
      </c>
      <c r="F3129" s="271" t="s">
        <v>447</v>
      </c>
      <c r="G3129" s="271" t="s">
        <v>447</v>
      </c>
      <c r="H3129" s="271" t="s">
        <v>447</v>
      </c>
      <c r="I3129" s="271" t="s">
        <v>447</v>
      </c>
      <c r="J3129" s="271" t="s">
        <v>447</v>
      </c>
      <c r="K3129" s="271" t="s">
        <v>447</v>
      </c>
      <c r="L3129" s="271" t="s">
        <v>447</v>
      </c>
      <c r="M3129" s="277">
        <v>0</v>
      </c>
      <c r="N3129" s="306" t="s">
        <v>447</v>
      </c>
      <c r="O3129" s="306" t="s">
        <v>447</v>
      </c>
      <c r="P3129" s="271" t="s">
        <v>447</v>
      </c>
      <c r="Q3129" s="271" t="s">
        <v>447</v>
      </c>
      <c r="R3129" s="271" t="s">
        <v>447</v>
      </c>
      <c r="S3129" s="271" t="s">
        <v>447</v>
      </c>
      <c r="T3129" s="271" t="s">
        <v>447</v>
      </c>
    </row>
    <row r="3130" spans="1:20" x14ac:dyDescent="0.25">
      <c r="A3130" s="311" t="s">
        <v>337</v>
      </c>
      <c r="B3130" s="311" t="s">
        <v>604</v>
      </c>
      <c r="C3130" s="255" t="s">
        <v>605</v>
      </c>
      <c r="D3130" s="255" t="s">
        <v>489</v>
      </c>
      <c r="E3130" s="255" t="s">
        <v>446</v>
      </c>
      <c r="F3130" s="271" t="s">
        <v>447</v>
      </c>
      <c r="G3130" s="271" t="s">
        <v>447</v>
      </c>
      <c r="H3130" s="271" t="s">
        <v>447</v>
      </c>
      <c r="I3130" s="271" t="s">
        <v>447</v>
      </c>
      <c r="J3130" s="271" t="s">
        <v>447</v>
      </c>
      <c r="K3130" s="271" t="s">
        <v>447</v>
      </c>
      <c r="L3130" s="271" t="s">
        <v>447</v>
      </c>
      <c r="M3130" s="277">
        <v>0</v>
      </c>
      <c r="N3130" s="306" t="s">
        <v>447</v>
      </c>
      <c r="O3130" s="306" t="s">
        <v>447</v>
      </c>
      <c r="P3130" s="271" t="s">
        <v>447</v>
      </c>
      <c r="Q3130" s="271" t="s">
        <v>447</v>
      </c>
      <c r="R3130" s="271" t="s">
        <v>447</v>
      </c>
      <c r="S3130" s="271" t="s">
        <v>447</v>
      </c>
      <c r="T3130" s="271" t="s">
        <v>447</v>
      </c>
    </row>
    <row r="3131" spans="1:20" x14ac:dyDescent="0.25">
      <c r="A3131" s="311" t="s">
        <v>337</v>
      </c>
      <c r="B3131" s="311" t="s">
        <v>606</v>
      </c>
      <c r="C3131" s="255" t="s">
        <v>607</v>
      </c>
      <c r="D3131" s="255" t="s">
        <v>489</v>
      </c>
      <c r="E3131" s="255" t="s">
        <v>446</v>
      </c>
      <c r="F3131" s="271" t="s">
        <v>447</v>
      </c>
      <c r="G3131" s="271" t="s">
        <v>447</v>
      </c>
      <c r="H3131" s="271" t="s">
        <v>447</v>
      </c>
      <c r="I3131" s="271" t="s">
        <v>447</v>
      </c>
      <c r="J3131" s="271" t="s">
        <v>447</v>
      </c>
      <c r="K3131" s="271" t="s">
        <v>447</v>
      </c>
      <c r="L3131" s="271" t="s">
        <v>447</v>
      </c>
      <c r="M3131" s="277">
        <v>0</v>
      </c>
      <c r="N3131" s="306" t="s">
        <v>447</v>
      </c>
      <c r="O3131" s="306" t="s">
        <v>447</v>
      </c>
      <c r="P3131" s="271" t="s">
        <v>447</v>
      </c>
      <c r="Q3131" s="271" t="s">
        <v>447</v>
      </c>
      <c r="R3131" s="271" t="s">
        <v>447</v>
      </c>
      <c r="S3131" s="271" t="s">
        <v>447</v>
      </c>
      <c r="T3131" s="271" t="s">
        <v>447</v>
      </c>
    </row>
    <row r="3132" spans="1:20" x14ac:dyDescent="0.25">
      <c r="A3132" s="311" t="s">
        <v>337</v>
      </c>
      <c r="B3132" s="311" t="s">
        <v>608</v>
      </c>
      <c r="C3132" s="255" t="s">
        <v>609</v>
      </c>
      <c r="D3132" s="255" t="s">
        <v>489</v>
      </c>
      <c r="E3132" s="255" t="s">
        <v>446</v>
      </c>
      <c r="F3132" s="271" t="s">
        <v>447</v>
      </c>
      <c r="G3132" s="271" t="s">
        <v>447</v>
      </c>
      <c r="H3132" s="271" t="s">
        <v>447</v>
      </c>
      <c r="I3132" s="271" t="s">
        <v>447</v>
      </c>
      <c r="J3132" s="271" t="s">
        <v>447</v>
      </c>
      <c r="K3132" s="271" t="s">
        <v>447</v>
      </c>
      <c r="L3132" s="271" t="s">
        <v>447</v>
      </c>
      <c r="M3132" s="277">
        <v>0</v>
      </c>
      <c r="N3132" s="306" t="s">
        <v>447</v>
      </c>
      <c r="O3132" s="306" t="s">
        <v>447</v>
      </c>
      <c r="P3132" s="271" t="s">
        <v>447</v>
      </c>
      <c r="Q3132" s="271" t="s">
        <v>447</v>
      </c>
      <c r="R3132" s="271" t="s">
        <v>447</v>
      </c>
      <c r="S3132" s="271" t="s">
        <v>447</v>
      </c>
      <c r="T3132" s="271" t="s">
        <v>447</v>
      </c>
    </row>
    <row r="3133" spans="1:20" x14ac:dyDescent="0.25">
      <c r="A3133" s="311" t="s">
        <v>337</v>
      </c>
      <c r="B3133" s="311" t="s">
        <v>610</v>
      </c>
      <c r="C3133" s="255" t="s">
        <v>611</v>
      </c>
      <c r="D3133" s="255" t="s">
        <v>489</v>
      </c>
      <c r="E3133" s="255" t="s">
        <v>446</v>
      </c>
      <c r="F3133" s="271" t="s">
        <v>447</v>
      </c>
      <c r="G3133" s="271" t="s">
        <v>447</v>
      </c>
      <c r="H3133" s="271" t="s">
        <v>447</v>
      </c>
      <c r="I3133" s="271" t="s">
        <v>447</v>
      </c>
      <c r="J3133" s="271" t="s">
        <v>447</v>
      </c>
      <c r="K3133" s="271" t="s">
        <v>447</v>
      </c>
      <c r="L3133" s="271" t="s">
        <v>447</v>
      </c>
      <c r="M3133" s="277">
        <v>0</v>
      </c>
      <c r="N3133" s="306" t="s">
        <v>447</v>
      </c>
      <c r="O3133" s="306" t="s">
        <v>447</v>
      </c>
      <c r="P3133" s="271" t="s">
        <v>447</v>
      </c>
      <c r="Q3133" s="271" t="s">
        <v>447</v>
      </c>
      <c r="R3133" s="271" t="s">
        <v>447</v>
      </c>
      <c r="S3133" s="271" t="s">
        <v>447</v>
      </c>
      <c r="T3133" s="271" t="s">
        <v>447</v>
      </c>
    </row>
    <row r="3134" spans="1:20" x14ac:dyDescent="0.25">
      <c r="A3134" s="311" t="s">
        <v>337</v>
      </c>
      <c r="B3134" s="311" t="s">
        <v>612</v>
      </c>
      <c r="C3134" s="255" t="s">
        <v>613</v>
      </c>
      <c r="D3134" s="255" t="s">
        <v>489</v>
      </c>
      <c r="E3134" s="255" t="s">
        <v>446</v>
      </c>
      <c r="F3134" s="271" t="s">
        <v>447</v>
      </c>
      <c r="G3134" s="271" t="s">
        <v>447</v>
      </c>
      <c r="H3134" s="271" t="s">
        <v>447</v>
      </c>
      <c r="I3134" s="271" t="s">
        <v>447</v>
      </c>
      <c r="J3134" s="271" t="s">
        <v>447</v>
      </c>
      <c r="K3134" s="271" t="s">
        <v>447</v>
      </c>
      <c r="L3134" s="271" t="s">
        <v>447</v>
      </c>
      <c r="M3134" s="277">
        <v>0</v>
      </c>
      <c r="N3134" s="306" t="s">
        <v>447</v>
      </c>
      <c r="O3134" s="306" t="s">
        <v>447</v>
      </c>
      <c r="P3134" s="271" t="s">
        <v>447</v>
      </c>
      <c r="Q3134" s="271" t="s">
        <v>447</v>
      </c>
      <c r="R3134" s="271" t="s">
        <v>447</v>
      </c>
      <c r="S3134" s="271" t="s">
        <v>447</v>
      </c>
      <c r="T3134" s="271" t="s">
        <v>447</v>
      </c>
    </row>
    <row r="3135" spans="1:20" x14ac:dyDescent="0.25">
      <c r="A3135" s="311" t="s">
        <v>337</v>
      </c>
      <c r="B3135" s="311" t="s">
        <v>614</v>
      </c>
      <c r="C3135" s="255" t="s">
        <v>615</v>
      </c>
      <c r="D3135" s="255" t="s">
        <v>489</v>
      </c>
      <c r="E3135" s="255" t="s">
        <v>446</v>
      </c>
      <c r="F3135" s="271" t="s">
        <v>447</v>
      </c>
      <c r="G3135" s="271" t="s">
        <v>447</v>
      </c>
      <c r="H3135" s="271" t="s">
        <v>447</v>
      </c>
      <c r="I3135" s="271" t="s">
        <v>447</v>
      </c>
      <c r="J3135" s="271" t="s">
        <v>447</v>
      </c>
      <c r="K3135" s="271" t="s">
        <v>447</v>
      </c>
      <c r="L3135" s="271" t="s">
        <v>447</v>
      </c>
      <c r="M3135" s="277">
        <v>0</v>
      </c>
      <c r="N3135" s="306" t="s">
        <v>447</v>
      </c>
      <c r="O3135" s="306" t="s">
        <v>447</v>
      </c>
      <c r="P3135" s="271" t="s">
        <v>447</v>
      </c>
      <c r="Q3135" s="271" t="s">
        <v>447</v>
      </c>
      <c r="R3135" s="271" t="s">
        <v>447</v>
      </c>
      <c r="S3135" s="271" t="s">
        <v>447</v>
      </c>
      <c r="T3135" s="271" t="s">
        <v>447</v>
      </c>
    </row>
    <row r="3136" spans="1:20" x14ac:dyDescent="0.25">
      <c r="A3136" s="311" t="s">
        <v>337</v>
      </c>
      <c r="B3136" s="311" t="s">
        <v>616</v>
      </c>
      <c r="C3136" s="255" t="s">
        <v>617</v>
      </c>
      <c r="D3136" s="255" t="s">
        <v>489</v>
      </c>
      <c r="E3136" s="255" t="s">
        <v>446</v>
      </c>
      <c r="F3136" s="271" t="s">
        <v>447</v>
      </c>
      <c r="G3136" s="271" t="s">
        <v>447</v>
      </c>
      <c r="H3136" s="271" t="s">
        <v>447</v>
      </c>
      <c r="I3136" s="271" t="s">
        <v>447</v>
      </c>
      <c r="J3136" s="271" t="s">
        <v>447</v>
      </c>
      <c r="K3136" s="271" t="s">
        <v>447</v>
      </c>
      <c r="L3136" s="271" t="s">
        <v>447</v>
      </c>
      <c r="M3136" s="278">
        <v>0</v>
      </c>
      <c r="N3136" s="306" t="s">
        <v>447</v>
      </c>
      <c r="O3136" s="306" t="s">
        <v>447</v>
      </c>
      <c r="P3136" s="271" t="s">
        <v>447</v>
      </c>
      <c r="Q3136" s="271" t="s">
        <v>447</v>
      </c>
      <c r="R3136" s="271" t="s">
        <v>447</v>
      </c>
      <c r="S3136" s="271" t="s">
        <v>447</v>
      </c>
      <c r="T3136" s="271" t="s">
        <v>447</v>
      </c>
    </row>
    <row r="3137" spans="1:20" x14ac:dyDescent="0.25">
      <c r="A3137" s="311" t="s">
        <v>337</v>
      </c>
      <c r="B3137" s="311" t="s">
        <v>618</v>
      </c>
      <c r="C3137" s="255" t="s">
        <v>619</v>
      </c>
      <c r="D3137" s="255" t="s">
        <v>489</v>
      </c>
      <c r="E3137" s="255" t="s">
        <v>446</v>
      </c>
      <c r="F3137" s="271" t="s">
        <v>447</v>
      </c>
      <c r="G3137" s="271" t="s">
        <v>447</v>
      </c>
      <c r="H3137" s="271" t="s">
        <v>447</v>
      </c>
      <c r="I3137" s="271" t="s">
        <v>447</v>
      </c>
      <c r="J3137" s="271" t="s">
        <v>447</v>
      </c>
      <c r="K3137" s="271" t="s">
        <v>447</v>
      </c>
      <c r="L3137" s="271" t="s">
        <v>447</v>
      </c>
      <c r="M3137" s="277">
        <v>0</v>
      </c>
      <c r="N3137" s="306" t="s">
        <v>447</v>
      </c>
      <c r="O3137" s="306" t="s">
        <v>447</v>
      </c>
      <c r="P3137" s="271" t="s">
        <v>447</v>
      </c>
      <c r="Q3137" s="271" t="s">
        <v>447</v>
      </c>
      <c r="R3137" s="271" t="s">
        <v>447</v>
      </c>
      <c r="S3137" s="271" t="s">
        <v>447</v>
      </c>
      <c r="T3137" s="271" t="s">
        <v>447</v>
      </c>
    </row>
    <row r="3138" spans="1:20" x14ac:dyDescent="0.25">
      <c r="A3138" s="311" t="s">
        <v>337</v>
      </c>
      <c r="B3138" s="311" t="s">
        <v>620</v>
      </c>
      <c r="C3138" s="255" t="s">
        <v>621</v>
      </c>
      <c r="D3138" s="255" t="s">
        <v>489</v>
      </c>
      <c r="E3138" s="255" t="s">
        <v>446</v>
      </c>
      <c r="F3138" s="271" t="s">
        <v>447</v>
      </c>
      <c r="G3138" s="271" t="s">
        <v>447</v>
      </c>
      <c r="H3138" s="271" t="s">
        <v>447</v>
      </c>
      <c r="I3138" s="271" t="s">
        <v>447</v>
      </c>
      <c r="J3138" s="271" t="s">
        <v>447</v>
      </c>
      <c r="K3138" s="271" t="s">
        <v>447</v>
      </c>
      <c r="L3138" s="271" t="s">
        <v>447</v>
      </c>
      <c r="M3138" s="277">
        <v>0</v>
      </c>
      <c r="N3138" s="306" t="s">
        <v>447</v>
      </c>
      <c r="O3138" s="306" t="s">
        <v>447</v>
      </c>
      <c r="P3138" s="271" t="s">
        <v>447</v>
      </c>
      <c r="Q3138" s="271" t="s">
        <v>447</v>
      </c>
      <c r="R3138" s="271" t="s">
        <v>447</v>
      </c>
      <c r="S3138" s="271" t="s">
        <v>447</v>
      </c>
      <c r="T3138" s="271" t="s">
        <v>447</v>
      </c>
    </row>
    <row r="3139" spans="1:20" x14ac:dyDescent="0.25">
      <c r="A3139" s="311" t="s">
        <v>337</v>
      </c>
      <c r="B3139" s="311" t="s">
        <v>622</v>
      </c>
      <c r="C3139" s="255" t="s">
        <v>623</v>
      </c>
      <c r="D3139" s="255" t="s">
        <v>489</v>
      </c>
      <c r="E3139" s="255" t="s">
        <v>446</v>
      </c>
      <c r="F3139" s="271" t="s">
        <v>447</v>
      </c>
      <c r="G3139" s="271" t="s">
        <v>447</v>
      </c>
      <c r="H3139" s="271" t="s">
        <v>447</v>
      </c>
      <c r="I3139" s="271" t="s">
        <v>447</v>
      </c>
      <c r="J3139" s="271" t="s">
        <v>447</v>
      </c>
      <c r="K3139" s="271" t="s">
        <v>447</v>
      </c>
      <c r="L3139" s="271" t="s">
        <v>447</v>
      </c>
      <c r="M3139" s="277">
        <v>0</v>
      </c>
      <c r="N3139" s="306" t="s">
        <v>447</v>
      </c>
      <c r="O3139" s="306" t="s">
        <v>447</v>
      </c>
      <c r="P3139" s="271" t="s">
        <v>447</v>
      </c>
      <c r="Q3139" s="271" t="s">
        <v>447</v>
      </c>
      <c r="R3139" s="271" t="s">
        <v>447</v>
      </c>
      <c r="S3139" s="271" t="s">
        <v>447</v>
      </c>
      <c r="T3139" s="271" t="s">
        <v>447</v>
      </c>
    </row>
    <row r="3140" spans="1:20" x14ac:dyDescent="0.25">
      <c r="A3140" s="311" t="s">
        <v>337</v>
      </c>
      <c r="B3140" s="311" t="s">
        <v>624</v>
      </c>
      <c r="C3140" s="255" t="s">
        <v>625</v>
      </c>
      <c r="D3140" s="255" t="s">
        <v>489</v>
      </c>
      <c r="E3140" s="255" t="s">
        <v>446</v>
      </c>
      <c r="F3140" s="271" t="s">
        <v>447</v>
      </c>
      <c r="G3140" s="271" t="s">
        <v>447</v>
      </c>
      <c r="H3140" s="271" t="s">
        <v>447</v>
      </c>
      <c r="I3140" s="271" t="s">
        <v>447</v>
      </c>
      <c r="J3140" s="271" t="s">
        <v>447</v>
      </c>
      <c r="K3140" s="271" t="s">
        <v>447</v>
      </c>
      <c r="L3140" s="271" t="s">
        <v>447</v>
      </c>
      <c r="M3140" s="277">
        <v>0</v>
      </c>
      <c r="N3140" s="306" t="s">
        <v>447</v>
      </c>
      <c r="O3140" s="306" t="s">
        <v>447</v>
      </c>
      <c r="P3140" s="271" t="s">
        <v>447</v>
      </c>
      <c r="Q3140" s="271" t="s">
        <v>447</v>
      </c>
      <c r="R3140" s="271" t="s">
        <v>447</v>
      </c>
      <c r="S3140" s="271" t="s">
        <v>447</v>
      </c>
      <c r="T3140" s="271" t="s">
        <v>447</v>
      </c>
    </row>
    <row r="3141" spans="1:20" x14ac:dyDescent="0.25">
      <c r="A3141" s="311" t="s">
        <v>337</v>
      </c>
      <c r="B3141" s="311" t="s">
        <v>626</v>
      </c>
      <c r="C3141" s="255" t="s">
        <v>627</v>
      </c>
      <c r="D3141" s="255" t="s">
        <v>489</v>
      </c>
      <c r="E3141" s="255" t="s">
        <v>446</v>
      </c>
      <c r="F3141" s="271" t="s">
        <v>447</v>
      </c>
      <c r="G3141" s="271" t="s">
        <v>447</v>
      </c>
      <c r="H3141" s="271" t="s">
        <v>447</v>
      </c>
      <c r="I3141" s="271" t="s">
        <v>447</v>
      </c>
      <c r="J3141" s="271" t="s">
        <v>447</v>
      </c>
      <c r="K3141" s="271" t="s">
        <v>447</v>
      </c>
      <c r="L3141" s="271" t="s">
        <v>447</v>
      </c>
      <c r="M3141" s="277">
        <v>0</v>
      </c>
      <c r="N3141" s="306" t="s">
        <v>447</v>
      </c>
      <c r="O3141" s="306" t="s">
        <v>447</v>
      </c>
      <c r="P3141" s="271" t="s">
        <v>447</v>
      </c>
      <c r="Q3141" s="271" t="s">
        <v>447</v>
      </c>
      <c r="R3141" s="271" t="s">
        <v>447</v>
      </c>
      <c r="S3141" s="271" t="s">
        <v>447</v>
      </c>
      <c r="T3141" s="271" t="s">
        <v>447</v>
      </c>
    </row>
    <row r="3142" spans="1:20" x14ac:dyDescent="0.25">
      <c r="A3142" s="311" t="s">
        <v>337</v>
      </c>
      <c r="B3142" s="311" t="s">
        <v>628</v>
      </c>
      <c r="C3142" s="255" t="s">
        <v>629</v>
      </c>
      <c r="D3142" s="255" t="s">
        <v>489</v>
      </c>
      <c r="E3142" s="255" t="s">
        <v>446</v>
      </c>
      <c r="F3142" s="271" t="s">
        <v>447</v>
      </c>
      <c r="G3142" s="271" t="s">
        <v>447</v>
      </c>
      <c r="H3142" s="271" t="s">
        <v>447</v>
      </c>
      <c r="I3142" s="271" t="s">
        <v>447</v>
      </c>
      <c r="J3142" s="271" t="s">
        <v>447</v>
      </c>
      <c r="K3142" s="271" t="s">
        <v>447</v>
      </c>
      <c r="L3142" s="271" t="s">
        <v>447</v>
      </c>
      <c r="M3142" s="277">
        <v>0</v>
      </c>
      <c r="N3142" s="306" t="s">
        <v>447</v>
      </c>
      <c r="O3142" s="306" t="s">
        <v>447</v>
      </c>
      <c r="P3142" s="271" t="s">
        <v>447</v>
      </c>
      <c r="Q3142" s="271" t="s">
        <v>447</v>
      </c>
      <c r="R3142" s="271" t="s">
        <v>447</v>
      </c>
      <c r="S3142" s="271" t="s">
        <v>447</v>
      </c>
      <c r="T3142" s="271" t="s">
        <v>447</v>
      </c>
    </row>
    <row r="3143" spans="1:20" x14ac:dyDescent="0.25">
      <c r="A3143" s="311" t="s">
        <v>337</v>
      </c>
      <c r="B3143" s="311" t="s">
        <v>630</v>
      </c>
      <c r="C3143" s="255" t="s">
        <v>631</v>
      </c>
      <c r="D3143" s="255" t="s">
        <v>489</v>
      </c>
      <c r="E3143" s="255" t="s">
        <v>446</v>
      </c>
      <c r="F3143" s="271" t="s">
        <v>447</v>
      </c>
      <c r="G3143" s="271" t="s">
        <v>447</v>
      </c>
      <c r="H3143" s="271" t="s">
        <v>447</v>
      </c>
      <c r="I3143" s="271" t="s">
        <v>447</v>
      </c>
      <c r="J3143" s="271" t="s">
        <v>447</v>
      </c>
      <c r="K3143" s="271" t="s">
        <v>447</v>
      </c>
      <c r="L3143" s="271" t="s">
        <v>447</v>
      </c>
      <c r="M3143" s="277">
        <v>0</v>
      </c>
      <c r="N3143" s="306" t="s">
        <v>447</v>
      </c>
      <c r="O3143" s="306" t="s">
        <v>447</v>
      </c>
      <c r="P3143" s="271" t="s">
        <v>447</v>
      </c>
      <c r="Q3143" s="271" t="s">
        <v>447</v>
      </c>
      <c r="R3143" s="271" t="s">
        <v>447</v>
      </c>
      <c r="S3143" s="271" t="s">
        <v>447</v>
      </c>
      <c r="T3143" s="271" t="s">
        <v>447</v>
      </c>
    </row>
    <row r="3144" spans="1:20" x14ac:dyDescent="0.25">
      <c r="A3144" s="311" t="s">
        <v>337</v>
      </c>
      <c r="B3144" s="311" t="s">
        <v>632</v>
      </c>
      <c r="C3144" s="255" t="s">
        <v>633</v>
      </c>
      <c r="D3144" s="255" t="s">
        <v>489</v>
      </c>
      <c r="E3144" s="255" t="s">
        <v>446</v>
      </c>
      <c r="F3144" s="271" t="s">
        <v>447</v>
      </c>
      <c r="G3144" s="271" t="s">
        <v>447</v>
      </c>
      <c r="H3144" s="271" t="s">
        <v>447</v>
      </c>
      <c r="I3144" s="271" t="s">
        <v>447</v>
      </c>
      <c r="J3144" s="271" t="s">
        <v>447</v>
      </c>
      <c r="K3144" s="271" t="s">
        <v>447</v>
      </c>
      <c r="L3144" s="271" t="s">
        <v>447</v>
      </c>
      <c r="M3144" s="277">
        <v>0</v>
      </c>
      <c r="N3144" s="306" t="s">
        <v>447</v>
      </c>
      <c r="O3144" s="306" t="s">
        <v>447</v>
      </c>
      <c r="P3144" s="271" t="s">
        <v>447</v>
      </c>
      <c r="Q3144" s="271" t="s">
        <v>447</v>
      </c>
      <c r="R3144" s="271" t="s">
        <v>447</v>
      </c>
      <c r="S3144" s="271" t="s">
        <v>447</v>
      </c>
      <c r="T3144" s="271" t="s">
        <v>447</v>
      </c>
    </row>
    <row r="3145" spans="1:20" x14ac:dyDescent="0.25">
      <c r="A3145" s="311" t="s">
        <v>337</v>
      </c>
      <c r="B3145" s="311" t="s">
        <v>634</v>
      </c>
      <c r="C3145" s="255" t="s">
        <v>635</v>
      </c>
      <c r="D3145" s="255" t="s">
        <v>489</v>
      </c>
      <c r="E3145" s="255" t="s">
        <v>446</v>
      </c>
      <c r="F3145" s="271" t="s">
        <v>447</v>
      </c>
      <c r="G3145" s="271" t="s">
        <v>447</v>
      </c>
      <c r="H3145" s="271" t="s">
        <v>447</v>
      </c>
      <c r="I3145" s="271" t="s">
        <v>447</v>
      </c>
      <c r="J3145" s="271" t="s">
        <v>447</v>
      </c>
      <c r="K3145" s="271" t="s">
        <v>447</v>
      </c>
      <c r="L3145" s="271" t="s">
        <v>447</v>
      </c>
      <c r="M3145" s="277">
        <v>0</v>
      </c>
      <c r="N3145" s="306" t="s">
        <v>447</v>
      </c>
      <c r="O3145" s="306" t="s">
        <v>447</v>
      </c>
      <c r="P3145" s="271" t="s">
        <v>447</v>
      </c>
      <c r="Q3145" s="271" t="s">
        <v>447</v>
      </c>
      <c r="R3145" s="271" t="s">
        <v>447</v>
      </c>
      <c r="S3145" s="271" t="s">
        <v>447</v>
      </c>
      <c r="T3145" s="271" t="s">
        <v>447</v>
      </c>
    </row>
    <row r="3146" spans="1:20" x14ac:dyDescent="0.25">
      <c r="A3146" s="311" t="s">
        <v>337</v>
      </c>
      <c r="B3146" s="311" t="s">
        <v>636</v>
      </c>
      <c r="C3146" s="255" t="s">
        <v>637</v>
      </c>
      <c r="D3146" s="255" t="s">
        <v>489</v>
      </c>
      <c r="E3146" s="255" t="s">
        <v>446</v>
      </c>
      <c r="F3146" s="271" t="s">
        <v>447</v>
      </c>
      <c r="G3146" s="271" t="s">
        <v>447</v>
      </c>
      <c r="H3146" s="271" t="s">
        <v>447</v>
      </c>
      <c r="I3146" s="271" t="s">
        <v>447</v>
      </c>
      <c r="J3146" s="271" t="s">
        <v>447</v>
      </c>
      <c r="K3146" s="271" t="s">
        <v>447</v>
      </c>
      <c r="L3146" s="271" t="s">
        <v>447</v>
      </c>
      <c r="M3146" s="277">
        <v>0</v>
      </c>
      <c r="N3146" s="306" t="s">
        <v>447</v>
      </c>
      <c r="O3146" s="306" t="s">
        <v>447</v>
      </c>
      <c r="P3146" s="271" t="s">
        <v>447</v>
      </c>
      <c r="Q3146" s="271" t="s">
        <v>447</v>
      </c>
      <c r="R3146" s="271" t="s">
        <v>447</v>
      </c>
      <c r="S3146" s="271" t="s">
        <v>447</v>
      </c>
      <c r="T3146" s="271" t="s">
        <v>447</v>
      </c>
    </row>
    <row r="3147" spans="1:20" x14ac:dyDescent="0.25">
      <c r="A3147" s="311" t="s">
        <v>337</v>
      </c>
      <c r="B3147" s="311" t="s">
        <v>638</v>
      </c>
      <c r="C3147" s="255" t="s">
        <v>639</v>
      </c>
      <c r="D3147" s="255" t="s">
        <v>489</v>
      </c>
      <c r="E3147" s="255" t="s">
        <v>446</v>
      </c>
      <c r="F3147" s="271" t="s">
        <v>447</v>
      </c>
      <c r="G3147" s="271" t="s">
        <v>447</v>
      </c>
      <c r="H3147" s="271" t="s">
        <v>447</v>
      </c>
      <c r="I3147" s="271" t="s">
        <v>447</v>
      </c>
      <c r="J3147" s="271" t="s">
        <v>447</v>
      </c>
      <c r="K3147" s="271" t="s">
        <v>447</v>
      </c>
      <c r="L3147" s="271" t="s">
        <v>447</v>
      </c>
      <c r="M3147" s="277">
        <v>0</v>
      </c>
      <c r="N3147" s="306" t="s">
        <v>447</v>
      </c>
      <c r="O3147" s="306" t="s">
        <v>447</v>
      </c>
      <c r="P3147" s="271" t="s">
        <v>447</v>
      </c>
      <c r="Q3147" s="271" t="s">
        <v>447</v>
      </c>
      <c r="R3147" s="271" t="s">
        <v>447</v>
      </c>
      <c r="S3147" s="271" t="s">
        <v>447</v>
      </c>
      <c r="T3147" s="271" t="s">
        <v>447</v>
      </c>
    </row>
    <row r="3148" spans="1:20" x14ac:dyDescent="0.25">
      <c r="A3148" s="311" t="s">
        <v>337</v>
      </c>
      <c r="B3148" s="311" t="s">
        <v>640</v>
      </c>
      <c r="C3148" s="255" t="s">
        <v>641</v>
      </c>
      <c r="D3148" s="255" t="s">
        <v>489</v>
      </c>
      <c r="E3148" s="255" t="s">
        <v>446</v>
      </c>
      <c r="F3148" s="271" t="s">
        <v>447</v>
      </c>
      <c r="G3148" s="271" t="s">
        <v>447</v>
      </c>
      <c r="H3148" s="271" t="s">
        <v>447</v>
      </c>
      <c r="I3148" s="271" t="s">
        <v>447</v>
      </c>
      <c r="J3148" s="271" t="s">
        <v>447</v>
      </c>
      <c r="K3148" s="271" t="s">
        <v>447</v>
      </c>
      <c r="L3148" s="271" t="s">
        <v>447</v>
      </c>
      <c r="M3148" s="277">
        <v>0</v>
      </c>
      <c r="N3148" s="306" t="s">
        <v>447</v>
      </c>
      <c r="O3148" s="306" t="s">
        <v>447</v>
      </c>
      <c r="P3148" s="271" t="s">
        <v>447</v>
      </c>
      <c r="Q3148" s="271" t="s">
        <v>447</v>
      </c>
      <c r="R3148" s="271" t="s">
        <v>447</v>
      </c>
      <c r="S3148" s="271" t="s">
        <v>447</v>
      </c>
      <c r="T3148" s="271" t="s">
        <v>447</v>
      </c>
    </row>
    <row r="3149" spans="1:20" x14ac:dyDescent="0.25">
      <c r="A3149" s="311" t="s">
        <v>337</v>
      </c>
      <c r="B3149" s="311" t="s">
        <v>642</v>
      </c>
      <c r="C3149" s="255" t="s">
        <v>643</v>
      </c>
      <c r="D3149" s="255" t="s">
        <v>489</v>
      </c>
      <c r="E3149" s="255" t="s">
        <v>446</v>
      </c>
      <c r="F3149" s="271" t="s">
        <v>447</v>
      </c>
      <c r="G3149" s="271" t="s">
        <v>447</v>
      </c>
      <c r="H3149" s="271" t="s">
        <v>447</v>
      </c>
      <c r="I3149" s="271" t="s">
        <v>447</v>
      </c>
      <c r="J3149" s="271" t="s">
        <v>447</v>
      </c>
      <c r="K3149" s="271" t="s">
        <v>447</v>
      </c>
      <c r="L3149" s="271" t="s">
        <v>447</v>
      </c>
      <c r="M3149" s="277">
        <v>0</v>
      </c>
      <c r="N3149" s="306" t="s">
        <v>447</v>
      </c>
      <c r="O3149" s="306" t="s">
        <v>447</v>
      </c>
      <c r="P3149" s="271" t="s">
        <v>447</v>
      </c>
      <c r="Q3149" s="271" t="s">
        <v>447</v>
      </c>
      <c r="R3149" s="271" t="s">
        <v>447</v>
      </c>
      <c r="S3149" s="271" t="s">
        <v>447</v>
      </c>
      <c r="T3149" s="271" t="s">
        <v>447</v>
      </c>
    </row>
    <row r="3150" spans="1:20" x14ac:dyDescent="0.25">
      <c r="A3150" s="311" t="s">
        <v>337</v>
      </c>
      <c r="B3150" s="311" t="s">
        <v>644</v>
      </c>
      <c r="C3150" s="255" t="s">
        <v>645</v>
      </c>
      <c r="D3150" s="255" t="s">
        <v>489</v>
      </c>
      <c r="E3150" s="255" t="s">
        <v>446</v>
      </c>
      <c r="F3150" s="271" t="s">
        <v>447</v>
      </c>
      <c r="G3150" s="271" t="s">
        <v>447</v>
      </c>
      <c r="H3150" s="271" t="s">
        <v>447</v>
      </c>
      <c r="I3150" s="271" t="s">
        <v>447</v>
      </c>
      <c r="J3150" s="271" t="s">
        <v>447</v>
      </c>
      <c r="K3150" s="271" t="s">
        <v>447</v>
      </c>
      <c r="L3150" s="271" t="s">
        <v>447</v>
      </c>
      <c r="M3150" s="277">
        <v>0</v>
      </c>
      <c r="N3150" s="306" t="s">
        <v>447</v>
      </c>
      <c r="O3150" s="306" t="s">
        <v>447</v>
      </c>
      <c r="P3150" s="271" t="s">
        <v>447</v>
      </c>
      <c r="Q3150" s="271" t="s">
        <v>447</v>
      </c>
      <c r="R3150" s="271" t="s">
        <v>447</v>
      </c>
      <c r="S3150" s="271" t="s">
        <v>447</v>
      </c>
      <c r="T3150" s="271" t="s">
        <v>447</v>
      </c>
    </row>
    <row r="3151" spans="1:20" x14ac:dyDescent="0.25">
      <c r="A3151" s="311" t="s">
        <v>337</v>
      </c>
      <c r="B3151" s="311" t="s">
        <v>646</v>
      </c>
      <c r="C3151" s="255" t="s">
        <v>647</v>
      </c>
      <c r="D3151" s="255" t="s">
        <v>489</v>
      </c>
      <c r="E3151" s="255" t="s">
        <v>446</v>
      </c>
      <c r="F3151" s="271" t="s">
        <v>447</v>
      </c>
      <c r="G3151" s="271" t="s">
        <v>447</v>
      </c>
      <c r="H3151" s="271" t="s">
        <v>447</v>
      </c>
      <c r="I3151" s="271" t="s">
        <v>447</v>
      </c>
      <c r="J3151" s="271" t="s">
        <v>447</v>
      </c>
      <c r="K3151" s="271" t="s">
        <v>447</v>
      </c>
      <c r="L3151" s="271" t="s">
        <v>447</v>
      </c>
      <c r="M3151" s="277">
        <v>0</v>
      </c>
      <c r="N3151" s="306" t="s">
        <v>447</v>
      </c>
      <c r="O3151" s="306" t="s">
        <v>447</v>
      </c>
      <c r="P3151" s="271" t="s">
        <v>447</v>
      </c>
      <c r="Q3151" s="271" t="s">
        <v>447</v>
      </c>
      <c r="R3151" s="271" t="s">
        <v>447</v>
      </c>
      <c r="S3151" s="271" t="s">
        <v>447</v>
      </c>
      <c r="T3151" s="271" t="s">
        <v>447</v>
      </c>
    </row>
    <row r="3152" spans="1:20" x14ac:dyDescent="0.25">
      <c r="A3152" s="311" t="s">
        <v>337</v>
      </c>
      <c r="B3152" s="311" t="s">
        <v>648</v>
      </c>
      <c r="C3152" s="255" t="s">
        <v>649</v>
      </c>
      <c r="D3152" s="255" t="s">
        <v>489</v>
      </c>
      <c r="E3152" s="255" t="s">
        <v>446</v>
      </c>
      <c r="F3152" s="271" t="s">
        <v>447</v>
      </c>
      <c r="G3152" s="271" t="s">
        <v>447</v>
      </c>
      <c r="H3152" s="271" t="s">
        <v>447</v>
      </c>
      <c r="I3152" s="271" t="s">
        <v>447</v>
      </c>
      <c r="J3152" s="271" t="s">
        <v>447</v>
      </c>
      <c r="K3152" s="271" t="s">
        <v>447</v>
      </c>
      <c r="L3152" s="271" t="s">
        <v>447</v>
      </c>
      <c r="M3152" s="277">
        <v>0</v>
      </c>
      <c r="N3152" s="306" t="s">
        <v>447</v>
      </c>
      <c r="O3152" s="306" t="s">
        <v>447</v>
      </c>
      <c r="P3152" s="271" t="s">
        <v>447</v>
      </c>
      <c r="Q3152" s="271" t="s">
        <v>447</v>
      </c>
      <c r="R3152" s="271" t="s">
        <v>447</v>
      </c>
      <c r="S3152" s="271" t="s">
        <v>447</v>
      </c>
      <c r="T3152" s="271" t="s">
        <v>447</v>
      </c>
    </row>
    <row r="3153" spans="1:20" x14ac:dyDescent="0.25">
      <c r="A3153" s="311" t="s">
        <v>337</v>
      </c>
      <c r="B3153" s="311" t="s">
        <v>650</v>
      </c>
      <c r="C3153" s="255" t="s">
        <v>651</v>
      </c>
      <c r="D3153" s="255" t="s">
        <v>489</v>
      </c>
      <c r="E3153" s="255" t="s">
        <v>446</v>
      </c>
      <c r="F3153" s="271" t="s">
        <v>447</v>
      </c>
      <c r="G3153" s="271" t="s">
        <v>447</v>
      </c>
      <c r="H3153" s="271" t="s">
        <v>447</v>
      </c>
      <c r="I3153" s="271" t="s">
        <v>447</v>
      </c>
      <c r="J3153" s="271" t="s">
        <v>447</v>
      </c>
      <c r="K3153" s="271" t="s">
        <v>447</v>
      </c>
      <c r="L3153" s="271" t="s">
        <v>447</v>
      </c>
      <c r="M3153" s="277">
        <v>0</v>
      </c>
      <c r="N3153" s="306" t="s">
        <v>447</v>
      </c>
      <c r="O3153" s="306" t="s">
        <v>447</v>
      </c>
      <c r="P3153" s="271" t="s">
        <v>447</v>
      </c>
      <c r="Q3153" s="271" t="s">
        <v>447</v>
      </c>
      <c r="R3153" s="271" t="s">
        <v>447</v>
      </c>
      <c r="S3153" s="271" t="s">
        <v>447</v>
      </c>
      <c r="T3153" s="271" t="s">
        <v>447</v>
      </c>
    </row>
    <row r="3154" spans="1:20" x14ac:dyDescent="0.25">
      <c r="A3154" s="311" t="s">
        <v>337</v>
      </c>
      <c r="B3154" s="311" t="s">
        <v>652</v>
      </c>
      <c r="C3154" s="255" t="s">
        <v>653</v>
      </c>
      <c r="D3154" s="255" t="s">
        <v>489</v>
      </c>
      <c r="E3154" s="255" t="s">
        <v>446</v>
      </c>
      <c r="F3154" s="271" t="s">
        <v>447</v>
      </c>
      <c r="G3154" s="271" t="s">
        <v>447</v>
      </c>
      <c r="H3154" s="271" t="s">
        <v>447</v>
      </c>
      <c r="I3154" s="271" t="s">
        <v>447</v>
      </c>
      <c r="J3154" s="271" t="s">
        <v>447</v>
      </c>
      <c r="K3154" s="271" t="s">
        <v>447</v>
      </c>
      <c r="L3154" s="271" t="s">
        <v>447</v>
      </c>
      <c r="M3154" s="277">
        <v>0</v>
      </c>
      <c r="N3154" s="306" t="s">
        <v>447</v>
      </c>
      <c r="O3154" s="306" t="s">
        <v>447</v>
      </c>
      <c r="P3154" s="271" t="s">
        <v>447</v>
      </c>
      <c r="Q3154" s="271" t="s">
        <v>447</v>
      </c>
      <c r="R3154" s="271" t="s">
        <v>447</v>
      </c>
      <c r="S3154" s="271" t="s">
        <v>447</v>
      </c>
      <c r="T3154" s="271" t="s">
        <v>447</v>
      </c>
    </row>
    <row r="3155" spans="1:20" x14ac:dyDescent="0.25">
      <c r="A3155" s="311" t="s">
        <v>337</v>
      </c>
      <c r="B3155" s="311" t="s">
        <v>654</v>
      </c>
      <c r="C3155" s="255" t="s">
        <v>655</v>
      </c>
      <c r="D3155" s="255" t="s">
        <v>489</v>
      </c>
      <c r="E3155" s="255" t="s">
        <v>446</v>
      </c>
      <c r="F3155" s="271" t="s">
        <v>447</v>
      </c>
      <c r="G3155" s="271" t="s">
        <v>447</v>
      </c>
      <c r="H3155" s="271" t="s">
        <v>447</v>
      </c>
      <c r="I3155" s="271" t="s">
        <v>447</v>
      </c>
      <c r="J3155" s="271" t="s">
        <v>447</v>
      </c>
      <c r="K3155" s="271" t="s">
        <v>447</v>
      </c>
      <c r="L3155" s="271" t="s">
        <v>447</v>
      </c>
      <c r="M3155" s="277">
        <v>0</v>
      </c>
      <c r="N3155" s="306" t="s">
        <v>447</v>
      </c>
      <c r="O3155" s="306" t="s">
        <v>447</v>
      </c>
      <c r="P3155" s="271" t="s">
        <v>447</v>
      </c>
      <c r="Q3155" s="271" t="s">
        <v>447</v>
      </c>
      <c r="R3155" s="271" t="s">
        <v>447</v>
      </c>
      <c r="S3155" s="271" t="s">
        <v>447</v>
      </c>
      <c r="T3155" s="271" t="s">
        <v>447</v>
      </c>
    </row>
    <row r="3156" spans="1:20" x14ac:dyDescent="0.25">
      <c r="A3156" s="311" t="s">
        <v>337</v>
      </c>
      <c r="B3156" s="311" t="s">
        <v>656</v>
      </c>
      <c r="C3156" s="255" t="s">
        <v>657</v>
      </c>
      <c r="D3156" s="255" t="s">
        <v>489</v>
      </c>
      <c r="E3156" s="255" t="s">
        <v>446</v>
      </c>
      <c r="F3156" s="271" t="s">
        <v>447</v>
      </c>
      <c r="G3156" s="271" t="s">
        <v>447</v>
      </c>
      <c r="H3156" s="271" t="s">
        <v>447</v>
      </c>
      <c r="I3156" s="271" t="s">
        <v>447</v>
      </c>
      <c r="J3156" s="271" t="s">
        <v>447</v>
      </c>
      <c r="K3156" s="271" t="s">
        <v>447</v>
      </c>
      <c r="L3156" s="271" t="s">
        <v>447</v>
      </c>
      <c r="M3156" s="277">
        <v>0</v>
      </c>
      <c r="N3156" s="306" t="s">
        <v>447</v>
      </c>
      <c r="O3156" s="306" t="s">
        <v>447</v>
      </c>
      <c r="P3156" s="271" t="s">
        <v>447</v>
      </c>
      <c r="Q3156" s="271" t="s">
        <v>447</v>
      </c>
      <c r="R3156" s="271" t="s">
        <v>447</v>
      </c>
      <c r="S3156" s="271" t="s">
        <v>447</v>
      </c>
      <c r="T3156" s="271" t="s">
        <v>447</v>
      </c>
    </row>
    <row r="3157" spans="1:20" x14ac:dyDescent="0.25">
      <c r="A3157" s="311" t="s">
        <v>337</v>
      </c>
      <c r="B3157" s="311" t="s">
        <v>658</v>
      </c>
      <c r="C3157" s="255" t="s">
        <v>659</v>
      </c>
      <c r="D3157" s="255" t="s">
        <v>489</v>
      </c>
      <c r="E3157" s="255" t="s">
        <v>446</v>
      </c>
      <c r="F3157" s="271" t="s">
        <v>447</v>
      </c>
      <c r="G3157" s="271" t="s">
        <v>447</v>
      </c>
      <c r="H3157" s="271" t="s">
        <v>447</v>
      </c>
      <c r="I3157" s="271" t="s">
        <v>447</v>
      </c>
      <c r="J3157" s="271" t="s">
        <v>447</v>
      </c>
      <c r="K3157" s="271" t="s">
        <v>447</v>
      </c>
      <c r="L3157" s="271" t="s">
        <v>447</v>
      </c>
      <c r="M3157" s="277">
        <v>0</v>
      </c>
      <c r="N3157" s="306" t="s">
        <v>447</v>
      </c>
      <c r="O3157" s="306" t="s">
        <v>447</v>
      </c>
      <c r="P3157" s="271" t="s">
        <v>447</v>
      </c>
      <c r="Q3157" s="271" t="s">
        <v>447</v>
      </c>
      <c r="R3157" s="271" t="s">
        <v>447</v>
      </c>
      <c r="S3157" s="271" t="s">
        <v>447</v>
      </c>
      <c r="T3157" s="271" t="s">
        <v>447</v>
      </c>
    </row>
    <row r="3158" spans="1:20" x14ac:dyDescent="0.25">
      <c r="A3158" s="311" t="s">
        <v>337</v>
      </c>
      <c r="B3158" s="311" t="s">
        <v>660</v>
      </c>
      <c r="C3158" s="255" t="s">
        <v>661</v>
      </c>
      <c r="D3158" s="255" t="s">
        <v>489</v>
      </c>
      <c r="E3158" s="255" t="s">
        <v>446</v>
      </c>
      <c r="F3158" s="271" t="s">
        <v>447</v>
      </c>
      <c r="G3158" s="271" t="s">
        <v>447</v>
      </c>
      <c r="H3158" s="271" t="s">
        <v>447</v>
      </c>
      <c r="I3158" s="271" t="s">
        <v>447</v>
      </c>
      <c r="J3158" s="271" t="s">
        <v>447</v>
      </c>
      <c r="K3158" s="271" t="s">
        <v>447</v>
      </c>
      <c r="L3158" s="271" t="s">
        <v>447</v>
      </c>
      <c r="M3158" s="277">
        <v>0</v>
      </c>
      <c r="N3158" s="306" t="s">
        <v>447</v>
      </c>
      <c r="O3158" s="306" t="s">
        <v>447</v>
      </c>
      <c r="P3158" s="271" t="s">
        <v>447</v>
      </c>
      <c r="Q3158" s="271" t="s">
        <v>447</v>
      </c>
      <c r="R3158" s="271" t="s">
        <v>447</v>
      </c>
      <c r="S3158" s="271" t="s">
        <v>447</v>
      </c>
      <c r="T3158" s="271" t="s">
        <v>447</v>
      </c>
    </row>
    <row r="3159" spans="1:20" x14ac:dyDescent="0.25">
      <c r="A3159" s="311" t="s">
        <v>337</v>
      </c>
      <c r="B3159" s="311" t="s">
        <v>662</v>
      </c>
      <c r="C3159" s="255" t="s">
        <v>663</v>
      </c>
      <c r="D3159" s="255" t="s">
        <v>489</v>
      </c>
      <c r="E3159" s="255" t="s">
        <v>446</v>
      </c>
      <c r="F3159" s="271" t="s">
        <v>447</v>
      </c>
      <c r="G3159" s="271" t="s">
        <v>447</v>
      </c>
      <c r="H3159" s="271" t="s">
        <v>447</v>
      </c>
      <c r="I3159" s="271" t="s">
        <v>447</v>
      </c>
      <c r="J3159" s="271" t="s">
        <v>447</v>
      </c>
      <c r="K3159" s="271" t="s">
        <v>447</v>
      </c>
      <c r="L3159" s="271" t="s">
        <v>447</v>
      </c>
      <c r="M3159" s="277">
        <v>0</v>
      </c>
      <c r="N3159" s="306" t="s">
        <v>447</v>
      </c>
      <c r="O3159" s="306" t="s">
        <v>447</v>
      </c>
      <c r="P3159" s="271" t="s">
        <v>447</v>
      </c>
      <c r="Q3159" s="271" t="s">
        <v>447</v>
      </c>
      <c r="R3159" s="271" t="s">
        <v>447</v>
      </c>
      <c r="S3159" s="271" t="s">
        <v>447</v>
      </c>
      <c r="T3159" s="271" t="s">
        <v>447</v>
      </c>
    </row>
    <row r="3160" spans="1:20" x14ac:dyDescent="0.25">
      <c r="A3160" s="311" t="s">
        <v>337</v>
      </c>
      <c r="B3160" s="311" t="s">
        <v>664</v>
      </c>
      <c r="C3160" s="255" t="s">
        <v>665</v>
      </c>
      <c r="D3160" s="255" t="s">
        <v>489</v>
      </c>
      <c r="E3160" s="255" t="s">
        <v>446</v>
      </c>
      <c r="F3160" s="271" t="s">
        <v>447</v>
      </c>
      <c r="G3160" s="271" t="s">
        <v>447</v>
      </c>
      <c r="H3160" s="271" t="s">
        <v>447</v>
      </c>
      <c r="I3160" s="271" t="s">
        <v>447</v>
      </c>
      <c r="J3160" s="271" t="s">
        <v>447</v>
      </c>
      <c r="K3160" s="271" t="s">
        <v>447</v>
      </c>
      <c r="L3160" s="271" t="s">
        <v>447</v>
      </c>
      <c r="M3160" s="277">
        <v>0</v>
      </c>
      <c r="N3160" s="306" t="s">
        <v>447</v>
      </c>
      <c r="O3160" s="306" t="s">
        <v>447</v>
      </c>
      <c r="P3160" s="271" t="s">
        <v>447</v>
      </c>
      <c r="Q3160" s="271" t="s">
        <v>447</v>
      </c>
      <c r="R3160" s="271" t="s">
        <v>447</v>
      </c>
      <c r="S3160" s="271" t="s">
        <v>447</v>
      </c>
      <c r="T3160" s="271" t="s">
        <v>447</v>
      </c>
    </row>
    <row r="3161" spans="1:20" x14ac:dyDescent="0.25">
      <c r="A3161" s="311" t="s">
        <v>337</v>
      </c>
      <c r="B3161" s="311" t="s">
        <v>666</v>
      </c>
      <c r="C3161" s="255" t="s">
        <v>667</v>
      </c>
      <c r="D3161" s="255" t="s">
        <v>489</v>
      </c>
      <c r="E3161" s="255" t="s">
        <v>446</v>
      </c>
      <c r="F3161" s="271" t="s">
        <v>447</v>
      </c>
      <c r="G3161" s="271" t="s">
        <v>447</v>
      </c>
      <c r="H3161" s="271" t="s">
        <v>447</v>
      </c>
      <c r="I3161" s="271" t="s">
        <v>447</v>
      </c>
      <c r="J3161" s="271" t="s">
        <v>447</v>
      </c>
      <c r="K3161" s="271" t="s">
        <v>447</v>
      </c>
      <c r="L3161" s="271" t="s">
        <v>447</v>
      </c>
      <c r="M3161" s="277">
        <v>0</v>
      </c>
      <c r="N3161" s="306" t="s">
        <v>447</v>
      </c>
      <c r="O3161" s="306" t="s">
        <v>447</v>
      </c>
      <c r="P3161" s="271" t="s">
        <v>447</v>
      </c>
      <c r="Q3161" s="271" t="s">
        <v>447</v>
      </c>
      <c r="R3161" s="271" t="s">
        <v>447</v>
      </c>
      <c r="S3161" s="271" t="s">
        <v>447</v>
      </c>
      <c r="T3161" s="271" t="s">
        <v>447</v>
      </c>
    </row>
    <row r="3162" spans="1:20" x14ac:dyDescent="0.25">
      <c r="A3162" s="311" t="s">
        <v>337</v>
      </c>
      <c r="B3162" s="311" t="s">
        <v>668</v>
      </c>
      <c r="C3162" s="255" t="s">
        <v>669</v>
      </c>
      <c r="D3162" s="255" t="s">
        <v>489</v>
      </c>
      <c r="E3162" s="255" t="s">
        <v>446</v>
      </c>
      <c r="F3162" s="271" t="s">
        <v>447</v>
      </c>
      <c r="G3162" s="271" t="s">
        <v>447</v>
      </c>
      <c r="H3162" s="271" t="s">
        <v>447</v>
      </c>
      <c r="I3162" s="271" t="s">
        <v>447</v>
      </c>
      <c r="J3162" s="271" t="s">
        <v>447</v>
      </c>
      <c r="K3162" s="271" t="s">
        <v>447</v>
      </c>
      <c r="L3162" s="271" t="s">
        <v>447</v>
      </c>
      <c r="M3162" s="277">
        <v>0</v>
      </c>
      <c r="N3162" s="306" t="s">
        <v>447</v>
      </c>
      <c r="O3162" s="306" t="s">
        <v>447</v>
      </c>
      <c r="P3162" s="271" t="s">
        <v>447</v>
      </c>
      <c r="Q3162" s="271" t="s">
        <v>447</v>
      </c>
      <c r="R3162" s="271" t="s">
        <v>447</v>
      </c>
      <c r="S3162" s="271" t="s">
        <v>447</v>
      </c>
      <c r="T3162" s="271" t="s">
        <v>447</v>
      </c>
    </row>
    <row r="3163" spans="1:20" x14ac:dyDescent="0.25">
      <c r="A3163" s="311" t="s">
        <v>337</v>
      </c>
      <c r="B3163" s="311" t="s">
        <v>670</v>
      </c>
      <c r="C3163" s="255" t="s">
        <v>671</v>
      </c>
      <c r="D3163" s="255" t="s">
        <v>489</v>
      </c>
      <c r="E3163" s="255" t="s">
        <v>446</v>
      </c>
      <c r="F3163" s="271" t="s">
        <v>447</v>
      </c>
      <c r="G3163" s="271" t="s">
        <v>447</v>
      </c>
      <c r="H3163" s="271" t="s">
        <v>447</v>
      </c>
      <c r="I3163" s="271" t="s">
        <v>447</v>
      </c>
      <c r="J3163" s="271" t="s">
        <v>447</v>
      </c>
      <c r="K3163" s="271" t="s">
        <v>447</v>
      </c>
      <c r="L3163" s="271" t="s">
        <v>447</v>
      </c>
      <c r="M3163" s="277">
        <v>0</v>
      </c>
      <c r="N3163" s="306" t="s">
        <v>447</v>
      </c>
      <c r="O3163" s="306" t="s">
        <v>447</v>
      </c>
      <c r="P3163" s="271" t="s">
        <v>447</v>
      </c>
      <c r="Q3163" s="271" t="s">
        <v>447</v>
      </c>
      <c r="R3163" s="271" t="s">
        <v>447</v>
      </c>
      <c r="S3163" s="271" t="s">
        <v>447</v>
      </c>
      <c r="T3163" s="271" t="s">
        <v>447</v>
      </c>
    </row>
    <row r="3164" spans="1:20" x14ac:dyDescent="0.25">
      <c r="A3164" s="311" t="s">
        <v>337</v>
      </c>
      <c r="B3164" s="311" t="s">
        <v>672</v>
      </c>
      <c r="C3164" s="255" t="s">
        <v>673</v>
      </c>
      <c r="D3164" s="255" t="s">
        <v>489</v>
      </c>
      <c r="E3164" s="255" t="s">
        <v>446</v>
      </c>
      <c r="F3164" s="271" t="s">
        <v>447</v>
      </c>
      <c r="G3164" s="271" t="s">
        <v>447</v>
      </c>
      <c r="H3164" s="271" t="s">
        <v>447</v>
      </c>
      <c r="I3164" s="271" t="s">
        <v>447</v>
      </c>
      <c r="J3164" s="271" t="s">
        <v>447</v>
      </c>
      <c r="K3164" s="271" t="s">
        <v>447</v>
      </c>
      <c r="L3164" s="271" t="s">
        <v>447</v>
      </c>
      <c r="M3164" s="277">
        <v>0</v>
      </c>
      <c r="N3164" s="306" t="s">
        <v>447</v>
      </c>
      <c r="O3164" s="306" t="s">
        <v>447</v>
      </c>
      <c r="P3164" s="271" t="s">
        <v>447</v>
      </c>
      <c r="Q3164" s="271" t="s">
        <v>447</v>
      </c>
      <c r="R3164" s="271" t="s">
        <v>447</v>
      </c>
      <c r="S3164" s="271" t="s">
        <v>447</v>
      </c>
      <c r="T3164" s="271" t="s">
        <v>447</v>
      </c>
    </row>
    <row r="3165" spans="1:20" x14ac:dyDescent="0.25">
      <c r="A3165" s="311" t="s">
        <v>337</v>
      </c>
      <c r="B3165" s="311" t="s">
        <v>674</v>
      </c>
      <c r="C3165" s="255" t="s">
        <v>675</v>
      </c>
      <c r="D3165" s="255" t="s">
        <v>489</v>
      </c>
      <c r="E3165" s="255" t="s">
        <v>446</v>
      </c>
      <c r="F3165" s="271" t="s">
        <v>447</v>
      </c>
      <c r="G3165" s="271" t="s">
        <v>447</v>
      </c>
      <c r="H3165" s="271" t="s">
        <v>447</v>
      </c>
      <c r="I3165" s="271" t="s">
        <v>447</v>
      </c>
      <c r="J3165" s="271" t="s">
        <v>447</v>
      </c>
      <c r="K3165" s="271" t="s">
        <v>447</v>
      </c>
      <c r="L3165" s="271" t="s">
        <v>447</v>
      </c>
      <c r="M3165" s="274">
        <v>-0.38851758399768088</v>
      </c>
      <c r="N3165" s="306" t="s">
        <v>447</v>
      </c>
      <c r="O3165" s="306" t="s">
        <v>447</v>
      </c>
      <c r="P3165" s="271" t="s">
        <v>447</v>
      </c>
      <c r="Q3165" s="271" t="s">
        <v>447</v>
      </c>
      <c r="R3165" s="271" t="s">
        <v>447</v>
      </c>
      <c r="S3165" s="271" t="s">
        <v>447</v>
      </c>
      <c r="T3165" s="271" t="s">
        <v>447</v>
      </c>
    </row>
    <row r="3166" spans="1:20" x14ac:dyDescent="0.25">
      <c r="A3166" s="311" t="s">
        <v>337</v>
      </c>
      <c r="B3166" s="311" t="s">
        <v>676</v>
      </c>
      <c r="C3166" s="255" t="s">
        <v>677</v>
      </c>
      <c r="D3166" s="255" t="s">
        <v>489</v>
      </c>
      <c r="E3166" s="255" t="s">
        <v>446</v>
      </c>
      <c r="F3166" s="271" t="s">
        <v>447</v>
      </c>
      <c r="G3166" s="271" t="s">
        <v>447</v>
      </c>
      <c r="H3166" s="271" t="s">
        <v>447</v>
      </c>
      <c r="I3166" s="271" t="s">
        <v>447</v>
      </c>
      <c r="J3166" s="271" t="s">
        <v>447</v>
      </c>
      <c r="K3166" s="271" t="s">
        <v>447</v>
      </c>
      <c r="L3166" s="271" t="s">
        <v>447</v>
      </c>
      <c r="M3166" s="279">
        <v>-0.38851758399768088</v>
      </c>
      <c r="N3166" s="306" t="s">
        <v>447</v>
      </c>
      <c r="O3166" s="306" t="s">
        <v>447</v>
      </c>
      <c r="P3166" s="271" t="s">
        <v>447</v>
      </c>
      <c r="Q3166" s="271" t="s">
        <v>447</v>
      </c>
      <c r="R3166" s="271" t="s">
        <v>447</v>
      </c>
      <c r="S3166" s="271" t="s">
        <v>447</v>
      </c>
      <c r="T3166" s="271" t="s">
        <v>447</v>
      </c>
    </row>
    <row r="3167" spans="1:20" x14ac:dyDescent="0.25">
      <c r="A3167" s="311" t="s">
        <v>337</v>
      </c>
      <c r="B3167" s="311" t="s">
        <v>678</v>
      </c>
      <c r="C3167" s="255" t="s">
        <v>679</v>
      </c>
      <c r="D3167" s="255" t="s">
        <v>489</v>
      </c>
      <c r="E3167" s="255" t="s">
        <v>446</v>
      </c>
      <c r="F3167" s="271" t="s">
        <v>447</v>
      </c>
      <c r="G3167" s="271" t="s">
        <v>447</v>
      </c>
      <c r="H3167" s="271" t="s">
        <v>447</v>
      </c>
      <c r="I3167" s="271" t="s">
        <v>447</v>
      </c>
      <c r="J3167" s="271" t="s">
        <v>447</v>
      </c>
      <c r="K3167" s="271" t="s">
        <v>447</v>
      </c>
      <c r="L3167" s="271" t="s">
        <v>447</v>
      </c>
      <c r="M3167" s="278">
        <v>0</v>
      </c>
      <c r="N3167" s="306" t="s">
        <v>447</v>
      </c>
      <c r="O3167" s="306" t="s">
        <v>447</v>
      </c>
      <c r="P3167" s="271" t="s">
        <v>447</v>
      </c>
      <c r="Q3167" s="271" t="s">
        <v>447</v>
      </c>
      <c r="R3167" s="271" t="s">
        <v>447</v>
      </c>
      <c r="S3167" s="271" t="s">
        <v>447</v>
      </c>
      <c r="T3167" s="271" t="s">
        <v>447</v>
      </c>
    </row>
    <row r="3168" spans="1:20" x14ac:dyDescent="0.25">
      <c r="A3168" s="311" t="s">
        <v>337</v>
      </c>
      <c r="B3168" s="311" t="s">
        <v>680</v>
      </c>
      <c r="C3168" s="255" t="s">
        <v>681</v>
      </c>
      <c r="D3168" s="255" t="s">
        <v>489</v>
      </c>
      <c r="E3168" s="255" t="s">
        <v>446</v>
      </c>
      <c r="F3168" s="271" t="s">
        <v>447</v>
      </c>
      <c r="G3168" s="271" t="s">
        <v>447</v>
      </c>
      <c r="H3168" s="271" t="s">
        <v>447</v>
      </c>
      <c r="I3168" s="271" t="s">
        <v>447</v>
      </c>
      <c r="J3168" s="271" t="s">
        <v>447</v>
      </c>
      <c r="K3168" s="271" t="s">
        <v>447</v>
      </c>
      <c r="L3168" s="271" t="s">
        <v>447</v>
      </c>
      <c r="M3168" s="274">
        <v>-0.66333626621541697</v>
      </c>
      <c r="N3168" s="306" t="s">
        <v>447</v>
      </c>
      <c r="O3168" s="306" t="s">
        <v>447</v>
      </c>
      <c r="P3168" s="271" t="s">
        <v>447</v>
      </c>
      <c r="Q3168" s="271" t="s">
        <v>447</v>
      </c>
      <c r="R3168" s="271" t="s">
        <v>447</v>
      </c>
      <c r="S3168" s="271" t="s">
        <v>447</v>
      </c>
      <c r="T3168" s="271" t="s">
        <v>447</v>
      </c>
    </row>
    <row r="3169" spans="1:20" x14ac:dyDescent="0.25">
      <c r="A3169" s="311" t="s">
        <v>337</v>
      </c>
      <c r="B3169" s="311" t="s">
        <v>682</v>
      </c>
      <c r="C3169" s="255" t="s">
        <v>683</v>
      </c>
      <c r="D3169" s="255" t="s">
        <v>489</v>
      </c>
      <c r="E3169" s="255" t="s">
        <v>446</v>
      </c>
      <c r="F3169" s="271" t="s">
        <v>447</v>
      </c>
      <c r="G3169" s="271" t="s">
        <v>447</v>
      </c>
      <c r="H3169" s="271" t="s">
        <v>447</v>
      </c>
      <c r="I3169" s="271" t="s">
        <v>447</v>
      </c>
      <c r="J3169" s="271" t="s">
        <v>447</v>
      </c>
      <c r="K3169" s="271" t="s">
        <v>447</v>
      </c>
      <c r="L3169" s="271" t="s">
        <v>447</v>
      </c>
      <c r="M3169" s="274">
        <v>0</v>
      </c>
      <c r="N3169" s="306" t="s">
        <v>447</v>
      </c>
      <c r="O3169" s="306" t="s">
        <v>447</v>
      </c>
      <c r="P3169" s="271" t="s">
        <v>447</v>
      </c>
      <c r="Q3169" s="271" t="s">
        <v>447</v>
      </c>
      <c r="R3169" s="271" t="s">
        <v>447</v>
      </c>
      <c r="S3169" s="271" t="s">
        <v>447</v>
      </c>
      <c r="T3169" s="271" t="s">
        <v>447</v>
      </c>
    </row>
    <row r="3170" spans="1:20" x14ac:dyDescent="0.25">
      <c r="A3170" s="311" t="s">
        <v>337</v>
      </c>
      <c r="B3170" s="311" t="s">
        <v>684</v>
      </c>
      <c r="C3170" s="255" t="s">
        <v>685</v>
      </c>
      <c r="D3170" s="255" t="s">
        <v>489</v>
      </c>
      <c r="E3170" s="255" t="s">
        <v>446</v>
      </c>
      <c r="F3170" s="271" t="s">
        <v>447</v>
      </c>
      <c r="G3170" s="271" t="s">
        <v>447</v>
      </c>
      <c r="H3170" s="271" t="s">
        <v>447</v>
      </c>
      <c r="I3170" s="271" t="s">
        <v>447</v>
      </c>
      <c r="J3170" s="271" t="s">
        <v>447</v>
      </c>
      <c r="K3170" s="271" t="s">
        <v>447</v>
      </c>
      <c r="L3170" s="271" t="s">
        <v>447</v>
      </c>
      <c r="M3170" s="274">
        <v>0</v>
      </c>
      <c r="N3170" s="306" t="s">
        <v>447</v>
      </c>
      <c r="O3170" s="306" t="s">
        <v>447</v>
      </c>
      <c r="P3170" s="271" t="s">
        <v>447</v>
      </c>
      <c r="Q3170" s="271" t="s">
        <v>447</v>
      </c>
      <c r="R3170" s="271" t="s">
        <v>447</v>
      </c>
      <c r="S3170" s="271" t="s">
        <v>447</v>
      </c>
      <c r="T3170" s="271" t="s">
        <v>447</v>
      </c>
    </row>
    <row r="3171" spans="1:20" x14ac:dyDescent="0.25">
      <c r="A3171" s="311" t="s">
        <v>337</v>
      </c>
      <c r="B3171" s="311" t="s">
        <v>686</v>
      </c>
      <c r="C3171" s="255" t="s">
        <v>603</v>
      </c>
      <c r="D3171" s="255" t="s">
        <v>489</v>
      </c>
      <c r="E3171" s="255" t="s">
        <v>446</v>
      </c>
      <c r="F3171" s="271" t="s">
        <v>447</v>
      </c>
      <c r="G3171" s="271" t="s">
        <v>447</v>
      </c>
      <c r="H3171" s="271" t="s">
        <v>447</v>
      </c>
      <c r="I3171" s="271" t="s">
        <v>447</v>
      </c>
      <c r="J3171" s="271" t="s">
        <v>447</v>
      </c>
      <c r="K3171" s="271" t="s">
        <v>447</v>
      </c>
      <c r="L3171" s="271" t="s">
        <v>447</v>
      </c>
      <c r="M3171" s="274">
        <v>0</v>
      </c>
      <c r="N3171" s="306" t="s">
        <v>447</v>
      </c>
      <c r="O3171" s="306" t="s">
        <v>447</v>
      </c>
      <c r="P3171" s="271" t="s">
        <v>447</v>
      </c>
      <c r="Q3171" s="271" t="s">
        <v>447</v>
      </c>
      <c r="R3171" s="271" t="s">
        <v>447</v>
      </c>
      <c r="S3171" s="271" t="s">
        <v>447</v>
      </c>
      <c r="T3171" s="271" t="s">
        <v>447</v>
      </c>
    </row>
    <row r="3172" spans="1:20" x14ac:dyDescent="0.25">
      <c r="A3172" s="311" t="s">
        <v>337</v>
      </c>
      <c r="B3172" s="311" t="s">
        <v>687</v>
      </c>
      <c r="C3172" s="255" t="s">
        <v>605</v>
      </c>
      <c r="D3172" s="255" t="s">
        <v>489</v>
      </c>
      <c r="E3172" s="255" t="s">
        <v>446</v>
      </c>
      <c r="F3172" s="271" t="s">
        <v>447</v>
      </c>
      <c r="G3172" s="271" t="s">
        <v>447</v>
      </c>
      <c r="H3172" s="271" t="s">
        <v>447</v>
      </c>
      <c r="I3172" s="271" t="s">
        <v>447</v>
      </c>
      <c r="J3172" s="271" t="s">
        <v>447</v>
      </c>
      <c r="K3172" s="271" t="s">
        <v>447</v>
      </c>
      <c r="L3172" s="271" t="s">
        <v>447</v>
      </c>
      <c r="M3172" s="274">
        <v>0</v>
      </c>
      <c r="N3172" s="306" t="s">
        <v>447</v>
      </c>
      <c r="O3172" s="306" t="s">
        <v>447</v>
      </c>
      <c r="P3172" s="271" t="s">
        <v>447</v>
      </c>
      <c r="Q3172" s="271" t="s">
        <v>447</v>
      </c>
      <c r="R3172" s="271" t="s">
        <v>447</v>
      </c>
      <c r="S3172" s="271" t="s">
        <v>447</v>
      </c>
      <c r="T3172" s="271" t="s">
        <v>447</v>
      </c>
    </row>
    <row r="3173" spans="1:20" x14ac:dyDescent="0.25">
      <c r="A3173" s="311" t="s">
        <v>337</v>
      </c>
      <c r="B3173" s="311" t="s">
        <v>688</v>
      </c>
      <c r="C3173" s="255" t="s">
        <v>607</v>
      </c>
      <c r="D3173" s="255" t="s">
        <v>489</v>
      </c>
      <c r="E3173" s="255" t="s">
        <v>446</v>
      </c>
      <c r="F3173" s="271" t="s">
        <v>447</v>
      </c>
      <c r="G3173" s="271" t="s">
        <v>447</v>
      </c>
      <c r="H3173" s="271" t="s">
        <v>447</v>
      </c>
      <c r="I3173" s="271" t="s">
        <v>447</v>
      </c>
      <c r="J3173" s="271" t="s">
        <v>447</v>
      </c>
      <c r="K3173" s="271" t="s">
        <v>447</v>
      </c>
      <c r="L3173" s="271" t="s">
        <v>447</v>
      </c>
      <c r="M3173" s="274">
        <v>0</v>
      </c>
      <c r="N3173" s="306" t="s">
        <v>447</v>
      </c>
      <c r="O3173" s="306" t="s">
        <v>447</v>
      </c>
      <c r="P3173" s="271" t="s">
        <v>447</v>
      </c>
      <c r="Q3173" s="271" t="s">
        <v>447</v>
      </c>
      <c r="R3173" s="271" t="s">
        <v>447</v>
      </c>
      <c r="S3173" s="271" t="s">
        <v>447</v>
      </c>
      <c r="T3173" s="271" t="s">
        <v>447</v>
      </c>
    </row>
    <row r="3174" spans="1:20" x14ac:dyDescent="0.25">
      <c r="A3174" s="311" t="s">
        <v>337</v>
      </c>
      <c r="B3174" s="311" t="s">
        <v>689</v>
      </c>
      <c r="C3174" s="255" t="s">
        <v>609</v>
      </c>
      <c r="D3174" s="255" t="s">
        <v>489</v>
      </c>
      <c r="E3174" s="255" t="s">
        <v>446</v>
      </c>
      <c r="F3174" s="271" t="s">
        <v>447</v>
      </c>
      <c r="G3174" s="271" t="s">
        <v>447</v>
      </c>
      <c r="H3174" s="271" t="s">
        <v>447</v>
      </c>
      <c r="I3174" s="271" t="s">
        <v>447</v>
      </c>
      <c r="J3174" s="271" t="s">
        <v>447</v>
      </c>
      <c r="K3174" s="271" t="s">
        <v>447</v>
      </c>
      <c r="L3174" s="271" t="s">
        <v>447</v>
      </c>
      <c r="M3174" s="274">
        <v>0</v>
      </c>
      <c r="N3174" s="306" t="s">
        <v>447</v>
      </c>
      <c r="O3174" s="306" t="s">
        <v>447</v>
      </c>
      <c r="P3174" s="271" t="s">
        <v>447</v>
      </c>
      <c r="Q3174" s="271" t="s">
        <v>447</v>
      </c>
      <c r="R3174" s="271" t="s">
        <v>447</v>
      </c>
      <c r="S3174" s="271" t="s">
        <v>447</v>
      </c>
      <c r="T3174" s="271" t="s">
        <v>447</v>
      </c>
    </row>
    <row r="3175" spans="1:20" x14ac:dyDescent="0.25">
      <c r="A3175" s="311" t="s">
        <v>337</v>
      </c>
      <c r="B3175" s="311" t="s">
        <v>690</v>
      </c>
      <c r="C3175" s="255" t="s">
        <v>611</v>
      </c>
      <c r="D3175" s="255" t="s">
        <v>489</v>
      </c>
      <c r="E3175" s="255" t="s">
        <v>446</v>
      </c>
      <c r="F3175" s="271" t="s">
        <v>447</v>
      </c>
      <c r="G3175" s="271" t="s">
        <v>447</v>
      </c>
      <c r="H3175" s="271" t="s">
        <v>447</v>
      </c>
      <c r="I3175" s="271" t="s">
        <v>447</v>
      </c>
      <c r="J3175" s="271" t="s">
        <v>447</v>
      </c>
      <c r="K3175" s="271" t="s">
        <v>447</v>
      </c>
      <c r="L3175" s="271" t="s">
        <v>447</v>
      </c>
      <c r="M3175" s="274">
        <v>0</v>
      </c>
      <c r="N3175" s="306" t="s">
        <v>447</v>
      </c>
      <c r="O3175" s="306" t="s">
        <v>447</v>
      </c>
      <c r="P3175" s="271" t="s">
        <v>447</v>
      </c>
      <c r="Q3175" s="271" t="s">
        <v>447</v>
      </c>
      <c r="R3175" s="271" t="s">
        <v>447</v>
      </c>
      <c r="S3175" s="271" t="s">
        <v>447</v>
      </c>
      <c r="T3175" s="271" t="s">
        <v>447</v>
      </c>
    </row>
    <row r="3176" spans="1:20" x14ac:dyDescent="0.25">
      <c r="A3176" s="311" t="s">
        <v>337</v>
      </c>
      <c r="B3176" s="311" t="s">
        <v>691</v>
      </c>
      <c r="C3176" s="255" t="s">
        <v>613</v>
      </c>
      <c r="D3176" s="255" t="s">
        <v>489</v>
      </c>
      <c r="E3176" s="255" t="s">
        <v>446</v>
      </c>
      <c r="F3176" s="271" t="s">
        <v>447</v>
      </c>
      <c r="G3176" s="271" t="s">
        <v>447</v>
      </c>
      <c r="H3176" s="271" t="s">
        <v>447</v>
      </c>
      <c r="I3176" s="271" t="s">
        <v>447</v>
      </c>
      <c r="J3176" s="271" t="s">
        <v>447</v>
      </c>
      <c r="K3176" s="271" t="s">
        <v>447</v>
      </c>
      <c r="L3176" s="271" t="s">
        <v>447</v>
      </c>
      <c r="M3176" s="274">
        <v>0</v>
      </c>
      <c r="N3176" s="306" t="s">
        <v>447</v>
      </c>
      <c r="O3176" s="306" t="s">
        <v>447</v>
      </c>
      <c r="P3176" s="271" t="s">
        <v>447</v>
      </c>
      <c r="Q3176" s="271" t="s">
        <v>447</v>
      </c>
      <c r="R3176" s="271" t="s">
        <v>447</v>
      </c>
      <c r="S3176" s="271" t="s">
        <v>447</v>
      </c>
      <c r="T3176" s="271" t="s">
        <v>447</v>
      </c>
    </row>
    <row r="3177" spans="1:20" x14ac:dyDescent="0.25">
      <c r="A3177" s="311" t="s">
        <v>337</v>
      </c>
      <c r="B3177" s="311" t="s">
        <v>692</v>
      </c>
      <c r="C3177" s="255" t="s">
        <v>615</v>
      </c>
      <c r="D3177" s="255" t="s">
        <v>489</v>
      </c>
      <c r="E3177" s="255" t="s">
        <v>446</v>
      </c>
      <c r="F3177" s="271" t="s">
        <v>447</v>
      </c>
      <c r="G3177" s="271" t="s">
        <v>447</v>
      </c>
      <c r="H3177" s="271" t="s">
        <v>447</v>
      </c>
      <c r="I3177" s="271" t="s">
        <v>447</v>
      </c>
      <c r="J3177" s="271" t="s">
        <v>447</v>
      </c>
      <c r="K3177" s="271" t="s">
        <v>447</v>
      </c>
      <c r="L3177" s="271" t="s">
        <v>447</v>
      </c>
      <c r="M3177" s="274">
        <v>0</v>
      </c>
      <c r="N3177" s="306" t="s">
        <v>447</v>
      </c>
      <c r="O3177" s="306" t="s">
        <v>447</v>
      </c>
      <c r="P3177" s="271" t="s">
        <v>447</v>
      </c>
      <c r="Q3177" s="271" t="s">
        <v>447</v>
      </c>
      <c r="R3177" s="271" t="s">
        <v>447</v>
      </c>
      <c r="S3177" s="271" t="s">
        <v>447</v>
      </c>
      <c r="T3177" s="271" t="s">
        <v>447</v>
      </c>
    </row>
    <row r="3178" spans="1:20" x14ac:dyDescent="0.25">
      <c r="A3178" s="311" t="s">
        <v>337</v>
      </c>
      <c r="B3178" s="311" t="s">
        <v>693</v>
      </c>
      <c r="C3178" s="255" t="s">
        <v>617</v>
      </c>
      <c r="D3178" s="255" t="s">
        <v>489</v>
      </c>
      <c r="E3178" s="255" t="s">
        <v>446</v>
      </c>
      <c r="F3178" s="271" t="s">
        <v>447</v>
      </c>
      <c r="G3178" s="271" t="s">
        <v>447</v>
      </c>
      <c r="H3178" s="271" t="s">
        <v>447</v>
      </c>
      <c r="I3178" s="271" t="s">
        <v>447</v>
      </c>
      <c r="J3178" s="271" t="s">
        <v>447</v>
      </c>
      <c r="K3178" s="271" t="s">
        <v>447</v>
      </c>
      <c r="L3178" s="271" t="s">
        <v>447</v>
      </c>
      <c r="M3178" s="274">
        <v>0</v>
      </c>
      <c r="N3178" s="306" t="s">
        <v>447</v>
      </c>
      <c r="O3178" s="306" t="s">
        <v>447</v>
      </c>
      <c r="P3178" s="271" t="s">
        <v>447</v>
      </c>
      <c r="Q3178" s="271" t="s">
        <v>447</v>
      </c>
      <c r="R3178" s="271" t="s">
        <v>447</v>
      </c>
      <c r="S3178" s="271" t="s">
        <v>447</v>
      </c>
      <c r="T3178" s="271" t="s">
        <v>447</v>
      </c>
    </row>
    <row r="3179" spans="1:20" x14ac:dyDescent="0.25">
      <c r="A3179" s="311" t="s">
        <v>337</v>
      </c>
      <c r="B3179" s="311" t="s">
        <v>694</v>
      </c>
      <c r="C3179" s="255" t="s">
        <v>619</v>
      </c>
      <c r="D3179" s="255" t="s">
        <v>489</v>
      </c>
      <c r="E3179" s="255" t="s">
        <v>446</v>
      </c>
      <c r="F3179" s="271" t="s">
        <v>447</v>
      </c>
      <c r="G3179" s="271" t="s">
        <v>447</v>
      </c>
      <c r="H3179" s="271" t="s">
        <v>447</v>
      </c>
      <c r="I3179" s="271" t="s">
        <v>447</v>
      </c>
      <c r="J3179" s="271" t="s">
        <v>447</v>
      </c>
      <c r="K3179" s="271" t="s">
        <v>447</v>
      </c>
      <c r="L3179" s="271" t="s">
        <v>447</v>
      </c>
      <c r="M3179" s="274">
        <v>0</v>
      </c>
      <c r="N3179" s="306" t="s">
        <v>447</v>
      </c>
      <c r="O3179" s="306" t="s">
        <v>447</v>
      </c>
      <c r="P3179" s="271" t="s">
        <v>447</v>
      </c>
      <c r="Q3179" s="271" t="s">
        <v>447</v>
      </c>
      <c r="R3179" s="271" t="s">
        <v>447</v>
      </c>
      <c r="S3179" s="271" t="s">
        <v>447</v>
      </c>
      <c r="T3179" s="271" t="s">
        <v>447</v>
      </c>
    </row>
    <row r="3180" spans="1:20" x14ac:dyDescent="0.25">
      <c r="A3180" s="311" t="s">
        <v>337</v>
      </c>
      <c r="B3180" s="311" t="s">
        <v>695</v>
      </c>
      <c r="C3180" s="255" t="s">
        <v>621</v>
      </c>
      <c r="D3180" s="255" t="s">
        <v>489</v>
      </c>
      <c r="E3180" s="255" t="s">
        <v>446</v>
      </c>
      <c r="F3180" s="271" t="s">
        <v>447</v>
      </c>
      <c r="G3180" s="271" t="s">
        <v>447</v>
      </c>
      <c r="H3180" s="271" t="s">
        <v>447</v>
      </c>
      <c r="I3180" s="271" t="s">
        <v>447</v>
      </c>
      <c r="J3180" s="271" t="s">
        <v>447</v>
      </c>
      <c r="K3180" s="271" t="s">
        <v>447</v>
      </c>
      <c r="L3180" s="271" t="s">
        <v>447</v>
      </c>
      <c r="M3180" s="274">
        <v>0</v>
      </c>
      <c r="N3180" s="306" t="s">
        <v>447</v>
      </c>
      <c r="O3180" s="306" t="s">
        <v>447</v>
      </c>
      <c r="P3180" s="271" t="s">
        <v>447</v>
      </c>
      <c r="Q3180" s="271" t="s">
        <v>447</v>
      </c>
      <c r="R3180" s="271" t="s">
        <v>447</v>
      </c>
      <c r="S3180" s="271" t="s">
        <v>447</v>
      </c>
      <c r="T3180" s="271" t="s">
        <v>447</v>
      </c>
    </row>
    <row r="3181" spans="1:20" x14ac:dyDescent="0.25">
      <c r="A3181" s="311" t="s">
        <v>337</v>
      </c>
      <c r="B3181" s="311" t="s">
        <v>696</v>
      </c>
      <c r="C3181" s="255" t="s">
        <v>623</v>
      </c>
      <c r="D3181" s="255" t="s">
        <v>489</v>
      </c>
      <c r="E3181" s="255" t="s">
        <v>446</v>
      </c>
      <c r="F3181" s="271" t="s">
        <v>447</v>
      </c>
      <c r="G3181" s="271" t="s">
        <v>447</v>
      </c>
      <c r="H3181" s="271" t="s">
        <v>447</v>
      </c>
      <c r="I3181" s="271" t="s">
        <v>447</v>
      </c>
      <c r="J3181" s="271" t="s">
        <v>447</v>
      </c>
      <c r="K3181" s="271" t="s">
        <v>447</v>
      </c>
      <c r="L3181" s="271" t="s">
        <v>447</v>
      </c>
      <c r="M3181" s="274">
        <v>0</v>
      </c>
      <c r="N3181" s="306" t="s">
        <v>447</v>
      </c>
      <c r="O3181" s="306" t="s">
        <v>447</v>
      </c>
      <c r="P3181" s="271" t="s">
        <v>447</v>
      </c>
      <c r="Q3181" s="271" t="s">
        <v>447</v>
      </c>
      <c r="R3181" s="271" t="s">
        <v>447</v>
      </c>
      <c r="S3181" s="271" t="s">
        <v>447</v>
      </c>
      <c r="T3181" s="271" t="s">
        <v>447</v>
      </c>
    </row>
    <row r="3182" spans="1:20" x14ac:dyDescent="0.25">
      <c r="A3182" s="311" t="s">
        <v>337</v>
      </c>
      <c r="B3182" s="311" t="s">
        <v>697</v>
      </c>
      <c r="C3182" s="255" t="s">
        <v>625</v>
      </c>
      <c r="D3182" s="255" t="s">
        <v>489</v>
      </c>
      <c r="E3182" s="255" t="s">
        <v>446</v>
      </c>
      <c r="F3182" s="271" t="s">
        <v>447</v>
      </c>
      <c r="G3182" s="271" t="s">
        <v>447</v>
      </c>
      <c r="H3182" s="271" t="s">
        <v>447</v>
      </c>
      <c r="I3182" s="271" t="s">
        <v>447</v>
      </c>
      <c r="J3182" s="271" t="s">
        <v>447</v>
      </c>
      <c r="K3182" s="271" t="s">
        <v>447</v>
      </c>
      <c r="L3182" s="271" t="s">
        <v>447</v>
      </c>
      <c r="M3182" s="274">
        <v>0</v>
      </c>
      <c r="N3182" s="306" t="s">
        <v>447</v>
      </c>
      <c r="O3182" s="306" t="s">
        <v>447</v>
      </c>
      <c r="P3182" s="271" t="s">
        <v>447</v>
      </c>
      <c r="Q3182" s="271" t="s">
        <v>447</v>
      </c>
      <c r="R3182" s="271" t="s">
        <v>447</v>
      </c>
      <c r="S3182" s="271" t="s">
        <v>447</v>
      </c>
      <c r="T3182" s="271" t="s">
        <v>447</v>
      </c>
    </row>
    <row r="3183" spans="1:20" x14ac:dyDescent="0.25">
      <c r="A3183" s="311" t="s">
        <v>337</v>
      </c>
      <c r="B3183" s="311" t="s">
        <v>698</v>
      </c>
      <c r="C3183" s="255" t="s">
        <v>627</v>
      </c>
      <c r="D3183" s="255" t="s">
        <v>489</v>
      </c>
      <c r="E3183" s="255" t="s">
        <v>446</v>
      </c>
      <c r="F3183" s="271" t="s">
        <v>447</v>
      </c>
      <c r="G3183" s="271" t="s">
        <v>447</v>
      </c>
      <c r="H3183" s="271" t="s">
        <v>447</v>
      </c>
      <c r="I3183" s="271" t="s">
        <v>447</v>
      </c>
      <c r="J3183" s="271" t="s">
        <v>447</v>
      </c>
      <c r="K3183" s="271" t="s">
        <v>447</v>
      </c>
      <c r="L3183" s="271" t="s">
        <v>447</v>
      </c>
      <c r="M3183" s="274">
        <v>0</v>
      </c>
      <c r="N3183" s="306" t="s">
        <v>447</v>
      </c>
      <c r="O3183" s="306" t="s">
        <v>447</v>
      </c>
      <c r="P3183" s="271" t="s">
        <v>447</v>
      </c>
      <c r="Q3183" s="271" t="s">
        <v>447</v>
      </c>
      <c r="R3183" s="271" t="s">
        <v>447</v>
      </c>
      <c r="S3183" s="271" t="s">
        <v>447</v>
      </c>
      <c r="T3183" s="271" t="s">
        <v>447</v>
      </c>
    </row>
    <row r="3184" spans="1:20" x14ac:dyDescent="0.25">
      <c r="A3184" s="311" t="s">
        <v>337</v>
      </c>
      <c r="B3184" s="311" t="s">
        <v>699</v>
      </c>
      <c r="C3184" s="255" t="s">
        <v>629</v>
      </c>
      <c r="D3184" s="255" t="s">
        <v>489</v>
      </c>
      <c r="E3184" s="255" t="s">
        <v>446</v>
      </c>
      <c r="F3184" s="271" t="s">
        <v>447</v>
      </c>
      <c r="G3184" s="271" t="s">
        <v>447</v>
      </c>
      <c r="H3184" s="271" t="s">
        <v>447</v>
      </c>
      <c r="I3184" s="271" t="s">
        <v>447</v>
      </c>
      <c r="J3184" s="271" t="s">
        <v>447</v>
      </c>
      <c r="K3184" s="271" t="s">
        <v>447</v>
      </c>
      <c r="L3184" s="271" t="s">
        <v>447</v>
      </c>
      <c r="M3184" s="274">
        <v>0</v>
      </c>
      <c r="N3184" s="306" t="s">
        <v>447</v>
      </c>
      <c r="O3184" s="306" t="s">
        <v>447</v>
      </c>
      <c r="P3184" s="271" t="s">
        <v>447</v>
      </c>
      <c r="Q3184" s="271" t="s">
        <v>447</v>
      </c>
      <c r="R3184" s="271" t="s">
        <v>447</v>
      </c>
      <c r="S3184" s="271" t="s">
        <v>447</v>
      </c>
      <c r="T3184" s="271" t="s">
        <v>447</v>
      </c>
    </row>
    <row r="3185" spans="1:20" x14ac:dyDescent="0.25">
      <c r="A3185" s="311" t="s">
        <v>337</v>
      </c>
      <c r="B3185" s="311" t="s">
        <v>700</v>
      </c>
      <c r="C3185" s="255" t="s">
        <v>631</v>
      </c>
      <c r="D3185" s="255" t="s">
        <v>489</v>
      </c>
      <c r="E3185" s="255" t="s">
        <v>446</v>
      </c>
      <c r="F3185" s="271" t="s">
        <v>447</v>
      </c>
      <c r="G3185" s="271" t="s">
        <v>447</v>
      </c>
      <c r="H3185" s="271" t="s">
        <v>447</v>
      </c>
      <c r="I3185" s="271" t="s">
        <v>447</v>
      </c>
      <c r="J3185" s="271" t="s">
        <v>447</v>
      </c>
      <c r="K3185" s="271" t="s">
        <v>447</v>
      </c>
      <c r="L3185" s="271" t="s">
        <v>447</v>
      </c>
      <c r="M3185" s="274">
        <v>0</v>
      </c>
      <c r="N3185" s="306" t="s">
        <v>447</v>
      </c>
      <c r="O3185" s="306" t="s">
        <v>447</v>
      </c>
      <c r="P3185" s="271" t="s">
        <v>447</v>
      </c>
      <c r="Q3185" s="271" t="s">
        <v>447</v>
      </c>
      <c r="R3185" s="271" t="s">
        <v>447</v>
      </c>
      <c r="S3185" s="271" t="s">
        <v>447</v>
      </c>
      <c r="T3185" s="271" t="s">
        <v>447</v>
      </c>
    </row>
    <row r="3186" spans="1:20" x14ac:dyDescent="0.25">
      <c r="A3186" s="311" t="s">
        <v>337</v>
      </c>
      <c r="B3186" s="311" t="s">
        <v>701</v>
      </c>
      <c r="C3186" s="255" t="s">
        <v>633</v>
      </c>
      <c r="D3186" s="255" t="s">
        <v>489</v>
      </c>
      <c r="E3186" s="255" t="s">
        <v>446</v>
      </c>
      <c r="F3186" s="271" t="s">
        <v>447</v>
      </c>
      <c r="G3186" s="271" t="s">
        <v>447</v>
      </c>
      <c r="H3186" s="271" t="s">
        <v>447</v>
      </c>
      <c r="I3186" s="271" t="s">
        <v>447</v>
      </c>
      <c r="J3186" s="271" t="s">
        <v>447</v>
      </c>
      <c r="K3186" s="271" t="s">
        <v>447</v>
      </c>
      <c r="L3186" s="271" t="s">
        <v>447</v>
      </c>
      <c r="M3186" s="274">
        <v>0</v>
      </c>
      <c r="N3186" s="306" t="s">
        <v>447</v>
      </c>
      <c r="O3186" s="306" t="s">
        <v>447</v>
      </c>
      <c r="P3186" s="271" t="s">
        <v>447</v>
      </c>
      <c r="Q3186" s="271" t="s">
        <v>447</v>
      </c>
      <c r="R3186" s="271" t="s">
        <v>447</v>
      </c>
      <c r="S3186" s="271" t="s">
        <v>447</v>
      </c>
      <c r="T3186" s="271" t="s">
        <v>447</v>
      </c>
    </row>
    <row r="3187" spans="1:20" x14ac:dyDescent="0.25">
      <c r="A3187" s="311" t="s">
        <v>337</v>
      </c>
      <c r="B3187" s="311" t="s">
        <v>702</v>
      </c>
      <c r="C3187" s="255" t="s">
        <v>635</v>
      </c>
      <c r="D3187" s="255" t="s">
        <v>489</v>
      </c>
      <c r="E3187" s="255" t="s">
        <v>446</v>
      </c>
      <c r="F3187" s="271" t="s">
        <v>447</v>
      </c>
      <c r="G3187" s="271" t="s">
        <v>447</v>
      </c>
      <c r="H3187" s="271" t="s">
        <v>447</v>
      </c>
      <c r="I3187" s="271" t="s">
        <v>447</v>
      </c>
      <c r="J3187" s="271" t="s">
        <v>447</v>
      </c>
      <c r="K3187" s="271" t="s">
        <v>447</v>
      </c>
      <c r="L3187" s="271" t="s">
        <v>447</v>
      </c>
      <c r="M3187" s="274">
        <v>0</v>
      </c>
      <c r="N3187" s="306" t="s">
        <v>447</v>
      </c>
      <c r="O3187" s="306" t="s">
        <v>447</v>
      </c>
      <c r="P3187" s="271" t="s">
        <v>447</v>
      </c>
      <c r="Q3187" s="271" t="s">
        <v>447</v>
      </c>
      <c r="R3187" s="271" t="s">
        <v>447</v>
      </c>
      <c r="S3187" s="271" t="s">
        <v>447</v>
      </c>
      <c r="T3187" s="271" t="s">
        <v>447</v>
      </c>
    </row>
    <row r="3188" spans="1:20" x14ac:dyDescent="0.25">
      <c r="A3188" s="311" t="s">
        <v>337</v>
      </c>
      <c r="B3188" s="311" t="s">
        <v>703</v>
      </c>
      <c r="C3188" s="255" t="s">
        <v>637</v>
      </c>
      <c r="D3188" s="255" t="s">
        <v>489</v>
      </c>
      <c r="E3188" s="255" t="s">
        <v>446</v>
      </c>
      <c r="F3188" s="271" t="s">
        <v>447</v>
      </c>
      <c r="G3188" s="271" t="s">
        <v>447</v>
      </c>
      <c r="H3188" s="271" t="s">
        <v>447</v>
      </c>
      <c r="I3188" s="271" t="s">
        <v>447</v>
      </c>
      <c r="J3188" s="271" t="s">
        <v>447</v>
      </c>
      <c r="K3188" s="271" t="s">
        <v>447</v>
      </c>
      <c r="L3188" s="271" t="s">
        <v>447</v>
      </c>
      <c r="M3188" s="274">
        <v>0</v>
      </c>
      <c r="N3188" s="306" t="s">
        <v>447</v>
      </c>
      <c r="O3188" s="306" t="s">
        <v>447</v>
      </c>
      <c r="P3188" s="271" t="s">
        <v>447</v>
      </c>
      <c r="Q3188" s="271" t="s">
        <v>447</v>
      </c>
      <c r="R3188" s="271" t="s">
        <v>447</v>
      </c>
      <c r="S3188" s="271" t="s">
        <v>447</v>
      </c>
      <c r="T3188" s="271" t="s">
        <v>447</v>
      </c>
    </row>
    <row r="3189" spans="1:20" x14ac:dyDescent="0.25">
      <c r="A3189" s="311" t="s">
        <v>337</v>
      </c>
      <c r="B3189" s="311" t="s">
        <v>704</v>
      </c>
      <c r="C3189" s="255" t="s">
        <v>639</v>
      </c>
      <c r="D3189" s="255" t="s">
        <v>489</v>
      </c>
      <c r="E3189" s="255" t="s">
        <v>446</v>
      </c>
      <c r="F3189" s="271" t="s">
        <v>447</v>
      </c>
      <c r="G3189" s="271" t="s">
        <v>447</v>
      </c>
      <c r="H3189" s="271" t="s">
        <v>447</v>
      </c>
      <c r="I3189" s="271" t="s">
        <v>447</v>
      </c>
      <c r="J3189" s="271" t="s">
        <v>447</v>
      </c>
      <c r="K3189" s="271" t="s">
        <v>447</v>
      </c>
      <c r="L3189" s="271" t="s">
        <v>447</v>
      </c>
      <c r="M3189" s="274">
        <v>0</v>
      </c>
      <c r="N3189" s="306" t="s">
        <v>447</v>
      </c>
      <c r="O3189" s="306" t="s">
        <v>447</v>
      </c>
      <c r="P3189" s="271" t="s">
        <v>447</v>
      </c>
      <c r="Q3189" s="271" t="s">
        <v>447</v>
      </c>
      <c r="R3189" s="271" t="s">
        <v>447</v>
      </c>
      <c r="S3189" s="271" t="s">
        <v>447</v>
      </c>
      <c r="T3189" s="271" t="s">
        <v>447</v>
      </c>
    </row>
    <row r="3190" spans="1:20" x14ac:dyDescent="0.25">
      <c r="A3190" s="311" t="s">
        <v>337</v>
      </c>
      <c r="B3190" s="311" t="s">
        <v>705</v>
      </c>
      <c r="C3190" s="255" t="s">
        <v>641</v>
      </c>
      <c r="D3190" s="255" t="s">
        <v>489</v>
      </c>
      <c r="E3190" s="255" t="s">
        <v>446</v>
      </c>
      <c r="F3190" s="271" t="s">
        <v>447</v>
      </c>
      <c r="G3190" s="271" t="s">
        <v>447</v>
      </c>
      <c r="H3190" s="271" t="s">
        <v>447</v>
      </c>
      <c r="I3190" s="271" t="s">
        <v>447</v>
      </c>
      <c r="J3190" s="271" t="s">
        <v>447</v>
      </c>
      <c r="K3190" s="271" t="s">
        <v>447</v>
      </c>
      <c r="L3190" s="271" t="s">
        <v>447</v>
      </c>
      <c r="M3190" s="274">
        <v>0</v>
      </c>
      <c r="N3190" s="306" t="s">
        <v>447</v>
      </c>
      <c r="O3190" s="306" t="s">
        <v>447</v>
      </c>
      <c r="P3190" s="271" t="s">
        <v>447</v>
      </c>
      <c r="Q3190" s="271" t="s">
        <v>447</v>
      </c>
      <c r="R3190" s="271" t="s">
        <v>447</v>
      </c>
      <c r="S3190" s="271" t="s">
        <v>447</v>
      </c>
      <c r="T3190" s="271" t="s">
        <v>447</v>
      </c>
    </row>
    <row r="3191" spans="1:20" x14ac:dyDescent="0.25">
      <c r="A3191" s="311" t="s">
        <v>337</v>
      </c>
      <c r="B3191" s="311" t="s">
        <v>706</v>
      </c>
      <c r="C3191" s="255" t="s">
        <v>643</v>
      </c>
      <c r="D3191" s="255" t="s">
        <v>489</v>
      </c>
      <c r="E3191" s="255" t="s">
        <v>446</v>
      </c>
      <c r="F3191" s="271" t="s">
        <v>447</v>
      </c>
      <c r="G3191" s="271" t="s">
        <v>447</v>
      </c>
      <c r="H3191" s="271" t="s">
        <v>447</v>
      </c>
      <c r="I3191" s="271" t="s">
        <v>447</v>
      </c>
      <c r="J3191" s="271" t="s">
        <v>447</v>
      </c>
      <c r="K3191" s="271" t="s">
        <v>447</v>
      </c>
      <c r="L3191" s="271" t="s">
        <v>447</v>
      </c>
      <c r="M3191" s="274">
        <v>0</v>
      </c>
      <c r="N3191" s="306" t="s">
        <v>447</v>
      </c>
      <c r="O3191" s="306" t="s">
        <v>447</v>
      </c>
      <c r="P3191" s="271" t="s">
        <v>447</v>
      </c>
      <c r="Q3191" s="271" t="s">
        <v>447</v>
      </c>
      <c r="R3191" s="271" t="s">
        <v>447</v>
      </c>
      <c r="S3191" s="271" t="s">
        <v>447</v>
      </c>
      <c r="T3191" s="271" t="s">
        <v>447</v>
      </c>
    </row>
    <row r="3192" spans="1:20" x14ac:dyDescent="0.25">
      <c r="A3192" s="311" t="s">
        <v>337</v>
      </c>
      <c r="B3192" s="311" t="s">
        <v>707</v>
      </c>
      <c r="C3192" s="255" t="s">
        <v>645</v>
      </c>
      <c r="D3192" s="255" t="s">
        <v>489</v>
      </c>
      <c r="E3192" s="255" t="s">
        <v>446</v>
      </c>
      <c r="F3192" s="271" t="s">
        <v>447</v>
      </c>
      <c r="G3192" s="271" t="s">
        <v>447</v>
      </c>
      <c r="H3192" s="271" t="s">
        <v>447</v>
      </c>
      <c r="I3192" s="271" t="s">
        <v>447</v>
      </c>
      <c r="J3192" s="271" t="s">
        <v>447</v>
      </c>
      <c r="K3192" s="271" t="s">
        <v>447</v>
      </c>
      <c r="L3192" s="271" t="s">
        <v>447</v>
      </c>
      <c r="M3192" s="274">
        <v>0</v>
      </c>
      <c r="N3192" s="306" t="s">
        <v>447</v>
      </c>
      <c r="O3192" s="306" t="s">
        <v>447</v>
      </c>
      <c r="P3192" s="271" t="s">
        <v>447</v>
      </c>
      <c r="Q3192" s="271" t="s">
        <v>447</v>
      </c>
      <c r="R3192" s="271" t="s">
        <v>447</v>
      </c>
      <c r="S3192" s="271" t="s">
        <v>447</v>
      </c>
      <c r="T3192" s="271" t="s">
        <v>447</v>
      </c>
    </row>
    <row r="3193" spans="1:20" x14ac:dyDescent="0.25">
      <c r="A3193" s="311" t="s">
        <v>337</v>
      </c>
      <c r="B3193" s="311" t="s">
        <v>708</v>
      </c>
      <c r="C3193" s="255" t="s">
        <v>647</v>
      </c>
      <c r="D3193" s="255" t="s">
        <v>489</v>
      </c>
      <c r="E3193" s="255" t="s">
        <v>446</v>
      </c>
      <c r="F3193" s="271" t="s">
        <v>447</v>
      </c>
      <c r="G3193" s="271" t="s">
        <v>447</v>
      </c>
      <c r="H3193" s="271" t="s">
        <v>447</v>
      </c>
      <c r="I3193" s="271" t="s">
        <v>447</v>
      </c>
      <c r="J3193" s="271" t="s">
        <v>447</v>
      </c>
      <c r="K3193" s="271" t="s">
        <v>447</v>
      </c>
      <c r="L3193" s="271" t="s">
        <v>447</v>
      </c>
      <c r="M3193" s="274">
        <v>0</v>
      </c>
      <c r="N3193" s="306" t="s">
        <v>447</v>
      </c>
      <c r="O3193" s="306" t="s">
        <v>447</v>
      </c>
      <c r="P3193" s="271" t="s">
        <v>447</v>
      </c>
      <c r="Q3193" s="271" t="s">
        <v>447</v>
      </c>
      <c r="R3193" s="271" t="s">
        <v>447</v>
      </c>
      <c r="S3193" s="271" t="s">
        <v>447</v>
      </c>
      <c r="T3193" s="271" t="s">
        <v>447</v>
      </c>
    </row>
    <row r="3194" spans="1:20" x14ac:dyDescent="0.25">
      <c r="A3194" s="311" t="s">
        <v>337</v>
      </c>
      <c r="B3194" s="311" t="s">
        <v>709</v>
      </c>
      <c r="C3194" s="255" t="s">
        <v>649</v>
      </c>
      <c r="D3194" s="255" t="s">
        <v>489</v>
      </c>
      <c r="E3194" s="255" t="s">
        <v>446</v>
      </c>
      <c r="F3194" s="271" t="s">
        <v>447</v>
      </c>
      <c r="G3194" s="271" t="s">
        <v>447</v>
      </c>
      <c r="H3194" s="271" t="s">
        <v>447</v>
      </c>
      <c r="I3194" s="271" t="s">
        <v>447</v>
      </c>
      <c r="J3194" s="271" t="s">
        <v>447</v>
      </c>
      <c r="K3194" s="271" t="s">
        <v>447</v>
      </c>
      <c r="L3194" s="271" t="s">
        <v>447</v>
      </c>
      <c r="M3194" s="274">
        <v>0</v>
      </c>
      <c r="N3194" s="306" t="s">
        <v>447</v>
      </c>
      <c r="O3194" s="306" t="s">
        <v>447</v>
      </c>
      <c r="P3194" s="271" t="s">
        <v>447</v>
      </c>
      <c r="Q3194" s="271" t="s">
        <v>447</v>
      </c>
      <c r="R3194" s="271" t="s">
        <v>447</v>
      </c>
      <c r="S3194" s="271" t="s">
        <v>447</v>
      </c>
      <c r="T3194" s="271" t="s">
        <v>447</v>
      </c>
    </row>
    <row r="3195" spans="1:20" x14ac:dyDescent="0.25">
      <c r="A3195" s="311" t="s">
        <v>337</v>
      </c>
      <c r="B3195" s="311" t="s">
        <v>710</v>
      </c>
      <c r="C3195" s="255" t="s">
        <v>651</v>
      </c>
      <c r="D3195" s="255" t="s">
        <v>489</v>
      </c>
      <c r="E3195" s="255" t="s">
        <v>446</v>
      </c>
      <c r="F3195" s="271" t="s">
        <v>447</v>
      </c>
      <c r="G3195" s="271" t="s">
        <v>447</v>
      </c>
      <c r="H3195" s="271" t="s">
        <v>447</v>
      </c>
      <c r="I3195" s="271" t="s">
        <v>447</v>
      </c>
      <c r="J3195" s="271" t="s">
        <v>447</v>
      </c>
      <c r="K3195" s="271" t="s">
        <v>447</v>
      </c>
      <c r="L3195" s="271" t="s">
        <v>447</v>
      </c>
      <c r="M3195" s="277">
        <v>0</v>
      </c>
      <c r="N3195" s="306" t="s">
        <v>447</v>
      </c>
      <c r="O3195" s="306" t="s">
        <v>447</v>
      </c>
      <c r="P3195" s="271" t="s">
        <v>447</v>
      </c>
      <c r="Q3195" s="271" t="s">
        <v>447</v>
      </c>
      <c r="R3195" s="271" t="s">
        <v>447</v>
      </c>
      <c r="S3195" s="271" t="s">
        <v>447</v>
      </c>
      <c r="T3195" s="271" t="s">
        <v>447</v>
      </c>
    </row>
    <row r="3196" spans="1:20" x14ac:dyDescent="0.25">
      <c r="A3196" s="311" t="s">
        <v>337</v>
      </c>
      <c r="B3196" s="311" t="s">
        <v>711</v>
      </c>
      <c r="C3196" s="255" t="s">
        <v>653</v>
      </c>
      <c r="D3196" s="255" t="s">
        <v>489</v>
      </c>
      <c r="E3196" s="255" t="s">
        <v>446</v>
      </c>
      <c r="F3196" s="271" t="s">
        <v>447</v>
      </c>
      <c r="G3196" s="271" t="s">
        <v>447</v>
      </c>
      <c r="H3196" s="271" t="s">
        <v>447</v>
      </c>
      <c r="I3196" s="271" t="s">
        <v>447</v>
      </c>
      <c r="J3196" s="271" t="s">
        <v>447</v>
      </c>
      <c r="K3196" s="271" t="s">
        <v>447</v>
      </c>
      <c r="L3196" s="271" t="s">
        <v>447</v>
      </c>
      <c r="M3196" s="277">
        <v>0</v>
      </c>
      <c r="N3196" s="306" t="s">
        <v>447</v>
      </c>
      <c r="O3196" s="306" t="s">
        <v>447</v>
      </c>
      <c r="P3196" s="271" t="s">
        <v>447</v>
      </c>
      <c r="Q3196" s="271" t="s">
        <v>447</v>
      </c>
      <c r="R3196" s="271" t="s">
        <v>447</v>
      </c>
      <c r="S3196" s="271" t="s">
        <v>447</v>
      </c>
      <c r="T3196" s="271" t="s">
        <v>447</v>
      </c>
    </row>
    <row r="3197" spans="1:20" x14ac:dyDescent="0.25">
      <c r="A3197" s="311" t="s">
        <v>337</v>
      </c>
      <c r="B3197" s="311" t="s">
        <v>712</v>
      </c>
      <c r="C3197" s="255" t="s">
        <v>655</v>
      </c>
      <c r="D3197" s="255" t="s">
        <v>489</v>
      </c>
      <c r="E3197" s="255" t="s">
        <v>446</v>
      </c>
      <c r="F3197" s="271" t="s">
        <v>447</v>
      </c>
      <c r="G3197" s="271" t="s">
        <v>447</v>
      </c>
      <c r="H3197" s="271" t="s">
        <v>447</v>
      </c>
      <c r="I3197" s="271" t="s">
        <v>447</v>
      </c>
      <c r="J3197" s="271" t="s">
        <v>447</v>
      </c>
      <c r="K3197" s="271" t="s">
        <v>447</v>
      </c>
      <c r="L3197" s="271" t="s">
        <v>447</v>
      </c>
      <c r="M3197" s="277">
        <v>0</v>
      </c>
      <c r="N3197" s="306" t="s">
        <v>447</v>
      </c>
      <c r="O3197" s="306" t="s">
        <v>447</v>
      </c>
      <c r="P3197" s="271" t="s">
        <v>447</v>
      </c>
      <c r="Q3197" s="271" t="s">
        <v>447</v>
      </c>
      <c r="R3197" s="271" t="s">
        <v>447</v>
      </c>
      <c r="S3197" s="271" t="s">
        <v>447</v>
      </c>
      <c r="T3197" s="271" t="s">
        <v>447</v>
      </c>
    </row>
    <row r="3198" spans="1:20" x14ac:dyDescent="0.25">
      <c r="A3198" s="311" t="s">
        <v>337</v>
      </c>
      <c r="B3198" s="311" t="s">
        <v>713</v>
      </c>
      <c r="C3198" s="255" t="s">
        <v>657</v>
      </c>
      <c r="D3198" s="255" t="s">
        <v>489</v>
      </c>
      <c r="E3198" s="255" t="s">
        <v>446</v>
      </c>
      <c r="F3198" s="271" t="s">
        <v>447</v>
      </c>
      <c r="G3198" s="271" t="s">
        <v>447</v>
      </c>
      <c r="H3198" s="271" t="s">
        <v>447</v>
      </c>
      <c r="I3198" s="271" t="s">
        <v>447</v>
      </c>
      <c r="J3198" s="271" t="s">
        <v>447</v>
      </c>
      <c r="K3198" s="271" t="s">
        <v>447</v>
      </c>
      <c r="L3198" s="271" t="s">
        <v>447</v>
      </c>
      <c r="M3198" s="277">
        <v>0</v>
      </c>
      <c r="N3198" s="306" t="s">
        <v>447</v>
      </c>
      <c r="O3198" s="306" t="s">
        <v>447</v>
      </c>
      <c r="P3198" s="271" t="s">
        <v>447</v>
      </c>
      <c r="Q3198" s="271" t="s">
        <v>447</v>
      </c>
      <c r="R3198" s="271" t="s">
        <v>447</v>
      </c>
      <c r="S3198" s="271" t="s">
        <v>447</v>
      </c>
      <c r="T3198" s="271" t="s">
        <v>447</v>
      </c>
    </row>
    <row r="3199" spans="1:20" x14ac:dyDescent="0.25">
      <c r="A3199" s="311" t="s">
        <v>337</v>
      </c>
      <c r="B3199" s="311" t="s">
        <v>714</v>
      </c>
      <c r="C3199" s="255" t="s">
        <v>659</v>
      </c>
      <c r="D3199" s="255" t="s">
        <v>489</v>
      </c>
      <c r="E3199" s="255" t="s">
        <v>446</v>
      </c>
      <c r="F3199" s="271" t="s">
        <v>447</v>
      </c>
      <c r="G3199" s="271" t="s">
        <v>447</v>
      </c>
      <c r="H3199" s="271" t="s">
        <v>447</v>
      </c>
      <c r="I3199" s="271" t="s">
        <v>447</v>
      </c>
      <c r="J3199" s="271" t="s">
        <v>447</v>
      </c>
      <c r="K3199" s="271" t="s">
        <v>447</v>
      </c>
      <c r="L3199" s="271" t="s">
        <v>447</v>
      </c>
      <c r="M3199" s="277">
        <v>0</v>
      </c>
      <c r="N3199" s="306" t="s">
        <v>447</v>
      </c>
      <c r="O3199" s="306" t="s">
        <v>447</v>
      </c>
      <c r="P3199" s="271" t="s">
        <v>447</v>
      </c>
      <c r="Q3199" s="271" t="s">
        <v>447</v>
      </c>
      <c r="R3199" s="271" t="s">
        <v>447</v>
      </c>
      <c r="S3199" s="271" t="s">
        <v>447</v>
      </c>
      <c r="T3199" s="271" t="s">
        <v>447</v>
      </c>
    </row>
    <row r="3200" spans="1:20" x14ac:dyDescent="0.25">
      <c r="A3200" s="311" t="s">
        <v>337</v>
      </c>
      <c r="B3200" s="311" t="s">
        <v>715</v>
      </c>
      <c r="C3200" s="255" t="s">
        <v>661</v>
      </c>
      <c r="D3200" s="255" t="s">
        <v>489</v>
      </c>
      <c r="E3200" s="255" t="s">
        <v>446</v>
      </c>
      <c r="F3200" s="271" t="s">
        <v>447</v>
      </c>
      <c r="G3200" s="271" t="s">
        <v>447</v>
      </c>
      <c r="H3200" s="271" t="s">
        <v>447</v>
      </c>
      <c r="I3200" s="271" t="s">
        <v>447</v>
      </c>
      <c r="J3200" s="271" t="s">
        <v>447</v>
      </c>
      <c r="K3200" s="271" t="s">
        <v>447</v>
      </c>
      <c r="L3200" s="271" t="s">
        <v>447</v>
      </c>
      <c r="M3200" s="277">
        <v>0</v>
      </c>
      <c r="N3200" s="306" t="s">
        <v>447</v>
      </c>
      <c r="O3200" s="306" t="s">
        <v>447</v>
      </c>
      <c r="P3200" s="271" t="s">
        <v>447</v>
      </c>
      <c r="Q3200" s="271" t="s">
        <v>447</v>
      </c>
      <c r="R3200" s="271" t="s">
        <v>447</v>
      </c>
      <c r="S3200" s="271" t="s">
        <v>447</v>
      </c>
      <c r="T3200" s="271" t="s">
        <v>447</v>
      </c>
    </row>
    <row r="3201" spans="1:20" x14ac:dyDescent="0.25">
      <c r="A3201" s="311" t="s">
        <v>337</v>
      </c>
      <c r="B3201" s="311" t="s">
        <v>716</v>
      </c>
      <c r="C3201" s="255" t="s">
        <v>663</v>
      </c>
      <c r="D3201" s="255" t="s">
        <v>489</v>
      </c>
      <c r="E3201" s="255" t="s">
        <v>446</v>
      </c>
      <c r="F3201" s="271" t="s">
        <v>447</v>
      </c>
      <c r="G3201" s="271" t="s">
        <v>447</v>
      </c>
      <c r="H3201" s="271" t="s">
        <v>447</v>
      </c>
      <c r="I3201" s="271" t="s">
        <v>447</v>
      </c>
      <c r="J3201" s="271" t="s">
        <v>447</v>
      </c>
      <c r="K3201" s="271" t="s">
        <v>447</v>
      </c>
      <c r="L3201" s="271" t="s">
        <v>447</v>
      </c>
      <c r="M3201" s="277">
        <v>0</v>
      </c>
      <c r="N3201" s="306" t="s">
        <v>447</v>
      </c>
      <c r="O3201" s="306" t="s">
        <v>447</v>
      </c>
      <c r="P3201" s="271" t="s">
        <v>447</v>
      </c>
      <c r="Q3201" s="271" t="s">
        <v>447</v>
      </c>
      <c r="R3201" s="271" t="s">
        <v>447</v>
      </c>
      <c r="S3201" s="271" t="s">
        <v>447</v>
      </c>
      <c r="T3201" s="271" t="s">
        <v>447</v>
      </c>
    </row>
    <row r="3202" spans="1:20" x14ac:dyDescent="0.25">
      <c r="A3202" s="311" t="s">
        <v>337</v>
      </c>
      <c r="B3202" s="311" t="s">
        <v>717</v>
      </c>
      <c r="C3202" s="255" t="s">
        <v>665</v>
      </c>
      <c r="D3202" s="255" t="s">
        <v>489</v>
      </c>
      <c r="E3202" s="255" t="s">
        <v>446</v>
      </c>
      <c r="F3202" s="271" t="s">
        <v>447</v>
      </c>
      <c r="G3202" s="271" t="s">
        <v>447</v>
      </c>
      <c r="H3202" s="271" t="s">
        <v>447</v>
      </c>
      <c r="I3202" s="271" t="s">
        <v>447</v>
      </c>
      <c r="J3202" s="271" t="s">
        <v>447</v>
      </c>
      <c r="K3202" s="271" t="s">
        <v>447</v>
      </c>
      <c r="L3202" s="271" t="s">
        <v>447</v>
      </c>
      <c r="M3202" s="277">
        <v>0</v>
      </c>
      <c r="N3202" s="306" t="s">
        <v>447</v>
      </c>
      <c r="O3202" s="306" t="s">
        <v>447</v>
      </c>
      <c r="P3202" s="271" t="s">
        <v>447</v>
      </c>
      <c r="Q3202" s="271" t="s">
        <v>447</v>
      </c>
      <c r="R3202" s="271" t="s">
        <v>447</v>
      </c>
      <c r="S3202" s="271" t="s">
        <v>447</v>
      </c>
      <c r="T3202" s="271" t="s">
        <v>447</v>
      </c>
    </row>
    <row r="3203" spans="1:20" x14ac:dyDescent="0.25">
      <c r="A3203" s="311" t="s">
        <v>337</v>
      </c>
      <c r="B3203" s="311" t="s">
        <v>718</v>
      </c>
      <c r="C3203" s="255" t="s">
        <v>719</v>
      </c>
      <c r="D3203" s="255" t="s">
        <v>472</v>
      </c>
      <c r="E3203" s="255" t="s">
        <v>446</v>
      </c>
      <c r="F3203" s="271" t="s">
        <v>447</v>
      </c>
      <c r="G3203" s="271" t="s">
        <v>447</v>
      </c>
      <c r="H3203" s="271" t="s">
        <v>447</v>
      </c>
      <c r="I3203" s="271" t="s">
        <v>447</v>
      </c>
      <c r="J3203" s="273">
        <v>0.19</v>
      </c>
      <c r="K3203" s="273">
        <v>0.19</v>
      </c>
      <c r="L3203" s="273">
        <v>0.25</v>
      </c>
      <c r="M3203" s="273">
        <v>0.25</v>
      </c>
      <c r="N3203" s="305">
        <v>0</v>
      </c>
      <c r="O3203" s="305">
        <v>0</v>
      </c>
      <c r="P3203" s="273">
        <v>0</v>
      </c>
      <c r="Q3203" s="273">
        <v>0</v>
      </c>
      <c r="R3203" s="273">
        <v>0</v>
      </c>
      <c r="S3203" s="271" t="s">
        <v>447</v>
      </c>
      <c r="T3203" s="271" t="s">
        <v>447</v>
      </c>
    </row>
    <row r="3204" spans="1:20" x14ac:dyDescent="0.25">
      <c r="A3204" s="311" t="s">
        <v>337</v>
      </c>
      <c r="B3204" s="311" t="s">
        <v>720</v>
      </c>
      <c r="C3204" s="255" t="s">
        <v>721</v>
      </c>
      <c r="D3204" s="255" t="s">
        <v>254</v>
      </c>
      <c r="E3204" s="255" t="s">
        <v>446</v>
      </c>
      <c r="F3204" s="272">
        <v>103.2</v>
      </c>
      <c r="G3204" s="272">
        <v>105.5</v>
      </c>
      <c r="H3204" s="272">
        <v>107.6</v>
      </c>
      <c r="I3204" s="272">
        <v>108.6</v>
      </c>
      <c r="J3204" s="272">
        <v>110.4</v>
      </c>
      <c r="K3204" s="272">
        <v>119</v>
      </c>
      <c r="L3204" s="272">
        <v>128.30000000000001</v>
      </c>
      <c r="M3204" s="272">
        <v>132.19999999999999</v>
      </c>
      <c r="N3204" s="304">
        <v>137.69999999999999</v>
      </c>
      <c r="O3204" s="306" t="s">
        <v>447</v>
      </c>
      <c r="P3204" s="272">
        <v>141.84888422059271</v>
      </c>
      <c r="Q3204" s="272">
        <v>144.81352590080311</v>
      </c>
      <c r="R3204" s="272">
        <v>147.7387591239993</v>
      </c>
      <c r="S3204" s="271" t="s">
        <v>447</v>
      </c>
      <c r="T3204" s="271" t="s">
        <v>447</v>
      </c>
    </row>
    <row r="3205" spans="1:20" x14ac:dyDescent="0.25">
      <c r="A3205" s="311" t="s">
        <v>337</v>
      </c>
      <c r="B3205" s="311" t="s">
        <v>722</v>
      </c>
      <c r="C3205" s="255" t="s">
        <v>723</v>
      </c>
      <c r="D3205" s="255" t="s">
        <v>254</v>
      </c>
      <c r="E3205" s="255" t="s">
        <v>446</v>
      </c>
      <c r="F3205" s="272">
        <v>103.5</v>
      </c>
      <c r="G3205" s="272">
        <v>105.9</v>
      </c>
      <c r="H3205" s="272">
        <v>107.9</v>
      </c>
      <c r="I3205" s="272">
        <v>108.6</v>
      </c>
      <c r="J3205" s="272">
        <v>111</v>
      </c>
      <c r="K3205" s="272">
        <v>119.7</v>
      </c>
      <c r="L3205" s="272">
        <v>129.1</v>
      </c>
      <c r="M3205" s="272">
        <v>132.69999999999999</v>
      </c>
      <c r="N3205" s="304">
        <v>138</v>
      </c>
      <c r="O3205" s="306" t="s">
        <v>447</v>
      </c>
      <c r="P3205" s="272">
        <v>142.24395509151719</v>
      </c>
      <c r="Q3205" s="272">
        <v>145.21685375292989</v>
      </c>
      <c r="R3205" s="272">
        <v>148.1502341987391</v>
      </c>
      <c r="S3205" s="271" t="s">
        <v>447</v>
      </c>
      <c r="T3205" s="271" t="s">
        <v>447</v>
      </c>
    </row>
    <row r="3206" spans="1:20" x14ac:dyDescent="0.25">
      <c r="A3206" s="311" t="s">
        <v>337</v>
      </c>
      <c r="B3206" s="311" t="s">
        <v>724</v>
      </c>
      <c r="C3206" s="255" t="s">
        <v>725</v>
      </c>
      <c r="D3206" s="255" t="s">
        <v>254</v>
      </c>
      <c r="E3206" s="255" t="s">
        <v>446</v>
      </c>
      <c r="F3206" s="272">
        <v>103.5</v>
      </c>
      <c r="G3206" s="272">
        <v>105.9</v>
      </c>
      <c r="H3206" s="272">
        <v>107.9</v>
      </c>
      <c r="I3206" s="272">
        <v>108.8</v>
      </c>
      <c r="J3206" s="272">
        <v>111.4</v>
      </c>
      <c r="K3206" s="272">
        <v>120.5</v>
      </c>
      <c r="L3206" s="272">
        <v>129.4</v>
      </c>
      <c r="M3206" s="272">
        <v>133</v>
      </c>
      <c r="N3206" s="304">
        <v>138.4</v>
      </c>
      <c r="O3206" s="306" t="s">
        <v>447</v>
      </c>
      <c r="P3206" s="272">
        <v>142.4266057985748</v>
      </c>
      <c r="Q3206" s="272">
        <v>145.40332185976499</v>
      </c>
      <c r="R3206" s="272">
        <v>148.34046896133219</v>
      </c>
      <c r="S3206" s="271" t="s">
        <v>447</v>
      </c>
      <c r="T3206" s="271" t="s">
        <v>447</v>
      </c>
    </row>
    <row r="3207" spans="1:20" x14ac:dyDescent="0.25">
      <c r="A3207" s="311" t="s">
        <v>337</v>
      </c>
      <c r="B3207" s="311" t="s">
        <v>726</v>
      </c>
      <c r="C3207" s="255" t="s">
        <v>727</v>
      </c>
      <c r="D3207" s="255" t="s">
        <v>254</v>
      </c>
      <c r="E3207" s="255" t="s">
        <v>446</v>
      </c>
      <c r="F3207" s="272">
        <v>103.5</v>
      </c>
      <c r="G3207" s="272">
        <v>105.9</v>
      </c>
      <c r="H3207" s="272">
        <v>108</v>
      </c>
      <c r="I3207" s="272">
        <v>109.2</v>
      </c>
      <c r="J3207" s="272">
        <v>111.4</v>
      </c>
      <c r="K3207" s="272">
        <v>121.2</v>
      </c>
      <c r="L3207" s="272">
        <v>129</v>
      </c>
      <c r="M3207" s="272">
        <v>132.9</v>
      </c>
      <c r="N3207" s="304">
        <v>138.5</v>
      </c>
      <c r="O3207" s="306" t="s">
        <v>447</v>
      </c>
      <c r="P3207" s="272">
        <v>142.5460696927249</v>
      </c>
      <c r="Q3207" s="272">
        <v>145.5252825493028</v>
      </c>
      <c r="R3207" s="272">
        <v>148.46489325679869</v>
      </c>
      <c r="S3207" s="271" t="s">
        <v>447</v>
      </c>
      <c r="T3207" s="271" t="s">
        <v>447</v>
      </c>
    </row>
    <row r="3208" spans="1:20" x14ac:dyDescent="0.25">
      <c r="A3208" s="311" t="s">
        <v>337</v>
      </c>
      <c r="B3208" s="311" t="s">
        <v>728</v>
      </c>
      <c r="C3208" s="255" t="s">
        <v>729</v>
      </c>
      <c r="D3208" s="255" t="s">
        <v>254</v>
      </c>
      <c r="E3208" s="255" t="s">
        <v>446</v>
      </c>
      <c r="F3208" s="272">
        <v>104</v>
      </c>
      <c r="G3208" s="272">
        <v>106.5</v>
      </c>
      <c r="H3208" s="272">
        <v>108.3</v>
      </c>
      <c r="I3208" s="272">
        <v>108.8</v>
      </c>
      <c r="J3208" s="272">
        <v>112.1</v>
      </c>
      <c r="K3208" s="272">
        <v>121.8</v>
      </c>
      <c r="L3208" s="272">
        <v>129.4</v>
      </c>
      <c r="M3208" s="272">
        <v>133.4</v>
      </c>
      <c r="N3208" s="304">
        <v>138.9</v>
      </c>
      <c r="O3208" s="306" t="s">
        <v>447</v>
      </c>
      <c r="P3208" s="272">
        <v>143.060647263466</v>
      </c>
      <c r="Q3208" s="272">
        <v>146.05061479127241</v>
      </c>
      <c r="R3208" s="272">
        <v>149.00083721005609</v>
      </c>
      <c r="S3208" s="271" t="s">
        <v>447</v>
      </c>
      <c r="T3208" s="271" t="s">
        <v>447</v>
      </c>
    </row>
    <row r="3209" spans="1:20" x14ac:dyDescent="0.25">
      <c r="A3209" s="311" t="s">
        <v>337</v>
      </c>
      <c r="B3209" s="311" t="s">
        <v>730</v>
      </c>
      <c r="C3209" s="255" t="s">
        <v>731</v>
      </c>
      <c r="D3209" s="255" t="s">
        <v>254</v>
      </c>
      <c r="E3209" s="255" t="s">
        <v>446</v>
      </c>
      <c r="F3209" s="272">
        <v>104.3</v>
      </c>
      <c r="G3209" s="272">
        <v>106.6</v>
      </c>
      <c r="H3209" s="272">
        <v>108.4</v>
      </c>
      <c r="I3209" s="272">
        <v>109.2</v>
      </c>
      <c r="J3209" s="272">
        <v>112.4</v>
      </c>
      <c r="K3209" s="272">
        <v>122.3</v>
      </c>
      <c r="L3209" s="272">
        <v>130.1</v>
      </c>
      <c r="M3209" s="272">
        <v>133.5</v>
      </c>
      <c r="N3209" s="304">
        <v>138.9</v>
      </c>
      <c r="O3209" s="306" t="s">
        <v>447</v>
      </c>
      <c r="P3209" s="272">
        <v>143.2481233079537</v>
      </c>
      <c r="Q3209" s="272">
        <v>146.2420090850899</v>
      </c>
      <c r="R3209" s="272">
        <v>149.1960976686087</v>
      </c>
      <c r="S3209" s="271" t="s">
        <v>447</v>
      </c>
      <c r="T3209" s="271" t="s">
        <v>447</v>
      </c>
    </row>
    <row r="3210" spans="1:20" x14ac:dyDescent="0.25">
      <c r="A3210" s="311" t="s">
        <v>337</v>
      </c>
      <c r="B3210" s="311" t="s">
        <v>732</v>
      </c>
      <c r="C3210" s="255" t="s">
        <v>733</v>
      </c>
      <c r="D3210" s="255" t="s">
        <v>254</v>
      </c>
      <c r="E3210" s="255" t="s">
        <v>446</v>
      </c>
      <c r="F3210" s="272">
        <v>104.4</v>
      </c>
      <c r="G3210" s="272">
        <v>106.7</v>
      </c>
      <c r="H3210" s="272">
        <v>108.3</v>
      </c>
      <c r="I3210" s="272">
        <v>109.2</v>
      </c>
      <c r="J3210" s="272">
        <v>113.4</v>
      </c>
      <c r="K3210" s="272">
        <v>124.3</v>
      </c>
      <c r="L3210" s="272">
        <v>130.19999999999999</v>
      </c>
      <c r="M3210" s="272">
        <v>134.30000000000001</v>
      </c>
      <c r="N3210" s="306" t="s">
        <v>447</v>
      </c>
      <c r="O3210" s="306" t="s">
        <v>447</v>
      </c>
      <c r="P3210" s="272">
        <v>143.54536073453971</v>
      </c>
      <c r="Q3210" s="272">
        <v>146.5454587738916</v>
      </c>
      <c r="R3210" s="272">
        <v>149.50567704112419</v>
      </c>
      <c r="S3210" s="271" t="s">
        <v>447</v>
      </c>
      <c r="T3210" s="271" t="s">
        <v>447</v>
      </c>
    </row>
    <row r="3211" spans="1:20" x14ac:dyDescent="0.25">
      <c r="A3211" s="311" t="s">
        <v>337</v>
      </c>
      <c r="B3211" s="311" t="s">
        <v>734</v>
      </c>
      <c r="C3211" s="255" t="s">
        <v>735</v>
      </c>
      <c r="D3211" s="255" t="s">
        <v>254</v>
      </c>
      <c r="E3211" s="255" t="s">
        <v>446</v>
      </c>
      <c r="F3211" s="272">
        <v>104.7</v>
      </c>
      <c r="G3211" s="272">
        <v>106.9</v>
      </c>
      <c r="H3211" s="272">
        <v>108.5</v>
      </c>
      <c r="I3211" s="272">
        <v>109.1</v>
      </c>
      <c r="J3211" s="272">
        <v>114.1</v>
      </c>
      <c r="K3211" s="272">
        <v>124.8</v>
      </c>
      <c r="L3211" s="272">
        <v>130</v>
      </c>
      <c r="M3211" s="272">
        <v>134.6</v>
      </c>
      <c r="N3211" s="304">
        <v>139.7148</v>
      </c>
      <c r="O3211" s="306" t="s">
        <v>447</v>
      </c>
      <c r="P3211" s="272">
        <v>143.74920135264921</v>
      </c>
      <c r="Q3211" s="272">
        <v>146.75355966091959</v>
      </c>
      <c r="R3211" s="272">
        <v>149.71798156607011</v>
      </c>
      <c r="S3211" s="271" t="s">
        <v>447</v>
      </c>
      <c r="T3211" s="271" t="s">
        <v>447</v>
      </c>
    </row>
    <row r="3212" spans="1:20" x14ac:dyDescent="0.25">
      <c r="A3212" s="311" t="s">
        <v>337</v>
      </c>
      <c r="B3212" s="311" t="s">
        <v>736</v>
      </c>
      <c r="C3212" s="255" t="s">
        <v>737</v>
      </c>
      <c r="D3212" s="255" t="s">
        <v>254</v>
      </c>
      <c r="E3212" s="255" t="s">
        <v>446</v>
      </c>
      <c r="F3212" s="272">
        <v>105</v>
      </c>
      <c r="G3212" s="272">
        <v>107.1</v>
      </c>
      <c r="H3212" s="272">
        <v>108.5</v>
      </c>
      <c r="I3212" s="272">
        <v>109.4</v>
      </c>
      <c r="J3212" s="272">
        <v>114.7</v>
      </c>
      <c r="K3212" s="272">
        <v>125.3</v>
      </c>
      <c r="L3212" s="272">
        <v>130.5</v>
      </c>
      <c r="M3212" s="272">
        <v>135.1</v>
      </c>
      <c r="N3212" s="306" t="s">
        <v>447</v>
      </c>
      <c r="O3212" s="306" t="s">
        <v>447</v>
      </c>
      <c r="P3212" s="272">
        <v>144.34520395439171</v>
      </c>
      <c r="Q3212" s="272">
        <v>147.3620187170385</v>
      </c>
      <c r="R3212" s="272">
        <v>150.33873149512269</v>
      </c>
      <c r="S3212" s="271" t="s">
        <v>447</v>
      </c>
      <c r="T3212" s="271" t="s">
        <v>447</v>
      </c>
    </row>
    <row r="3213" spans="1:20" x14ac:dyDescent="0.25">
      <c r="A3213" s="311" t="s">
        <v>337</v>
      </c>
      <c r="B3213" s="311" t="s">
        <v>738</v>
      </c>
      <c r="C3213" s="255" t="s">
        <v>739</v>
      </c>
      <c r="D3213" s="255" t="s">
        <v>254</v>
      </c>
      <c r="E3213" s="255" t="s">
        <v>446</v>
      </c>
      <c r="F3213" s="272">
        <v>104.5</v>
      </c>
      <c r="G3213" s="272">
        <v>106.4</v>
      </c>
      <c r="H3213" s="272">
        <v>108.3</v>
      </c>
      <c r="I3213" s="272">
        <v>109.3</v>
      </c>
      <c r="J3213" s="272">
        <v>114.6</v>
      </c>
      <c r="K3213" s="272">
        <v>124.8</v>
      </c>
      <c r="L3213" s="272">
        <v>130</v>
      </c>
      <c r="M3213" s="272">
        <v>135.1</v>
      </c>
      <c r="N3213" s="306" t="s">
        <v>447</v>
      </c>
      <c r="O3213" s="306" t="s">
        <v>447</v>
      </c>
      <c r="P3213" s="272">
        <v>143.82205085001351</v>
      </c>
      <c r="Q3213" s="272">
        <v>146.82793171277871</v>
      </c>
      <c r="R3213" s="272">
        <v>149.7938559333769</v>
      </c>
      <c r="S3213" s="271" t="s">
        <v>447</v>
      </c>
      <c r="T3213" s="271" t="s">
        <v>447</v>
      </c>
    </row>
    <row r="3214" spans="1:20" x14ac:dyDescent="0.25">
      <c r="A3214" s="311" t="s">
        <v>337</v>
      </c>
      <c r="B3214" s="311" t="s">
        <v>740</v>
      </c>
      <c r="C3214" s="255" t="s">
        <v>741</v>
      </c>
      <c r="D3214" s="255" t="s">
        <v>254</v>
      </c>
      <c r="E3214" s="255" t="s">
        <v>446</v>
      </c>
      <c r="F3214" s="272">
        <v>104.9</v>
      </c>
      <c r="G3214" s="272">
        <v>106.8</v>
      </c>
      <c r="H3214" s="272">
        <v>108.6</v>
      </c>
      <c r="I3214" s="272">
        <v>109.4</v>
      </c>
      <c r="J3214" s="272">
        <v>115.4</v>
      </c>
      <c r="K3214" s="272">
        <v>126</v>
      </c>
      <c r="L3214" s="272">
        <v>130.80000000000001</v>
      </c>
      <c r="M3214" s="272">
        <v>135.6</v>
      </c>
      <c r="N3214" s="306" t="s">
        <v>447</v>
      </c>
      <c r="O3214" s="306" t="s">
        <v>447</v>
      </c>
      <c r="P3214" s="272">
        <v>144.30886284491791</v>
      </c>
      <c r="Q3214" s="272">
        <v>147.3249180783767</v>
      </c>
      <c r="R3214" s="272">
        <v>150.3008814235599</v>
      </c>
      <c r="S3214" s="271" t="s">
        <v>447</v>
      </c>
      <c r="T3214" s="271" t="s">
        <v>447</v>
      </c>
    </row>
    <row r="3215" spans="1:20" x14ac:dyDescent="0.25">
      <c r="A3215" s="311" t="s">
        <v>337</v>
      </c>
      <c r="B3215" s="311" t="s">
        <v>742</v>
      </c>
      <c r="C3215" s="255" t="s">
        <v>743</v>
      </c>
      <c r="D3215" s="255" t="s">
        <v>254</v>
      </c>
      <c r="E3215" s="255" t="s">
        <v>446</v>
      </c>
      <c r="F3215" s="272">
        <v>105.1</v>
      </c>
      <c r="G3215" s="272">
        <v>107</v>
      </c>
      <c r="H3215" s="272">
        <v>108.6</v>
      </c>
      <c r="I3215" s="272">
        <v>109.7</v>
      </c>
      <c r="J3215" s="272">
        <v>116.5</v>
      </c>
      <c r="K3215" s="272">
        <v>126.8</v>
      </c>
      <c r="L3215" s="272">
        <v>131.6</v>
      </c>
      <c r="M3215" s="272">
        <v>136.1</v>
      </c>
      <c r="N3215" s="306" t="s">
        <v>447</v>
      </c>
      <c r="O3215" s="306" t="s">
        <v>447</v>
      </c>
      <c r="P3215" s="272">
        <v>144.61111214851479</v>
      </c>
      <c r="Q3215" s="272">
        <v>147.63348439241881</v>
      </c>
      <c r="R3215" s="272">
        <v>150.6156807771456</v>
      </c>
      <c r="S3215" s="271" t="s">
        <v>447</v>
      </c>
      <c r="T3215" s="271" t="s">
        <v>447</v>
      </c>
    </row>
    <row r="3216" spans="1:20" x14ac:dyDescent="0.25">
      <c r="A3216" s="311" t="s">
        <v>337</v>
      </c>
      <c r="B3216" s="311" t="s">
        <v>744</v>
      </c>
      <c r="C3216" s="255" t="s">
        <v>585</v>
      </c>
      <c r="D3216" s="255" t="s">
        <v>489</v>
      </c>
      <c r="E3216" s="255" t="s">
        <v>446</v>
      </c>
      <c r="F3216" s="271" t="s">
        <v>447</v>
      </c>
      <c r="G3216" s="271" t="s">
        <v>447</v>
      </c>
      <c r="H3216" s="271" t="s">
        <v>447</v>
      </c>
      <c r="I3216" s="271" t="s">
        <v>447</v>
      </c>
      <c r="J3216" s="271" t="s">
        <v>447</v>
      </c>
      <c r="K3216" s="271" t="s">
        <v>447</v>
      </c>
      <c r="L3216" s="271" t="s">
        <v>447</v>
      </c>
      <c r="M3216" s="278">
        <v>0.24454860000000028</v>
      </c>
      <c r="N3216" s="306" t="s">
        <v>447</v>
      </c>
      <c r="O3216" s="306" t="s">
        <v>447</v>
      </c>
      <c r="P3216" s="271" t="s">
        <v>447</v>
      </c>
      <c r="Q3216" s="271" t="s">
        <v>447</v>
      </c>
      <c r="R3216" s="271" t="s">
        <v>447</v>
      </c>
      <c r="S3216" s="271" t="s">
        <v>447</v>
      </c>
      <c r="T3216" s="271" t="s">
        <v>447</v>
      </c>
    </row>
    <row r="3217" spans="1:20" x14ac:dyDescent="0.25">
      <c r="A3217" s="311" t="s">
        <v>337</v>
      </c>
      <c r="B3217" s="311" t="s">
        <v>745</v>
      </c>
      <c r="C3217" s="255" t="s">
        <v>587</v>
      </c>
      <c r="D3217" s="255" t="s">
        <v>489</v>
      </c>
      <c r="E3217" s="255" t="s">
        <v>446</v>
      </c>
      <c r="F3217" s="271" t="s">
        <v>447</v>
      </c>
      <c r="G3217" s="271" t="s">
        <v>447</v>
      </c>
      <c r="H3217" s="271" t="s">
        <v>447</v>
      </c>
      <c r="I3217" s="271" t="s">
        <v>447</v>
      </c>
      <c r="J3217" s="271" t="s">
        <v>447</v>
      </c>
      <c r="K3217" s="271" t="s">
        <v>447</v>
      </c>
      <c r="L3217" s="271" t="s">
        <v>447</v>
      </c>
      <c r="M3217" s="278">
        <v>1.0255681999999959</v>
      </c>
      <c r="N3217" s="306" t="s">
        <v>447</v>
      </c>
      <c r="O3217" s="306" t="s">
        <v>447</v>
      </c>
      <c r="P3217" s="271" t="s">
        <v>447</v>
      </c>
      <c r="Q3217" s="271" t="s">
        <v>447</v>
      </c>
      <c r="R3217" s="271" t="s">
        <v>447</v>
      </c>
      <c r="S3217" s="271" t="s">
        <v>447</v>
      </c>
      <c r="T3217" s="271" t="s">
        <v>447</v>
      </c>
    </row>
    <row r="3218" spans="1:20" x14ac:dyDescent="0.25">
      <c r="A3218" s="311" t="s">
        <v>337</v>
      </c>
      <c r="B3218" s="311" t="s">
        <v>746</v>
      </c>
      <c r="C3218" s="255" t="s">
        <v>589</v>
      </c>
      <c r="D3218" s="255" t="s">
        <v>489</v>
      </c>
      <c r="E3218" s="255" t="s">
        <v>446</v>
      </c>
      <c r="F3218" s="271" t="s">
        <v>447</v>
      </c>
      <c r="G3218" s="271" t="s">
        <v>447</v>
      </c>
      <c r="H3218" s="271" t="s">
        <v>447</v>
      </c>
      <c r="I3218" s="271" t="s">
        <v>447</v>
      </c>
      <c r="J3218" s="271" t="s">
        <v>447</v>
      </c>
      <c r="K3218" s="271" t="s">
        <v>447</v>
      </c>
      <c r="L3218" s="271" t="s">
        <v>447</v>
      </c>
      <c r="M3218" s="278">
        <v>0</v>
      </c>
      <c r="N3218" s="306" t="s">
        <v>447</v>
      </c>
      <c r="O3218" s="306" t="s">
        <v>447</v>
      </c>
      <c r="P3218" s="271" t="s">
        <v>447</v>
      </c>
      <c r="Q3218" s="271" t="s">
        <v>447</v>
      </c>
      <c r="R3218" s="271" t="s">
        <v>447</v>
      </c>
      <c r="S3218" s="271" t="s">
        <v>447</v>
      </c>
      <c r="T3218" s="271" t="s">
        <v>447</v>
      </c>
    </row>
    <row r="3219" spans="1:20" x14ac:dyDescent="0.25">
      <c r="A3219" s="311" t="s">
        <v>337</v>
      </c>
      <c r="B3219" s="311" t="s">
        <v>747</v>
      </c>
      <c r="C3219" s="255" t="s">
        <v>591</v>
      </c>
      <c r="D3219" s="255" t="s">
        <v>489</v>
      </c>
      <c r="E3219" s="255" t="s">
        <v>446</v>
      </c>
      <c r="F3219" s="271" t="s">
        <v>447</v>
      </c>
      <c r="G3219" s="271" t="s">
        <v>447</v>
      </c>
      <c r="H3219" s="271" t="s">
        <v>447</v>
      </c>
      <c r="I3219" s="271" t="s">
        <v>447</v>
      </c>
      <c r="J3219" s="271" t="s">
        <v>447</v>
      </c>
      <c r="K3219" s="271" t="s">
        <v>447</v>
      </c>
      <c r="L3219" s="271" t="s">
        <v>447</v>
      </c>
      <c r="M3219" s="278">
        <v>0</v>
      </c>
      <c r="N3219" s="306" t="s">
        <v>447</v>
      </c>
      <c r="O3219" s="306" t="s">
        <v>447</v>
      </c>
      <c r="P3219" s="271" t="s">
        <v>447</v>
      </c>
      <c r="Q3219" s="271" t="s">
        <v>447</v>
      </c>
      <c r="R3219" s="271" t="s">
        <v>447</v>
      </c>
      <c r="S3219" s="271" t="s">
        <v>447</v>
      </c>
      <c r="T3219" s="271" t="s">
        <v>447</v>
      </c>
    </row>
    <row r="3220" spans="1:20" x14ac:dyDescent="0.25">
      <c r="A3220" s="311" t="s">
        <v>337</v>
      </c>
      <c r="B3220" s="311" t="s">
        <v>748</v>
      </c>
      <c r="C3220" s="255" t="s">
        <v>593</v>
      </c>
      <c r="D3220" s="255" t="s">
        <v>489</v>
      </c>
      <c r="E3220" s="255" t="s">
        <v>446</v>
      </c>
      <c r="F3220" s="271" t="s">
        <v>447</v>
      </c>
      <c r="G3220" s="271" t="s">
        <v>447</v>
      </c>
      <c r="H3220" s="271" t="s">
        <v>447</v>
      </c>
      <c r="I3220" s="271" t="s">
        <v>447</v>
      </c>
      <c r="J3220" s="271" t="s">
        <v>447</v>
      </c>
      <c r="K3220" s="271" t="s">
        <v>447</v>
      </c>
      <c r="L3220" s="271" t="s">
        <v>447</v>
      </c>
      <c r="M3220" s="278">
        <v>0.12263799999999966</v>
      </c>
      <c r="N3220" s="306" t="s">
        <v>447</v>
      </c>
      <c r="O3220" s="306" t="s">
        <v>447</v>
      </c>
      <c r="P3220" s="271" t="s">
        <v>447</v>
      </c>
      <c r="Q3220" s="271" t="s">
        <v>447</v>
      </c>
      <c r="R3220" s="271" t="s">
        <v>447</v>
      </c>
      <c r="S3220" s="271" t="s">
        <v>447</v>
      </c>
      <c r="T3220" s="271" t="s">
        <v>447</v>
      </c>
    </row>
    <row r="3221" spans="1:20" x14ac:dyDescent="0.25">
      <c r="A3221" s="311" t="s">
        <v>337</v>
      </c>
      <c r="B3221" s="311" t="s">
        <v>749</v>
      </c>
      <c r="C3221" s="255" t="s">
        <v>595</v>
      </c>
      <c r="D3221" s="255" t="s">
        <v>489</v>
      </c>
      <c r="E3221" s="255" t="s">
        <v>446</v>
      </c>
      <c r="F3221" s="271" t="s">
        <v>447</v>
      </c>
      <c r="G3221" s="271" t="s">
        <v>447</v>
      </c>
      <c r="H3221" s="271" t="s">
        <v>447</v>
      </c>
      <c r="I3221" s="271" t="s">
        <v>447</v>
      </c>
      <c r="J3221" s="271" t="s">
        <v>447</v>
      </c>
      <c r="K3221" s="271" t="s">
        <v>447</v>
      </c>
      <c r="L3221" s="271" t="s">
        <v>447</v>
      </c>
      <c r="M3221" s="278">
        <v>0</v>
      </c>
      <c r="N3221" s="306" t="s">
        <v>447</v>
      </c>
      <c r="O3221" s="306" t="s">
        <v>447</v>
      </c>
      <c r="P3221" s="271" t="s">
        <v>447</v>
      </c>
      <c r="Q3221" s="271" t="s">
        <v>447</v>
      </c>
      <c r="R3221" s="271" t="s">
        <v>447</v>
      </c>
      <c r="S3221" s="271" t="s">
        <v>447</v>
      </c>
      <c r="T3221" s="271" t="s">
        <v>447</v>
      </c>
    </row>
    <row r="3222" spans="1:20" x14ac:dyDescent="0.25">
      <c r="A3222" s="311" t="s">
        <v>337</v>
      </c>
      <c r="B3222" s="311" t="s">
        <v>750</v>
      </c>
      <c r="C3222" s="255" t="s">
        <v>597</v>
      </c>
      <c r="D3222" s="255" t="s">
        <v>489</v>
      </c>
      <c r="E3222" s="255" t="s">
        <v>446</v>
      </c>
      <c r="F3222" s="271" t="s">
        <v>447</v>
      </c>
      <c r="G3222" s="271" t="s">
        <v>447</v>
      </c>
      <c r="H3222" s="271" t="s">
        <v>447</v>
      </c>
      <c r="I3222" s="271" t="s">
        <v>447</v>
      </c>
      <c r="J3222" s="271" t="s">
        <v>447</v>
      </c>
      <c r="K3222" s="271" t="s">
        <v>447</v>
      </c>
      <c r="L3222" s="271" t="s">
        <v>447</v>
      </c>
      <c r="M3222" s="278">
        <v>0</v>
      </c>
      <c r="N3222" s="306" t="s">
        <v>447</v>
      </c>
      <c r="O3222" s="306" t="s">
        <v>447</v>
      </c>
      <c r="P3222" s="271" t="s">
        <v>447</v>
      </c>
      <c r="Q3222" s="271" t="s">
        <v>447</v>
      </c>
      <c r="R3222" s="271" t="s">
        <v>447</v>
      </c>
      <c r="S3222" s="271" t="s">
        <v>447</v>
      </c>
      <c r="T3222" s="271" t="s">
        <v>447</v>
      </c>
    </row>
    <row r="3223" spans="1:20" x14ac:dyDescent="0.25">
      <c r="A3223" s="311" t="s">
        <v>337</v>
      </c>
      <c r="B3223" s="311" t="s">
        <v>751</v>
      </c>
      <c r="C3223" s="255" t="s">
        <v>599</v>
      </c>
      <c r="D3223" s="255" t="s">
        <v>489</v>
      </c>
      <c r="E3223" s="255" t="s">
        <v>446</v>
      </c>
      <c r="F3223" s="271" t="s">
        <v>447</v>
      </c>
      <c r="G3223" s="271" t="s">
        <v>447</v>
      </c>
      <c r="H3223" s="271" t="s">
        <v>447</v>
      </c>
      <c r="I3223" s="271" t="s">
        <v>447</v>
      </c>
      <c r="J3223" s="271" t="s">
        <v>447</v>
      </c>
      <c r="K3223" s="271" t="s">
        <v>447</v>
      </c>
      <c r="L3223" s="271" t="s">
        <v>447</v>
      </c>
      <c r="M3223" s="278">
        <v>0</v>
      </c>
      <c r="N3223" s="306" t="s">
        <v>447</v>
      </c>
      <c r="O3223" s="306" t="s">
        <v>447</v>
      </c>
      <c r="P3223" s="271" t="s">
        <v>447</v>
      </c>
      <c r="Q3223" s="271" t="s">
        <v>447</v>
      </c>
      <c r="R3223" s="271" t="s">
        <v>447</v>
      </c>
      <c r="S3223" s="271" t="s">
        <v>447</v>
      </c>
      <c r="T3223" s="271" t="s">
        <v>447</v>
      </c>
    </row>
    <row r="3224" spans="1:20" x14ac:dyDescent="0.25">
      <c r="A3224" s="311" t="s">
        <v>337</v>
      </c>
      <c r="B3224" s="311" t="s">
        <v>752</v>
      </c>
      <c r="C3224" s="255" t="s">
        <v>601</v>
      </c>
      <c r="D3224" s="255" t="s">
        <v>489</v>
      </c>
      <c r="E3224" s="255" t="s">
        <v>446</v>
      </c>
      <c r="F3224" s="271" t="s">
        <v>447</v>
      </c>
      <c r="G3224" s="271" t="s">
        <v>447</v>
      </c>
      <c r="H3224" s="271" t="s">
        <v>447</v>
      </c>
      <c r="I3224" s="271" t="s">
        <v>447</v>
      </c>
      <c r="J3224" s="271" t="s">
        <v>447</v>
      </c>
      <c r="K3224" s="271" t="s">
        <v>447</v>
      </c>
      <c r="L3224" s="271" t="s">
        <v>447</v>
      </c>
      <c r="M3224" s="278">
        <v>1.3927547999999959</v>
      </c>
      <c r="N3224" s="306" t="s">
        <v>447</v>
      </c>
      <c r="O3224" s="306" t="s">
        <v>447</v>
      </c>
      <c r="P3224" s="271" t="s">
        <v>447</v>
      </c>
      <c r="Q3224" s="271" t="s">
        <v>447</v>
      </c>
      <c r="R3224" s="271" t="s">
        <v>447</v>
      </c>
      <c r="S3224" s="271" t="s">
        <v>447</v>
      </c>
      <c r="T3224" s="271" t="s">
        <v>447</v>
      </c>
    </row>
    <row r="3225" spans="1:20" x14ac:dyDescent="0.25">
      <c r="A3225" s="311" t="s">
        <v>337</v>
      </c>
      <c r="B3225" s="311" t="s">
        <v>753</v>
      </c>
      <c r="C3225" s="255" t="s">
        <v>754</v>
      </c>
      <c r="D3225" s="255" t="s">
        <v>254</v>
      </c>
      <c r="E3225" s="255" t="s">
        <v>446</v>
      </c>
      <c r="F3225" s="271" t="s">
        <v>447</v>
      </c>
      <c r="G3225" s="271" t="s">
        <v>447</v>
      </c>
      <c r="H3225" s="271" t="s">
        <v>447</v>
      </c>
      <c r="I3225" s="276">
        <v>0</v>
      </c>
      <c r="J3225" s="276">
        <v>0</v>
      </c>
      <c r="K3225" s="276">
        <v>0</v>
      </c>
      <c r="L3225" s="276">
        <v>0</v>
      </c>
      <c r="M3225" s="276">
        <v>0</v>
      </c>
      <c r="N3225" s="309">
        <v>92.589999999999989</v>
      </c>
      <c r="O3225" s="309">
        <v>-18.61</v>
      </c>
      <c r="P3225" s="276">
        <v>-4.3099999999999996</v>
      </c>
      <c r="Q3225" s="276">
        <v>-1.04</v>
      </c>
      <c r="R3225" s="276">
        <v>4.6100000000000003</v>
      </c>
      <c r="S3225" s="271" t="s">
        <v>447</v>
      </c>
      <c r="T3225" s="271" t="s">
        <v>447</v>
      </c>
    </row>
    <row r="3226" spans="1:20" x14ac:dyDescent="0.25">
      <c r="A3226" s="311" t="s">
        <v>337</v>
      </c>
      <c r="B3226" s="311" t="s">
        <v>755</v>
      </c>
      <c r="C3226" s="255" t="s">
        <v>756</v>
      </c>
      <c r="D3226" s="255" t="s">
        <v>254</v>
      </c>
      <c r="E3226" s="255" t="s">
        <v>446</v>
      </c>
      <c r="F3226" s="271" t="s">
        <v>447</v>
      </c>
      <c r="G3226" s="271" t="s">
        <v>447</v>
      </c>
      <c r="H3226" s="271" t="s">
        <v>447</v>
      </c>
      <c r="I3226" s="276">
        <v>0</v>
      </c>
      <c r="J3226" s="276">
        <v>0</v>
      </c>
      <c r="K3226" s="276">
        <v>0</v>
      </c>
      <c r="L3226" s="276">
        <v>0</v>
      </c>
      <c r="M3226" s="276">
        <v>0</v>
      </c>
      <c r="N3226" s="309">
        <v>7.3599999999999994</v>
      </c>
      <c r="O3226" s="309">
        <v>8.2000000000000011</v>
      </c>
      <c r="P3226" s="276">
        <v>5.91</v>
      </c>
      <c r="Q3226" s="276">
        <v>3.5100000000000007</v>
      </c>
      <c r="R3226" s="276">
        <v>3.56</v>
      </c>
      <c r="S3226" s="271" t="s">
        <v>447</v>
      </c>
      <c r="T3226" s="271" t="s">
        <v>447</v>
      </c>
    </row>
    <row r="3227" spans="1:20" x14ac:dyDescent="0.25">
      <c r="A3227" s="311" t="s">
        <v>337</v>
      </c>
      <c r="B3227" s="311" t="s">
        <v>757</v>
      </c>
      <c r="C3227" s="255" t="s">
        <v>758</v>
      </c>
      <c r="D3227" s="255" t="s">
        <v>254</v>
      </c>
      <c r="E3227" s="255" t="s">
        <v>446</v>
      </c>
      <c r="F3227" s="271" t="s">
        <v>447</v>
      </c>
      <c r="G3227" s="271" t="s">
        <v>447</v>
      </c>
      <c r="H3227" s="271" t="s">
        <v>447</v>
      </c>
      <c r="I3227" s="276">
        <v>0</v>
      </c>
      <c r="J3227" s="276">
        <v>0</v>
      </c>
      <c r="K3227" s="276">
        <v>0</v>
      </c>
      <c r="L3227" s="276">
        <v>0</v>
      </c>
      <c r="M3227" s="276">
        <v>0</v>
      </c>
      <c r="N3227" s="309">
        <v>0</v>
      </c>
      <c r="O3227" s="309">
        <v>0</v>
      </c>
      <c r="P3227" s="276">
        <v>0</v>
      </c>
      <c r="Q3227" s="276">
        <v>0</v>
      </c>
      <c r="R3227" s="276">
        <v>0</v>
      </c>
      <c r="S3227" s="271" t="s">
        <v>447</v>
      </c>
      <c r="T3227" s="271" t="s">
        <v>447</v>
      </c>
    </row>
    <row r="3228" spans="1:20" x14ac:dyDescent="0.25">
      <c r="A3228" s="311" t="s">
        <v>337</v>
      </c>
      <c r="B3228" s="311" t="s">
        <v>759</v>
      </c>
      <c r="C3228" s="255" t="s">
        <v>760</v>
      </c>
      <c r="D3228" s="255" t="s">
        <v>254</v>
      </c>
      <c r="E3228" s="255" t="s">
        <v>446</v>
      </c>
      <c r="F3228" s="271" t="s">
        <v>447</v>
      </c>
      <c r="G3228" s="271" t="s">
        <v>447</v>
      </c>
      <c r="H3228" s="271" t="s">
        <v>447</v>
      </c>
      <c r="I3228" s="276">
        <v>0</v>
      </c>
      <c r="J3228" s="276">
        <v>0</v>
      </c>
      <c r="K3228" s="276">
        <v>0</v>
      </c>
      <c r="L3228" s="276">
        <v>0</v>
      </c>
      <c r="M3228" s="276">
        <v>0</v>
      </c>
      <c r="N3228" s="309">
        <v>0</v>
      </c>
      <c r="O3228" s="309">
        <v>0</v>
      </c>
      <c r="P3228" s="276">
        <v>0</v>
      </c>
      <c r="Q3228" s="276">
        <v>0</v>
      </c>
      <c r="R3228" s="276">
        <v>0</v>
      </c>
      <c r="S3228" s="271" t="s">
        <v>447</v>
      </c>
      <c r="T3228" s="271" t="s">
        <v>447</v>
      </c>
    </row>
    <row r="3229" spans="1:20" x14ac:dyDescent="0.25">
      <c r="A3229" s="311" t="s">
        <v>337</v>
      </c>
      <c r="B3229" s="311" t="s">
        <v>761</v>
      </c>
      <c r="C3229" s="255" t="s">
        <v>762</v>
      </c>
      <c r="D3229" s="255" t="s">
        <v>254</v>
      </c>
      <c r="E3229" s="255" t="s">
        <v>446</v>
      </c>
      <c r="F3229" s="271" t="s">
        <v>447</v>
      </c>
      <c r="G3229" s="271" t="s">
        <v>447</v>
      </c>
      <c r="H3229" s="271" t="s">
        <v>447</v>
      </c>
      <c r="I3229" s="276">
        <v>0</v>
      </c>
      <c r="J3229" s="276">
        <v>0</v>
      </c>
      <c r="K3229" s="276">
        <v>0</v>
      </c>
      <c r="L3229" s="276">
        <v>0</v>
      </c>
      <c r="M3229" s="276">
        <v>0</v>
      </c>
      <c r="N3229" s="309">
        <v>0</v>
      </c>
      <c r="O3229" s="309">
        <v>0</v>
      </c>
      <c r="P3229" s="276">
        <v>0</v>
      </c>
      <c r="Q3229" s="276">
        <v>0</v>
      </c>
      <c r="R3229" s="276">
        <v>0</v>
      </c>
      <c r="S3229" s="271" t="s">
        <v>447</v>
      </c>
      <c r="T3229" s="271" t="s">
        <v>447</v>
      </c>
    </row>
    <row r="3230" spans="1:20" x14ac:dyDescent="0.25">
      <c r="A3230" s="311" t="s">
        <v>337</v>
      </c>
      <c r="B3230" s="311" t="s">
        <v>763</v>
      </c>
      <c r="C3230" s="255" t="s">
        <v>764</v>
      </c>
      <c r="D3230" s="255" t="s">
        <v>489</v>
      </c>
      <c r="E3230" s="255" t="s">
        <v>446</v>
      </c>
      <c r="F3230" s="271" t="s">
        <v>447</v>
      </c>
      <c r="G3230" s="271" t="s">
        <v>447</v>
      </c>
      <c r="H3230" s="271" t="s">
        <v>447</v>
      </c>
      <c r="I3230" s="274">
        <v>0</v>
      </c>
      <c r="J3230" s="274">
        <v>0</v>
      </c>
      <c r="K3230" s="274">
        <v>0</v>
      </c>
      <c r="L3230" s="274">
        <v>0</v>
      </c>
      <c r="M3230" s="274">
        <v>0</v>
      </c>
      <c r="N3230" s="307">
        <v>0</v>
      </c>
      <c r="O3230" s="307">
        <v>0</v>
      </c>
      <c r="P3230" s="274">
        <v>0</v>
      </c>
      <c r="Q3230" s="274">
        <v>0</v>
      </c>
      <c r="R3230" s="274">
        <v>0</v>
      </c>
      <c r="S3230" s="271" t="s">
        <v>447</v>
      </c>
      <c r="T3230" s="271" t="s">
        <v>447</v>
      </c>
    </row>
    <row r="3231" spans="1:20" x14ac:dyDescent="0.25">
      <c r="A3231" s="311" t="s">
        <v>337</v>
      </c>
      <c r="B3231" s="311" t="s">
        <v>765</v>
      </c>
      <c r="C3231" s="255" t="s">
        <v>766</v>
      </c>
      <c r="D3231" s="255" t="s">
        <v>530</v>
      </c>
      <c r="E3231" s="255" t="s">
        <v>446</v>
      </c>
      <c r="F3231" s="271" t="s">
        <v>447</v>
      </c>
      <c r="G3231" s="271" t="s">
        <v>447</v>
      </c>
      <c r="H3231" s="271" t="s">
        <v>447</v>
      </c>
      <c r="I3231" s="276">
        <v>0</v>
      </c>
      <c r="J3231" s="276">
        <v>0</v>
      </c>
      <c r="K3231" s="276">
        <v>0</v>
      </c>
      <c r="L3231" s="276">
        <v>0</v>
      </c>
      <c r="M3231" s="276">
        <v>0</v>
      </c>
      <c r="N3231" s="309">
        <v>27.662621327321549</v>
      </c>
      <c r="O3231" s="309">
        <v>29.547599645376962</v>
      </c>
      <c r="P3231" s="276">
        <v>29.926045372905698</v>
      </c>
      <c r="Q3231" s="276">
        <v>30.666713621729379</v>
      </c>
      <c r="R3231" s="276">
        <v>31.458484776500459</v>
      </c>
      <c r="S3231" s="271" t="s">
        <v>447</v>
      </c>
      <c r="T3231" s="271" t="s">
        <v>447</v>
      </c>
    </row>
    <row r="3232" spans="1:20" x14ac:dyDescent="0.25">
      <c r="A3232" s="311" t="s">
        <v>337</v>
      </c>
      <c r="B3232" s="311" t="s">
        <v>767</v>
      </c>
      <c r="C3232" s="255" t="s">
        <v>768</v>
      </c>
      <c r="D3232" s="255" t="s">
        <v>530</v>
      </c>
      <c r="E3232" s="255" t="s">
        <v>446</v>
      </c>
      <c r="F3232" s="271" t="s">
        <v>447</v>
      </c>
      <c r="G3232" s="271" t="s">
        <v>447</v>
      </c>
      <c r="H3232" s="271" t="s">
        <v>447</v>
      </c>
      <c r="I3232" s="276">
        <v>0</v>
      </c>
      <c r="J3232" s="276">
        <v>0</v>
      </c>
      <c r="K3232" s="276">
        <v>0</v>
      </c>
      <c r="L3232" s="276">
        <v>0</v>
      </c>
      <c r="M3232" s="276">
        <v>0</v>
      </c>
      <c r="N3232" s="309">
        <v>0</v>
      </c>
      <c r="O3232" s="309">
        <v>0</v>
      </c>
      <c r="P3232" s="276">
        <v>0</v>
      </c>
      <c r="Q3232" s="276">
        <v>0</v>
      </c>
      <c r="R3232" s="276">
        <v>0</v>
      </c>
      <c r="S3232" s="271" t="s">
        <v>447</v>
      </c>
      <c r="T3232" s="271" t="s">
        <v>447</v>
      </c>
    </row>
    <row r="3233" spans="1:20" x14ac:dyDescent="0.25">
      <c r="A3233" s="311" t="s">
        <v>337</v>
      </c>
      <c r="B3233" s="311" t="s">
        <v>769</v>
      </c>
      <c r="C3233" s="255" t="s">
        <v>770</v>
      </c>
      <c r="D3233" s="255" t="s">
        <v>530</v>
      </c>
      <c r="E3233" s="255" t="s">
        <v>446</v>
      </c>
      <c r="F3233" s="271" t="s">
        <v>447</v>
      </c>
      <c r="G3233" s="271" t="s">
        <v>447</v>
      </c>
      <c r="H3233" s="271" t="s">
        <v>447</v>
      </c>
      <c r="I3233" s="276">
        <v>0</v>
      </c>
      <c r="J3233" s="276">
        <v>0</v>
      </c>
      <c r="K3233" s="276">
        <v>0</v>
      </c>
      <c r="L3233" s="276">
        <v>0</v>
      </c>
      <c r="M3233" s="276">
        <v>0</v>
      </c>
      <c r="N3233" s="309">
        <v>0</v>
      </c>
      <c r="O3233" s="309">
        <v>0</v>
      </c>
      <c r="P3233" s="276">
        <v>0</v>
      </c>
      <c r="Q3233" s="276">
        <v>0</v>
      </c>
      <c r="R3233" s="276">
        <v>0</v>
      </c>
      <c r="S3233" s="271" t="s">
        <v>447</v>
      </c>
      <c r="T3233" s="271" t="s">
        <v>447</v>
      </c>
    </row>
    <row r="3234" spans="1:20" x14ac:dyDescent="0.25">
      <c r="A3234" s="311" t="s">
        <v>337</v>
      </c>
      <c r="B3234" s="311" t="s">
        <v>771</v>
      </c>
      <c r="C3234" s="255" t="s">
        <v>772</v>
      </c>
      <c r="D3234" s="255" t="s">
        <v>489</v>
      </c>
      <c r="E3234" s="255" t="s">
        <v>446</v>
      </c>
      <c r="F3234" s="271" t="s">
        <v>447</v>
      </c>
      <c r="G3234" s="271" t="s">
        <v>447</v>
      </c>
      <c r="H3234" s="271" t="s">
        <v>447</v>
      </c>
      <c r="I3234" s="271" t="s">
        <v>447</v>
      </c>
      <c r="J3234" s="271" t="s">
        <v>447</v>
      </c>
      <c r="K3234" s="271" t="s">
        <v>447</v>
      </c>
      <c r="L3234" s="271" t="s">
        <v>447</v>
      </c>
      <c r="M3234" s="271" t="s">
        <v>447</v>
      </c>
      <c r="N3234" s="307">
        <v>0</v>
      </c>
      <c r="O3234" s="306" t="s">
        <v>447</v>
      </c>
      <c r="P3234" s="271" t="s">
        <v>447</v>
      </c>
      <c r="Q3234" s="271" t="s">
        <v>447</v>
      </c>
      <c r="R3234" s="271" t="s">
        <v>447</v>
      </c>
      <c r="S3234" s="271" t="s">
        <v>447</v>
      </c>
      <c r="T3234" s="271" t="s">
        <v>447</v>
      </c>
    </row>
    <row r="3235" spans="1:20" x14ac:dyDescent="0.25">
      <c r="A3235" s="311" t="s">
        <v>337</v>
      </c>
      <c r="B3235" s="311" t="s">
        <v>773</v>
      </c>
      <c r="C3235" s="255" t="s">
        <v>774</v>
      </c>
      <c r="D3235" s="255" t="s">
        <v>489</v>
      </c>
      <c r="E3235" s="255" t="s">
        <v>446</v>
      </c>
      <c r="F3235" s="271" t="s">
        <v>447</v>
      </c>
      <c r="G3235" s="271" t="s">
        <v>447</v>
      </c>
      <c r="H3235" s="271" t="s">
        <v>447</v>
      </c>
      <c r="I3235" s="271" t="s">
        <v>447</v>
      </c>
      <c r="J3235" s="271" t="s">
        <v>447</v>
      </c>
      <c r="K3235" s="271" t="s">
        <v>447</v>
      </c>
      <c r="L3235" s="271" t="s">
        <v>447</v>
      </c>
      <c r="M3235" s="271" t="s">
        <v>447</v>
      </c>
      <c r="N3235" s="307">
        <v>0</v>
      </c>
      <c r="O3235" s="306" t="s">
        <v>447</v>
      </c>
      <c r="P3235" s="271" t="s">
        <v>447</v>
      </c>
      <c r="Q3235" s="271" t="s">
        <v>447</v>
      </c>
      <c r="R3235" s="271" t="s">
        <v>447</v>
      </c>
      <c r="S3235" s="271" t="s">
        <v>447</v>
      </c>
      <c r="T3235" s="271" t="s">
        <v>447</v>
      </c>
    </row>
    <row r="3236" spans="1:20" x14ac:dyDescent="0.25">
      <c r="A3236" s="311" t="s">
        <v>337</v>
      </c>
      <c r="B3236" s="311" t="s">
        <v>775</v>
      </c>
      <c r="C3236" s="255" t="s">
        <v>776</v>
      </c>
      <c r="D3236" s="255" t="s">
        <v>489</v>
      </c>
      <c r="E3236" s="255" t="s">
        <v>446</v>
      </c>
      <c r="F3236" s="271" t="s">
        <v>447</v>
      </c>
      <c r="G3236" s="271" t="s">
        <v>447</v>
      </c>
      <c r="H3236" s="271" t="s">
        <v>447</v>
      </c>
      <c r="I3236" s="271" t="s">
        <v>447</v>
      </c>
      <c r="J3236" s="271" t="s">
        <v>447</v>
      </c>
      <c r="K3236" s="271" t="s">
        <v>447</v>
      </c>
      <c r="L3236" s="271" t="s">
        <v>447</v>
      </c>
      <c r="M3236" s="271" t="s">
        <v>447</v>
      </c>
      <c r="N3236" s="307">
        <v>0</v>
      </c>
      <c r="O3236" s="306" t="s">
        <v>447</v>
      </c>
      <c r="P3236" s="271" t="s">
        <v>447</v>
      </c>
      <c r="Q3236" s="271" t="s">
        <v>447</v>
      </c>
      <c r="R3236" s="271" t="s">
        <v>447</v>
      </c>
      <c r="S3236" s="271" t="s">
        <v>447</v>
      </c>
      <c r="T3236" s="271" t="s">
        <v>447</v>
      </c>
    </row>
    <row r="3237" spans="1:20" x14ac:dyDescent="0.25">
      <c r="A3237" s="311" t="s">
        <v>337</v>
      </c>
      <c r="B3237" s="311" t="s">
        <v>777</v>
      </c>
      <c r="C3237" s="255" t="s">
        <v>778</v>
      </c>
      <c r="D3237" s="255" t="s">
        <v>489</v>
      </c>
      <c r="E3237" s="255" t="s">
        <v>446</v>
      </c>
      <c r="F3237" s="271" t="s">
        <v>447</v>
      </c>
      <c r="G3237" s="271" t="s">
        <v>447</v>
      </c>
      <c r="H3237" s="271" t="s">
        <v>447</v>
      </c>
      <c r="I3237" s="271" t="s">
        <v>447</v>
      </c>
      <c r="J3237" s="271" t="s">
        <v>447</v>
      </c>
      <c r="K3237" s="271" t="s">
        <v>447</v>
      </c>
      <c r="L3237" s="271" t="s">
        <v>447</v>
      </c>
      <c r="M3237" s="271" t="s">
        <v>447</v>
      </c>
      <c r="N3237" s="307">
        <v>0</v>
      </c>
      <c r="O3237" s="306" t="s">
        <v>447</v>
      </c>
      <c r="P3237" s="271" t="s">
        <v>447</v>
      </c>
      <c r="Q3237" s="271" t="s">
        <v>447</v>
      </c>
      <c r="R3237" s="271" t="s">
        <v>447</v>
      </c>
      <c r="S3237" s="271" t="s">
        <v>447</v>
      </c>
      <c r="T3237" s="271" t="s">
        <v>447</v>
      </c>
    </row>
    <row r="3238" spans="1:20" x14ac:dyDescent="0.25">
      <c r="A3238" s="311" t="s">
        <v>337</v>
      </c>
      <c r="B3238" s="311" t="s">
        <v>779</v>
      </c>
      <c r="C3238" s="255" t="s">
        <v>780</v>
      </c>
      <c r="D3238" s="255" t="s">
        <v>489</v>
      </c>
      <c r="E3238" s="255" t="s">
        <v>446</v>
      </c>
      <c r="F3238" s="271" t="s">
        <v>447</v>
      </c>
      <c r="G3238" s="271" t="s">
        <v>447</v>
      </c>
      <c r="H3238" s="271" t="s">
        <v>447</v>
      </c>
      <c r="I3238" s="271" t="s">
        <v>447</v>
      </c>
      <c r="J3238" s="271" t="s">
        <v>447</v>
      </c>
      <c r="K3238" s="271" t="s">
        <v>447</v>
      </c>
      <c r="L3238" s="271" t="s">
        <v>447</v>
      </c>
      <c r="M3238" s="271" t="s">
        <v>447</v>
      </c>
      <c r="N3238" s="307">
        <v>0</v>
      </c>
      <c r="O3238" s="306" t="s">
        <v>447</v>
      </c>
      <c r="P3238" s="271" t="s">
        <v>447</v>
      </c>
      <c r="Q3238" s="271" t="s">
        <v>447</v>
      </c>
      <c r="R3238" s="271" t="s">
        <v>447</v>
      </c>
      <c r="S3238" s="271" t="s">
        <v>447</v>
      </c>
      <c r="T3238" s="271" t="s">
        <v>447</v>
      </c>
    </row>
    <row r="3239" spans="1:20" x14ac:dyDescent="0.25">
      <c r="A3239" s="311" t="s">
        <v>337</v>
      </c>
      <c r="B3239" s="311" t="s">
        <v>781</v>
      </c>
      <c r="C3239" s="255" t="s">
        <v>782</v>
      </c>
      <c r="D3239" s="255" t="s">
        <v>489</v>
      </c>
      <c r="E3239" s="255" t="s">
        <v>446</v>
      </c>
      <c r="F3239" s="271" t="s">
        <v>447</v>
      </c>
      <c r="G3239" s="271" t="s">
        <v>447</v>
      </c>
      <c r="H3239" s="271" t="s">
        <v>447</v>
      </c>
      <c r="I3239" s="271" t="s">
        <v>447</v>
      </c>
      <c r="J3239" s="271" t="s">
        <v>447</v>
      </c>
      <c r="K3239" s="271" t="s">
        <v>447</v>
      </c>
      <c r="L3239" s="271" t="s">
        <v>447</v>
      </c>
      <c r="M3239" s="271" t="s">
        <v>447</v>
      </c>
      <c r="N3239" s="307">
        <v>0</v>
      </c>
      <c r="O3239" s="306" t="s">
        <v>447</v>
      </c>
      <c r="P3239" s="271" t="s">
        <v>447</v>
      </c>
      <c r="Q3239" s="271" t="s">
        <v>447</v>
      </c>
      <c r="R3239" s="271" t="s">
        <v>447</v>
      </c>
      <c r="S3239" s="271" t="s">
        <v>447</v>
      </c>
      <c r="T3239" s="271" t="s">
        <v>447</v>
      </c>
    </row>
    <row r="3240" spans="1:20" x14ac:dyDescent="0.25">
      <c r="A3240" s="311" t="s">
        <v>337</v>
      </c>
      <c r="B3240" s="311" t="s">
        <v>783</v>
      </c>
      <c r="C3240" s="255" t="s">
        <v>784</v>
      </c>
      <c r="D3240" s="255" t="s">
        <v>489</v>
      </c>
      <c r="E3240" s="255" t="s">
        <v>446</v>
      </c>
      <c r="F3240" s="271" t="s">
        <v>447</v>
      </c>
      <c r="G3240" s="271" t="s">
        <v>447</v>
      </c>
      <c r="H3240" s="271" t="s">
        <v>447</v>
      </c>
      <c r="I3240" s="271" t="s">
        <v>447</v>
      </c>
      <c r="J3240" s="271" t="s">
        <v>447</v>
      </c>
      <c r="K3240" s="271" t="s">
        <v>447</v>
      </c>
      <c r="L3240" s="271" t="s">
        <v>447</v>
      </c>
      <c r="M3240" s="271" t="s">
        <v>447</v>
      </c>
      <c r="N3240" s="307">
        <v>0</v>
      </c>
      <c r="O3240" s="306" t="s">
        <v>447</v>
      </c>
      <c r="P3240" s="271" t="s">
        <v>447</v>
      </c>
      <c r="Q3240" s="271" t="s">
        <v>447</v>
      </c>
      <c r="R3240" s="271" t="s">
        <v>447</v>
      </c>
      <c r="S3240" s="271" t="s">
        <v>447</v>
      </c>
      <c r="T3240" s="271" t="s">
        <v>447</v>
      </c>
    </row>
    <row r="3241" spans="1:20" x14ac:dyDescent="0.25">
      <c r="A3241" s="311" t="s">
        <v>337</v>
      </c>
      <c r="B3241" s="311" t="s">
        <v>785</v>
      </c>
      <c r="C3241" s="255" t="s">
        <v>786</v>
      </c>
      <c r="D3241" s="255" t="s">
        <v>489</v>
      </c>
      <c r="E3241" s="255" t="s">
        <v>446</v>
      </c>
      <c r="F3241" s="271" t="s">
        <v>447</v>
      </c>
      <c r="G3241" s="271" t="s">
        <v>447</v>
      </c>
      <c r="H3241" s="271" t="s">
        <v>447</v>
      </c>
      <c r="I3241" s="271" t="s">
        <v>447</v>
      </c>
      <c r="J3241" s="271" t="s">
        <v>447</v>
      </c>
      <c r="K3241" s="271" t="s">
        <v>447</v>
      </c>
      <c r="L3241" s="271" t="s">
        <v>447</v>
      </c>
      <c r="M3241" s="271" t="s">
        <v>447</v>
      </c>
      <c r="N3241" s="307">
        <v>0</v>
      </c>
      <c r="O3241" s="306" t="s">
        <v>447</v>
      </c>
      <c r="P3241" s="271" t="s">
        <v>447</v>
      </c>
      <c r="Q3241" s="271" t="s">
        <v>447</v>
      </c>
      <c r="R3241" s="271" t="s">
        <v>447</v>
      </c>
      <c r="S3241" s="271" t="s">
        <v>447</v>
      </c>
      <c r="T3241" s="271" t="s">
        <v>447</v>
      </c>
    </row>
    <row r="3242" spans="1:20" x14ac:dyDescent="0.25">
      <c r="A3242" s="311" t="s">
        <v>337</v>
      </c>
      <c r="B3242" s="311" t="s">
        <v>787</v>
      </c>
      <c r="C3242" s="255" t="s">
        <v>788</v>
      </c>
      <c r="D3242" s="255" t="s">
        <v>489</v>
      </c>
      <c r="E3242" s="255" t="s">
        <v>446</v>
      </c>
      <c r="F3242" s="271" t="s">
        <v>447</v>
      </c>
      <c r="G3242" s="271" t="s">
        <v>447</v>
      </c>
      <c r="H3242" s="271" t="s">
        <v>447</v>
      </c>
      <c r="I3242" s="271" t="s">
        <v>447</v>
      </c>
      <c r="J3242" s="271" t="s">
        <v>447</v>
      </c>
      <c r="K3242" s="271" t="s">
        <v>447</v>
      </c>
      <c r="L3242" s="271" t="s">
        <v>447</v>
      </c>
      <c r="M3242" s="271" t="s">
        <v>447</v>
      </c>
      <c r="N3242" s="307">
        <v>0</v>
      </c>
      <c r="O3242" s="306" t="s">
        <v>447</v>
      </c>
      <c r="P3242" s="271" t="s">
        <v>447</v>
      </c>
      <c r="Q3242" s="271" t="s">
        <v>447</v>
      </c>
      <c r="R3242" s="271" t="s">
        <v>447</v>
      </c>
      <c r="S3242" s="271" t="s">
        <v>447</v>
      </c>
      <c r="T3242" s="271" t="s">
        <v>447</v>
      </c>
    </row>
    <row r="3243" spans="1:20" x14ac:dyDescent="0.25">
      <c r="A3243" s="311" t="s">
        <v>337</v>
      </c>
      <c r="B3243" s="311" t="s">
        <v>789</v>
      </c>
      <c r="C3243" s="255" t="s">
        <v>790</v>
      </c>
      <c r="D3243" s="255" t="s">
        <v>489</v>
      </c>
      <c r="E3243" s="255" t="s">
        <v>446</v>
      </c>
      <c r="F3243" s="271" t="s">
        <v>447</v>
      </c>
      <c r="G3243" s="271" t="s">
        <v>447</v>
      </c>
      <c r="H3243" s="271" t="s">
        <v>447</v>
      </c>
      <c r="I3243" s="274">
        <v>0</v>
      </c>
      <c r="J3243" s="274">
        <v>0</v>
      </c>
      <c r="K3243" s="274">
        <v>0</v>
      </c>
      <c r="L3243" s="274">
        <v>0</v>
      </c>
      <c r="M3243" s="274">
        <v>0</v>
      </c>
      <c r="N3243" s="307">
        <v>51.705676879434506</v>
      </c>
      <c r="O3243" s="307">
        <v>43.711979233873933</v>
      </c>
      <c r="P3243" s="274">
        <v>42.147090377301247</v>
      </c>
      <c r="Q3243" s="274">
        <v>41.708760637377317</v>
      </c>
      <c r="R3243" s="274">
        <v>43.63153450276041</v>
      </c>
      <c r="S3243" s="271" t="s">
        <v>447</v>
      </c>
      <c r="T3243" s="271" t="s">
        <v>447</v>
      </c>
    </row>
    <row r="3244" spans="1:20" x14ac:dyDescent="0.25">
      <c r="A3244" s="311" t="s">
        <v>337</v>
      </c>
      <c r="B3244" s="311" t="s">
        <v>791</v>
      </c>
      <c r="C3244" s="255" t="s">
        <v>792</v>
      </c>
      <c r="D3244" s="255" t="s">
        <v>489</v>
      </c>
      <c r="E3244" s="255" t="s">
        <v>446</v>
      </c>
      <c r="F3244" s="271" t="s">
        <v>447</v>
      </c>
      <c r="G3244" s="271" t="s">
        <v>447</v>
      </c>
      <c r="H3244" s="271" t="s">
        <v>447</v>
      </c>
      <c r="I3244" s="274">
        <v>0</v>
      </c>
      <c r="J3244" s="274">
        <v>0</v>
      </c>
      <c r="K3244" s="274">
        <v>0</v>
      </c>
      <c r="L3244" s="274">
        <v>0</v>
      </c>
      <c r="M3244" s="274">
        <v>0</v>
      </c>
      <c r="N3244" s="307">
        <v>51.705676879434506</v>
      </c>
      <c r="O3244" s="307">
        <v>44.047608494574128</v>
      </c>
      <c r="P3244" s="274">
        <v>42.147090377301247</v>
      </c>
      <c r="Q3244" s="274">
        <v>41.708760637377317</v>
      </c>
      <c r="R3244" s="274">
        <v>43.63153450276041</v>
      </c>
      <c r="S3244" s="271" t="s">
        <v>447</v>
      </c>
      <c r="T3244" s="271" t="s">
        <v>447</v>
      </c>
    </row>
    <row r="3245" spans="1:20" x14ac:dyDescent="0.25">
      <c r="A3245" s="311" t="s">
        <v>337</v>
      </c>
      <c r="B3245" s="311" t="s">
        <v>793</v>
      </c>
      <c r="C3245" s="255" t="s">
        <v>794</v>
      </c>
      <c r="D3245" s="255" t="s">
        <v>489</v>
      </c>
      <c r="E3245" s="255" t="s">
        <v>446</v>
      </c>
      <c r="F3245" s="271" t="s">
        <v>447</v>
      </c>
      <c r="G3245" s="271" t="s">
        <v>447</v>
      </c>
      <c r="H3245" s="271" t="s">
        <v>447</v>
      </c>
      <c r="I3245" s="274">
        <v>0</v>
      </c>
      <c r="J3245" s="274">
        <v>0</v>
      </c>
      <c r="K3245" s="274">
        <v>0</v>
      </c>
      <c r="L3245" s="274">
        <v>0</v>
      </c>
      <c r="M3245" s="274">
        <v>0</v>
      </c>
      <c r="N3245" s="307">
        <v>270.11186389456702</v>
      </c>
      <c r="O3245" s="307">
        <v>302.0120750205154</v>
      </c>
      <c r="P3245" s="274">
        <v>320.3744091817627</v>
      </c>
      <c r="Q3245" s="274">
        <v>331.61955094404254</v>
      </c>
      <c r="R3245" s="274">
        <v>343.42520695765046</v>
      </c>
      <c r="S3245" s="271" t="s">
        <v>447</v>
      </c>
      <c r="T3245" s="271" t="s">
        <v>447</v>
      </c>
    </row>
    <row r="3246" spans="1:20" x14ac:dyDescent="0.25">
      <c r="A3246" s="311" t="s">
        <v>337</v>
      </c>
      <c r="B3246" s="311" t="s">
        <v>795</v>
      </c>
      <c r="C3246" s="255" t="s">
        <v>796</v>
      </c>
      <c r="D3246" s="255" t="s">
        <v>489</v>
      </c>
      <c r="E3246" s="255" t="s">
        <v>446</v>
      </c>
      <c r="F3246" s="271" t="s">
        <v>447</v>
      </c>
      <c r="G3246" s="271" t="s">
        <v>447</v>
      </c>
      <c r="H3246" s="271" t="s">
        <v>447</v>
      </c>
      <c r="I3246" s="274">
        <v>0</v>
      </c>
      <c r="J3246" s="274">
        <v>0</v>
      </c>
      <c r="K3246" s="274">
        <v>0</v>
      </c>
      <c r="L3246" s="274">
        <v>0</v>
      </c>
      <c r="M3246" s="274">
        <v>0</v>
      </c>
      <c r="N3246" s="307">
        <v>270.11186389456702</v>
      </c>
      <c r="O3246" s="307">
        <v>302.50921806749307</v>
      </c>
      <c r="P3246" s="274">
        <v>320.3744091817627</v>
      </c>
      <c r="Q3246" s="274">
        <v>331.61955094404254</v>
      </c>
      <c r="R3246" s="274">
        <v>343.42520695765046</v>
      </c>
      <c r="S3246" s="271" t="s">
        <v>447</v>
      </c>
      <c r="T3246" s="271" t="s">
        <v>447</v>
      </c>
    </row>
    <row r="3247" spans="1:20" x14ac:dyDescent="0.25">
      <c r="A3247" s="311" t="s">
        <v>337</v>
      </c>
      <c r="B3247" s="311" t="s">
        <v>797</v>
      </c>
      <c r="C3247" s="255" t="s">
        <v>798</v>
      </c>
      <c r="D3247" s="255" t="s">
        <v>489</v>
      </c>
      <c r="E3247" s="255" t="s">
        <v>446</v>
      </c>
      <c r="F3247" s="271" t="s">
        <v>447</v>
      </c>
      <c r="G3247" s="271" t="s">
        <v>447</v>
      </c>
      <c r="H3247" s="271" t="s">
        <v>447</v>
      </c>
      <c r="I3247" s="274">
        <v>0</v>
      </c>
      <c r="J3247" s="274">
        <v>0</v>
      </c>
      <c r="K3247" s="274">
        <v>0</v>
      </c>
      <c r="L3247" s="274">
        <v>0</v>
      </c>
      <c r="M3247" s="274">
        <v>0</v>
      </c>
      <c r="N3247" s="307">
        <v>0</v>
      </c>
      <c r="O3247" s="307">
        <v>0</v>
      </c>
      <c r="P3247" s="274">
        <v>0</v>
      </c>
      <c r="Q3247" s="274">
        <v>0</v>
      </c>
      <c r="R3247" s="274">
        <v>0</v>
      </c>
      <c r="S3247" s="271" t="s">
        <v>447</v>
      </c>
      <c r="T3247" s="271" t="s">
        <v>447</v>
      </c>
    </row>
    <row r="3248" spans="1:20" x14ac:dyDescent="0.25">
      <c r="A3248" s="311" t="s">
        <v>337</v>
      </c>
      <c r="B3248" s="311" t="s">
        <v>799</v>
      </c>
      <c r="C3248" s="255" t="s">
        <v>800</v>
      </c>
      <c r="D3248" s="255" t="s">
        <v>489</v>
      </c>
      <c r="E3248" s="255" t="s">
        <v>446</v>
      </c>
      <c r="F3248" s="271" t="s">
        <v>447</v>
      </c>
      <c r="G3248" s="271" t="s">
        <v>447</v>
      </c>
      <c r="H3248" s="271" t="s">
        <v>447</v>
      </c>
      <c r="I3248" s="274">
        <v>0</v>
      </c>
      <c r="J3248" s="274">
        <v>0</v>
      </c>
      <c r="K3248" s="274">
        <v>0</v>
      </c>
      <c r="L3248" s="274">
        <v>0</v>
      </c>
      <c r="M3248" s="274">
        <v>0</v>
      </c>
      <c r="N3248" s="307">
        <v>0</v>
      </c>
      <c r="O3248" s="307">
        <v>0</v>
      </c>
      <c r="P3248" s="274">
        <v>0</v>
      </c>
      <c r="Q3248" s="274">
        <v>0</v>
      </c>
      <c r="R3248" s="274">
        <v>0</v>
      </c>
      <c r="S3248" s="271" t="s">
        <v>447</v>
      </c>
      <c r="T3248" s="271" t="s">
        <v>447</v>
      </c>
    </row>
    <row r="3249" spans="1:20" x14ac:dyDescent="0.25">
      <c r="A3249" s="311" t="s">
        <v>337</v>
      </c>
      <c r="B3249" s="311" t="s">
        <v>801</v>
      </c>
      <c r="C3249" s="255" t="s">
        <v>802</v>
      </c>
      <c r="D3249" s="255" t="s">
        <v>489</v>
      </c>
      <c r="E3249" s="255" t="s">
        <v>446</v>
      </c>
      <c r="F3249" s="271" t="s">
        <v>447</v>
      </c>
      <c r="G3249" s="271" t="s">
        <v>447</v>
      </c>
      <c r="H3249" s="271" t="s">
        <v>447</v>
      </c>
      <c r="I3249" s="274">
        <v>0</v>
      </c>
      <c r="J3249" s="274">
        <v>0</v>
      </c>
      <c r="K3249" s="274">
        <v>0</v>
      </c>
      <c r="L3249" s="274">
        <v>0</v>
      </c>
      <c r="M3249" s="274">
        <v>0</v>
      </c>
      <c r="N3249" s="307">
        <v>0</v>
      </c>
      <c r="O3249" s="307">
        <v>0</v>
      </c>
      <c r="P3249" s="274">
        <v>0</v>
      </c>
      <c r="Q3249" s="274">
        <v>0</v>
      </c>
      <c r="R3249" s="274">
        <v>0</v>
      </c>
      <c r="S3249" s="271" t="s">
        <v>447</v>
      </c>
      <c r="T3249" s="271" t="s">
        <v>447</v>
      </c>
    </row>
    <row r="3250" spans="1:20" x14ac:dyDescent="0.25">
      <c r="A3250" s="311" t="s">
        <v>337</v>
      </c>
      <c r="B3250" s="311" t="s">
        <v>803</v>
      </c>
      <c r="C3250" s="255" t="s">
        <v>804</v>
      </c>
      <c r="D3250" s="255" t="s">
        <v>489</v>
      </c>
      <c r="E3250" s="255" t="s">
        <v>446</v>
      </c>
      <c r="F3250" s="271" t="s">
        <v>447</v>
      </c>
      <c r="G3250" s="271" t="s">
        <v>447</v>
      </c>
      <c r="H3250" s="271" t="s">
        <v>447</v>
      </c>
      <c r="I3250" s="274">
        <v>0</v>
      </c>
      <c r="J3250" s="274">
        <v>0</v>
      </c>
      <c r="K3250" s="274">
        <v>0</v>
      </c>
      <c r="L3250" s="274">
        <v>0</v>
      </c>
      <c r="M3250" s="274">
        <v>0</v>
      </c>
      <c r="N3250" s="307">
        <v>0</v>
      </c>
      <c r="O3250" s="307">
        <v>0</v>
      </c>
      <c r="P3250" s="274">
        <v>0</v>
      </c>
      <c r="Q3250" s="274">
        <v>0</v>
      </c>
      <c r="R3250" s="274">
        <v>0</v>
      </c>
      <c r="S3250" s="271" t="s">
        <v>447</v>
      </c>
      <c r="T3250" s="271" t="s">
        <v>447</v>
      </c>
    </row>
    <row r="3251" spans="1:20" x14ac:dyDescent="0.25">
      <c r="A3251" s="311" t="s">
        <v>337</v>
      </c>
      <c r="B3251" s="311" t="s">
        <v>805</v>
      </c>
      <c r="C3251" s="255" t="s">
        <v>806</v>
      </c>
      <c r="D3251" s="255" t="s">
        <v>489</v>
      </c>
      <c r="E3251" s="255" t="s">
        <v>446</v>
      </c>
      <c r="F3251" s="271" t="s">
        <v>447</v>
      </c>
      <c r="G3251" s="271" t="s">
        <v>447</v>
      </c>
      <c r="H3251" s="271" t="s">
        <v>447</v>
      </c>
      <c r="I3251" s="274">
        <v>0</v>
      </c>
      <c r="J3251" s="274">
        <v>0</v>
      </c>
      <c r="K3251" s="274">
        <v>0</v>
      </c>
      <c r="L3251" s="274">
        <v>0</v>
      </c>
      <c r="M3251" s="274">
        <v>0</v>
      </c>
      <c r="N3251" s="307">
        <v>0</v>
      </c>
      <c r="O3251" s="307">
        <v>0</v>
      </c>
      <c r="P3251" s="274">
        <v>0</v>
      </c>
      <c r="Q3251" s="274">
        <v>0</v>
      </c>
      <c r="R3251" s="274">
        <v>0</v>
      </c>
      <c r="S3251" s="271" t="s">
        <v>447</v>
      </c>
      <c r="T3251" s="271" t="s">
        <v>447</v>
      </c>
    </row>
    <row r="3252" spans="1:20" x14ac:dyDescent="0.25">
      <c r="A3252" s="311" t="s">
        <v>339</v>
      </c>
      <c r="B3252" s="311" t="s">
        <v>444</v>
      </c>
      <c r="C3252" s="255" t="s">
        <v>445</v>
      </c>
      <c r="D3252" s="255" t="s">
        <v>254</v>
      </c>
      <c r="E3252" s="255" t="s">
        <v>446</v>
      </c>
      <c r="F3252" s="272">
        <v>103.2</v>
      </c>
      <c r="G3252" s="272">
        <v>105.5</v>
      </c>
      <c r="H3252" s="272">
        <v>107.6</v>
      </c>
      <c r="I3252" s="272">
        <v>108.6</v>
      </c>
      <c r="J3252" s="272">
        <v>110.4</v>
      </c>
      <c r="K3252" s="272">
        <v>119</v>
      </c>
      <c r="L3252" s="272">
        <v>128.30000000000001</v>
      </c>
      <c r="M3252" s="272">
        <v>132.19999999999999</v>
      </c>
      <c r="N3252" s="304">
        <v>137.69999999999999</v>
      </c>
      <c r="O3252" s="304">
        <v>138.50746679309398</v>
      </c>
      <c r="P3252" s="272">
        <v>141.64715319362401</v>
      </c>
      <c r="Q3252" s="272">
        <v>144.99938071750634</v>
      </c>
      <c r="R3252" s="272">
        <v>148.189075167835</v>
      </c>
      <c r="S3252" s="271" t="s">
        <v>447</v>
      </c>
      <c r="T3252" s="271" t="s">
        <v>447</v>
      </c>
    </row>
    <row r="3253" spans="1:20" x14ac:dyDescent="0.25">
      <c r="A3253" s="311" t="s">
        <v>339</v>
      </c>
      <c r="B3253" s="311" t="s">
        <v>448</v>
      </c>
      <c r="C3253" s="255" t="s">
        <v>449</v>
      </c>
      <c r="D3253" s="255" t="s">
        <v>254</v>
      </c>
      <c r="E3253" s="255" t="s">
        <v>446</v>
      </c>
      <c r="F3253" s="272">
        <v>103.5</v>
      </c>
      <c r="G3253" s="272">
        <v>105.9</v>
      </c>
      <c r="H3253" s="272">
        <v>107.9</v>
      </c>
      <c r="I3253" s="272">
        <v>108.6</v>
      </c>
      <c r="J3253" s="272">
        <v>111</v>
      </c>
      <c r="K3253" s="272">
        <v>119.7</v>
      </c>
      <c r="L3253" s="272">
        <v>129.1</v>
      </c>
      <c r="M3253" s="272">
        <v>132.69999999999999</v>
      </c>
      <c r="N3253" s="304">
        <v>138</v>
      </c>
      <c r="O3253" s="304">
        <v>138.75890195898864</v>
      </c>
      <c r="P3253" s="272">
        <v>141.92737827193238</v>
      </c>
      <c r="Q3253" s="272">
        <v>145.27439044919433</v>
      </c>
      <c r="R3253" s="272">
        <v>148.43382151644283</v>
      </c>
      <c r="S3253" s="271" t="s">
        <v>447</v>
      </c>
      <c r="T3253" s="271" t="s">
        <v>447</v>
      </c>
    </row>
    <row r="3254" spans="1:20" x14ac:dyDescent="0.25">
      <c r="A3254" s="311" t="s">
        <v>339</v>
      </c>
      <c r="B3254" s="311" t="s">
        <v>450</v>
      </c>
      <c r="C3254" s="255" t="s">
        <v>451</v>
      </c>
      <c r="D3254" s="255" t="s">
        <v>254</v>
      </c>
      <c r="E3254" s="255" t="s">
        <v>446</v>
      </c>
      <c r="F3254" s="272">
        <v>103.5</v>
      </c>
      <c r="G3254" s="272">
        <v>105.9</v>
      </c>
      <c r="H3254" s="272">
        <v>107.9</v>
      </c>
      <c r="I3254" s="272">
        <v>108.8</v>
      </c>
      <c r="J3254" s="272">
        <v>111.4</v>
      </c>
      <c r="K3254" s="272">
        <v>120.5</v>
      </c>
      <c r="L3254" s="272">
        <v>129.4</v>
      </c>
      <c r="M3254" s="272">
        <v>133</v>
      </c>
      <c r="N3254" s="304">
        <v>138.4</v>
      </c>
      <c r="O3254" s="304">
        <v>139.01079355978976</v>
      </c>
      <c r="P3254" s="272">
        <v>142.20815772844563</v>
      </c>
      <c r="Q3254" s="272">
        <v>145.54992177174807</v>
      </c>
      <c r="R3254" s="272">
        <v>148.67897208361461</v>
      </c>
      <c r="S3254" s="271" t="s">
        <v>447</v>
      </c>
      <c r="T3254" s="271" t="s">
        <v>447</v>
      </c>
    </row>
    <row r="3255" spans="1:20" x14ac:dyDescent="0.25">
      <c r="A3255" s="311" t="s">
        <v>339</v>
      </c>
      <c r="B3255" s="311" t="s">
        <v>452</v>
      </c>
      <c r="C3255" s="255" t="s">
        <v>453</v>
      </c>
      <c r="D3255" s="255" t="s">
        <v>254</v>
      </c>
      <c r="E3255" s="255" t="s">
        <v>446</v>
      </c>
      <c r="F3255" s="272">
        <v>103.5</v>
      </c>
      <c r="G3255" s="272">
        <v>105.9</v>
      </c>
      <c r="H3255" s="272">
        <v>108</v>
      </c>
      <c r="I3255" s="272">
        <v>109.2</v>
      </c>
      <c r="J3255" s="272">
        <v>111.4</v>
      </c>
      <c r="K3255" s="272">
        <v>121.2</v>
      </c>
      <c r="L3255" s="272">
        <v>129</v>
      </c>
      <c r="M3255" s="272">
        <v>132.9</v>
      </c>
      <c r="N3255" s="304">
        <v>138.5</v>
      </c>
      <c r="O3255" s="304">
        <v>139.26314242407204</v>
      </c>
      <c r="P3255" s="272">
        <v>142.48949265990782</v>
      </c>
      <c r="Q3255" s="272">
        <v>145.82597567443085</v>
      </c>
      <c r="R3255" s="272">
        <v>148.92452753695028</v>
      </c>
      <c r="S3255" s="271" t="s">
        <v>447</v>
      </c>
      <c r="T3255" s="271" t="s">
        <v>447</v>
      </c>
    </row>
    <row r="3256" spans="1:20" x14ac:dyDescent="0.25">
      <c r="A3256" s="311" t="s">
        <v>339</v>
      </c>
      <c r="B3256" s="311" t="s">
        <v>454</v>
      </c>
      <c r="C3256" s="255" t="s">
        <v>455</v>
      </c>
      <c r="D3256" s="255" t="s">
        <v>254</v>
      </c>
      <c r="E3256" s="255" t="s">
        <v>446</v>
      </c>
      <c r="F3256" s="272">
        <v>104</v>
      </c>
      <c r="G3256" s="272">
        <v>106.5</v>
      </c>
      <c r="H3256" s="272">
        <v>108.3</v>
      </c>
      <c r="I3256" s="272">
        <v>108.8</v>
      </c>
      <c r="J3256" s="272">
        <v>112.1</v>
      </c>
      <c r="K3256" s="272">
        <v>121.8</v>
      </c>
      <c r="L3256" s="272">
        <v>129.4</v>
      </c>
      <c r="M3256" s="272">
        <v>133.4</v>
      </c>
      <c r="N3256" s="304">
        <v>138.9</v>
      </c>
      <c r="O3256" s="304">
        <v>139.51594938191437</v>
      </c>
      <c r="P3256" s="272">
        <v>142.77138416523275</v>
      </c>
      <c r="Q3256" s="272">
        <v>146.10255314838224</v>
      </c>
      <c r="R3256" s="272">
        <v>149.17048854515238</v>
      </c>
      <c r="S3256" s="271" t="s">
        <v>447</v>
      </c>
      <c r="T3256" s="271" t="s">
        <v>447</v>
      </c>
    </row>
    <row r="3257" spans="1:20" x14ac:dyDescent="0.25">
      <c r="A3257" s="311" t="s">
        <v>339</v>
      </c>
      <c r="B3257" s="311" t="s">
        <v>456</v>
      </c>
      <c r="C3257" s="255" t="s">
        <v>457</v>
      </c>
      <c r="D3257" s="255" t="s">
        <v>254</v>
      </c>
      <c r="E3257" s="255" t="s">
        <v>446</v>
      </c>
      <c r="F3257" s="272">
        <v>104.3</v>
      </c>
      <c r="G3257" s="272">
        <v>106.6</v>
      </c>
      <c r="H3257" s="272">
        <v>108.4</v>
      </c>
      <c r="I3257" s="272">
        <v>109.2</v>
      </c>
      <c r="J3257" s="272">
        <v>112.4</v>
      </c>
      <c r="K3257" s="272">
        <v>122.3</v>
      </c>
      <c r="L3257" s="272">
        <v>130.1</v>
      </c>
      <c r="M3257" s="272">
        <v>133.5</v>
      </c>
      <c r="N3257" s="304">
        <v>138.9</v>
      </c>
      <c r="O3257" s="304">
        <v>139.76921526490241</v>
      </c>
      <c r="P3257" s="272">
        <v>143.05383334550822</v>
      </c>
      <c r="Q3257" s="272">
        <v>146.37965518662159</v>
      </c>
      <c r="R3257" s="272">
        <v>149.41685577802784</v>
      </c>
      <c r="S3257" s="271" t="s">
        <v>447</v>
      </c>
      <c r="T3257" s="271" t="s">
        <v>447</v>
      </c>
    </row>
    <row r="3258" spans="1:20" x14ac:dyDescent="0.25">
      <c r="A3258" s="311" t="s">
        <v>339</v>
      </c>
      <c r="B3258" s="311" t="s">
        <v>458</v>
      </c>
      <c r="C3258" s="255" t="s">
        <v>459</v>
      </c>
      <c r="D3258" s="255" t="s">
        <v>254</v>
      </c>
      <c r="E3258" s="255" t="s">
        <v>446</v>
      </c>
      <c r="F3258" s="272">
        <v>104.4</v>
      </c>
      <c r="G3258" s="272">
        <v>106.7</v>
      </c>
      <c r="H3258" s="272">
        <v>108.3</v>
      </c>
      <c r="I3258" s="272">
        <v>109.2</v>
      </c>
      <c r="J3258" s="272">
        <v>113.4</v>
      </c>
      <c r="K3258" s="272">
        <v>124.3</v>
      </c>
      <c r="L3258" s="272">
        <v>130.19999999999999</v>
      </c>
      <c r="M3258" s="272">
        <v>134.30000000000001</v>
      </c>
      <c r="N3258" s="304">
        <v>139.30680428718171</v>
      </c>
      <c r="O3258" s="304">
        <v>140.02294090613151</v>
      </c>
      <c r="P3258" s="272">
        <v>143.33684130400042</v>
      </c>
      <c r="Q3258" s="272">
        <v>146.65728278405169</v>
      </c>
      <c r="R3258" s="272">
        <v>149.66362990648986</v>
      </c>
      <c r="S3258" s="271" t="s">
        <v>447</v>
      </c>
      <c r="T3258" s="271" t="s">
        <v>447</v>
      </c>
    </row>
    <row r="3259" spans="1:20" x14ac:dyDescent="0.25">
      <c r="A3259" s="311" t="s">
        <v>339</v>
      </c>
      <c r="B3259" s="311" t="s">
        <v>460</v>
      </c>
      <c r="C3259" s="255" t="s">
        <v>461</v>
      </c>
      <c r="D3259" s="255" t="s">
        <v>254</v>
      </c>
      <c r="E3259" s="255" t="s">
        <v>446</v>
      </c>
      <c r="F3259" s="272">
        <v>104.7</v>
      </c>
      <c r="G3259" s="272">
        <v>106.9</v>
      </c>
      <c r="H3259" s="272">
        <v>108.5</v>
      </c>
      <c r="I3259" s="272">
        <v>109.1</v>
      </c>
      <c r="J3259" s="272">
        <v>114.1</v>
      </c>
      <c r="K3259" s="272">
        <v>124.8</v>
      </c>
      <c r="L3259" s="272">
        <v>130</v>
      </c>
      <c r="M3259" s="272">
        <v>134.6</v>
      </c>
      <c r="N3259" s="304">
        <v>139.71480000509106</v>
      </c>
      <c r="O3259" s="304">
        <v>140.2771271402093</v>
      </c>
      <c r="P3259" s="272">
        <v>143.62040914615804</v>
      </c>
      <c r="Q3259" s="272">
        <v>146.93543693746221</v>
      </c>
      <c r="R3259" s="272">
        <v>149.9108116025597</v>
      </c>
      <c r="S3259" s="271" t="s">
        <v>447</v>
      </c>
      <c r="T3259" s="271" t="s">
        <v>447</v>
      </c>
    </row>
    <row r="3260" spans="1:20" x14ac:dyDescent="0.25">
      <c r="A3260" s="311" t="s">
        <v>339</v>
      </c>
      <c r="B3260" s="311" t="s">
        <v>462</v>
      </c>
      <c r="C3260" s="255" t="s">
        <v>463</v>
      </c>
      <c r="D3260" s="255" t="s">
        <v>254</v>
      </c>
      <c r="E3260" s="255" t="s">
        <v>446</v>
      </c>
      <c r="F3260" s="272">
        <v>105</v>
      </c>
      <c r="G3260" s="272">
        <v>107.1</v>
      </c>
      <c r="H3260" s="272">
        <v>108.5</v>
      </c>
      <c r="I3260" s="272">
        <v>109.4</v>
      </c>
      <c r="J3260" s="272">
        <v>114.7</v>
      </c>
      <c r="K3260" s="272">
        <v>125.3</v>
      </c>
      <c r="L3260" s="272">
        <v>130.5</v>
      </c>
      <c r="M3260" s="272">
        <v>135.1</v>
      </c>
      <c r="N3260" s="304">
        <v>137.50627395957733</v>
      </c>
      <c r="O3260" s="304">
        <v>140.53177480325849</v>
      </c>
      <c r="P3260" s="272">
        <v>143.9045379796168</v>
      </c>
      <c r="Q3260" s="272">
        <v>147.21411864553346</v>
      </c>
      <c r="R3260" s="272">
        <v>150.15840153936853</v>
      </c>
      <c r="S3260" s="271" t="s">
        <v>447</v>
      </c>
      <c r="T3260" s="271" t="s">
        <v>447</v>
      </c>
    </row>
    <row r="3261" spans="1:20" x14ac:dyDescent="0.25">
      <c r="A3261" s="311" t="s">
        <v>339</v>
      </c>
      <c r="B3261" s="311" t="s">
        <v>464</v>
      </c>
      <c r="C3261" s="255" t="s">
        <v>465</v>
      </c>
      <c r="D3261" s="255" t="s">
        <v>254</v>
      </c>
      <c r="E3261" s="255" t="s">
        <v>446</v>
      </c>
      <c r="F3261" s="272">
        <v>104.5</v>
      </c>
      <c r="G3261" s="272">
        <v>106.4</v>
      </c>
      <c r="H3261" s="272">
        <v>108.3</v>
      </c>
      <c r="I3261" s="272">
        <v>109.3</v>
      </c>
      <c r="J3261" s="272">
        <v>114.6</v>
      </c>
      <c r="K3261" s="272">
        <v>124.8</v>
      </c>
      <c r="L3261" s="272">
        <v>130</v>
      </c>
      <c r="M3261" s="272">
        <v>135.1</v>
      </c>
      <c r="N3261" s="304">
        <v>137.75589164160618</v>
      </c>
      <c r="O3261" s="304">
        <v>140.80979329294337</v>
      </c>
      <c r="P3261" s="272">
        <v>144.17747120307351</v>
      </c>
      <c r="Q3261" s="272">
        <v>147.45725477389655</v>
      </c>
      <c r="R3261" s="272">
        <v>150.40640034767716</v>
      </c>
      <c r="S3261" s="271" t="s">
        <v>447</v>
      </c>
      <c r="T3261" s="271" t="s">
        <v>447</v>
      </c>
    </row>
    <row r="3262" spans="1:20" x14ac:dyDescent="0.25">
      <c r="A3262" s="311" t="s">
        <v>339</v>
      </c>
      <c r="B3262" s="311" t="s">
        <v>466</v>
      </c>
      <c r="C3262" s="255" t="s">
        <v>467</v>
      </c>
      <c r="D3262" s="255" t="s">
        <v>254</v>
      </c>
      <c r="E3262" s="255" t="s">
        <v>446</v>
      </c>
      <c r="F3262" s="272">
        <v>104.9</v>
      </c>
      <c r="G3262" s="272">
        <v>106.8</v>
      </c>
      <c r="H3262" s="272">
        <v>108.6</v>
      </c>
      <c r="I3262" s="272">
        <v>109.4</v>
      </c>
      <c r="J3262" s="272">
        <v>115.4</v>
      </c>
      <c r="K3262" s="272">
        <v>126</v>
      </c>
      <c r="L3262" s="272">
        <v>130.80000000000001</v>
      </c>
      <c r="M3262" s="272">
        <v>135.6</v>
      </c>
      <c r="N3262" s="304">
        <v>138.00596245922944</v>
      </c>
      <c r="O3262" s="304">
        <v>141.08836179546853</v>
      </c>
      <c r="P3262" s="272">
        <v>144.45092207903454</v>
      </c>
      <c r="Q3262" s="272">
        <v>147.70079246141347</v>
      </c>
      <c r="R3262" s="272">
        <v>150.65480874618052</v>
      </c>
      <c r="S3262" s="271" t="s">
        <v>447</v>
      </c>
      <c r="T3262" s="271" t="s">
        <v>447</v>
      </c>
    </row>
    <row r="3263" spans="1:20" x14ac:dyDescent="0.25">
      <c r="A3263" s="311" t="s">
        <v>339</v>
      </c>
      <c r="B3263" s="311" t="s">
        <v>468</v>
      </c>
      <c r="C3263" s="255" t="s">
        <v>469</v>
      </c>
      <c r="D3263" s="255" t="s">
        <v>254</v>
      </c>
      <c r="E3263" s="255" t="s">
        <v>446</v>
      </c>
      <c r="F3263" s="272">
        <v>105.1</v>
      </c>
      <c r="G3263" s="272">
        <v>107</v>
      </c>
      <c r="H3263" s="272">
        <v>108.6</v>
      </c>
      <c r="I3263" s="272">
        <v>109.7</v>
      </c>
      <c r="J3263" s="272">
        <v>116.5</v>
      </c>
      <c r="K3263" s="272">
        <v>126.8</v>
      </c>
      <c r="L3263" s="272">
        <v>131.6</v>
      </c>
      <c r="M3263" s="272">
        <v>136.1</v>
      </c>
      <c r="N3263" s="304">
        <v>138.25648723503247</v>
      </c>
      <c r="O3263" s="304">
        <v>141.36748139894189</v>
      </c>
      <c r="P3263" s="272">
        <v>144.72489158929355</v>
      </c>
      <c r="Q3263" s="272">
        <v>147.94473237129193</v>
      </c>
      <c r="R3263" s="272">
        <v>150.90362741135007</v>
      </c>
      <c r="S3263" s="271" t="s">
        <v>447</v>
      </c>
      <c r="T3263" s="271" t="s">
        <v>447</v>
      </c>
    </row>
    <row r="3264" spans="1:20" x14ac:dyDescent="0.25">
      <c r="A3264" s="311" t="s">
        <v>339</v>
      </c>
      <c r="B3264" s="311" t="s">
        <v>470</v>
      </c>
      <c r="C3264" s="255" t="s">
        <v>471</v>
      </c>
      <c r="D3264" s="255" t="s">
        <v>472</v>
      </c>
      <c r="E3264" s="255" t="s">
        <v>446</v>
      </c>
      <c r="F3264" s="271" t="s">
        <v>447</v>
      </c>
      <c r="G3264" s="271" t="s">
        <v>447</v>
      </c>
      <c r="H3264" s="271" t="s">
        <v>447</v>
      </c>
      <c r="I3264" s="271" t="s">
        <v>447</v>
      </c>
      <c r="J3264" s="271" t="s">
        <v>447</v>
      </c>
      <c r="K3264" s="271" t="s">
        <v>447</v>
      </c>
      <c r="L3264" s="271" t="s">
        <v>447</v>
      </c>
      <c r="M3264" s="271" t="s">
        <v>447</v>
      </c>
      <c r="N3264" s="305">
        <v>4.1554819182484042E-2</v>
      </c>
      <c r="O3264" s="305">
        <v>4.1554819182484042E-2</v>
      </c>
      <c r="P3264" s="273">
        <v>4.1554819182484042E-2</v>
      </c>
      <c r="Q3264" s="273">
        <v>4.1554819182484042E-2</v>
      </c>
      <c r="R3264" s="273">
        <v>4.1554819182484042E-2</v>
      </c>
      <c r="S3264" s="271" t="s">
        <v>447</v>
      </c>
      <c r="T3264" s="271" t="s">
        <v>447</v>
      </c>
    </row>
    <row r="3265" spans="1:20" x14ac:dyDescent="0.25">
      <c r="A3265" s="311" t="s">
        <v>339</v>
      </c>
      <c r="B3265" s="311" t="s">
        <v>473</v>
      </c>
      <c r="C3265" s="255" t="s">
        <v>474</v>
      </c>
      <c r="D3265" s="255" t="s">
        <v>472</v>
      </c>
      <c r="E3265" s="255" t="s">
        <v>446</v>
      </c>
      <c r="F3265" s="271" t="s">
        <v>447</v>
      </c>
      <c r="G3265" s="271" t="s">
        <v>447</v>
      </c>
      <c r="H3265" s="271" t="s">
        <v>447</v>
      </c>
      <c r="I3265" s="271" t="s">
        <v>447</v>
      </c>
      <c r="J3265" s="271" t="s">
        <v>447</v>
      </c>
      <c r="K3265" s="271" t="s">
        <v>447</v>
      </c>
      <c r="L3265" s="271" t="s">
        <v>447</v>
      </c>
      <c r="M3265" s="271" t="s">
        <v>447</v>
      </c>
      <c r="N3265" s="305">
        <v>4.1554819182484042E-2</v>
      </c>
      <c r="O3265" s="305">
        <v>4.1554819182484042E-2</v>
      </c>
      <c r="P3265" s="273">
        <v>4.1554819182484042E-2</v>
      </c>
      <c r="Q3265" s="273">
        <v>4.1554819182484042E-2</v>
      </c>
      <c r="R3265" s="273">
        <v>4.1554819182484042E-2</v>
      </c>
      <c r="S3265" s="271" t="s">
        <v>447</v>
      </c>
      <c r="T3265" s="271" t="s">
        <v>447</v>
      </c>
    </row>
    <row r="3266" spans="1:20" x14ac:dyDescent="0.25">
      <c r="A3266" s="311" t="s">
        <v>339</v>
      </c>
      <c r="B3266" s="311" t="s">
        <v>475</v>
      </c>
      <c r="C3266" s="255" t="s">
        <v>476</v>
      </c>
      <c r="D3266" s="255" t="s">
        <v>472</v>
      </c>
      <c r="E3266" s="255" t="s">
        <v>446</v>
      </c>
      <c r="F3266" s="271" t="s">
        <v>447</v>
      </c>
      <c r="G3266" s="271" t="s">
        <v>447</v>
      </c>
      <c r="H3266" s="271" t="s">
        <v>447</v>
      </c>
      <c r="I3266" s="271" t="s">
        <v>447</v>
      </c>
      <c r="J3266" s="271" t="s">
        <v>447</v>
      </c>
      <c r="K3266" s="271" t="s">
        <v>447</v>
      </c>
      <c r="L3266" s="271" t="s">
        <v>447</v>
      </c>
      <c r="M3266" s="271" t="s">
        <v>447</v>
      </c>
      <c r="N3266" s="305">
        <v>4.1554819182484042E-2</v>
      </c>
      <c r="O3266" s="305">
        <v>4.1554819182484042E-2</v>
      </c>
      <c r="P3266" s="273">
        <v>4.1554819182484042E-2</v>
      </c>
      <c r="Q3266" s="273">
        <v>4.1554819182484042E-2</v>
      </c>
      <c r="R3266" s="273">
        <v>4.1554819182484042E-2</v>
      </c>
      <c r="S3266" s="271" t="s">
        <v>447</v>
      </c>
      <c r="T3266" s="271" t="s">
        <v>447</v>
      </c>
    </row>
    <row r="3267" spans="1:20" x14ac:dyDescent="0.25">
      <c r="A3267" s="311" t="s">
        <v>339</v>
      </c>
      <c r="B3267" s="311" t="s">
        <v>477</v>
      </c>
      <c r="C3267" s="255" t="s">
        <v>478</v>
      </c>
      <c r="D3267" s="255" t="s">
        <v>472</v>
      </c>
      <c r="E3267" s="255" t="s">
        <v>446</v>
      </c>
      <c r="F3267" s="271" t="s">
        <v>447</v>
      </c>
      <c r="G3267" s="271" t="s">
        <v>447</v>
      </c>
      <c r="H3267" s="271" t="s">
        <v>447</v>
      </c>
      <c r="I3267" s="271" t="s">
        <v>447</v>
      </c>
      <c r="J3267" s="271" t="s">
        <v>447</v>
      </c>
      <c r="K3267" s="271" t="s">
        <v>447</v>
      </c>
      <c r="L3267" s="271" t="s">
        <v>447</v>
      </c>
      <c r="M3267" s="271" t="s">
        <v>447</v>
      </c>
      <c r="N3267" s="305">
        <v>4.1554819182484042E-2</v>
      </c>
      <c r="O3267" s="305">
        <v>4.1554819182484042E-2</v>
      </c>
      <c r="P3267" s="273">
        <v>4.1554819182484042E-2</v>
      </c>
      <c r="Q3267" s="273">
        <v>4.1554819182484042E-2</v>
      </c>
      <c r="R3267" s="273">
        <v>4.1554819182484042E-2</v>
      </c>
      <c r="S3267" s="271" t="s">
        <v>447</v>
      </c>
      <c r="T3267" s="271" t="s">
        <v>447</v>
      </c>
    </row>
    <row r="3268" spans="1:20" x14ac:dyDescent="0.25">
      <c r="A3268" s="311" t="s">
        <v>339</v>
      </c>
      <c r="B3268" s="311" t="s">
        <v>479</v>
      </c>
      <c r="C3268" s="255" t="s">
        <v>480</v>
      </c>
      <c r="D3268" s="255" t="s">
        <v>472</v>
      </c>
      <c r="E3268" s="255" t="s">
        <v>446</v>
      </c>
      <c r="F3268" s="271" t="s">
        <v>447</v>
      </c>
      <c r="G3268" s="271" t="s">
        <v>447</v>
      </c>
      <c r="H3268" s="271" t="s">
        <v>447</v>
      </c>
      <c r="I3268" s="271" t="s">
        <v>447</v>
      </c>
      <c r="J3268" s="271" t="s">
        <v>447</v>
      </c>
      <c r="K3268" s="271" t="s">
        <v>447</v>
      </c>
      <c r="L3268" s="271" t="s">
        <v>447</v>
      </c>
      <c r="M3268" s="271" t="s">
        <v>447</v>
      </c>
      <c r="N3268" s="305">
        <v>4.1554819182484042E-2</v>
      </c>
      <c r="O3268" s="305">
        <v>4.1554819182484042E-2</v>
      </c>
      <c r="P3268" s="273">
        <v>4.1554819182484042E-2</v>
      </c>
      <c r="Q3268" s="273">
        <v>4.1554819182484042E-2</v>
      </c>
      <c r="R3268" s="273">
        <v>4.1554819182484042E-2</v>
      </c>
      <c r="S3268" s="271" t="s">
        <v>447</v>
      </c>
      <c r="T3268" s="271" t="s">
        <v>447</v>
      </c>
    </row>
    <row r="3269" spans="1:20" x14ac:dyDescent="0.25">
      <c r="A3269" s="311" t="s">
        <v>339</v>
      </c>
      <c r="B3269" s="311" t="s">
        <v>481</v>
      </c>
      <c r="C3269" s="255" t="s">
        <v>482</v>
      </c>
      <c r="D3269" s="255" t="s">
        <v>472</v>
      </c>
      <c r="E3269" s="255" t="s">
        <v>446</v>
      </c>
      <c r="F3269" s="271" t="s">
        <v>447</v>
      </c>
      <c r="G3269" s="271" t="s">
        <v>447</v>
      </c>
      <c r="H3269" s="271" t="s">
        <v>447</v>
      </c>
      <c r="I3269" s="271" t="s">
        <v>447</v>
      </c>
      <c r="J3269" s="271" t="s">
        <v>447</v>
      </c>
      <c r="K3269" s="271" t="s">
        <v>447</v>
      </c>
      <c r="L3269" s="271" t="s">
        <v>447</v>
      </c>
      <c r="M3269" s="271" t="s">
        <v>447</v>
      </c>
      <c r="N3269" s="305">
        <v>4.1554819182484042E-2</v>
      </c>
      <c r="O3269" s="305">
        <v>4.1554819182484042E-2</v>
      </c>
      <c r="P3269" s="273">
        <v>4.1554819182484042E-2</v>
      </c>
      <c r="Q3269" s="273">
        <v>4.1554819182484042E-2</v>
      </c>
      <c r="R3269" s="273">
        <v>4.1554819182484042E-2</v>
      </c>
      <c r="S3269" s="271" t="s">
        <v>447</v>
      </c>
      <c r="T3269" s="271" t="s">
        <v>447</v>
      </c>
    </row>
    <row r="3270" spans="1:20" x14ac:dyDescent="0.25">
      <c r="A3270" s="311" t="s">
        <v>339</v>
      </c>
      <c r="B3270" s="311" t="s">
        <v>483</v>
      </c>
      <c r="C3270" s="255" t="s">
        <v>484</v>
      </c>
      <c r="D3270" s="255" t="s">
        <v>472</v>
      </c>
      <c r="E3270" s="255" t="s">
        <v>446</v>
      </c>
      <c r="F3270" s="271" t="s">
        <v>447</v>
      </c>
      <c r="G3270" s="271" t="s">
        <v>447</v>
      </c>
      <c r="H3270" s="271" t="s">
        <v>447</v>
      </c>
      <c r="I3270" s="271" t="s">
        <v>447</v>
      </c>
      <c r="J3270" s="271" t="s">
        <v>447</v>
      </c>
      <c r="K3270" s="271" t="s">
        <v>447</v>
      </c>
      <c r="L3270" s="271" t="s">
        <v>447</v>
      </c>
      <c r="M3270" s="271" t="s">
        <v>447</v>
      </c>
      <c r="N3270" s="306" t="s">
        <v>447</v>
      </c>
      <c r="O3270" s="306" t="s">
        <v>447</v>
      </c>
      <c r="P3270" s="271" t="s">
        <v>447</v>
      </c>
      <c r="Q3270" s="271" t="s">
        <v>447</v>
      </c>
      <c r="R3270" s="271" t="s">
        <v>447</v>
      </c>
      <c r="S3270" s="271" t="s">
        <v>447</v>
      </c>
      <c r="T3270" s="273">
        <v>4.1554819182484042E-2</v>
      </c>
    </row>
    <row r="3271" spans="1:20" x14ac:dyDescent="0.25">
      <c r="A3271" s="311" t="s">
        <v>339</v>
      </c>
      <c r="B3271" s="311" t="s">
        <v>485</v>
      </c>
      <c r="C3271" s="255" t="s">
        <v>486</v>
      </c>
      <c r="D3271" s="255" t="s">
        <v>472</v>
      </c>
      <c r="E3271" s="255" t="s">
        <v>446</v>
      </c>
      <c r="F3271" s="271" t="s">
        <v>447</v>
      </c>
      <c r="G3271" s="271" t="s">
        <v>447</v>
      </c>
      <c r="H3271" s="271" t="s">
        <v>447</v>
      </c>
      <c r="I3271" s="271" t="s">
        <v>447</v>
      </c>
      <c r="J3271" s="271" t="s">
        <v>447</v>
      </c>
      <c r="K3271" s="271" t="s">
        <v>447</v>
      </c>
      <c r="L3271" s="271" t="s">
        <v>447</v>
      </c>
      <c r="M3271" s="271" t="s">
        <v>447</v>
      </c>
      <c r="N3271" s="305">
        <v>4.2157405152476055E-2</v>
      </c>
      <c r="O3271" s="305">
        <v>4.2157405152476055E-2</v>
      </c>
      <c r="P3271" s="273">
        <v>4.2157405152476055E-2</v>
      </c>
      <c r="Q3271" s="273">
        <v>4.2157405152476055E-2</v>
      </c>
      <c r="R3271" s="273">
        <v>4.2157405152476055E-2</v>
      </c>
      <c r="S3271" s="271" t="s">
        <v>447</v>
      </c>
      <c r="T3271" s="273">
        <v>4.2157405152476055E-2</v>
      </c>
    </row>
    <row r="3272" spans="1:20" x14ac:dyDescent="0.25">
      <c r="A3272" s="311" t="s">
        <v>339</v>
      </c>
      <c r="B3272" s="311" t="s">
        <v>487</v>
      </c>
      <c r="C3272" s="255" t="s">
        <v>488</v>
      </c>
      <c r="D3272" s="255" t="s">
        <v>489</v>
      </c>
      <c r="E3272" s="255" t="s">
        <v>446</v>
      </c>
      <c r="F3272" s="271" t="s">
        <v>447</v>
      </c>
      <c r="G3272" s="271" t="s">
        <v>447</v>
      </c>
      <c r="H3272" s="271" t="s">
        <v>447</v>
      </c>
      <c r="I3272" s="271" t="s">
        <v>447</v>
      </c>
      <c r="J3272" s="271" t="s">
        <v>447</v>
      </c>
      <c r="K3272" s="271" t="s">
        <v>447</v>
      </c>
      <c r="L3272" s="271" t="s">
        <v>447</v>
      </c>
      <c r="M3272" s="274">
        <v>12.348630615336846</v>
      </c>
      <c r="N3272" s="306" t="s">
        <v>447</v>
      </c>
      <c r="O3272" s="306" t="s">
        <v>447</v>
      </c>
      <c r="P3272" s="271" t="s">
        <v>447</v>
      </c>
      <c r="Q3272" s="271" t="s">
        <v>447</v>
      </c>
      <c r="R3272" s="271" t="s">
        <v>447</v>
      </c>
      <c r="S3272" s="271" t="s">
        <v>447</v>
      </c>
      <c r="T3272" s="271" t="s">
        <v>447</v>
      </c>
    </row>
    <row r="3273" spans="1:20" x14ac:dyDescent="0.25">
      <c r="A3273" s="311" t="s">
        <v>339</v>
      </c>
      <c r="B3273" s="311" t="s">
        <v>490</v>
      </c>
      <c r="C3273" s="255" t="s">
        <v>491</v>
      </c>
      <c r="D3273" s="255" t="s">
        <v>489</v>
      </c>
      <c r="E3273" s="255" t="s">
        <v>446</v>
      </c>
      <c r="F3273" s="271" t="s">
        <v>447</v>
      </c>
      <c r="G3273" s="271" t="s">
        <v>447</v>
      </c>
      <c r="H3273" s="271" t="s">
        <v>447</v>
      </c>
      <c r="I3273" s="271" t="s">
        <v>447</v>
      </c>
      <c r="J3273" s="271" t="s">
        <v>447</v>
      </c>
      <c r="K3273" s="271" t="s">
        <v>447</v>
      </c>
      <c r="L3273" s="271" t="s">
        <v>447</v>
      </c>
      <c r="M3273" s="271" t="s">
        <v>447</v>
      </c>
      <c r="N3273" s="307">
        <v>17.394914603303718</v>
      </c>
      <c r="O3273" s="307">
        <v>17.552021123931649</v>
      </c>
      <c r="P3273" s="274">
        <v>17.611798055501612</v>
      </c>
      <c r="Q3273" s="274">
        <v>17.969675024073972</v>
      </c>
      <c r="R3273" s="274">
        <v>18.456230207107325</v>
      </c>
      <c r="S3273" s="271" t="s">
        <v>447</v>
      </c>
      <c r="T3273" s="274">
        <v>88.984639013918269</v>
      </c>
    </row>
    <row r="3274" spans="1:20" x14ac:dyDescent="0.25">
      <c r="A3274" s="311" t="s">
        <v>339</v>
      </c>
      <c r="B3274" s="311" t="s">
        <v>492</v>
      </c>
      <c r="C3274" s="255" t="s">
        <v>493</v>
      </c>
      <c r="D3274" s="255" t="s">
        <v>472</v>
      </c>
      <c r="E3274" s="255" t="s">
        <v>446</v>
      </c>
      <c r="F3274" s="271" t="s">
        <v>447</v>
      </c>
      <c r="G3274" s="271" t="s">
        <v>447</v>
      </c>
      <c r="H3274" s="271" t="s">
        <v>447</v>
      </c>
      <c r="I3274" s="271" t="s">
        <v>447</v>
      </c>
      <c r="J3274" s="271" t="s">
        <v>447</v>
      </c>
      <c r="K3274" s="271" t="s">
        <v>447</v>
      </c>
      <c r="L3274" s="271" t="s">
        <v>447</v>
      </c>
      <c r="M3274" s="271" t="s">
        <v>447</v>
      </c>
      <c r="N3274" s="305">
        <v>0.53439999999999999</v>
      </c>
      <c r="O3274" s="305">
        <v>8.9999999999999993E-3</v>
      </c>
      <c r="P3274" s="273">
        <v>5.0000000000000001E-3</v>
      </c>
      <c r="Q3274" s="273">
        <v>2.0099999999999996E-2</v>
      </c>
      <c r="R3274" s="273">
        <v>2.53E-2</v>
      </c>
      <c r="S3274" s="271" t="s">
        <v>447</v>
      </c>
      <c r="T3274" s="271" t="s">
        <v>447</v>
      </c>
    </row>
    <row r="3275" spans="1:20" x14ac:dyDescent="0.25">
      <c r="A3275" s="311" t="s">
        <v>339</v>
      </c>
      <c r="B3275" s="311" t="s">
        <v>494</v>
      </c>
      <c r="C3275" s="255" t="s">
        <v>495</v>
      </c>
      <c r="D3275" s="255" t="s">
        <v>489</v>
      </c>
      <c r="E3275" s="255" t="s">
        <v>446</v>
      </c>
      <c r="F3275" s="271" t="s">
        <v>447</v>
      </c>
      <c r="G3275" s="271" t="s">
        <v>447</v>
      </c>
      <c r="H3275" s="271" t="s">
        <v>447</v>
      </c>
      <c r="I3275" s="271" t="s">
        <v>447</v>
      </c>
      <c r="J3275" s="271" t="s">
        <v>447</v>
      </c>
      <c r="K3275" s="271" t="s">
        <v>447</v>
      </c>
      <c r="L3275" s="271" t="s">
        <v>447</v>
      </c>
      <c r="M3275" s="274">
        <v>124.07916017024785</v>
      </c>
      <c r="N3275" s="306" t="s">
        <v>447</v>
      </c>
      <c r="O3275" s="306" t="s">
        <v>447</v>
      </c>
      <c r="P3275" s="271" t="s">
        <v>447</v>
      </c>
      <c r="Q3275" s="271" t="s">
        <v>447</v>
      </c>
      <c r="R3275" s="271" t="s">
        <v>447</v>
      </c>
      <c r="S3275" s="271" t="s">
        <v>447</v>
      </c>
      <c r="T3275" s="271" t="s">
        <v>447</v>
      </c>
    </row>
    <row r="3276" spans="1:20" x14ac:dyDescent="0.25">
      <c r="A3276" s="311" t="s">
        <v>339</v>
      </c>
      <c r="B3276" s="311" t="s">
        <v>496</v>
      </c>
      <c r="C3276" s="255" t="s">
        <v>497</v>
      </c>
      <c r="D3276" s="255" t="s">
        <v>489</v>
      </c>
      <c r="E3276" s="255" t="s">
        <v>446</v>
      </c>
      <c r="F3276" s="271" t="s">
        <v>447</v>
      </c>
      <c r="G3276" s="271" t="s">
        <v>447</v>
      </c>
      <c r="H3276" s="271" t="s">
        <v>447</v>
      </c>
      <c r="I3276" s="271" t="s">
        <v>447</v>
      </c>
      <c r="J3276" s="271" t="s">
        <v>447</v>
      </c>
      <c r="K3276" s="271" t="s">
        <v>447</v>
      </c>
      <c r="L3276" s="271" t="s">
        <v>447</v>
      </c>
      <c r="M3276" s="271" t="s">
        <v>447</v>
      </c>
      <c r="N3276" s="307">
        <v>140.02451202959821</v>
      </c>
      <c r="O3276" s="307">
        <v>143.99467081514018</v>
      </c>
      <c r="P3276" s="274">
        <v>146.70860793121588</v>
      </c>
      <c r="Q3276" s="274">
        <v>148.25917224906556</v>
      </c>
      <c r="R3276" s="274">
        <v>148.58046543157704</v>
      </c>
      <c r="S3276" s="271" t="s">
        <v>447</v>
      </c>
      <c r="T3276" s="274">
        <v>727.56742845659687</v>
      </c>
    </row>
    <row r="3277" spans="1:20" x14ac:dyDescent="0.25">
      <c r="A3277" s="311" t="s">
        <v>339</v>
      </c>
      <c r="B3277" s="311" t="s">
        <v>498</v>
      </c>
      <c r="C3277" s="255" t="s">
        <v>499</v>
      </c>
      <c r="D3277" s="255" t="s">
        <v>472</v>
      </c>
      <c r="E3277" s="255" t="s">
        <v>446</v>
      </c>
      <c r="F3277" s="271" t="s">
        <v>447</v>
      </c>
      <c r="G3277" s="271" t="s">
        <v>447</v>
      </c>
      <c r="H3277" s="271" t="s">
        <v>447</v>
      </c>
      <c r="I3277" s="271" t="s">
        <v>447</v>
      </c>
      <c r="J3277" s="271" t="s">
        <v>447</v>
      </c>
      <c r="K3277" s="271" t="s">
        <v>447</v>
      </c>
      <c r="L3277" s="271" t="s">
        <v>447</v>
      </c>
      <c r="M3277" s="271" t="s">
        <v>447</v>
      </c>
      <c r="N3277" s="305">
        <v>0.2228</v>
      </c>
      <c r="O3277" s="305">
        <v>2.8799999999999999E-2</v>
      </c>
      <c r="P3277" s="273">
        <v>2.0799999999999999E-2</v>
      </c>
      <c r="Q3277" s="273">
        <v>1.01E-2</v>
      </c>
      <c r="R3277" s="273">
        <v>-1E-4</v>
      </c>
      <c r="S3277" s="271" t="s">
        <v>447</v>
      </c>
      <c r="T3277" s="271" t="s">
        <v>447</v>
      </c>
    </row>
    <row r="3278" spans="1:20" x14ac:dyDescent="0.25">
      <c r="A3278" s="311" t="s">
        <v>339</v>
      </c>
      <c r="B3278" s="311" t="s">
        <v>500</v>
      </c>
      <c r="C3278" s="255" t="s">
        <v>501</v>
      </c>
      <c r="D3278" s="255" t="s">
        <v>489</v>
      </c>
      <c r="E3278" s="255" t="s">
        <v>446</v>
      </c>
      <c r="F3278" s="271" t="s">
        <v>447</v>
      </c>
      <c r="G3278" s="271" t="s">
        <v>447</v>
      </c>
      <c r="H3278" s="271" t="s">
        <v>447</v>
      </c>
      <c r="I3278" s="271" t="s">
        <v>447</v>
      </c>
      <c r="J3278" s="271" t="s">
        <v>447</v>
      </c>
      <c r="K3278" s="271" t="s">
        <v>447</v>
      </c>
      <c r="L3278" s="271" t="s">
        <v>447</v>
      </c>
      <c r="M3278" s="274">
        <v>0</v>
      </c>
      <c r="N3278" s="306" t="s">
        <v>447</v>
      </c>
      <c r="O3278" s="306" t="s">
        <v>447</v>
      </c>
      <c r="P3278" s="271" t="s">
        <v>447</v>
      </c>
      <c r="Q3278" s="271" t="s">
        <v>447</v>
      </c>
      <c r="R3278" s="271" t="s">
        <v>447</v>
      </c>
      <c r="S3278" s="271" t="s">
        <v>447</v>
      </c>
      <c r="T3278" s="271" t="s">
        <v>447</v>
      </c>
    </row>
    <row r="3279" spans="1:20" x14ac:dyDescent="0.25">
      <c r="A3279" s="311" t="s">
        <v>339</v>
      </c>
      <c r="B3279" s="311" t="s">
        <v>502</v>
      </c>
      <c r="C3279" s="255" t="s">
        <v>503</v>
      </c>
      <c r="D3279" s="255" t="s">
        <v>489</v>
      </c>
      <c r="E3279" s="255" t="s">
        <v>446</v>
      </c>
      <c r="F3279" s="271" t="s">
        <v>447</v>
      </c>
      <c r="G3279" s="271" t="s">
        <v>447</v>
      </c>
      <c r="H3279" s="271" t="s">
        <v>447</v>
      </c>
      <c r="I3279" s="271" t="s">
        <v>447</v>
      </c>
      <c r="J3279" s="271" t="s">
        <v>447</v>
      </c>
      <c r="K3279" s="271" t="s">
        <v>447</v>
      </c>
      <c r="L3279" s="271" t="s">
        <v>447</v>
      </c>
      <c r="M3279" s="271" t="s">
        <v>447</v>
      </c>
      <c r="N3279" s="307">
        <v>0</v>
      </c>
      <c r="O3279" s="307">
        <v>0</v>
      </c>
      <c r="P3279" s="274">
        <v>0</v>
      </c>
      <c r="Q3279" s="274">
        <v>0</v>
      </c>
      <c r="R3279" s="274">
        <v>0</v>
      </c>
      <c r="S3279" s="271" t="s">
        <v>447</v>
      </c>
      <c r="T3279" s="274">
        <v>0</v>
      </c>
    </row>
    <row r="3280" spans="1:20" x14ac:dyDescent="0.25">
      <c r="A3280" s="311" t="s">
        <v>339</v>
      </c>
      <c r="B3280" s="311" t="s">
        <v>504</v>
      </c>
      <c r="C3280" s="255" t="s">
        <v>505</v>
      </c>
      <c r="D3280" s="255" t="s">
        <v>472</v>
      </c>
      <c r="E3280" s="255" t="s">
        <v>446</v>
      </c>
      <c r="F3280" s="271" t="s">
        <v>447</v>
      </c>
      <c r="G3280" s="271" t="s">
        <v>447</v>
      </c>
      <c r="H3280" s="271" t="s">
        <v>447</v>
      </c>
      <c r="I3280" s="271" t="s">
        <v>447</v>
      </c>
      <c r="J3280" s="271" t="s">
        <v>447</v>
      </c>
      <c r="K3280" s="271" t="s">
        <v>447</v>
      </c>
      <c r="L3280" s="271" t="s">
        <v>447</v>
      </c>
      <c r="M3280" s="271" t="s">
        <v>447</v>
      </c>
      <c r="N3280" s="305">
        <v>0</v>
      </c>
      <c r="O3280" s="305">
        <v>0</v>
      </c>
      <c r="P3280" s="273">
        <v>0</v>
      </c>
      <c r="Q3280" s="273">
        <v>0</v>
      </c>
      <c r="R3280" s="273">
        <v>0</v>
      </c>
      <c r="S3280" s="271" t="s">
        <v>447</v>
      </c>
      <c r="T3280" s="271" t="s">
        <v>447</v>
      </c>
    </row>
    <row r="3281" spans="1:20" x14ac:dyDescent="0.25">
      <c r="A3281" s="311" t="s">
        <v>339</v>
      </c>
      <c r="B3281" s="311" t="s">
        <v>506</v>
      </c>
      <c r="C3281" s="255" t="s">
        <v>507</v>
      </c>
      <c r="D3281" s="255" t="s">
        <v>508</v>
      </c>
      <c r="E3281" s="255" t="s">
        <v>446</v>
      </c>
      <c r="F3281" s="271" t="s">
        <v>447</v>
      </c>
      <c r="G3281" s="271" t="s">
        <v>447</v>
      </c>
      <c r="H3281" s="271" t="s">
        <v>447</v>
      </c>
      <c r="I3281" s="271" t="s">
        <v>447</v>
      </c>
      <c r="J3281" s="271" t="s">
        <v>447</v>
      </c>
      <c r="K3281" s="271" t="s">
        <v>447</v>
      </c>
      <c r="L3281" s="271" t="s">
        <v>447</v>
      </c>
      <c r="M3281" s="271" t="s">
        <v>447</v>
      </c>
      <c r="N3281" s="308">
        <v>0</v>
      </c>
      <c r="O3281" s="308">
        <v>0</v>
      </c>
      <c r="P3281" s="275">
        <v>0</v>
      </c>
      <c r="Q3281" s="275">
        <v>0</v>
      </c>
      <c r="R3281" s="275">
        <v>0</v>
      </c>
      <c r="S3281" s="271" t="s">
        <v>447</v>
      </c>
      <c r="T3281" s="275">
        <v>0</v>
      </c>
    </row>
    <row r="3282" spans="1:20" x14ac:dyDescent="0.25">
      <c r="A3282" s="311" t="s">
        <v>339</v>
      </c>
      <c r="B3282" s="311" t="s">
        <v>509</v>
      </c>
      <c r="C3282" s="255" t="s">
        <v>510</v>
      </c>
      <c r="D3282" s="255" t="s">
        <v>511</v>
      </c>
      <c r="E3282" s="255" t="s">
        <v>446</v>
      </c>
      <c r="F3282" s="271" t="s">
        <v>447</v>
      </c>
      <c r="G3282" s="271" t="s">
        <v>447</v>
      </c>
      <c r="H3282" s="271" t="s">
        <v>447</v>
      </c>
      <c r="I3282" s="271" t="s">
        <v>447</v>
      </c>
      <c r="J3282" s="271" t="s">
        <v>447</v>
      </c>
      <c r="K3282" s="271" t="s">
        <v>447</v>
      </c>
      <c r="L3282" s="271" t="s">
        <v>447</v>
      </c>
      <c r="M3282" s="271" t="s">
        <v>447</v>
      </c>
      <c r="N3282" s="309">
        <v>0</v>
      </c>
      <c r="O3282" s="309">
        <v>0</v>
      </c>
      <c r="P3282" s="276">
        <v>0</v>
      </c>
      <c r="Q3282" s="276">
        <v>0</v>
      </c>
      <c r="R3282" s="276">
        <v>0</v>
      </c>
      <c r="S3282" s="271" t="s">
        <v>447</v>
      </c>
      <c r="T3282" s="276">
        <v>0</v>
      </c>
    </row>
    <row r="3283" spans="1:20" x14ac:dyDescent="0.25">
      <c r="A3283" s="311" t="s">
        <v>339</v>
      </c>
      <c r="B3283" s="311" t="s">
        <v>512</v>
      </c>
      <c r="C3283" s="255" t="s">
        <v>513</v>
      </c>
      <c r="D3283" s="255" t="s">
        <v>489</v>
      </c>
      <c r="E3283" s="255" t="s">
        <v>446</v>
      </c>
      <c r="F3283" s="271" t="s">
        <v>447</v>
      </c>
      <c r="G3283" s="271" t="s">
        <v>447</v>
      </c>
      <c r="H3283" s="271" t="s">
        <v>447</v>
      </c>
      <c r="I3283" s="271" t="s">
        <v>447</v>
      </c>
      <c r="J3283" s="271" t="s">
        <v>447</v>
      </c>
      <c r="K3283" s="271" t="s">
        <v>447</v>
      </c>
      <c r="L3283" s="271" t="s">
        <v>447</v>
      </c>
      <c r="M3283" s="271" t="s">
        <v>447</v>
      </c>
      <c r="N3283" s="307">
        <v>0</v>
      </c>
      <c r="O3283" s="307">
        <v>0</v>
      </c>
      <c r="P3283" s="274">
        <v>0</v>
      </c>
      <c r="Q3283" s="274">
        <v>0</v>
      </c>
      <c r="R3283" s="274">
        <v>0</v>
      </c>
      <c r="S3283" s="271" t="s">
        <v>447</v>
      </c>
      <c r="T3283" s="274">
        <v>0</v>
      </c>
    </row>
    <row r="3284" spans="1:20" x14ac:dyDescent="0.25">
      <c r="A3284" s="311" t="s">
        <v>339</v>
      </c>
      <c r="B3284" s="311" t="s">
        <v>514</v>
      </c>
      <c r="C3284" s="255" t="s">
        <v>515</v>
      </c>
      <c r="D3284" s="255" t="s">
        <v>489</v>
      </c>
      <c r="E3284" s="255" t="s">
        <v>446</v>
      </c>
      <c r="F3284" s="271" t="s">
        <v>447</v>
      </c>
      <c r="G3284" s="271" t="s">
        <v>447</v>
      </c>
      <c r="H3284" s="271" t="s">
        <v>447</v>
      </c>
      <c r="I3284" s="271" t="s">
        <v>447</v>
      </c>
      <c r="J3284" s="271" t="s">
        <v>447</v>
      </c>
      <c r="K3284" s="271" t="s">
        <v>447</v>
      </c>
      <c r="L3284" s="271" t="s">
        <v>447</v>
      </c>
      <c r="M3284" s="271" t="s">
        <v>447</v>
      </c>
      <c r="N3284" s="307">
        <v>0</v>
      </c>
      <c r="O3284" s="307">
        <v>0</v>
      </c>
      <c r="P3284" s="274">
        <v>0</v>
      </c>
      <c r="Q3284" s="274">
        <v>0</v>
      </c>
      <c r="R3284" s="274">
        <v>0</v>
      </c>
      <c r="S3284" s="271" t="s">
        <v>447</v>
      </c>
      <c r="T3284" s="274">
        <v>0</v>
      </c>
    </row>
    <row r="3285" spans="1:20" x14ac:dyDescent="0.25">
      <c r="A3285" s="311" t="s">
        <v>339</v>
      </c>
      <c r="B3285" s="311" t="s">
        <v>516</v>
      </c>
      <c r="C3285" s="255" t="s">
        <v>517</v>
      </c>
      <c r="D3285" s="255" t="s">
        <v>489</v>
      </c>
      <c r="E3285" s="255" t="s">
        <v>446</v>
      </c>
      <c r="F3285" s="271" t="s">
        <v>447</v>
      </c>
      <c r="G3285" s="271" t="s">
        <v>447</v>
      </c>
      <c r="H3285" s="271" t="s">
        <v>447</v>
      </c>
      <c r="I3285" s="271" t="s">
        <v>447</v>
      </c>
      <c r="J3285" s="271" t="s">
        <v>447</v>
      </c>
      <c r="K3285" s="271" t="s">
        <v>447</v>
      </c>
      <c r="L3285" s="271" t="s">
        <v>447</v>
      </c>
      <c r="M3285" s="274">
        <v>0</v>
      </c>
      <c r="N3285" s="306" t="s">
        <v>447</v>
      </c>
      <c r="O3285" s="306" t="s">
        <v>447</v>
      </c>
      <c r="P3285" s="271" t="s">
        <v>447</v>
      </c>
      <c r="Q3285" s="271" t="s">
        <v>447</v>
      </c>
      <c r="R3285" s="271" t="s">
        <v>447</v>
      </c>
      <c r="S3285" s="271" t="s">
        <v>447</v>
      </c>
      <c r="T3285" s="271" t="s">
        <v>447</v>
      </c>
    </row>
    <row r="3286" spans="1:20" x14ac:dyDescent="0.25">
      <c r="A3286" s="311" t="s">
        <v>339</v>
      </c>
      <c r="B3286" s="311" t="s">
        <v>518</v>
      </c>
      <c r="C3286" s="255" t="s">
        <v>519</v>
      </c>
      <c r="D3286" s="255" t="s">
        <v>489</v>
      </c>
      <c r="E3286" s="255" t="s">
        <v>446</v>
      </c>
      <c r="F3286" s="271" t="s">
        <v>447</v>
      </c>
      <c r="G3286" s="271" t="s">
        <v>447</v>
      </c>
      <c r="H3286" s="271" t="s">
        <v>447</v>
      </c>
      <c r="I3286" s="271" t="s">
        <v>447</v>
      </c>
      <c r="J3286" s="271" t="s">
        <v>447</v>
      </c>
      <c r="K3286" s="271" t="s">
        <v>447</v>
      </c>
      <c r="L3286" s="271" t="s">
        <v>447</v>
      </c>
      <c r="M3286" s="271" t="s">
        <v>447</v>
      </c>
      <c r="N3286" s="307">
        <v>0</v>
      </c>
      <c r="O3286" s="307">
        <v>0</v>
      </c>
      <c r="P3286" s="274">
        <v>0</v>
      </c>
      <c r="Q3286" s="274">
        <v>0</v>
      </c>
      <c r="R3286" s="274">
        <v>0</v>
      </c>
      <c r="S3286" s="271" t="s">
        <v>447</v>
      </c>
      <c r="T3286" s="274">
        <v>0</v>
      </c>
    </row>
    <row r="3287" spans="1:20" x14ac:dyDescent="0.25">
      <c r="A3287" s="311" t="s">
        <v>339</v>
      </c>
      <c r="B3287" s="311" t="s">
        <v>520</v>
      </c>
      <c r="C3287" s="255" t="s">
        <v>521</v>
      </c>
      <c r="D3287" s="255" t="s">
        <v>472</v>
      </c>
      <c r="E3287" s="255" t="s">
        <v>446</v>
      </c>
      <c r="F3287" s="271" t="s">
        <v>447</v>
      </c>
      <c r="G3287" s="271" t="s">
        <v>447</v>
      </c>
      <c r="H3287" s="271" t="s">
        <v>447</v>
      </c>
      <c r="I3287" s="271" t="s">
        <v>447</v>
      </c>
      <c r="J3287" s="271" t="s">
        <v>447</v>
      </c>
      <c r="K3287" s="271" t="s">
        <v>447</v>
      </c>
      <c r="L3287" s="271" t="s">
        <v>447</v>
      </c>
      <c r="M3287" s="271" t="s">
        <v>447</v>
      </c>
      <c r="N3287" s="305">
        <v>0</v>
      </c>
      <c r="O3287" s="305">
        <v>0</v>
      </c>
      <c r="P3287" s="273">
        <v>0</v>
      </c>
      <c r="Q3287" s="273">
        <v>0</v>
      </c>
      <c r="R3287" s="273">
        <v>0</v>
      </c>
      <c r="S3287" s="271" t="s">
        <v>447</v>
      </c>
      <c r="T3287" s="271" t="s">
        <v>447</v>
      </c>
    </row>
    <row r="3288" spans="1:20" x14ac:dyDescent="0.25">
      <c r="A3288" s="311" t="s">
        <v>339</v>
      </c>
      <c r="B3288" s="311" t="s">
        <v>522</v>
      </c>
      <c r="C3288" s="255" t="s">
        <v>523</v>
      </c>
      <c r="D3288" s="255" t="s">
        <v>489</v>
      </c>
      <c r="E3288" s="255" t="s">
        <v>446</v>
      </c>
      <c r="F3288" s="271" t="s">
        <v>447</v>
      </c>
      <c r="G3288" s="271" t="s">
        <v>447</v>
      </c>
      <c r="H3288" s="271" t="s">
        <v>447</v>
      </c>
      <c r="I3288" s="271" t="s">
        <v>447</v>
      </c>
      <c r="J3288" s="271" t="s">
        <v>447</v>
      </c>
      <c r="K3288" s="271" t="s">
        <v>447</v>
      </c>
      <c r="L3288" s="271" t="s">
        <v>447</v>
      </c>
      <c r="M3288" s="274">
        <v>0</v>
      </c>
      <c r="N3288" s="306" t="s">
        <v>447</v>
      </c>
      <c r="O3288" s="306" t="s">
        <v>447</v>
      </c>
      <c r="P3288" s="271" t="s">
        <v>447</v>
      </c>
      <c r="Q3288" s="271" t="s">
        <v>447</v>
      </c>
      <c r="R3288" s="271" t="s">
        <v>447</v>
      </c>
      <c r="S3288" s="271" t="s">
        <v>447</v>
      </c>
      <c r="T3288" s="271" t="s">
        <v>447</v>
      </c>
    </row>
    <row r="3289" spans="1:20" x14ac:dyDescent="0.25">
      <c r="A3289" s="311" t="s">
        <v>339</v>
      </c>
      <c r="B3289" s="311" t="s">
        <v>524</v>
      </c>
      <c r="C3289" s="255" t="s">
        <v>525</v>
      </c>
      <c r="D3289" s="255" t="s">
        <v>489</v>
      </c>
      <c r="E3289" s="255" t="s">
        <v>446</v>
      </c>
      <c r="F3289" s="271" t="s">
        <v>447</v>
      </c>
      <c r="G3289" s="271" t="s">
        <v>447</v>
      </c>
      <c r="H3289" s="271" t="s">
        <v>447</v>
      </c>
      <c r="I3289" s="271" t="s">
        <v>447</v>
      </c>
      <c r="J3289" s="271" t="s">
        <v>447</v>
      </c>
      <c r="K3289" s="271" t="s">
        <v>447</v>
      </c>
      <c r="L3289" s="271" t="s">
        <v>447</v>
      </c>
      <c r="M3289" s="271" t="s">
        <v>447</v>
      </c>
      <c r="N3289" s="307">
        <v>0</v>
      </c>
      <c r="O3289" s="307">
        <v>0</v>
      </c>
      <c r="P3289" s="274">
        <v>0</v>
      </c>
      <c r="Q3289" s="274">
        <v>0</v>
      </c>
      <c r="R3289" s="274">
        <v>0</v>
      </c>
      <c r="S3289" s="271" t="s">
        <v>447</v>
      </c>
      <c r="T3289" s="274">
        <v>0</v>
      </c>
    </row>
    <row r="3290" spans="1:20" x14ac:dyDescent="0.25">
      <c r="A3290" s="311" t="s">
        <v>339</v>
      </c>
      <c r="B3290" s="311" t="s">
        <v>526</v>
      </c>
      <c r="C3290" s="255" t="s">
        <v>527</v>
      </c>
      <c r="D3290" s="255" t="s">
        <v>472</v>
      </c>
      <c r="E3290" s="255" t="s">
        <v>446</v>
      </c>
      <c r="F3290" s="271" t="s">
        <v>447</v>
      </c>
      <c r="G3290" s="271" t="s">
        <v>447</v>
      </c>
      <c r="H3290" s="271" t="s">
        <v>447</v>
      </c>
      <c r="I3290" s="271" t="s">
        <v>447</v>
      </c>
      <c r="J3290" s="271" t="s">
        <v>447</v>
      </c>
      <c r="K3290" s="271" t="s">
        <v>447</v>
      </c>
      <c r="L3290" s="271" t="s">
        <v>447</v>
      </c>
      <c r="M3290" s="271" t="s">
        <v>447</v>
      </c>
      <c r="N3290" s="305">
        <v>0</v>
      </c>
      <c r="O3290" s="305">
        <v>0</v>
      </c>
      <c r="P3290" s="273">
        <v>0</v>
      </c>
      <c r="Q3290" s="273">
        <v>0</v>
      </c>
      <c r="R3290" s="273">
        <v>0</v>
      </c>
      <c r="S3290" s="271" t="s">
        <v>447</v>
      </c>
      <c r="T3290" s="271" t="s">
        <v>447</v>
      </c>
    </row>
    <row r="3291" spans="1:20" x14ac:dyDescent="0.25">
      <c r="A3291" s="311" t="s">
        <v>339</v>
      </c>
      <c r="B3291" s="311" t="s">
        <v>528</v>
      </c>
      <c r="C3291" s="255" t="s">
        <v>529</v>
      </c>
      <c r="D3291" s="255" t="s">
        <v>530</v>
      </c>
      <c r="E3291" s="255" t="s">
        <v>446</v>
      </c>
      <c r="F3291" s="271" t="s">
        <v>447</v>
      </c>
      <c r="G3291" s="271" t="s">
        <v>447</v>
      </c>
      <c r="H3291" s="271" t="s">
        <v>447</v>
      </c>
      <c r="I3291" s="271" t="s">
        <v>447</v>
      </c>
      <c r="J3291" s="276">
        <v>0</v>
      </c>
      <c r="K3291" s="276">
        <v>0</v>
      </c>
      <c r="L3291" s="276">
        <v>0</v>
      </c>
      <c r="M3291" s="276">
        <v>0</v>
      </c>
      <c r="N3291" s="309">
        <v>26.400118294991781</v>
      </c>
      <c r="O3291" s="309">
        <v>27.030152953015353</v>
      </c>
      <c r="P3291" s="276">
        <v>27.384753701404303</v>
      </c>
      <c r="Q3291" s="276">
        <v>27.755072846911887</v>
      </c>
      <c r="R3291" s="276">
        <v>28.090873132684333</v>
      </c>
      <c r="S3291" s="271" t="s">
        <v>447</v>
      </c>
      <c r="T3291" s="271" t="s">
        <v>447</v>
      </c>
    </row>
    <row r="3292" spans="1:20" x14ac:dyDescent="0.25">
      <c r="A3292" s="311" t="s">
        <v>339</v>
      </c>
      <c r="B3292" s="311" t="s">
        <v>531</v>
      </c>
      <c r="C3292" s="255" t="s">
        <v>532</v>
      </c>
      <c r="D3292" s="255" t="s">
        <v>533</v>
      </c>
      <c r="E3292" s="255" t="s">
        <v>446</v>
      </c>
      <c r="F3292" s="271" t="s">
        <v>447</v>
      </c>
      <c r="G3292" s="271" t="s">
        <v>447</v>
      </c>
      <c r="H3292" s="271" t="s">
        <v>447</v>
      </c>
      <c r="I3292" s="271" t="s">
        <v>447</v>
      </c>
      <c r="J3292" s="271" t="s">
        <v>447</v>
      </c>
      <c r="K3292" s="271" t="s">
        <v>447</v>
      </c>
      <c r="L3292" s="271" t="s">
        <v>447</v>
      </c>
      <c r="M3292" s="271" t="s">
        <v>447</v>
      </c>
      <c r="N3292" s="307">
        <v>691.73174585813672</v>
      </c>
      <c r="O3292" s="307">
        <v>700.23174585813672</v>
      </c>
      <c r="P3292" s="274">
        <v>709.78049585813665</v>
      </c>
      <c r="Q3292" s="274">
        <v>719.04299585813681</v>
      </c>
      <c r="R3292" s="274">
        <v>727.21174585813674</v>
      </c>
      <c r="S3292" s="271" t="s">
        <v>447</v>
      </c>
      <c r="T3292" s="274">
        <v>3547.9987292906835</v>
      </c>
    </row>
    <row r="3293" spans="1:20" x14ac:dyDescent="0.25">
      <c r="A3293" s="311" t="s">
        <v>339</v>
      </c>
      <c r="B3293" s="311" t="s">
        <v>534</v>
      </c>
      <c r="C3293" s="255" t="s">
        <v>535</v>
      </c>
      <c r="D3293" s="255" t="s">
        <v>530</v>
      </c>
      <c r="E3293" s="255" t="s">
        <v>446</v>
      </c>
      <c r="F3293" s="271" t="s">
        <v>447</v>
      </c>
      <c r="G3293" s="271" t="s">
        <v>447</v>
      </c>
      <c r="H3293" s="271" t="s">
        <v>447</v>
      </c>
      <c r="I3293" s="271" t="s">
        <v>447</v>
      </c>
      <c r="J3293" s="276">
        <v>0</v>
      </c>
      <c r="K3293" s="276">
        <v>0</v>
      </c>
      <c r="L3293" s="276">
        <v>0</v>
      </c>
      <c r="M3293" s="276">
        <v>0</v>
      </c>
      <c r="N3293" s="309">
        <v>0</v>
      </c>
      <c r="O3293" s="309">
        <v>0</v>
      </c>
      <c r="P3293" s="276">
        <v>0</v>
      </c>
      <c r="Q3293" s="276">
        <v>0</v>
      </c>
      <c r="R3293" s="276">
        <v>0</v>
      </c>
      <c r="S3293" s="271" t="s">
        <v>447</v>
      </c>
      <c r="T3293" s="271" t="s">
        <v>447</v>
      </c>
    </row>
    <row r="3294" spans="1:20" x14ac:dyDescent="0.25">
      <c r="A3294" s="311" t="s">
        <v>339</v>
      </c>
      <c r="B3294" s="311" t="s">
        <v>536</v>
      </c>
      <c r="C3294" s="255" t="s">
        <v>537</v>
      </c>
      <c r="D3294" s="255" t="s">
        <v>530</v>
      </c>
      <c r="E3294" s="255" t="s">
        <v>446</v>
      </c>
      <c r="F3294" s="271" t="s">
        <v>447</v>
      </c>
      <c r="G3294" s="271" t="s">
        <v>447</v>
      </c>
      <c r="H3294" s="271" t="s">
        <v>447</v>
      </c>
      <c r="I3294" s="271" t="s">
        <v>447</v>
      </c>
      <c r="J3294" s="276">
        <v>0</v>
      </c>
      <c r="K3294" s="276">
        <v>0</v>
      </c>
      <c r="L3294" s="276">
        <v>0</v>
      </c>
      <c r="M3294" s="276">
        <v>0</v>
      </c>
      <c r="N3294" s="309">
        <v>0</v>
      </c>
      <c r="O3294" s="309">
        <v>0</v>
      </c>
      <c r="P3294" s="276">
        <v>0</v>
      </c>
      <c r="Q3294" s="276">
        <v>0</v>
      </c>
      <c r="R3294" s="276">
        <v>0</v>
      </c>
      <c r="S3294" s="271" t="s">
        <v>447</v>
      </c>
      <c r="T3294" s="271" t="s">
        <v>447</v>
      </c>
    </row>
    <row r="3295" spans="1:20" x14ac:dyDescent="0.25">
      <c r="A3295" s="311" t="s">
        <v>339</v>
      </c>
      <c r="B3295" s="311" t="s">
        <v>538</v>
      </c>
      <c r="C3295" s="255" t="s">
        <v>539</v>
      </c>
      <c r="D3295" s="255" t="s">
        <v>472</v>
      </c>
      <c r="E3295" s="255" t="s">
        <v>446</v>
      </c>
      <c r="F3295" s="271" t="s">
        <v>447</v>
      </c>
      <c r="G3295" s="271" t="s">
        <v>447</v>
      </c>
      <c r="H3295" s="271" t="s">
        <v>447</v>
      </c>
      <c r="I3295" s="271" t="s">
        <v>447</v>
      </c>
      <c r="J3295" s="271" t="s">
        <v>447</v>
      </c>
      <c r="K3295" s="271" t="s">
        <v>447</v>
      </c>
      <c r="L3295" s="271" t="s">
        <v>447</v>
      </c>
      <c r="M3295" s="271" t="s">
        <v>447</v>
      </c>
      <c r="N3295" s="306" t="s">
        <v>447</v>
      </c>
      <c r="O3295" s="306" t="s">
        <v>447</v>
      </c>
      <c r="P3295" s="271" t="s">
        <v>447</v>
      </c>
      <c r="Q3295" s="271" t="s">
        <v>447</v>
      </c>
      <c r="R3295" s="271" t="s">
        <v>447</v>
      </c>
      <c r="S3295" s="271" t="s">
        <v>447</v>
      </c>
      <c r="T3295" s="271" t="s">
        <v>447</v>
      </c>
    </row>
    <row r="3296" spans="1:20" x14ac:dyDescent="0.25">
      <c r="A3296" s="311" t="s">
        <v>339</v>
      </c>
      <c r="B3296" s="311" t="s">
        <v>540</v>
      </c>
      <c r="C3296" s="255" t="s">
        <v>541</v>
      </c>
      <c r="D3296" s="255" t="s">
        <v>472</v>
      </c>
      <c r="E3296" s="255" t="s">
        <v>446</v>
      </c>
      <c r="F3296" s="271" t="s">
        <v>447</v>
      </c>
      <c r="G3296" s="271" t="s">
        <v>447</v>
      </c>
      <c r="H3296" s="271" t="s">
        <v>447</v>
      </c>
      <c r="I3296" s="271" t="s">
        <v>447</v>
      </c>
      <c r="J3296" s="271" t="s">
        <v>447</v>
      </c>
      <c r="K3296" s="271" t="s">
        <v>447</v>
      </c>
      <c r="L3296" s="271" t="s">
        <v>447</v>
      </c>
      <c r="M3296" s="271" t="s">
        <v>447</v>
      </c>
      <c r="N3296" s="306" t="s">
        <v>447</v>
      </c>
      <c r="O3296" s="306" t="s">
        <v>447</v>
      </c>
      <c r="P3296" s="271" t="s">
        <v>447</v>
      </c>
      <c r="Q3296" s="271" t="s">
        <v>447</v>
      </c>
      <c r="R3296" s="271" t="s">
        <v>447</v>
      </c>
      <c r="S3296" s="271" t="s">
        <v>447</v>
      </c>
      <c r="T3296" s="271" t="s">
        <v>447</v>
      </c>
    </row>
    <row r="3297" spans="1:20" x14ac:dyDescent="0.25">
      <c r="A3297" s="311" t="s">
        <v>339</v>
      </c>
      <c r="B3297" s="311" t="s">
        <v>542</v>
      </c>
      <c r="C3297" s="255" t="s">
        <v>543</v>
      </c>
      <c r="D3297" s="255" t="s">
        <v>533</v>
      </c>
      <c r="E3297" s="255" t="s">
        <v>446</v>
      </c>
      <c r="F3297" s="271" t="s">
        <v>447</v>
      </c>
      <c r="G3297" s="271" t="s">
        <v>447</v>
      </c>
      <c r="H3297" s="271" t="s">
        <v>447</v>
      </c>
      <c r="I3297" s="271" t="s">
        <v>447</v>
      </c>
      <c r="J3297" s="271" t="s">
        <v>447</v>
      </c>
      <c r="K3297" s="271" t="s">
        <v>447</v>
      </c>
      <c r="L3297" s="271" t="s">
        <v>447</v>
      </c>
      <c r="M3297" s="271" t="s">
        <v>447</v>
      </c>
      <c r="N3297" s="306" t="s">
        <v>447</v>
      </c>
      <c r="O3297" s="306" t="s">
        <v>447</v>
      </c>
      <c r="P3297" s="271" t="s">
        <v>447</v>
      </c>
      <c r="Q3297" s="271" t="s">
        <v>447</v>
      </c>
      <c r="R3297" s="271" t="s">
        <v>447</v>
      </c>
      <c r="S3297" s="271" t="s">
        <v>447</v>
      </c>
      <c r="T3297" s="271" t="s">
        <v>447</v>
      </c>
    </row>
    <row r="3298" spans="1:20" x14ac:dyDescent="0.25">
      <c r="A3298" s="311" t="s">
        <v>339</v>
      </c>
      <c r="B3298" s="311" t="s">
        <v>544</v>
      </c>
      <c r="C3298" s="255" t="s">
        <v>545</v>
      </c>
      <c r="D3298" s="255" t="s">
        <v>533</v>
      </c>
      <c r="E3298" s="255" t="s">
        <v>446</v>
      </c>
      <c r="F3298" s="271" t="s">
        <v>447</v>
      </c>
      <c r="G3298" s="271" t="s">
        <v>447</v>
      </c>
      <c r="H3298" s="271" t="s">
        <v>447</v>
      </c>
      <c r="I3298" s="271" t="s">
        <v>447</v>
      </c>
      <c r="J3298" s="271" t="s">
        <v>447</v>
      </c>
      <c r="K3298" s="271" t="s">
        <v>447</v>
      </c>
      <c r="L3298" s="271" t="s">
        <v>447</v>
      </c>
      <c r="M3298" s="271" t="s">
        <v>447</v>
      </c>
      <c r="N3298" s="306" t="s">
        <v>447</v>
      </c>
      <c r="O3298" s="306" t="s">
        <v>447</v>
      </c>
      <c r="P3298" s="271" t="s">
        <v>447</v>
      </c>
      <c r="Q3298" s="271" t="s">
        <v>447</v>
      </c>
      <c r="R3298" s="271" t="s">
        <v>447</v>
      </c>
      <c r="S3298" s="271" t="s">
        <v>447</v>
      </c>
      <c r="T3298" s="271" t="s">
        <v>447</v>
      </c>
    </row>
    <row r="3299" spans="1:20" x14ac:dyDescent="0.25">
      <c r="A3299" s="311" t="s">
        <v>339</v>
      </c>
      <c r="B3299" s="311" t="s">
        <v>546</v>
      </c>
      <c r="C3299" s="255" t="s">
        <v>547</v>
      </c>
      <c r="D3299" s="255" t="s">
        <v>472</v>
      </c>
      <c r="E3299" s="255" t="s">
        <v>446</v>
      </c>
      <c r="F3299" s="271" t="s">
        <v>447</v>
      </c>
      <c r="G3299" s="271" t="s">
        <v>447</v>
      </c>
      <c r="H3299" s="271" t="s">
        <v>447</v>
      </c>
      <c r="I3299" s="271" t="s">
        <v>447</v>
      </c>
      <c r="J3299" s="271" t="s">
        <v>447</v>
      </c>
      <c r="K3299" s="271" t="s">
        <v>447</v>
      </c>
      <c r="L3299" s="271" t="s">
        <v>447</v>
      </c>
      <c r="M3299" s="273">
        <v>4.1592564280523277E-2</v>
      </c>
      <c r="N3299" s="306" t="s">
        <v>447</v>
      </c>
      <c r="O3299" s="306" t="s">
        <v>447</v>
      </c>
      <c r="P3299" s="271" t="s">
        <v>447</v>
      </c>
      <c r="Q3299" s="271" t="s">
        <v>447</v>
      </c>
      <c r="R3299" s="271" t="s">
        <v>447</v>
      </c>
      <c r="S3299" s="271" t="s">
        <v>447</v>
      </c>
      <c r="T3299" s="271" t="s">
        <v>447</v>
      </c>
    </row>
    <row r="3300" spans="1:20" x14ac:dyDescent="0.25">
      <c r="A3300" s="311" t="s">
        <v>339</v>
      </c>
      <c r="B3300" s="311" t="s">
        <v>548</v>
      </c>
      <c r="C3300" s="255" t="s">
        <v>549</v>
      </c>
      <c r="D3300" s="255" t="s">
        <v>472</v>
      </c>
      <c r="E3300" s="255" t="s">
        <v>446</v>
      </c>
      <c r="F3300" s="271" t="s">
        <v>447</v>
      </c>
      <c r="G3300" s="271" t="s">
        <v>447</v>
      </c>
      <c r="H3300" s="271" t="s">
        <v>447</v>
      </c>
      <c r="I3300" s="271" t="s">
        <v>447</v>
      </c>
      <c r="J3300" s="271" t="s">
        <v>447</v>
      </c>
      <c r="K3300" s="271" t="s">
        <v>447</v>
      </c>
      <c r="L3300" s="271" t="s">
        <v>447</v>
      </c>
      <c r="M3300" s="273">
        <v>4.219515025051529E-2</v>
      </c>
      <c r="N3300" s="306" t="s">
        <v>447</v>
      </c>
      <c r="O3300" s="306" t="s">
        <v>447</v>
      </c>
      <c r="P3300" s="271" t="s">
        <v>447</v>
      </c>
      <c r="Q3300" s="271" t="s">
        <v>447</v>
      </c>
      <c r="R3300" s="271" t="s">
        <v>447</v>
      </c>
      <c r="S3300" s="271" t="s">
        <v>447</v>
      </c>
      <c r="T3300" s="271" t="s">
        <v>447</v>
      </c>
    </row>
    <row r="3301" spans="1:20" x14ac:dyDescent="0.25">
      <c r="A3301" s="311" t="s">
        <v>339</v>
      </c>
      <c r="B3301" s="311" t="s">
        <v>550</v>
      </c>
      <c r="C3301" s="255" t="s">
        <v>551</v>
      </c>
      <c r="D3301" s="255" t="s">
        <v>254</v>
      </c>
      <c r="E3301" s="255" t="s">
        <v>446</v>
      </c>
      <c r="F3301" s="271" t="s">
        <v>447</v>
      </c>
      <c r="G3301" s="271" t="s">
        <v>447</v>
      </c>
      <c r="H3301" s="271" t="s">
        <v>447</v>
      </c>
      <c r="I3301" s="271" t="s">
        <v>447</v>
      </c>
      <c r="J3301" s="271" t="s">
        <v>447</v>
      </c>
      <c r="K3301" s="271" t="s">
        <v>447</v>
      </c>
      <c r="L3301" s="271" t="s">
        <v>447</v>
      </c>
      <c r="M3301" s="272">
        <v>1</v>
      </c>
      <c r="N3301" s="306" t="s">
        <v>447</v>
      </c>
      <c r="O3301" s="306" t="s">
        <v>447</v>
      </c>
      <c r="P3301" s="271" t="s">
        <v>447</v>
      </c>
      <c r="Q3301" s="271" t="s">
        <v>447</v>
      </c>
      <c r="R3301" s="271" t="s">
        <v>447</v>
      </c>
      <c r="S3301" s="271" t="s">
        <v>447</v>
      </c>
      <c r="T3301" s="271" t="s">
        <v>447</v>
      </c>
    </row>
    <row r="3302" spans="1:20" x14ac:dyDescent="0.25">
      <c r="A3302" s="311" t="s">
        <v>339</v>
      </c>
      <c r="B3302" s="311" t="s">
        <v>552</v>
      </c>
      <c r="C3302" s="255" t="s">
        <v>553</v>
      </c>
      <c r="D3302" s="255" t="s">
        <v>472</v>
      </c>
      <c r="E3302" s="255" t="s">
        <v>446</v>
      </c>
      <c r="F3302" s="271" t="s">
        <v>447</v>
      </c>
      <c r="G3302" s="271" t="s">
        <v>447</v>
      </c>
      <c r="H3302" s="271" t="s">
        <v>447</v>
      </c>
      <c r="I3302" s="271" t="s">
        <v>447</v>
      </c>
      <c r="J3302" s="271" t="s">
        <v>447</v>
      </c>
      <c r="K3302" s="273">
        <v>0</v>
      </c>
      <c r="L3302" s="273">
        <v>0.19</v>
      </c>
      <c r="M3302" s="273">
        <v>0.25</v>
      </c>
      <c r="N3302" s="305">
        <v>0.25</v>
      </c>
      <c r="O3302" s="305">
        <v>0.25</v>
      </c>
      <c r="P3302" s="273">
        <v>0.25</v>
      </c>
      <c r="Q3302" s="273">
        <v>0.25</v>
      </c>
      <c r="R3302" s="273">
        <v>0.25</v>
      </c>
      <c r="S3302" s="271" t="s">
        <v>447</v>
      </c>
      <c r="T3302" s="271" t="s">
        <v>447</v>
      </c>
    </row>
    <row r="3303" spans="1:20" x14ac:dyDescent="0.25">
      <c r="A3303" s="311" t="s">
        <v>339</v>
      </c>
      <c r="B3303" s="311" t="s">
        <v>554</v>
      </c>
      <c r="C3303" s="255" t="s">
        <v>555</v>
      </c>
      <c r="D3303" s="255" t="s">
        <v>254</v>
      </c>
      <c r="E3303" s="255" t="s">
        <v>446</v>
      </c>
      <c r="F3303" s="276">
        <v>104.7</v>
      </c>
      <c r="G3303" s="276">
        <v>106.9</v>
      </c>
      <c r="H3303" s="276">
        <v>108.5</v>
      </c>
      <c r="I3303" s="276">
        <v>109.1</v>
      </c>
      <c r="J3303" s="276">
        <v>114.1</v>
      </c>
      <c r="K3303" s="276">
        <v>124.8</v>
      </c>
      <c r="L3303" s="276">
        <v>130</v>
      </c>
      <c r="M3303" s="276">
        <v>134.6</v>
      </c>
      <c r="N3303" s="309">
        <v>137.34192823848932</v>
      </c>
      <c r="O3303" s="309">
        <v>140.37524454186516</v>
      </c>
      <c r="P3303" s="276">
        <v>143.66861429450319</v>
      </c>
      <c r="Q3303" s="276">
        <v>146.99036960126494</v>
      </c>
      <c r="R3303" s="276">
        <v>150.03963084384685</v>
      </c>
      <c r="S3303" s="271" t="s">
        <v>447</v>
      </c>
      <c r="T3303" s="271" t="s">
        <v>447</v>
      </c>
    </row>
    <row r="3304" spans="1:20" x14ac:dyDescent="0.25">
      <c r="A3304" s="311" t="s">
        <v>339</v>
      </c>
      <c r="B3304" s="311" t="s">
        <v>556</v>
      </c>
      <c r="C3304" s="255" t="s">
        <v>557</v>
      </c>
      <c r="D3304" s="255" t="s">
        <v>489</v>
      </c>
      <c r="E3304" s="255" t="s">
        <v>446</v>
      </c>
      <c r="F3304" s="271" t="s">
        <v>447</v>
      </c>
      <c r="G3304" s="271" t="s">
        <v>447</v>
      </c>
      <c r="H3304" s="271" t="s">
        <v>447</v>
      </c>
      <c r="I3304" s="271" t="s">
        <v>447</v>
      </c>
      <c r="J3304" s="271" t="s">
        <v>447</v>
      </c>
      <c r="K3304" s="271" t="s">
        <v>447</v>
      </c>
      <c r="L3304" s="271" t="s">
        <v>447</v>
      </c>
      <c r="M3304" s="277">
        <v>12.348630615336846</v>
      </c>
      <c r="N3304" s="306" t="s">
        <v>447</v>
      </c>
      <c r="O3304" s="306" t="s">
        <v>447</v>
      </c>
      <c r="P3304" s="271" t="s">
        <v>447</v>
      </c>
      <c r="Q3304" s="271" t="s">
        <v>447</v>
      </c>
      <c r="R3304" s="271" t="s">
        <v>447</v>
      </c>
      <c r="S3304" s="271" t="s">
        <v>447</v>
      </c>
      <c r="T3304" s="271" t="s">
        <v>447</v>
      </c>
    </row>
    <row r="3305" spans="1:20" x14ac:dyDescent="0.25">
      <c r="A3305" s="311" t="s">
        <v>339</v>
      </c>
      <c r="B3305" s="311" t="s">
        <v>558</v>
      </c>
      <c r="C3305" s="255" t="s">
        <v>559</v>
      </c>
      <c r="D3305" s="255" t="s">
        <v>254</v>
      </c>
      <c r="E3305" s="255" t="s">
        <v>446</v>
      </c>
      <c r="F3305" s="271" t="s">
        <v>447</v>
      </c>
      <c r="G3305" s="271" t="s">
        <v>447</v>
      </c>
      <c r="H3305" s="271" t="s">
        <v>447</v>
      </c>
      <c r="I3305" s="271" t="s">
        <v>447</v>
      </c>
      <c r="J3305" s="271" t="s">
        <v>447</v>
      </c>
      <c r="K3305" s="271" t="s">
        <v>447</v>
      </c>
      <c r="L3305" s="271" t="s">
        <v>447</v>
      </c>
      <c r="M3305" s="271" t="s">
        <v>447</v>
      </c>
      <c r="N3305" s="309">
        <v>53.44</v>
      </c>
      <c r="O3305" s="309">
        <v>0.89999999999999991</v>
      </c>
      <c r="P3305" s="276">
        <v>0.5</v>
      </c>
      <c r="Q3305" s="276">
        <v>2.0099999999999998</v>
      </c>
      <c r="R3305" s="276">
        <v>2.5299999999999998</v>
      </c>
      <c r="S3305" s="271" t="s">
        <v>447</v>
      </c>
      <c r="T3305" s="271" t="s">
        <v>447</v>
      </c>
    </row>
    <row r="3306" spans="1:20" x14ac:dyDescent="0.25">
      <c r="A3306" s="311" t="s">
        <v>339</v>
      </c>
      <c r="B3306" s="311" t="s">
        <v>560</v>
      </c>
      <c r="C3306" s="255" t="s">
        <v>561</v>
      </c>
      <c r="D3306" s="255" t="s">
        <v>489</v>
      </c>
      <c r="E3306" s="255" t="s">
        <v>446</v>
      </c>
      <c r="F3306" s="271" t="s">
        <v>447</v>
      </c>
      <c r="G3306" s="271" t="s">
        <v>447</v>
      </c>
      <c r="H3306" s="271" t="s">
        <v>447</v>
      </c>
      <c r="I3306" s="271" t="s">
        <v>447</v>
      </c>
      <c r="J3306" s="271" t="s">
        <v>447</v>
      </c>
      <c r="K3306" s="271" t="s">
        <v>447</v>
      </c>
      <c r="L3306" s="271" t="s">
        <v>447</v>
      </c>
      <c r="M3306" s="277">
        <v>124.07916017024785</v>
      </c>
      <c r="N3306" s="306" t="s">
        <v>447</v>
      </c>
      <c r="O3306" s="306" t="s">
        <v>447</v>
      </c>
      <c r="P3306" s="271" t="s">
        <v>447</v>
      </c>
      <c r="Q3306" s="271" t="s">
        <v>447</v>
      </c>
      <c r="R3306" s="271" t="s">
        <v>447</v>
      </c>
      <c r="S3306" s="271" t="s">
        <v>447</v>
      </c>
      <c r="T3306" s="271" t="s">
        <v>447</v>
      </c>
    </row>
    <row r="3307" spans="1:20" x14ac:dyDescent="0.25">
      <c r="A3307" s="311" t="s">
        <v>339</v>
      </c>
      <c r="B3307" s="311" t="s">
        <v>562</v>
      </c>
      <c r="C3307" s="255" t="s">
        <v>563</v>
      </c>
      <c r="D3307" s="255" t="s">
        <v>254</v>
      </c>
      <c r="E3307" s="255" t="s">
        <v>446</v>
      </c>
      <c r="F3307" s="271" t="s">
        <v>447</v>
      </c>
      <c r="G3307" s="271" t="s">
        <v>447</v>
      </c>
      <c r="H3307" s="271" t="s">
        <v>447</v>
      </c>
      <c r="I3307" s="271" t="s">
        <v>447</v>
      </c>
      <c r="J3307" s="271" t="s">
        <v>447</v>
      </c>
      <c r="K3307" s="271" t="s">
        <v>447</v>
      </c>
      <c r="L3307" s="271" t="s">
        <v>447</v>
      </c>
      <c r="M3307" s="271" t="s">
        <v>447</v>
      </c>
      <c r="N3307" s="309">
        <v>22.28</v>
      </c>
      <c r="O3307" s="309">
        <v>2.88</v>
      </c>
      <c r="P3307" s="276">
        <v>2.08</v>
      </c>
      <c r="Q3307" s="276">
        <v>1.01</v>
      </c>
      <c r="R3307" s="276">
        <v>-0.01</v>
      </c>
      <c r="S3307" s="271" t="s">
        <v>447</v>
      </c>
      <c r="T3307" s="271" t="s">
        <v>447</v>
      </c>
    </row>
    <row r="3308" spans="1:20" x14ac:dyDescent="0.25">
      <c r="A3308" s="311" t="s">
        <v>339</v>
      </c>
      <c r="B3308" s="311" t="s">
        <v>564</v>
      </c>
      <c r="C3308" s="255" t="s">
        <v>565</v>
      </c>
      <c r="D3308" s="255" t="s">
        <v>489</v>
      </c>
      <c r="E3308" s="255" t="s">
        <v>446</v>
      </c>
      <c r="F3308" s="271" t="s">
        <v>447</v>
      </c>
      <c r="G3308" s="271" t="s">
        <v>447</v>
      </c>
      <c r="H3308" s="271" t="s">
        <v>447</v>
      </c>
      <c r="I3308" s="271" t="s">
        <v>447</v>
      </c>
      <c r="J3308" s="271" t="s">
        <v>447</v>
      </c>
      <c r="K3308" s="271" t="s">
        <v>447</v>
      </c>
      <c r="L3308" s="271" t="s">
        <v>447</v>
      </c>
      <c r="M3308" s="277">
        <v>0</v>
      </c>
      <c r="N3308" s="306" t="s">
        <v>447</v>
      </c>
      <c r="O3308" s="306" t="s">
        <v>447</v>
      </c>
      <c r="P3308" s="271" t="s">
        <v>447</v>
      </c>
      <c r="Q3308" s="271" t="s">
        <v>447</v>
      </c>
      <c r="R3308" s="271" t="s">
        <v>447</v>
      </c>
      <c r="S3308" s="271" t="s">
        <v>447</v>
      </c>
      <c r="T3308" s="271" t="s">
        <v>447</v>
      </c>
    </row>
    <row r="3309" spans="1:20" x14ac:dyDescent="0.25">
      <c r="A3309" s="311" t="s">
        <v>339</v>
      </c>
      <c r="B3309" s="311" t="s">
        <v>566</v>
      </c>
      <c r="C3309" s="255" t="s">
        <v>567</v>
      </c>
      <c r="D3309" s="255" t="s">
        <v>254</v>
      </c>
      <c r="E3309" s="255" t="s">
        <v>446</v>
      </c>
      <c r="F3309" s="271" t="s">
        <v>447</v>
      </c>
      <c r="G3309" s="271" t="s">
        <v>447</v>
      </c>
      <c r="H3309" s="271" t="s">
        <v>447</v>
      </c>
      <c r="I3309" s="271" t="s">
        <v>447</v>
      </c>
      <c r="J3309" s="271" t="s">
        <v>447</v>
      </c>
      <c r="K3309" s="271" t="s">
        <v>447</v>
      </c>
      <c r="L3309" s="271" t="s">
        <v>447</v>
      </c>
      <c r="M3309" s="271" t="s">
        <v>447</v>
      </c>
      <c r="N3309" s="309">
        <v>0</v>
      </c>
      <c r="O3309" s="309">
        <v>0</v>
      </c>
      <c r="P3309" s="276">
        <v>0</v>
      </c>
      <c r="Q3309" s="276">
        <v>0</v>
      </c>
      <c r="R3309" s="276">
        <v>0</v>
      </c>
      <c r="S3309" s="271" t="s">
        <v>447</v>
      </c>
      <c r="T3309" s="271" t="s">
        <v>447</v>
      </c>
    </row>
    <row r="3310" spans="1:20" x14ac:dyDescent="0.25">
      <c r="A3310" s="311" t="s">
        <v>339</v>
      </c>
      <c r="B3310" s="311" t="s">
        <v>568</v>
      </c>
      <c r="C3310" s="255" t="s">
        <v>513</v>
      </c>
      <c r="D3310" s="255" t="s">
        <v>489</v>
      </c>
      <c r="E3310" s="255" t="s">
        <v>446</v>
      </c>
      <c r="F3310" s="271" t="s">
        <v>447</v>
      </c>
      <c r="G3310" s="271" t="s">
        <v>447</v>
      </c>
      <c r="H3310" s="271" t="s">
        <v>447</v>
      </c>
      <c r="I3310" s="271" t="s">
        <v>447</v>
      </c>
      <c r="J3310" s="271" t="s">
        <v>447</v>
      </c>
      <c r="K3310" s="271" t="s">
        <v>447</v>
      </c>
      <c r="L3310" s="271" t="s">
        <v>447</v>
      </c>
      <c r="M3310" s="271" t="s">
        <v>447</v>
      </c>
      <c r="N3310" s="310">
        <v>0</v>
      </c>
      <c r="O3310" s="310">
        <v>0</v>
      </c>
      <c r="P3310" s="277">
        <v>0</v>
      </c>
      <c r="Q3310" s="277">
        <v>0</v>
      </c>
      <c r="R3310" s="277">
        <v>0</v>
      </c>
      <c r="S3310" s="271" t="s">
        <v>447</v>
      </c>
      <c r="T3310" s="271" t="s">
        <v>447</v>
      </c>
    </row>
    <row r="3311" spans="1:20" x14ac:dyDescent="0.25">
      <c r="A3311" s="311" t="s">
        <v>339</v>
      </c>
      <c r="B3311" s="311" t="s">
        <v>569</v>
      </c>
      <c r="C3311" s="255" t="s">
        <v>570</v>
      </c>
      <c r="D3311" s="255" t="s">
        <v>530</v>
      </c>
      <c r="E3311" s="255" t="s">
        <v>446</v>
      </c>
      <c r="F3311" s="271" t="s">
        <v>447</v>
      </c>
      <c r="G3311" s="271" t="s">
        <v>447</v>
      </c>
      <c r="H3311" s="271" t="s">
        <v>447</v>
      </c>
      <c r="I3311" s="271" t="s">
        <v>447</v>
      </c>
      <c r="J3311" s="271" t="s">
        <v>447</v>
      </c>
      <c r="K3311" s="271" t="s">
        <v>447</v>
      </c>
      <c r="L3311" s="271" t="s">
        <v>447</v>
      </c>
      <c r="M3311" s="271" t="s">
        <v>447</v>
      </c>
      <c r="N3311" s="309">
        <v>26.400118294991781</v>
      </c>
      <c r="O3311" s="309">
        <v>27.030152953015357</v>
      </c>
      <c r="P3311" s="276">
        <v>27.384753701404311</v>
      </c>
      <c r="Q3311" s="276">
        <v>27.755072846911887</v>
      </c>
      <c r="R3311" s="276">
        <v>28.090873132684333</v>
      </c>
      <c r="S3311" s="271" t="s">
        <v>447</v>
      </c>
      <c r="T3311" s="271" t="s">
        <v>447</v>
      </c>
    </row>
    <row r="3312" spans="1:20" x14ac:dyDescent="0.25">
      <c r="A3312" s="311" t="s">
        <v>339</v>
      </c>
      <c r="B3312" s="311" t="s">
        <v>571</v>
      </c>
      <c r="C3312" s="255" t="s">
        <v>532</v>
      </c>
      <c r="D3312" s="255" t="s">
        <v>533</v>
      </c>
      <c r="E3312" s="255" t="s">
        <v>446</v>
      </c>
      <c r="F3312" s="271" t="s">
        <v>447</v>
      </c>
      <c r="G3312" s="271" t="s">
        <v>447</v>
      </c>
      <c r="H3312" s="271" t="s">
        <v>447</v>
      </c>
      <c r="I3312" s="271" t="s">
        <v>447</v>
      </c>
      <c r="J3312" s="271" t="s">
        <v>447</v>
      </c>
      <c r="K3312" s="271" t="s">
        <v>447</v>
      </c>
      <c r="L3312" s="271" t="s">
        <v>447</v>
      </c>
      <c r="M3312" s="271" t="s">
        <v>447</v>
      </c>
      <c r="N3312" s="307">
        <v>691.73174585813672</v>
      </c>
      <c r="O3312" s="307">
        <v>700.23174585813672</v>
      </c>
      <c r="P3312" s="274">
        <v>709.78049585813665</v>
      </c>
      <c r="Q3312" s="274">
        <v>719.04299585813681</v>
      </c>
      <c r="R3312" s="274">
        <v>727.21174585813674</v>
      </c>
      <c r="S3312" s="271" t="s">
        <v>447</v>
      </c>
      <c r="T3312" s="271" t="s">
        <v>447</v>
      </c>
    </row>
    <row r="3313" spans="1:20" x14ac:dyDescent="0.25">
      <c r="A3313" s="311" t="s">
        <v>339</v>
      </c>
      <c r="B3313" s="311" t="s">
        <v>572</v>
      </c>
      <c r="C3313" s="255" t="s">
        <v>539</v>
      </c>
      <c r="D3313" s="255" t="s">
        <v>472</v>
      </c>
      <c r="E3313" s="255" t="s">
        <v>446</v>
      </c>
      <c r="F3313" s="271" t="s">
        <v>447</v>
      </c>
      <c r="G3313" s="271" t="s">
        <v>447</v>
      </c>
      <c r="H3313" s="271" t="s">
        <v>447</v>
      </c>
      <c r="I3313" s="271" t="s">
        <v>447</v>
      </c>
      <c r="J3313" s="271" t="s">
        <v>447</v>
      </c>
      <c r="K3313" s="271" t="s">
        <v>447</v>
      </c>
      <c r="L3313" s="271" t="s">
        <v>447</v>
      </c>
      <c r="M3313" s="271" t="s">
        <v>447</v>
      </c>
      <c r="N3313" s="305">
        <v>0</v>
      </c>
      <c r="O3313" s="305">
        <v>0</v>
      </c>
      <c r="P3313" s="273">
        <v>0</v>
      </c>
      <c r="Q3313" s="273">
        <v>0</v>
      </c>
      <c r="R3313" s="273">
        <v>0</v>
      </c>
      <c r="S3313" s="271" t="s">
        <v>447</v>
      </c>
      <c r="T3313" s="271" t="s">
        <v>447</v>
      </c>
    </row>
    <row r="3314" spans="1:20" x14ac:dyDescent="0.25">
      <c r="A3314" s="311" t="s">
        <v>339</v>
      </c>
      <c r="B3314" s="311" t="s">
        <v>573</v>
      </c>
      <c r="C3314" s="255" t="s">
        <v>541</v>
      </c>
      <c r="D3314" s="255" t="s">
        <v>472</v>
      </c>
      <c r="E3314" s="255" t="s">
        <v>446</v>
      </c>
      <c r="F3314" s="271" t="s">
        <v>447</v>
      </c>
      <c r="G3314" s="271" t="s">
        <v>447</v>
      </c>
      <c r="H3314" s="271" t="s">
        <v>447</v>
      </c>
      <c r="I3314" s="271" t="s">
        <v>447</v>
      </c>
      <c r="J3314" s="271" t="s">
        <v>447</v>
      </c>
      <c r="K3314" s="271" t="s">
        <v>447</v>
      </c>
      <c r="L3314" s="271" t="s">
        <v>447</v>
      </c>
      <c r="M3314" s="271" t="s">
        <v>447</v>
      </c>
      <c r="N3314" s="305">
        <v>0</v>
      </c>
      <c r="O3314" s="305">
        <v>0</v>
      </c>
      <c r="P3314" s="273">
        <v>0</v>
      </c>
      <c r="Q3314" s="273">
        <v>0</v>
      </c>
      <c r="R3314" s="273">
        <v>0</v>
      </c>
      <c r="S3314" s="271" t="s">
        <v>447</v>
      </c>
      <c r="T3314" s="271" t="s">
        <v>447</v>
      </c>
    </row>
    <row r="3315" spans="1:20" x14ac:dyDescent="0.25">
      <c r="A3315" s="311" t="s">
        <v>339</v>
      </c>
      <c r="B3315" s="311" t="s">
        <v>574</v>
      </c>
      <c r="C3315" s="255" t="s">
        <v>543</v>
      </c>
      <c r="D3315" s="255" t="s">
        <v>533</v>
      </c>
      <c r="E3315" s="255" t="s">
        <v>446</v>
      </c>
      <c r="F3315" s="271" t="s">
        <v>447</v>
      </c>
      <c r="G3315" s="271" t="s">
        <v>447</v>
      </c>
      <c r="H3315" s="271" t="s">
        <v>447</v>
      </c>
      <c r="I3315" s="271" t="s">
        <v>447</v>
      </c>
      <c r="J3315" s="271" t="s">
        <v>447</v>
      </c>
      <c r="K3315" s="271" t="s">
        <v>447</v>
      </c>
      <c r="L3315" s="271" t="s">
        <v>447</v>
      </c>
      <c r="M3315" s="271" t="s">
        <v>447</v>
      </c>
      <c r="N3315" s="307">
        <v>0</v>
      </c>
      <c r="O3315" s="307">
        <v>0</v>
      </c>
      <c r="P3315" s="274">
        <v>0</v>
      </c>
      <c r="Q3315" s="274">
        <v>0</v>
      </c>
      <c r="R3315" s="274">
        <v>0</v>
      </c>
      <c r="S3315" s="271" t="s">
        <v>447</v>
      </c>
      <c r="T3315" s="271" t="s">
        <v>447</v>
      </c>
    </row>
    <row r="3316" spans="1:20" x14ac:dyDescent="0.25">
      <c r="A3316" s="311" t="s">
        <v>339</v>
      </c>
      <c r="B3316" s="311" t="s">
        <v>575</v>
      </c>
      <c r="C3316" s="255" t="s">
        <v>545</v>
      </c>
      <c r="D3316" s="255" t="s">
        <v>533</v>
      </c>
      <c r="E3316" s="255" t="s">
        <v>446</v>
      </c>
      <c r="F3316" s="271" t="s">
        <v>447</v>
      </c>
      <c r="G3316" s="271" t="s">
        <v>447</v>
      </c>
      <c r="H3316" s="271" t="s">
        <v>447</v>
      </c>
      <c r="I3316" s="271" t="s">
        <v>447</v>
      </c>
      <c r="J3316" s="271" t="s">
        <v>447</v>
      </c>
      <c r="K3316" s="271" t="s">
        <v>447</v>
      </c>
      <c r="L3316" s="271" t="s">
        <v>447</v>
      </c>
      <c r="M3316" s="271" t="s">
        <v>447</v>
      </c>
      <c r="N3316" s="307">
        <v>0</v>
      </c>
      <c r="O3316" s="307">
        <v>0</v>
      </c>
      <c r="P3316" s="274">
        <v>0</v>
      </c>
      <c r="Q3316" s="274">
        <v>0</v>
      </c>
      <c r="R3316" s="274">
        <v>0</v>
      </c>
      <c r="S3316" s="271" t="s">
        <v>447</v>
      </c>
      <c r="T3316" s="271" t="s">
        <v>447</v>
      </c>
    </row>
    <row r="3317" spans="1:20" x14ac:dyDescent="0.25">
      <c r="A3317" s="311" t="s">
        <v>339</v>
      </c>
      <c r="B3317" s="311" t="s">
        <v>576</v>
      </c>
      <c r="C3317" s="255" t="s">
        <v>535</v>
      </c>
      <c r="D3317" s="255" t="s">
        <v>530</v>
      </c>
      <c r="E3317" s="255" t="s">
        <v>446</v>
      </c>
      <c r="F3317" s="271" t="s">
        <v>447</v>
      </c>
      <c r="G3317" s="271" t="s">
        <v>447</v>
      </c>
      <c r="H3317" s="271" t="s">
        <v>447</v>
      </c>
      <c r="I3317" s="271" t="s">
        <v>447</v>
      </c>
      <c r="J3317" s="271" t="s">
        <v>447</v>
      </c>
      <c r="K3317" s="271" t="s">
        <v>447</v>
      </c>
      <c r="L3317" s="271" t="s">
        <v>447</v>
      </c>
      <c r="M3317" s="271" t="s">
        <v>447</v>
      </c>
      <c r="N3317" s="309">
        <v>0</v>
      </c>
      <c r="O3317" s="309">
        <v>0</v>
      </c>
      <c r="P3317" s="276">
        <v>0</v>
      </c>
      <c r="Q3317" s="276">
        <v>0</v>
      </c>
      <c r="R3317" s="276">
        <v>0</v>
      </c>
      <c r="S3317" s="271" t="s">
        <v>447</v>
      </c>
      <c r="T3317" s="271" t="s">
        <v>447</v>
      </c>
    </row>
    <row r="3318" spans="1:20" x14ac:dyDescent="0.25">
      <c r="A3318" s="311" t="s">
        <v>339</v>
      </c>
      <c r="B3318" s="311" t="s">
        <v>577</v>
      </c>
      <c r="C3318" s="255" t="s">
        <v>537</v>
      </c>
      <c r="D3318" s="255" t="s">
        <v>530</v>
      </c>
      <c r="E3318" s="255" t="s">
        <v>446</v>
      </c>
      <c r="F3318" s="271" t="s">
        <v>447</v>
      </c>
      <c r="G3318" s="271" t="s">
        <v>447</v>
      </c>
      <c r="H3318" s="271" t="s">
        <v>447</v>
      </c>
      <c r="I3318" s="271" t="s">
        <v>447</v>
      </c>
      <c r="J3318" s="271" t="s">
        <v>447</v>
      </c>
      <c r="K3318" s="271" t="s">
        <v>447</v>
      </c>
      <c r="L3318" s="271" t="s">
        <v>447</v>
      </c>
      <c r="M3318" s="271" t="s">
        <v>447</v>
      </c>
      <c r="N3318" s="309">
        <v>0</v>
      </c>
      <c r="O3318" s="309">
        <v>0</v>
      </c>
      <c r="P3318" s="276">
        <v>0</v>
      </c>
      <c r="Q3318" s="276">
        <v>0</v>
      </c>
      <c r="R3318" s="276">
        <v>0</v>
      </c>
      <c r="S3318" s="271" t="s">
        <v>447</v>
      </c>
      <c r="T3318" s="271" t="s">
        <v>447</v>
      </c>
    </row>
    <row r="3319" spans="1:20" x14ac:dyDescent="0.25">
      <c r="A3319" s="311" t="s">
        <v>339</v>
      </c>
      <c r="B3319" s="311" t="s">
        <v>578</v>
      </c>
      <c r="C3319" s="255" t="s">
        <v>517</v>
      </c>
      <c r="D3319" s="255" t="s">
        <v>489</v>
      </c>
      <c r="E3319" s="255" t="s">
        <v>446</v>
      </c>
      <c r="F3319" s="271" t="s">
        <v>447</v>
      </c>
      <c r="G3319" s="271" t="s">
        <v>447</v>
      </c>
      <c r="H3319" s="271" t="s">
        <v>447</v>
      </c>
      <c r="I3319" s="271" t="s">
        <v>447</v>
      </c>
      <c r="J3319" s="271" t="s">
        <v>447</v>
      </c>
      <c r="K3319" s="271" t="s">
        <v>447</v>
      </c>
      <c r="L3319" s="271" t="s">
        <v>447</v>
      </c>
      <c r="M3319" s="277">
        <v>0</v>
      </c>
      <c r="N3319" s="306" t="s">
        <v>447</v>
      </c>
      <c r="O3319" s="306" t="s">
        <v>447</v>
      </c>
      <c r="P3319" s="271" t="s">
        <v>447</v>
      </c>
      <c r="Q3319" s="271" t="s">
        <v>447</v>
      </c>
      <c r="R3319" s="271" t="s">
        <v>447</v>
      </c>
      <c r="S3319" s="271" t="s">
        <v>447</v>
      </c>
      <c r="T3319" s="271" t="s">
        <v>447</v>
      </c>
    </row>
    <row r="3320" spans="1:20" x14ac:dyDescent="0.25">
      <c r="A3320" s="311" t="s">
        <v>339</v>
      </c>
      <c r="B3320" s="311" t="s">
        <v>579</v>
      </c>
      <c r="C3320" s="255" t="s">
        <v>580</v>
      </c>
      <c r="D3320" s="255" t="s">
        <v>254</v>
      </c>
      <c r="E3320" s="255" t="s">
        <v>446</v>
      </c>
      <c r="F3320" s="271" t="s">
        <v>447</v>
      </c>
      <c r="G3320" s="271" t="s">
        <v>447</v>
      </c>
      <c r="H3320" s="271" t="s">
        <v>447</v>
      </c>
      <c r="I3320" s="271" t="s">
        <v>447</v>
      </c>
      <c r="J3320" s="271" t="s">
        <v>447</v>
      </c>
      <c r="K3320" s="271" t="s">
        <v>447</v>
      </c>
      <c r="L3320" s="271" t="s">
        <v>447</v>
      </c>
      <c r="M3320" s="271" t="s">
        <v>447</v>
      </c>
      <c r="N3320" s="309">
        <v>0</v>
      </c>
      <c r="O3320" s="309">
        <v>0</v>
      </c>
      <c r="P3320" s="276">
        <v>0</v>
      </c>
      <c r="Q3320" s="276">
        <v>0</v>
      </c>
      <c r="R3320" s="276">
        <v>0</v>
      </c>
      <c r="S3320" s="271" t="s">
        <v>447</v>
      </c>
      <c r="T3320" s="271" t="s">
        <v>447</v>
      </c>
    </row>
    <row r="3321" spans="1:20" x14ac:dyDescent="0.25">
      <c r="A3321" s="311" t="s">
        <v>339</v>
      </c>
      <c r="B3321" s="311" t="s">
        <v>581</v>
      </c>
      <c r="C3321" s="255" t="s">
        <v>523</v>
      </c>
      <c r="D3321" s="255" t="s">
        <v>489</v>
      </c>
      <c r="E3321" s="255" t="s">
        <v>446</v>
      </c>
      <c r="F3321" s="271" t="s">
        <v>447</v>
      </c>
      <c r="G3321" s="271" t="s">
        <v>447</v>
      </c>
      <c r="H3321" s="271" t="s">
        <v>447</v>
      </c>
      <c r="I3321" s="271" t="s">
        <v>447</v>
      </c>
      <c r="J3321" s="271" t="s">
        <v>447</v>
      </c>
      <c r="K3321" s="271" t="s">
        <v>447</v>
      </c>
      <c r="L3321" s="271" t="s">
        <v>447</v>
      </c>
      <c r="M3321" s="278">
        <v>0</v>
      </c>
      <c r="N3321" s="306" t="s">
        <v>447</v>
      </c>
      <c r="O3321" s="306" t="s">
        <v>447</v>
      </c>
      <c r="P3321" s="271" t="s">
        <v>447</v>
      </c>
      <c r="Q3321" s="271" t="s">
        <v>447</v>
      </c>
      <c r="R3321" s="271" t="s">
        <v>447</v>
      </c>
      <c r="S3321" s="271" t="s">
        <v>447</v>
      </c>
      <c r="T3321" s="271" t="s">
        <v>447</v>
      </c>
    </row>
    <row r="3322" spans="1:20" x14ac:dyDescent="0.25">
      <c r="A3322" s="311" t="s">
        <v>339</v>
      </c>
      <c r="B3322" s="311" t="s">
        <v>582</v>
      </c>
      <c r="C3322" s="255" t="s">
        <v>583</v>
      </c>
      <c r="D3322" s="255" t="s">
        <v>254</v>
      </c>
      <c r="E3322" s="255" t="s">
        <v>446</v>
      </c>
      <c r="F3322" s="271" t="s">
        <v>447</v>
      </c>
      <c r="G3322" s="271" t="s">
        <v>447</v>
      </c>
      <c r="H3322" s="271" t="s">
        <v>447</v>
      </c>
      <c r="I3322" s="271" t="s">
        <v>447</v>
      </c>
      <c r="J3322" s="271" t="s">
        <v>447</v>
      </c>
      <c r="K3322" s="271" t="s">
        <v>447</v>
      </c>
      <c r="L3322" s="271" t="s">
        <v>447</v>
      </c>
      <c r="M3322" s="271" t="s">
        <v>447</v>
      </c>
      <c r="N3322" s="309">
        <v>0</v>
      </c>
      <c r="O3322" s="309">
        <v>0</v>
      </c>
      <c r="P3322" s="276">
        <v>0</v>
      </c>
      <c r="Q3322" s="276">
        <v>0</v>
      </c>
      <c r="R3322" s="276">
        <v>0</v>
      </c>
      <c r="S3322" s="271" t="s">
        <v>447</v>
      </c>
      <c r="T3322" s="271" t="s">
        <v>447</v>
      </c>
    </row>
    <row r="3323" spans="1:20" x14ac:dyDescent="0.25">
      <c r="A3323" s="311" t="s">
        <v>339</v>
      </c>
      <c r="B3323" s="311" t="s">
        <v>584</v>
      </c>
      <c r="C3323" s="255" t="s">
        <v>585</v>
      </c>
      <c r="D3323" s="255" t="s">
        <v>489</v>
      </c>
      <c r="E3323" s="255" t="s">
        <v>446</v>
      </c>
      <c r="F3323" s="271" t="s">
        <v>447</v>
      </c>
      <c r="G3323" s="271" t="s">
        <v>447</v>
      </c>
      <c r="H3323" s="271" t="s">
        <v>447</v>
      </c>
      <c r="I3323" s="271" t="s">
        <v>447</v>
      </c>
      <c r="J3323" s="271" t="s">
        <v>447</v>
      </c>
      <c r="K3323" s="271" t="s">
        <v>447</v>
      </c>
      <c r="L3323" s="271" t="s">
        <v>447</v>
      </c>
      <c r="M3323" s="278">
        <v>4.4841600000000009E-4</v>
      </c>
      <c r="N3323" s="306" t="s">
        <v>447</v>
      </c>
      <c r="O3323" s="306" t="s">
        <v>447</v>
      </c>
      <c r="P3323" s="271" t="s">
        <v>447</v>
      </c>
      <c r="Q3323" s="271" t="s">
        <v>447</v>
      </c>
      <c r="R3323" s="271" t="s">
        <v>447</v>
      </c>
      <c r="S3323" s="271" t="s">
        <v>447</v>
      </c>
      <c r="T3323" s="271" t="s">
        <v>447</v>
      </c>
    </row>
    <row r="3324" spans="1:20" x14ac:dyDescent="0.25">
      <c r="A3324" s="311" t="s">
        <v>339</v>
      </c>
      <c r="B3324" s="311" t="s">
        <v>586</v>
      </c>
      <c r="C3324" s="255" t="s">
        <v>587</v>
      </c>
      <c r="D3324" s="255" t="s">
        <v>489</v>
      </c>
      <c r="E3324" s="255" t="s">
        <v>446</v>
      </c>
      <c r="F3324" s="271" t="s">
        <v>447</v>
      </c>
      <c r="G3324" s="271" t="s">
        <v>447</v>
      </c>
      <c r="H3324" s="271" t="s">
        <v>447</v>
      </c>
      <c r="I3324" s="271" t="s">
        <v>447</v>
      </c>
      <c r="J3324" s="271" t="s">
        <v>447</v>
      </c>
      <c r="K3324" s="271" t="s">
        <v>447</v>
      </c>
      <c r="L3324" s="271" t="s">
        <v>447</v>
      </c>
      <c r="M3324" s="278">
        <v>-1.9219457493333354</v>
      </c>
      <c r="N3324" s="306" t="s">
        <v>447</v>
      </c>
      <c r="O3324" s="306" t="s">
        <v>447</v>
      </c>
      <c r="P3324" s="271" t="s">
        <v>447</v>
      </c>
      <c r="Q3324" s="271" t="s">
        <v>447</v>
      </c>
      <c r="R3324" s="271" t="s">
        <v>447</v>
      </c>
      <c r="S3324" s="271" t="s">
        <v>447</v>
      </c>
      <c r="T3324" s="271" t="s">
        <v>447</v>
      </c>
    </row>
    <row r="3325" spans="1:20" x14ac:dyDescent="0.25">
      <c r="A3325" s="311" t="s">
        <v>339</v>
      </c>
      <c r="B3325" s="311" t="s">
        <v>588</v>
      </c>
      <c r="C3325" s="255" t="s">
        <v>589</v>
      </c>
      <c r="D3325" s="255" t="s">
        <v>489</v>
      </c>
      <c r="E3325" s="255" t="s">
        <v>446</v>
      </c>
      <c r="F3325" s="271" t="s">
        <v>447</v>
      </c>
      <c r="G3325" s="271" t="s">
        <v>447</v>
      </c>
      <c r="H3325" s="271" t="s">
        <v>447</v>
      </c>
      <c r="I3325" s="271" t="s">
        <v>447</v>
      </c>
      <c r="J3325" s="271" t="s">
        <v>447</v>
      </c>
      <c r="K3325" s="271" t="s">
        <v>447</v>
      </c>
      <c r="L3325" s="271" t="s">
        <v>447</v>
      </c>
      <c r="M3325" s="278">
        <v>0</v>
      </c>
      <c r="N3325" s="306" t="s">
        <v>447</v>
      </c>
      <c r="O3325" s="306" t="s">
        <v>447</v>
      </c>
      <c r="P3325" s="271" t="s">
        <v>447</v>
      </c>
      <c r="Q3325" s="271" t="s">
        <v>447</v>
      </c>
      <c r="R3325" s="271" t="s">
        <v>447</v>
      </c>
      <c r="S3325" s="271" t="s">
        <v>447</v>
      </c>
      <c r="T3325" s="271" t="s">
        <v>447</v>
      </c>
    </row>
    <row r="3326" spans="1:20" x14ac:dyDescent="0.25">
      <c r="A3326" s="311" t="s">
        <v>339</v>
      </c>
      <c r="B3326" s="311" t="s">
        <v>590</v>
      </c>
      <c r="C3326" s="255" t="s">
        <v>591</v>
      </c>
      <c r="D3326" s="255" t="s">
        <v>489</v>
      </c>
      <c r="E3326" s="255" t="s">
        <v>446</v>
      </c>
      <c r="F3326" s="271" t="s">
        <v>447</v>
      </c>
      <c r="G3326" s="271" t="s">
        <v>447</v>
      </c>
      <c r="H3326" s="271" t="s">
        <v>447</v>
      </c>
      <c r="I3326" s="271" t="s">
        <v>447</v>
      </c>
      <c r="J3326" s="271" t="s">
        <v>447</v>
      </c>
      <c r="K3326" s="271" t="s">
        <v>447</v>
      </c>
      <c r="L3326" s="271" t="s">
        <v>447</v>
      </c>
      <c r="M3326" s="278">
        <v>0</v>
      </c>
      <c r="N3326" s="306" t="s">
        <v>447</v>
      </c>
      <c r="O3326" s="306" t="s">
        <v>447</v>
      </c>
      <c r="P3326" s="271" t="s">
        <v>447</v>
      </c>
      <c r="Q3326" s="271" t="s">
        <v>447</v>
      </c>
      <c r="R3326" s="271" t="s">
        <v>447</v>
      </c>
      <c r="S3326" s="271" t="s">
        <v>447</v>
      </c>
      <c r="T3326" s="271" t="s">
        <v>447</v>
      </c>
    </row>
    <row r="3327" spans="1:20" x14ac:dyDescent="0.25">
      <c r="A3327" s="311" t="s">
        <v>339</v>
      </c>
      <c r="B3327" s="311" t="s">
        <v>592</v>
      </c>
      <c r="C3327" s="255" t="s">
        <v>593</v>
      </c>
      <c r="D3327" s="255" t="s">
        <v>489</v>
      </c>
      <c r="E3327" s="255" t="s">
        <v>446</v>
      </c>
      <c r="F3327" s="271" t="s">
        <v>447</v>
      </c>
      <c r="G3327" s="271" t="s">
        <v>447</v>
      </c>
      <c r="H3327" s="271" t="s">
        <v>447</v>
      </c>
      <c r="I3327" s="271" t="s">
        <v>447</v>
      </c>
      <c r="J3327" s="271" t="s">
        <v>447</v>
      </c>
      <c r="K3327" s="271" t="s">
        <v>447</v>
      </c>
      <c r="L3327" s="271" t="s">
        <v>447</v>
      </c>
      <c r="M3327" s="278">
        <v>0</v>
      </c>
      <c r="N3327" s="306" t="s">
        <v>447</v>
      </c>
      <c r="O3327" s="306" t="s">
        <v>447</v>
      </c>
      <c r="P3327" s="271" t="s">
        <v>447</v>
      </c>
      <c r="Q3327" s="271" t="s">
        <v>447</v>
      </c>
      <c r="R3327" s="271" t="s">
        <v>447</v>
      </c>
      <c r="S3327" s="271" t="s">
        <v>447</v>
      </c>
      <c r="T3327" s="271" t="s">
        <v>447</v>
      </c>
    </row>
    <row r="3328" spans="1:20" x14ac:dyDescent="0.25">
      <c r="A3328" s="311" t="s">
        <v>339</v>
      </c>
      <c r="B3328" s="311" t="s">
        <v>594</v>
      </c>
      <c r="C3328" s="255" t="s">
        <v>595</v>
      </c>
      <c r="D3328" s="255" t="s">
        <v>489</v>
      </c>
      <c r="E3328" s="255" t="s">
        <v>446</v>
      </c>
      <c r="F3328" s="271" t="s">
        <v>447</v>
      </c>
      <c r="G3328" s="271" t="s">
        <v>447</v>
      </c>
      <c r="H3328" s="271" t="s">
        <v>447</v>
      </c>
      <c r="I3328" s="271" t="s">
        <v>447</v>
      </c>
      <c r="J3328" s="271" t="s">
        <v>447</v>
      </c>
      <c r="K3328" s="271" t="s">
        <v>447</v>
      </c>
      <c r="L3328" s="271" t="s">
        <v>447</v>
      </c>
      <c r="M3328" s="278">
        <v>0</v>
      </c>
      <c r="N3328" s="306" t="s">
        <v>447</v>
      </c>
      <c r="O3328" s="306" t="s">
        <v>447</v>
      </c>
      <c r="P3328" s="271" t="s">
        <v>447</v>
      </c>
      <c r="Q3328" s="271" t="s">
        <v>447</v>
      </c>
      <c r="R3328" s="271" t="s">
        <v>447</v>
      </c>
      <c r="S3328" s="271" t="s">
        <v>447</v>
      </c>
      <c r="T3328" s="271" t="s">
        <v>447</v>
      </c>
    </row>
    <row r="3329" spans="1:20" x14ac:dyDescent="0.25">
      <c r="A3329" s="311" t="s">
        <v>339</v>
      </c>
      <c r="B3329" s="311" t="s">
        <v>596</v>
      </c>
      <c r="C3329" s="255" t="s">
        <v>597</v>
      </c>
      <c r="D3329" s="255" t="s">
        <v>489</v>
      </c>
      <c r="E3329" s="255" t="s">
        <v>446</v>
      </c>
      <c r="F3329" s="271" t="s">
        <v>447</v>
      </c>
      <c r="G3329" s="271" t="s">
        <v>447</v>
      </c>
      <c r="H3329" s="271" t="s">
        <v>447</v>
      </c>
      <c r="I3329" s="271" t="s">
        <v>447</v>
      </c>
      <c r="J3329" s="271" t="s">
        <v>447</v>
      </c>
      <c r="K3329" s="271" t="s">
        <v>447</v>
      </c>
      <c r="L3329" s="271" t="s">
        <v>447</v>
      </c>
      <c r="M3329" s="278">
        <v>0</v>
      </c>
      <c r="N3329" s="306" t="s">
        <v>447</v>
      </c>
      <c r="O3329" s="306" t="s">
        <v>447</v>
      </c>
      <c r="P3329" s="271" t="s">
        <v>447</v>
      </c>
      <c r="Q3329" s="271" t="s">
        <v>447</v>
      </c>
      <c r="R3329" s="271" t="s">
        <v>447</v>
      </c>
      <c r="S3329" s="271" t="s">
        <v>447</v>
      </c>
      <c r="T3329" s="271" t="s">
        <v>447</v>
      </c>
    </row>
    <row r="3330" spans="1:20" x14ac:dyDescent="0.25">
      <c r="A3330" s="311" t="s">
        <v>339</v>
      </c>
      <c r="B3330" s="311" t="s">
        <v>598</v>
      </c>
      <c r="C3330" s="255" t="s">
        <v>599</v>
      </c>
      <c r="D3330" s="255" t="s">
        <v>489</v>
      </c>
      <c r="E3330" s="255" t="s">
        <v>446</v>
      </c>
      <c r="F3330" s="271" t="s">
        <v>447</v>
      </c>
      <c r="G3330" s="271" t="s">
        <v>447</v>
      </c>
      <c r="H3330" s="271" t="s">
        <v>447</v>
      </c>
      <c r="I3330" s="271" t="s">
        <v>447</v>
      </c>
      <c r="J3330" s="271" t="s">
        <v>447</v>
      </c>
      <c r="K3330" s="271" t="s">
        <v>447</v>
      </c>
      <c r="L3330" s="271" t="s">
        <v>447</v>
      </c>
      <c r="M3330" s="278">
        <v>0</v>
      </c>
      <c r="N3330" s="306" t="s">
        <v>447</v>
      </c>
      <c r="O3330" s="306" t="s">
        <v>447</v>
      </c>
      <c r="P3330" s="271" t="s">
        <v>447</v>
      </c>
      <c r="Q3330" s="271" t="s">
        <v>447</v>
      </c>
      <c r="R3330" s="271" t="s">
        <v>447</v>
      </c>
      <c r="S3330" s="271" t="s">
        <v>447</v>
      </c>
      <c r="T3330" s="271" t="s">
        <v>447</v>
      </c>
    </row>
    <row r="3331" spans="1:20" x14ac:dyDescent="0.25">
      <c r="A3331" s="311" t="s">
        <v>339</v>
      </c>
      <c r="B3331" s="311" t="s">
        <v>600</v>
      </c>
      <c r="C3331" s="255" t="s">
        <v>601</v>
      </c>
      <c r="D3331" s="255" t="s">
        <v>489</v>
      </c>
      <c r="E3331" s="255" t="s">
        <v>446</v>
      </c>
      <c r="F3331" s="271" t="s">
        <v>447</v>
      </c>
      <c r="G3331" s="271" t="s">
        <v>447</v>
      </c>
      <c r="H3331" s="271" t="s">
        <v>447</v>
      </c>
      <c r="I3331" s="271" t="s">
        <v>447</v>
      </c>
      <c r="J3331" s="271" t="s">
        <v>447</v>
      </c>
      <c r="K3331" s="271" t="s">
        <v>447</v>
      </c>
      <c r="L3331" s="271" t="s">
        <v>447</v>
      </c>
      <c r="M3331" s="278">
        <v>-1.9214973333333354</v>
      </c>
      <c r="N3331" s="306" t="s">
        <v>447</v>
      </c>
      <c r="O3331" s="306" t="s">
        <v>447</v>
      </c>
      <c r="P3331" s="271" t="s">
        <v>447</v>
      </c>
      <c r="Q3331" s="271" t="s">
        <v>447</v>
      </c>
      <c r="R3331" s="271" t="s">
        <v>447</v>
      </c>
      <c r="S3331" s="271" t="s">
        <v>447</v>
      </c>
      <c r="T3331" s="271" t="s">
        <v>447</v>
      </c>
    </row>
    <row r="3332" spans="1:20" x14ac:dyDescent="0.25">
      <c r="A3332" s="311" t="s">
        <v>339</v>
      </c>
      <c r="B3332" s="311" t="s">
        <v>602</v>
      </c>
      <c r="C3332" s="255" t="s">
        <v>603</v>
      </c>
      <c r="D3332" s="255" t="s">
        <v>489</v>
      </c>
      <c r="E3332" s="255" t="s">
        <v>446</v>
      </c>
      <c r="F3332" s="271" t="s">
        <v>447</v>
      </c>
      <c r="G3332" s="271" t="s">
        <v>447</v>
      </c>
      <c r="H3332" s="271" t="s">
        <v>447</v>
      </c>
      <c r="I3332" s="271" t="s">
        <v>447</v>
      </c>
      <c r="J3332" s="271" t="s">
        <v>447</v>
      </c>
      <c r="K3332" s="271" t="s">
        <v>447</v>
      </c>
      <c r="L3332" s="271" t="s">
        <v>447</v>
      </c>
      <c r="M3332" s="277">
        <v>0</v>
      </c>
      <c r="N3332" s="306" t="s">
        <v>447</v>
      </c>
      <c r="O3332" s="306" t="s">
        <v>447</v>
      </c>
      <c r="P3332" s="271" t="s">
        <v>447</v>
      </c>
      <c r="Q3332" s="271" t="s">
        <v>447</v>
      </c>
      <c r="R3332" s="271" t="s">
        <v>447</v>
      </c>
      <c r="S3332" s="271" t="s">
        <v>447</v>
      </c>
      <c r="T3332" s="271" t="s">
        <v>447</v>
      </c>
    </row>
    <row r="3333" spans="1:20" x14ac:dyDescent="0.25">
      <c r="A3333" s="311" t="s">
        <v>339</v>
      </c>
      <c r="B3333" s="311" t="s">
        <v>604</v>
      </c>
      <c r="C3333" s="255" t="s">
        <v>605</v>
      </c>
      <c r="D3333" s="255" t="s">
        <v>489</v>
      </c>
      <c r="E3333" s="255" t="s">
        <v>446</v>
      </c>
      <c r="F3333" s="271" t="s">
        <v>447</v>
      </c>
      <c r="G3333" s="271" t="s">
        <v>447</v>
      </c>
      <c r="H3333" s="271" t="s">
        <v>447</v>
      </c>
      <c r="I3333" s="271" t="s">
        <v>447</v>
      </c>
      <c r="J3333" s="271" t="s">
        <v>447</v>
      </c>
      <c r="K3333" s="271" t="s">
        <v>447</v>
      </c>
      <c r="L3333" s="271" t="s">
        <v>447</v>
      </c>
      <c r="M3333" s="277">
        <v>0</v>
      </c>
      <c r="N3333" s="306" t="s">
        <v>447</v>
      </c>
      <c r="O3333" s="306" t="s">
        <v>447</v>
      </c>
      <c r="P3333" s="271" t="s">
        <v>447</v>
      </c>
      <c r="Q3333" s="271" t="s">
        <v>447</v>
      </c>
      <c r="R3333" s="271" t="s">
        <v>447</v>
      </c>
      <c r="S3333" s="271" t="s">
        <v>447</v>
      </c>
      <c r="T3333" s="271" t="s">
        <v>447</v>
      </c>
    </row>
    <row r="3334" spans="1:20" x14ac:dyDescent="0.25">
      <c r="A3334" s="311" t="s">
        <v>339</v>
      </c>
      <c r="B3334" s="311" t="s">
        <v>606</v>
      </c>
      <c r="C3334" s="255" t="s">
        <v>607</v>
      </c>
      <c r="D3334" s="255" t="s">
        <v>489</v>
      </c>
      <c r="E3334" s="255" t="s">
        <v>446</v>
      </c>
      <c r="F3334" s="271" t="s">
        <v>447</v>
      </c>
      <c r="G3334" s="271" t="s">
        <v>447</v>
      </c>
      <c r="H3334" s="271" t="s">
        <v>447</v>
      </c>
      <c r="I3334" s="271" t="s">
        <v>447</v>
      </c>
      <c r="J3334" s="271" t="s">
        <v>447</v>
      </c>
      <c r="K3334" s="271" t="s">
        <v>447</v>
      </c>
      <c r="L3334" s="271" t="s">
        <v>447</v>
      </c>
      <c r="M3334" s="277">
        <v>0</v>
      </c>
      <c r="N3334" s="306" t="s">
        <v>447</v>
      </c>
      <c r="O3334" s="306" t="s">
        <v>447</v>
      </c>
      <c r="P3334" s="271" t="s">
        <v>447</v>
      </c>
      <c r="Q3334" s="271" t="s">
        <v>447</v>
      </c>
      <c r="R3334" s="271" t="s">
        <v>447</v>
      </c>
      <c r="S3334" s="271" t="s">
        <v>447</v>
      </c>
      <c r="T3334" s="271" t="s">
        <v>447</v>
      </c>
    </row>
    <row r="3335" spans="1:20" x14ac:dyDescent="0.25">
      <c r="A3335" s="311" t="s">
        <v>339</v>
      </c>
      <c r="B3335" s="311" t="s">
        <v>608</v>
      </c>
      <c r="C3335" s="255" t="s">
        <v>609</v>
      </c>
      <c r="D3335" s="255" t="s">
        <v>489</v>
      </c>
      <c r="E3335" s="255" t="s">
        <v>446</v>
      </c>
      <c r="F3335" s="271" t="s">
        <v>447</v>
      </c>
      <c r="G3335" s="271" t="s">
        <v>447</v>
      </c>
      <c r="H3335" s="271" t="s">
        <v>447</v>
      </c>
      <c r="I3335" s="271" t="s">
        <v>447</v>
      </c>
      <c r="J3335" s="271" t="s">
        <v>447</v>
      </c>
      <c r="K3335" s="271" t="s">
        <v>447</v>
      </c>
      <c r="L3335" s="271" t="s">
        <v>447</v>
      </c>
      <c r="M3335" s="277">
        <v>0</v>
      </c>
      <c r="N3335" s="306" t="s">
        <v>447</v>
      </c>
      <c r="O3335" s="306" t="s">
        <v>447</v>
      </c>
      <c r="P3335" s="271" t="s">
        <v>447</v>
      </c>
      <c r="Q3335" s="271" t="s">
        <v>447</v>
      </c>
      <c r="R3335" s="271" t="s">
        <v>447</v>
      </c>
      <c r="S3335" s="271" t="s">
        <v>447</v>
      </c>
      <c r="T3335" s="271" t="s">
        <v>447</v>
      </c>
    </row>
    <row r="3336" spans="1:20" x14ac:dyDescent="0.25">
      <c r="A3336" s="311" t="s">
        <v>339</v>
      </c>
      <c r="B3336" s="311" t="s">
        <v>610</v>
      </c>
      <c r="C3336" s="255" t="s">
        <v>611</v>
      </c>
      <c r="D3336" s="255" t="s">
        <v>489</v>
      </c>
      <c r="E3336" s="255" t="s">
        <v>446</v>
      </c>
      <c r="F3336" s="271" t="s">
        <v>447</v>
      </c>
      <c r="G3336" s="271" t="s">
        <v>447</v>
      </c>
      <c r="H3336" s="271" t="s">
        <v>447</v>
      </c>
      <c r="I3336" s="271" t="s">
        <v>447</v>
      </c>
      <c r="J3336" s="271" t="s">
        <v>447</v>
      </c>
      <c r="K3336" s="271" t="s">
        <v>447</v>
      </c>
      <c r="L3336" s="271" t="s">
        <v>447</v>
      </c>
      <c r="M3336" s="277">
        <v>0</v>
      </c>
      <c r="N3336" s="306" t="s">
        <v>447</v>
      </c>
      <c r="O3336" s="306" t="s">
        <v>447</v>
      </c>
      <c r="P3336" s="271" t="s">
        <v>447</v>
      </c>
      <c r="Q3336" s="271" t="s">
        <v>447</v>
      </c>
      <c r="R3336" s="271" t="s">
        <v>447</v>
      </c>
      <c r="S3336" s="271" t="s">
        <v>447</v>
      </c>
      <c r="T3336" s="271" t="s">
        <v>447</v>
      </c>
    </row>
    <row r="3337" spans="1:20" x14ac:dyDescent="0.25">
      <c r="A3337" s="311" t="s">
        <v>339</v>
      </c>
      <c r="B3337" s="311" t="s">
        <v>612</v>
      </c>
      <c r="C3337" s="255" t="s">
        <v>613</v>
      </c>
      <c r="D3337" s="255" t="s">
        <v>489</v>
      </c>
      <c r="E3337" s="255" t="s">
        <v>446</v>
      </c>
      <c r="F3337" s="271" t="s">
        <v>447</v>
      </c>
      <c r="G3337" s="271" t="s">
        <v>447</v>
      </c>
      <c r="H3337" s="271" t="s">
        <v>447</v>
      </c>
      <c r="I3337" s="271" t="s">
        <v>447</v>
      </c>
      <c r="J3337" s="271" t="s">
        <v>447</v>
      </c>
      <c r="K3337" s="271" t="s">
        <v>447</v>
      </c>
      <c r="L3337" s="271" t="s">
        <v>447</v>
      </c>
      <c r="M3337" s="277">
        <v>0</v>
      </c>
      <c r="N3337" s="306" t="s">
        <v>447</v>
      </c>
      <c r="O3337" s="306" t="s">
        <v>447</v>
      </c>
      <c r="P3337" s="271" t="s">
        <v>447</v>
      </c>
      <c r="Q3337" s="271" t="s">
        <v>447</v>
      </c>
      <c r="R3337" s="271" t="s">
        <v>447</v>
      </c>
      <c r="S3337" s="271" t="s">
        <v>447</v>
      </c>
      <c r="T3337" s="271" t="s">
        <v>447</v>
      </c>
    </row>
    <row r="3338" spans="1:20" x14ac:dyDescent="0.25">
      <c r="A3338" s="311" t="s">
        <v>339</v>
      </c>
      <c r="B3338" s="311" t="s">
        <v>614</v>
      </c>
      <c r="C3338" s="255" t="s">
        <v>615</v>
      </c>
      <c r="D3338" s="255" t="s">
        <v>489</v>
      </c>
      <c r="E3338" s="255" t="s">
        <v>446</v>
      </c>
      <c r="F3338" s="271" t="s">
        <v>447</v>
      </c>
      <c r="G3338" s="271" t="s">
        <v>447</v>
      </c>
      <c r="H3338" s="271" t="s">
        <v>447</v>
      </c>
      <c r="I3338" s="271" t="s">
        <v>447</v>
      </c>
      <c r="J3338" s="271" t="s">
        <v>447</v>
      </c>
      <c r="K3338" s="271" t="s">
        <v>447</v>
      </c>
      <c r="L3338" s="271" t="s">
        <v>447</v>
      </c>
      <c r="M3338" s="277">
        <v>0</v>
      </c>
      <c r="N3338" s="306" t="s">
        <v>447</v>
      </c>
      <c r="O3338" s="306" t="s">
        <v>447</v>
      </c>
      <c r="P3338" s="271" t="s">
        <v>447</v>
      </c>
      <c r="Q3338" s="271" t="s">
        <v>447</v>
      </c>
      <c r="R3338" s="271" t="s">
        <v>447</v>
      </c>
      <c r="S3338" s="271" t="s">
        <v>447</v>
      </c>
      <c r="T3338" s="271" t="s">
        <v>447</v>
      </c>
    </row>
    <row r="3339" spans="1:20" x14ac:dyDescent="0.25">
      <c r="A3339" s="311" t="s">
        <v>339</v>
      </c>
      <c r="B3339" s="311" t="s">
        <v>616</v>
      </c>
      <c r="C3339" s="255" t="s">
        <v>617</v>
      </c>
      <c r="D3339" s="255" t="s">
        <v>489</v>
      </c>
      <c r="E3339" s="255" t="s">
        <v>446</v>
      </c>
      <c r="F3339" s="271" t="s">
        <v>447</v>
      </c>
      <c r="G3339" s="271" t="s">
        <v>447</v>
      </c>
      <c r="H3339" s="271" t="s">
        <v>447</v>
      </c>
      <c r="I3339" s="271" t="s">
        <v>447</v>
      </c>
      <c r="J3339" s="271" t="s">
        <v>447</v>
      </c>
      <c r="K3339" s="271" t="s">
        <v>447</v>
      </c>
      <c r="L3339" s="271" t="s">
        <v>447</v>
      </c>
      <c r="M3339" s="278">
        <v>0</v>
      </c>
      <c r="N3339" s="306" t="s">
        <v>447</v>
      </c>
      <c r="O3339" s="306" t="s">
        <v>447</v>
      </c>
      <c r="P3339" s="271" t="s">
        <v>447</v>
      </c>
      <c r="Q3339" s="271" t="s">
        <v>447</v>
      </c>
      <c r="R3339" s="271" t="s">
        <v>447</v>
      </c>
      <c r="S3339" s="271" t="s">
        <v>447</v>
      </c>
      <c r="T3339" s="271" t="s">
        <v>447</v>
      </c>
    </row>
    <row r="3340" spans="1:20" x14ac:dyDescent="0.25">
      <c r="A3340" s="311" t="s">
        <v>339</v>
      </c>
      <c r="B3340" s="311" t="s">
        <v>618</v>
      </c>
      <c r="C3340" s="255" t="s">
        <v>619</v>
      </c>
      <c r="D3340" s="255" t="s">
        <v>489</v>
      </c>
      <c r="E3340" s="255" t="s">
        <v>446</v>
      </c>
      <c r="F3340" s="271" t="s">
        <v>447</v>
      </c>
      <c r="G3340" s="271" t="s">
        <v>447</v>
      </c>
      <c r="H3340" s="271" t="s">
        <v>447</v>
      </c>
      <c r="I3340" s="271" t="s">
        <v>447</v>
      </c>
      <c r="J3340" s="271" t="s">
        <v>447</v>
      </c>
      <c r="K3340" s="271" t="s">
        <v>447</v>
      </c>
      <c r="L3340" s="271" t="s">
        <v>447</v>
      </c>
      <c r="M3340" s="277">
        <v>0</v>
      </c>
      <c r="N3340" s="306" t="s">
        <v>447</v>
      </c>
      <c r="O3340" s="306" t="s">
        <v>447</v>
      </c>
      <c r="P3340" s="271" t="s">
        <v>447</v>
      </c>
      <c r="Q3340" s="271" t="s">
        <v>447</v>
      </c>
      <c r="R3340" s="271" t="s">
        <v>447</v>
      </c>
      <c r="S3340" s="271" t="s">
        <v>447</v>
      </c>
      <c r="T3340" s="271" t="s">
        <v>447</v>
      </c>
    </row>
    <row r="3341" spans="1:20" x14ac:dyDescent="0.25">
      <c r="A3341" s="311" t="s">
        <v>339</v>
      </c>
      <c r="B3341" s="311" t="s">
        <v>620</v>
      </c>
      <c r="C3341" s="255" t="s">
        <v>621</v>
      </c>
      <c r="D3341" s="255" t="s">
        <v>489</v>
      </c>
      <c r="E3341" s="255" t="s">
        <v>446</v>
      </c>
      <c r="F3341" s="271" t="s">
        <v>447</v>
      </c>
      <c r="G3341" s="271" t="s">
        <v>447</v>
      </c>
      <c r="H3341" s="271" t="s">
        <v>447</v>
      </c>
      <c r="I3341" s="271" t="s">
        <v>447</v>
      </c>
      <c r="J3341" s="271" t="s">
        <v>447</v>
      </c>
      <c r="K3341" s="271" t="s">
        <v>447</v>
      </c>
      <c r="L3341" s="271" t="s">
        <v>447</v>
      </c>
      <c r="M3341" s="277">
        <v>0</v>
      </c>
      <c r="N3341" s="306" t="s">
        <v>447</v>
      </c>
      <c r="O3341" s="306" t="s">
        <v>447</v>
      </c>
      <c r="P3341" s="271" t="s">
        <v>447</v>
      </c>
      <c r="Q3341" s="271" t="s">
        <v>447</v>
      </c>
      <c r="R3341" s="271" t="s">
        <v>447</v>
      </c>
      <c r="S3341" s="271" t="s">
        <v>447</v>
      </c>
      <c r="T3341" s="271" t="s">
        <v>447</v>
      </c>
    </row>
    <row r="3342" spans="1:20" x14ac:dyDescent="0.25">
      <c r="A3342" s="311" t="s">
        <v>339</v>
      </c>
      <c r="B3342" s="311" t="s">
        <v>622</v>
      </c>
      <c r="C3342" s="255" t="s">
        <v>623</v>
      </c>
      <c r="D3342" s="255" t="s">
        <v>489</v>
      </c>
      <c r="E3342" s="255" t="s">
        <v>446</v>
      </c>
      <c r="F3342" s="271" t="s">
        <v>447</v>
      </c>
      <c r="G3342" s="271" t="s">
        <v>447</v>
      </c>
      <c r="H3342" s="271" t="s">
        <v>447</v>
      </c>
      <c r="I3342" s="271" t="s">
        <v>447</v>
      </c>
      <c r="J3342" s="271" t="s">
        <v>447</v>
      </c>
      <c r="K3342" s="271" t="s">
        <v>447</v>
      </c>
      <c r="L3342" s="271" t="s">
        <v>447</v>
      </c>
      <c r="M3342" s="277">
        <v>0</v>
      </c>
      <c r="N3342" s="306" t="s">
        <v>447</v>
      </c>
      <c r="O3342" s="306" t="s">
        <v>447</v>
      </c>
      <c r="P3342" s="271" t="s">
        <v>447</v>
      </c>
      <c r="Q3342" s="271" t="s">
        <v>447</v>
      </c>
      <c r="R3342" s="271" t="s">
        <v>447</v>
      </c>
      <c r="S3342" s="271" t="s">
        <v>447</v>
      </c>
      <c r="T3342" s="271" t="s">
        <v>447</v>
      </c>
    </row>
    <row r="3343" spans="1:20" x14ac:dyDescent="0.25">
      <c r="A3343" s="311" t="s">
        <v>339</v>
      </c>
      <c r="B3343" s="311" t="s">
        <v>624</v>
      </c>
      <c r="C3343" s="255" t="s">
        <v>625</v>
      </c>
      <c r="D3343" s="255" t="s">
        <v>489</v>
      </c>
      <c r="E3343" s="255" t="s">
        <v>446</v>
      </c>
      <c r="F3343" s="271" t="s">
        <v>447</v>
      </c>
      <c r="G3343" s="271" t="s">
        <v>447</v>
      </c>
      <c r="H3343" s="271" t="s">
        <v>447</v>
      </c>
      <c r="I3343" s="271" t="s">
        <v>447</v>
      </c>
      <c r="J3343" s="271" t="s">
        <v>447</v>
      </c>
      <c r="K3343" s="271" t="s">
        <v>447</v>
      </c>
      <c r="L3343" s="271" t="s">
        <v>447</v>
      </c>
      <c r="M3343" s="277">
        <v>0</v>
      </c>
      <c r="N3343" s="306" t="s">
        <v>447</v>
      </c>
      <c r="O3343" s="306" t="s">
        <v>447</v>
      </c>
      <c r="P3343" s="271" t="s">
        <v>447</v>
      </c>
      <c r="Q3343" s="271" t="s">
        <v>447</v>
      </c>
      <c r="R3343" s="271" t="s">
        <v>447</v>
      </c>
      <c r="S3343" s="271" t="s">
        <v>447</v>
      </c>
      <c r="T3343" s="271" t="s">
        <v>447</v>
      </c>
    </row>
    <row r="3344" spans="1:20" x14ac:dyDescent="0.25">
      <c r="A3344" s="311" t="s">
        <v>339</v>
      </c>
      <c r="B3344" s="311" t="s">
        <v>626</v>
      </c>
      <c r="C3344" s="255" t="s">
        <v>627</v>
      </c>
      <c r="D3344" s="255" t="s">
        <v>489</v>
      </c>
      <c r="E3344" s="255" t="s">
        <v>446</v>
      </c>
      <c r="F3344" s="271" t="s">
        <v>447</v>
      </c>
      <c r="G3344" s="271" t="s">
        <v>447</v>
      </c>
      <c r="H3344" s="271" t="s">
        <v>447</v>
      </c>
      <c r="I3344" s="271" t="s">
        <v>447</v>
      </c>
      <c r="J3344" s="271" t="s">
        <v>447</v>
      </c>
      <c r="K3344" s="271" t="s">
        <v>447</v>
      </c>
      <c r="L3344" s="271" t="s">
        <v>447</v>
      </c>
      <c r="M3344" s="277">
        <v>0</v>
      </c>
      <c r="N3344" s="306" t="s">
        <v>447</v>
      </c>
      <c r="O3344" s="306" t="s">
        <v>447</v>
      </c>
      <c r="P3344" s="271" t="s">
        <v>447</v>
      </c>
      <c r="Q3344" s="271" t="s">
        <v>447</v>
      </c>
      <c r="R3344" s="271" t="s">
        <v>447</v>
      </c>
      <c r="S3344" s="271" t="s">
        <v>447</v>
      </c>
      <c r="T3344" s="271" t="s">
        <v>447</v>
      </c>
    </row>
    <row r="3345" spans="1:20" x14ac:dyDescent="0.25">
      <c r="A3345" s="311" t="s">
        <v>339</v>
      </c>
      <c r="B3345" s="311" t="s">
        <v>628</v>
      </c>
      <c r="C3345" s="255" t="s">
        <v>629</v>
      </c>
      <c r="D3345" s="255" t="s">
        <v>489</v>
      </c>
      <c r="E3345" s="255" t="s">
        <v>446</v>
      </c>
      <c r="F3345" s="271" t="s">
        <v>447</v>
      </c>
      <c r="G3345" s="271" t="s">
        <v>447</v>
      </c>
      <c r="H3345" s="271" t="s">
        <v>447</v>
      </c>
      <c r="I3345" s="271" t="s">
        <v>447</v>
      </c>
      <c r="J3345" s="271" t="s">
        <v>447</v>
      </c>
      <c r="K3345" s="271" t="s">
        <v>447</v>
      </c>
      <c r="L3345" s="271" t="s">
        <v>447</v>
      </c>
      <c r="M3345" s="277">
        <v>0</v>
      </c>
      <c r="N3345" s="306" t="s">
        <v>447</v>
      </c>
      <c r="O3345" s="306" t="s">
        <v>447</v>
      </c>
      <c r="P3345" s="271" t="s">
        <v>447</v>
      </c>
      <c r="Q3345" s="271" t="s">
        <v>447</v>
      </c>
      <c r="R3345" s="271" t="s">
        <v>447</v>
      </c>
      <c r="S3345" s="271" t="s">
        <v>447</v>
      </c>
      <c r="T3345" s="271" t="s">
        <v>447</v>
      </c>
    </row>
    <row r="3346" spans="1:20" x14ac:dyDescent="0.25">
      <c r="A3346" s="311" t="s">
        <v>339</v>
      </c>
      <c r="B3346" s="311" t="s">
        <v>630</v>
      </c>
      <c r="C3346" s="255" t="s">
        <v>631</v>
      </c>
      <c r="D3346" s="255" t="s">
        <v>489</v>
      </c>
      <c r="E3346" s="255" t="s">
        <v>446</v>
      </c>
      <c r="F3346" s="271" t="s">
        <v>447</v>
      </c>
      <c r="G3346" s="271" t="s">
        <v>447</v>
      </c>
      <c r="H3346" s="271" t="s">
        <v>447</v>
      </c>
      <c r="I3346" s="271" t="s">
        <v>447</v>
      </c>
      <c r="J3346" s="271" t="s">
        <v>447</v>
      </c>
      <c r="K3346" s="271" t="s">
        <v>447</v>
      </c>
      <c r="L3346" s="271" t="s">
        <v>447</v>
      </c>
      <c r="M3346" s="277">
        <v>0</v>
      </c>
      <c r="N3346" s="306" t="s">
        <v>447</v>
      </c>
      <c r="O3346" s="306" t="s">
        <v>447</v>
      </c>
      <c r="P3346" s="271" t="s">
        <v>447</v>
      </c>
      <c r="Q3346" s="271" t="s">
        <v>447</v>
      </c>
      <c r="R3346" s="271" t="s">
        <v>447</v>
      </c>
      <c r="S3346" s="271" t="s">
        <v>447</v>
      </c>
      <c r="T3346" s="271" t="s">
        <v>447</v>
      </c>
    </row>
    <row r="3347" spans="1:20" x14ac:dyDescent="0.25">
      <c r="A3347" s="311" t="s">
        <v>339</v>
      </c>
      <c r="B3347" s="311" t="s">
        <v>632</v>
      </c>
      <c r="C3347" s="255" t="s">
        <v>633</v>
      </c>
      <c r="D3347" s="255" t="s">
        <v>489</v>
      </c>
      <c r="E3347" s="255" t="s">
        <v>446</v>
      </c>
      <c r="F3347" s="271" t="s">
        <v>447</v>
      </c>
      <c r="G3347" s="271" t="s">
        <v>447</v>
      </c>
      <c r="H3347" s="271" t="s">
        <v>447</v>
      </c>
      <c r="I3347" s="271" t="s">
        <v>447</v>
      </c>
      <c r="J3347" s="271" t="s">
        <v>447</v>
      </c>
      <c r="K3347" s="271" t="s">
        <v>447</v>
      </c>
      <c r="L3347" s="271" t="s">
        <v>447</v>
      </c>
      <c r="M3347" s="277">
        <v>0</v>
      </c>
      <c r="N3347" s="306" t="s">
        <v>447</v>
      </c>
      <c r="O3347" s="306" t="s">
        <v>447</v>
      </c>
      <c r="P3347" s="271" t="s">
        <v>447</v>
      </c>
      <c r="Q3347" s="271" t="s">
        <v>447</v>
      </c>
      <c r="R3347" s="271" t="s">
        <v>447</v>
      </c>
      <c r="S3347" s="271" t="s">
        <v>447</v>
      </c>
      <c r="T3347" s="271" t="s">
        <v>447</v>
      </c>
    </row>
    <row r="3348" spans="1:20" x14ac:dyDescent="0.25">
      <c r="A3348" s="311" t="s">
        <v>339</v>
      </c>
      <c r="B3348" s="311" t="s">
        <v>634</v>
      </c>
      <c r="C3348" s="255" t="s">
        <v>635</v>
      </c>
      <c r="D3348" s="255" t="s">
        <v>489</v>
      </c>
      <c r="E3348" s="255" t="s">
        <v>446</v>
      </c>
      <c r="F3348" s="271" t="s">
        <v>447</v>
      </c>
      <c r="G3348" s="271" t="s">
        <v>447</v>
      </c>
      <c r="H3348" s="271" t="s">
        <v>447</v>
      </c>
      <c r="I3348" s="271" t="s">
        <v>447</v>
      </c>
      <c r="J3348" s="271" t="s">
        <v>447</v>
      </c>
      <c r="K3348" s="271" t="s">
        <v>447</v>
      </c>
      <c r="L3348" s="271" t="s">
        <v>447</v>
      </c>
      <c r="M3348" s="277">
        <v>0</v>
      </c>
      <c r="N3348" s="306" t="s">
        <v>447</v>
      </c>
      <c r="O3348" s="306" t="s">
        <v>447</v>
      </c>
      <c r="P3348" s="271" t="s">
        <v>447</v>
      </c>
      <c r="Q3348" s="271" t="s">
        <v>447</v>
      </c>
      <c r="R3348" s="271" t="s">
        <v>447</v>
      </c>
      <c r="S3348" s="271" t="s">
        <v>447</v>
      </c>
      <c r="T3348" s="271" t="s">
        <v>447</v>
      </c>
    </row>
    <row r="3349" spans="1:20" x14ac:dyDescent="0.25">
      <c r="A3349" s="311" t="s">
        <v>339</v>
      </c>
      <c r="B3349" s="311" t="s">
        <v>636</v>
      </c>
      <c r="C3349" s="255" t="s">
        <v>637</v>
      </c>
      <c r="D3349" s="255" t="s">
        <v>489</v>
      </c>
      <c r="E3349" s="255" t="s">
        <v>446</v>
      </c>
      <c r="F3349" s="271" t="s">
        <v>447</v>
      </c>
      <c r="G3349" s="271" t="s">
        <v>447</v>
      </c>
      <c r="H3349" s="271" t="s">
        <v>447</v>
      </c>
      <c r="I3349" s="271" t="s">
        <v>447</v>
      </c>
      <c r="J3349" s="271" t="s">
        <v>447</v>
      </c>
      <c r="K3349" s="271" t="s">
        <v>447</v>
      </c>
      <c r="L3349" s="271" t="s">
        <v>447</v>
      </c>
      <c r="M3349" s="277">
        <v>0</v>
      </c>
      <c r="N3349" s="306" t="s">
        <v>447</v>
      </c>
      <c r="O3349" s="306" t="s">
        <v>447</v>
      </c>
      <c r="P3349" s="271" t="s">
        <v>447</v>
      </c>
      <c r="Q3349" s="271" t="s">
        <v>447</v>
      </c>
      <c r="R3349" s="271" t="s">
        <v>447</v>
      </c>
      <c r="S3349" s="271" t="s">
        <v>447</v>
      </c>
      <c r="T3349" s="271" t="s">
        <v>447</v>
      </c>
    </row>
    <row r="3350" spans="1:20" x14ac:dyDescent="0.25">
      <c r="A3350" s="311" t="s">
        <v>339</v>
      </c>
      <c r="B3350" s="311" t="s">
        <v>638</v>
      </c>
      <c r="C3350" s="255" t="s">
        <v>639</v>
      </c>
      <c r="D3350" s="255" t="s">
        <v>489</v>
      </c>
      <c r="E3350" s="255" t="s">
        <v>446</v>
      </c>
      <c r="F3350" s="271" t="s">
        <v>447</v>
      </c>
      <c r="G3350" s="271" t="s">
        <v>447</v>
      </c>
      <c r="H3350" s="271" t="s">
        <v>447</v>
      </c>
      <c r="I3350" s="271" t="s">
        <v>447</v>
      </c>
      <c r="J3350" s="271" t="s">
        <v>447</v>
      </c>
      <c r="K3350" s="271" t="s">
        <v>447</v>
      </c>
      <c r="L3350" s="271" t="s">
        <v>447</v>
      </c>
      <c r="M3350" s="277">
        <v>0</v>
      </c>
      <c r="N3350" s="306" t="s">
        <v>447</v>
      </c>
      <c r="O3350" s="306" t="s">
        <v>447</v>
      </c>
      <c r="P3350" s="271" t="s">
        <v>447</v>
      </c>
      <c r="Q3350" s="271" t="s">
        <v>447</v>
      </c>
      <c r="R3350" s="271" t="s">
        <v>447</v>
      </c>
      <c r="S3350" s="271" t="s">
        <v>447</v>
      </c>
      <c r="T3350" s="271" t="s">
        <v>447</v>
      </c>
    </row>
    <row r="3351" spans="1:20" x14ac:dyDescent="0.25">
      <c r="A3351" s="311" t="s">
        <v>339</v>
      </c>
      <c r="B3351" s="311" t="s">
        <v>640</v>
      </c>
      <c r="C3351" s="255" t="s">
        <v>641</v>
      </c>
      <c r="D3351" s="255" t="s">
        <v>489</v>
      </c>
      <c r="E3351" s="255" t="s">
        <v>446</v>
      </c>
      <c r="F3351" s="271" t="s">
        <v>447</v>
      </c>
      <c r="G3351" s="271" t="s">
        <v>447</v>
      </c>
      <c r="H3351" s="271" t="s">
        <v>447</v>
      </c>
      <c r="I3351" s="271" t="s">
        <v>447</v>
      </c>
      <c r="J3351" s="271" t="s">
        <v>447</v>
      </c>
      <c r="K3351" s="271" t="s">
        <v>447</v>
      </c>
      <c r="L3351" s="271" t="s">
        <v>447</v>
      </c>
      <c r="M3351" s="277">
        <v>0</v>
      </c>
      <c r="N3351" s="306" t="s">
        <v>447</v>
      </c>
      <c r="O3351" s="306" t="s">
        <v>447</v>
      </c>
      <c r="P3351" s="271" t="s">
        <v>447</v>
      </c>
      <c r="Q3351" s="271" t="s">
        <v>447</v>
      </c>
      <c r="R3351" s="271" t="s">
        <v>447</v>
      </c>
      <c r="S3351" s="271" t="s">
        <v>447</v>
      </c>
      <c r="T3351" s="271" t="s">
        <v>447</v>
      </c>
    </row>
    <row r="3352" spans="1:20" x14ac:dyDescent="0.25">
      <c r="A3352" s="311" t="s">
        <v>339</v>
      </c>
      <c r="B3352" s="311" t="s">
        <v>642</v>
      </c>
      <c r="C3352" s="255" t="s">
        <v>643</v>
      </c>
      <c r="D3352" s="255" t="s">
        <v>489</v>
      </c>
      <c r="E3352" s="255" t="s">
        <v>446</v>
      </c>
      <c r="F3352" s="271" t="s">
        <v>447</v>
      </c>
      <c r="G3352" s="271" t="s">
        <v>447</v>
      </c>
      <c r="H3352" s="271" t="s">
        <v>447</v>
      </c>
      <c r="I3352" s="271" t="s">
        <v>447</v>
      </c>
      <c r="J3352" s="271" t="s">
        <v>447</v>
      </c>
      <c r="K3352" s="271" t="s">
        <v>447</v>
      </c>
      <c r="L3352" s="271" t="s">
        <v>447</v>
      </c>
      <c r="M3352" s="277">
        <v>0</v>
      </c>
      <c r="N3352" s="306" t="s">
        <v>447</v>
      </c>
      <c r="O3352" s="306" t="s">
        <v>447</v>
      </c>
      <c r="P3352" s="271" t="s">
        <v>447</v>
      </c>
      <c r="Q3352" s="271" t="s">
        <v>447</v>
      </c>
      <c r="R3352" s="271" t="s">
        <v>447</v>
      </c>
      <c r="S3352" s="271" t="s">
        <v>447</v>
      </c>
      <c r="T3352" s="271" t="s">
        <v>447</v>
      </c>
    </row>
    <row r="3353" spans="1:20" x14ac:dyDescent="0.25">
      <c r="A3353" s="311" t="s">
        <v>339</v>
      </c>
      <c r="B3353" s="311" t="s">
        <v>644</v>
      </c>
      <c r="C3353" s="255" t="s">
        <v>645</v>
      </c>
      <c r="D3353" s="255" t="s">
        <v>489</v>
      </c>
      <c r="E3353" s="255" t="s">
        <v>446</v>
      </c>
      <c r="F3353" s="271" t="s">
        <v>447</v>
      </c>
      <c r="G3353" s="271" t="s">
        <v>447</v>
      </c>
      <c r="H3353" s="271" t="s">
        <v>447</v>
      </c>
      <c r="I3353" s="271" t="s">
        <v>447</v>
      </c>
      <c r="J3353" s="271" t="s">
        <v>447</v>
      </c>
      <c r="K3353" s="271" t="s">
        <v>447</v>
      </c>
      <c r="L3353" s="271" t="s">
        <v>447</v>
      </c>
      <c r="M3353" s="277">
        <v>0</v>
      </c>
      <c r="N3353" s="306" t="s">
        <v>447</v>
      </c>
      <c r="O3353" s="306" t="s">
        <v>447</v>
      </c>
      <c r="P3353" s="271" t="s">
        <v>447</v>
      </c>
      <c r="Q3353" s="271" t="s">
        <v>447</v>
      </c>
      <c r="R3353" s="271" t="s">
        <v>447</v>
      </c>
      <c r="S3353" s="271" t="s">
        <v>447</v>
      </c>
      <c r="T3353" s="271" t="s">
        <v>447</v>
      </c>
    </row>
    <row r="3354" spans="1:20" x14ac:dyDescent="0.25">
      <c r="A3354" s="311" t="s">
        <v>339</v>
      </c>
      <c r="B3354" s="311" t="s">
        <v>646</v>
      </c>
      <c r="C3354" s="255" t="s">
        <v>647</v>
      </c>
      <c r="D3354" s="255" t="s">
        <v>489</v>
      </c>
      <c r="E3354" s="255" t="s">
        <v>446</v>
      </c>
      <c r="F3354" s="271" t="s">
        <v>447</v>
      </c>
      <c r="G3354" s="271" t="s">
        <v>447</v>
      </c>
      <c r="H3354" s="271" t="s">
        <v>447</v>
      </c>
      <c r="I3354" s="271" t="s">
        <v>447</v>
      </c>
      <c r="J3354" s="271" t="s">
        <v>447</v>
      </c>
      <c r="K3354" s="271" t="s">
        <v>447</v>
      </c>
      <c r="L3354" s="271" t="s">
        <v>447</v>
      </c>
      <c r="M3354" s="277">
        <v>0</v>
      </c>
      <c r="N3354" s="306" t="s">
        <v>447</v>
      </c>
      <c r="O3354" s="306" t="s">
        <v>447</v>
      </c>
      <c r="P3354" s="271" t="s">
        <v>447</v>
      </c>
      <c r="Q3354" s="271" t="s">
        <v>447</v>
      </c>
      <c r="R3354" s="271" t="s">
        <v>447</v>
      </c>
      <c r="S3354" s="271" t="s">
        <v>447</v>
      </c>
      <c r="T3354" s="271" t="s">
        <v>447</v>
      </c>
    </row>
    <row r="3355" spans="1:20" x14ac:dyDescent="0.25">
      <c r="A3355" s="311" t="s">
        <v>339</v>
      </c>
      <c r="B3355" s="311" t="s">
        <v>648</v>
      </c>
      <c r="C3355" s="255" t="s">
        <v>649</v>
      </c>
      <c r="D3355" s="255" t="s">
        <v>489</v>
      </c>
      <c r="E3355" s="255" t="s">
        <v>446</v>
      </c>
      <c r="F3355" s="271" t="s">
        <v>447</v>
      </c>
      <c r="G3355" s="271" t="s">
        <v>447</v>
      </c>
      <c r="H3355" s="271" t="s">
        <v>447</v>
      </c>
      <c r="I3355" s="271" t="s">
        <v>447</v>
      </c>
      <c r="J3355" s="271" t="s">
        <v>447</v>
      </c>
      <c r="K3355" s="271" t="s">
        <v>447</v>
      </c>
      <c r="L3355" s="271" t="s">
        <v>447</v>
      </c>
      <c r="M3355" s="277">
        <v>0</v>
      </c>
      <c r="N3355" s="306" t="s">
        <v>447</v>
      </c>
      <c r="O3355" s="306" t="s">
        <v>447</v>
      </c>
      <c r="P3355" s="271" t="s">
        <v>447</v>
      </c>
      <c r="Q3355" s="271" t="s">
        <v>447</v>
      </c>
      <c r="R3355" s="271" t="s">
        <v>447</v>
      </c>
      <c r="S3355" s="271" t="s">
        <v>447</v>
      </c>
      <c r="T3355" s="271" t="s">
        <v>447</v>
      </c>
    </row>
    <row r="3356" spans="1:20" x14ac:dyDescent="0.25">
      <c r="A3356" s="311" t="s">
        <v>339</v>
      </c>
      <c r="B3356" s="311" t="s">
        <v>650</v>
      </c>
      <c r="C3356" s="255" t="s">
        <v>651</v>
      </c>
      <c r="D3356" s="255" t="s">
        <v>489</v>
      </c>
      <c r="E3356" s="255" t="s">
        <v>446</v>
      </c>
      <c r="F3356" s="271" t="s">
        <v>447</v>
      </c>
      <c r="G3356" s="271" t="s">
        <v>447</v>
      </c>
      <c r="H3356" s="271" t="s">
        <v>447</v>
      </c>
      <c r="I3356" s="271" t="s">
        <v>447</v>
      </c>
      <c r="J3356" s="271" t="s">
        <v>447</v>
      </c>
      <c r="K3356" s="271" t="s">
        <v>447</v>
      </c>
      <c r="L3356" s="271" t="s">
        <v>447</v>
      </c>
      <c r="M3356" s="277">
        <v>0</v>
      </c>
      <c r="N3356" s="306" t="s">
        <v>447</v>
      </c>
      <c r="O3356" s="306" t="s">
        <v>447</v>
      </c>
      <c r="P3356" s="271" t="s">
        <v>447</v>
      </c>
      <c r="Q3356" s="271" t="s">
        <v>447</v>
      </c>
      <c r="R3356" s="271" t="s">
        <v>447</v>
      </c>
      <c r="S3356" s="271" t="s">
        <v>447</v>
      </c>
      <c r="T3356" s="271" t="s">
        <v>447</v>
      </c>
    </row>
    <row r="3357" spans="1:20" x14ac:dyDescent="0.25">
      <c r="A3357" s="311" t="s">
        <v>339</v>
      </c>
      <c r="B3357" s="311" t="s">
        <v>652</v>
      </c>
      <c r="C3357" s="255" t="s">
        <v>653</v>
      </c>
      <c r="D3357" s="255" t="s">
        <v>489</v>
      </c>
      <c r="E3357" s="255" t="s">
        <v>446</v>
      </c>
      <c r="F3357" s="271" t="s">
        <v>447</v>
      </c>
      <c r="G3357" s="271" t="s">
        <v>447</v>
      </c>
      <c r="H3357" s="271" t="s">
        <v>447</v>
      </c>
      <c r="I3357" s="271" t="s">
        <v>447</v>
      </c>
      <c r="J3357" s="271" t="s">
        <v>447</v>
      </c>
      <c r="K3357" s="271" t="s">
        <v>447</v>
      </c>
      <c r="L3357" s="271" t="s">
        <v>447</v>
      </c>
      <c r="M3357" s="277">
        <v>0.107</v>
      </c>
      <c r="N3357" s="306" t="s">
        <v>447</v>
      </c>
      <c r="O3357" s="306" t="s">
        <v>447</v>
      </c>
      <c r="P3357" s="271" t="s">
        <v>447</v>
      </c>
      <c r="Q3357" s="271" t="s">
        <v>447</v>
      </c>
      <c r="R3357" s="271" t="s">
        <v>447</v>
      </c>
      <c r="S3357" s="271" t="s">
        <v>447</v>
      </c>
      <c r="T3357" s="271" t="s">
        <v>447</v>
      </c>
    </row>
    <row r="3358" spans="1:20" x14ac:dyDescent="0.25">
      <c r="A3358" s="311" t="s">
        <v>339</v>
      </c>
      <c r="B3358" s="311" t="s">
        <v>654</v>
      </c>
      <c r="C3358" s="255" t="s">
        <v>655</v>
      </c>
      <c r="D3358" s="255" t="s">
        <v>489</v>
      </c>
      <c r="E3358" s="255" t="s">
        <v>446</v>
      </c>
      <c r="F3358" s="271" t="s">
        <v>447</v>
      </c>
      <c r="G3358" s="271" t="s">
        <v>447</v>
      </c>
      <c r="H3358" s="271" t="s">
        <v>447</v>
      </c>
      <c r="I3358" s="271" t="s">
        <v>447</v>
      </c>
      <c r="J3358" s="271" t="s">
        <v>447</v>
      </c>
      <c r="K3358" s="271" t="s">
        <v>447</v>
      </c>
      <c r="L3358" s="271" t="s">
        <v>447</v>
      </c>
      <c r="M3358" s="277">
        <v>0</v>
      </c>
      <c r="N3358" s="306" t="s">
        <v>447</v>
      </c>
      <c r="O3358" s="306" t="s">
        <v>447</v>
      </c>
      <c r="P3358" s="271" t="s">
        <v>447</v>
      </c>
      <c r="Q3358" s="271" t="s">
        <v>447</v>
      </c>
      <c r="R3358" s="271" t="s">
        <v>447</v>
      </c>
      <c r="S3358" s="271" t="s">
        <v>447</v>
      </c>
      <c r="T3358" s="271" t="s">
        <v>447</v>
      </c>
    </row>
    <row r="3359" spans="1:20" x14ac:dyDescent="0.25">
      <c r="A3359" s="311" t="s">
        <v>339</v>
      </c>
      <c r="B3359" s="311" t="s">
        <v>656</v>
      </c>
      <c r="C3359" s="255" t="s">
        <v>657</v>
      </c>
      <c r="D3359" s="255" t="s">
        <v>489</v>
      </c>
      <c r="E3359" s="255" t="s">
        <v>446</v>
      </c>
      <c r="F3359" s="271" t="s">
        <v>447</v>
      </c>
      <c r="G3359" s="271" t="s">
        <v>447</v>
      </c>
      <c r="H3359" s="271" t="s">
        <v>447</v>
      </c>
      <c r="I3359" s="271" t="s">
        <v>447</v>
      </c>
      <c r="J3359" s="271" t="s">
        <v>447</v>
      </c>
      <c r="K3359" s="271" t="s">
        <v>447</v>
      </c>
      <c r="L3359" s="271" t="s">
        <v>447</v>
      </c>
      <c r="M3359" s="277">
        <v>0</v>
      </c>
      <c r="N3359" s="306" t="s">
        <v>447</v>
      </c>
      <c r="O3359" s="306" t="s">
        <v>447</v>
      </c>
      <c r="P3359" s="271" t="s">
        <v>447</v>
      </c>
      <c r="Q3359" s="271" t="s">
        <v>447</v>
      </c>
      <c r="R3359" s="271" t="s">
        <v>447</v>
      </c>
      <c r="S3359" s="271" t="s">
        <v>447</v>
      </c>
      <c r="T3359" s="271" t="s">
        <v>447</v>
      </c>
    </row>
    <row r="3360" spans="1:20" x14ac:dyDescent="0.25">
      <c r="A3360" s="311" t="s">
        <v>339</v>
      </c>
      <c r="B3360" s="311" t="s">
        <v>658</v>
      </c>
      <c r="C3360" s="255" t="s">
        <v>659</v>
      </c>
      <c r="D3360" s="255" t="s">
        <v>489</v>
      </c>
      <c r="E3360" s="255" t="s">
        <v>446</v>
      </c>
      <c r="F3360" s="271" t="s">
        <v>447</v>
      </c>
      <c r="G3360" s="271" t="s">
        <v>447</v>
      </c>
      <c r="H3360" s="271" t="s">
        <v>447</v>
      </c>
      <c r="I3360" s="271" t="s">
        <v>447</v>
      </c>
      <c r="J3360" s="271" t="s">
        <v>447</v>
      </c>
      <c r="K3360" s="271" t="s">
        <v>447</v>
      </c>
      <c r="L3360" s="271" t="s">
        <v>447</v>
      </c>
      <c r="M3360" s="277">
        <v>0</v>
      </c>
      <c r="N3360" s="306" t="s">
        <v>447</v>
      </c>
      <c r="O3360" s="306" t="s">
        <v>447</v>
      </c>
      <c r="P3360" s="271" t="s">
        <v>447</v>
      </c>
      <c r="Q3360" s="271" t="s">
        <v>447</v>
      </c>
      <c r="R3360" s="271" t="s">
        <v>447</v>
      </c>
      <c r="S3360" s="271" t="s">
        <v>447</v>
      </c>
      <c r="T3360" s="271" t="s">
        <v>447</v>
      </c>
    </row>
    <row r="3361" spans="1:20" x14ac:dyDescent="0.25">
      <c r="A3361" s="311" t="s">
        <v>339</v>
      </c>
      <c r="B3361" s="311" t="s">
        <v>660</v>
      </c>
      <c r="C3361" s="255" t="s">
        <v>661</v>
      </c>
      <c r="D3361" s="255" t="s">
        <v>489</v>
      </c>
      <c r="E3361" s="255" t="s">
        <v>446</v>
      </c>
      <c r="F3361" s="271" t="s">
        <v>447</v>
      </c>
      <c r="G3361" s="271" t="s">
        <v>447</v>
      </c>
      <c r="H3361" s="271" t="s">
        <v>447</v>
      </c>
      <c r="I3361" s="271" t="s">
        <v>447</v>
      </c>
      <c r="J3361" s="271" t="s">
        <v>447</v>
      </c>
      <c r="K3361" s="271" t="s">
        <v>447</v>
      </c>
      <c r="L3361" s="271" t="s">
        <v>447</v>
      </c>
      <c r="M3361" s="277">
        <v>0</v>
      </c>
      <c r="N3361" s="306" t="s">
        <v>447</v>
      </c>
      <c r="O3361" s="306" t="s">
        <v>447</v>
      </c>
      <c r="P3361" s="271" t="s">
        <v>447</v>
      </c>
      <c r="Q3361" s="271" t="s">
        <v>447</v>
      </c>
      <c r="R3361" s="271" t="s">
        <v>447</v>
      </c>
      <c r="S3361" s="271" t="s">
        <v>447</v>
      </c>
      <c r="T3361" s="271" t="s">
        <v>447</v>
      </c>
    </row>
    <row r="3362" spans="1:20" x14ac:dyDescent="0.25">
      <c r="A3362" s="311" t="s">
        <v>339</v>
      </c>
      <c r="B3362" s="311" t="s">
        <v>662</v>
      </c>
      <c r="C3362" s="255" t="s">
        <v>663</v>
      </c>
      <c r="D3362" s="255" t="s">
        <v>489</v>
      </c>
      <c r="E3362" s="255" t="s">
        <v>446</v>
      </c>
      <c r="F3362" s="271" t="s">
        <v>447</v>
      </c>
      <c r="G3362" s="271" t="s">
        <v>447</v>
      </c>
      <c r="H3362" s="271" t="s">
        <v>447</v>
      </c>
      <c r="I3362" s="271" t="s">
        <v>447</v>
      </c>
      <c r="J3362" s="271" t="s">
        <v>447</v>
      </c>
      <c r="K3362" s="271" t="s">
        <v>447</v>
      </c>
      <c r="L3362" s="271" t="s">
        <v>447</v>
      </c>
      <c r="M3362" s="277">
        <v>0</v>
      </c>
      <c r="N3362" s="306" t="s">
        <v>447</v>
      </c>
      <c r="O3362" s="306" t="s">
        <v>447</v>
      </c>
      <c r="P3362" s="271" t="s">
        <v>447</v>
      </c>
      <c r="Q3362" s="271" t="s">
        <v>447</v>
      </c>
      <c r="R3362" s="271" t="s">
        <v>447</v>
      </c>
      <c r="S3362" s="271" t="s">
        <v>447</v>
      </c>
      <c r="T3362" s="271" t="s">
        <v>447</v>
      </c>
    </row>
    <row r="3363" spans="1:20" x14ac:dyDescent="0.25">
      <c r="A3363" s="311" t="s">
        <v>339</v>
      </c>
      <c r="B3363" s="311" t="s">
        <v>664</v>
      </c>
      <c r="C3363" s="255" t="s">
        <v>665</v>
      </c>
      <c r="D3363" s="255" t="s">
        <v>489</v>
      </c>
      <c r="E3363" s="255" t="s">
        <v>446</v>
      </c>
      <c r="F3363" s="271" t="s">
        <v>447</v>
      </c>
      <c r="G3363" s="271" t="s">
        <v>447</v>
      </c>
      <c r="H3363" s="271" t="s">
        <v>447</v>
      </c>
      <c r="I3363" s="271" t="s">
        <v>447</v>
      </c>
      <c r="J3363" s="271" t="s">
        <v>447</v>
      </c>
      <c r="K3363" s="271" t="s">
        <v>447</v>
      </c>
      <c r="L3363" s="271" t="s">
        <v>447</v>
      </c>
      <c r="M3363" s="277">
        <v>0</v>
      </c>
      <c r="N3363" s="306" t="s">
        <v>447</v>
      </c>
      <c r="O3363" s="306" t="s">
        <v>447</v>
      </c>
      <c r="P3363" s="271" t="s">
        <v>447</v>
      </c>
      <c r="Q3363" s="271" t="s">
        <v>447</v>
      </c>
      <c r="R3363" s="271" t="s">
        <v>447</v>
      </c>
      <c r="S3363" s="271" t="s">
        <v>447</v>
      </c>
      <c r="T3363" s="271" t="s">
        <v>447</v>
      </c>
    </row>
    <row r="3364" spans="1:20" x14ac:dyDescent="0.25">
      <c r="A3364" s="311" t="s">
        <v>339</v>
      </c>
      <c r="B3364" s="311" t="s">
        <v>666</v>
      </c>
      <c r="C3364" s="255" t="s">
        <v>667</v>
      </c>
      <c r="D3364" s="255" t="s">
        <v>489</v>
      </c>
      <c r="E3364" s="255" t="s">
        <v>446</v>
      </c>
      <c r="F3364" s="271" t="s">
        <v>447</v>
      </c>
      <c r="G3364" s="271" t="s">
        <v>447</v>
      </c>
      <c r="H3364" s="271" t="s">
        <v>447</v>
      </c>
      <c r="I3364" s="271" t="s">
        <v>447</v>
      </c>
      <c r="J3364" s="271" t="s">
        <v>447</v>
      </c>
      <c r="K3364" s="271" t="s">
        <v>447</v>
      </c>
      <c r="L3364" s="271" t="s">
        <v>447</v>
      </c>
      <c r="M3364" s="277">
        <v>0</v>
      </c>
      <c r="N3364" s="306" t="s">
        <v>447</v>
      </c>
      <c r="O3364" s="306" t="s">
        <v>447</v>
      </c>
      <c r="P3364" s="271" t="s">
        <v>447</v>
      </c>
      <c r="Q3364" s="271" t="s">
        <v>447</v>
      </c>
      <c r="R3364" s="271" t="s">
        <v>447</v>
      </c>
      <c r="S3364" s="271" t="s">
        <v>447</v>
      </c>
      <c r="T3364" s="271" t="s">
        <v>447</v>
      </c>
    </row>
    <row r="3365" spans="1:20" x14ac:dyDescent="0.25">
      <c r="A3365" s="311" t="s">
        <v>339</v>
      </c>
      <c r="B3365" s="311" t="s">
        <v>668</v>
      </c>
      <c r="C3365" s="255" t="s">
        <v>669</v>
      </c>
      <c r="D3365" s="255" t="s">
        <v>489</v>
      </c>
      <c r="E3365" s="255" t="s">
        <v>446</v>
      </c>
      <c r="F3365" s="271" t="s">
        <v>447</v>
      </c>
      <c r="G3365" s="271" t="s">
        <v>447</v>
      </c>
      <c r="H3365" s="271" t="s">
        <v>447</v>
      </c>
      <c r="I3365" s="271" t="s">
        <v>447</v>
      </c>
      <c r="J3365" s="271" t="s">
        <v>447</v>
      </c>
      <c r="K3365" s="271" t="s">
        <v>447</v>
      </c>
      <c r="L3365" s="271" t="s">
        <v>447</v>
      </c>
      <c r="M3365" s="277">
        <v>0</v>
      </c>
      <c r="N3365" s="306" t="s">
        <v>447</v>
      </c>
      <c r="O3365" s="306" t="s">
        <v>447</v>
      </c>
      <c r="P3365" s="271" t="s">
        <v>447</v>
      </c>
      <c r="Q3365" s="271" t="s">
        <v>447</v>
      </c>
      <c r="R3365" s="271" t="s">
        <v>447</v>
      </c>
      <c r="S3365" s="271" t="s">
        <v>447</v>
      </c>
      <c r="T3365" s="271" t="s">
        <v>447</v>
      </c>
    </row>
    <row r="3366" spans="1:20" x14ac:dyDescent="0.25">
      <c r="A3366" s="311" t="s">
        <v>339</v>
      </c>
      <c r="B3366" s="311" t="s">
        <v>670</v>
      </c>
      <c r="C3366" s="255" t="s">
        <v>671</v>
      </c>
      <c r="D3366" s="255" t="s">
        <v>489</v>
      </c>
      <c r="E3366" s="255" t="s">
        <v>446</v>
      </c>
      <c r="F3366" s="271" t="s">
        <v>447</v>
      </c>
      <c r="G3366" s="271" t="s">
        <v>447</v>
      </c>
      <c r="H3366" s="271" t="s">
        <v>447</v>
      </c>
      <c r="I3366" s="271" t="s">
        <v>447</v>
      </c>
      <c r="J3366" s="271" t="s">
        <v>447</v>
      </c>
      <c r="K3366" s="271" t="s">
        <v>447</v>
      </c>
      <c r="L3366" s="271" t="s">
        <v>447</v>
      </c>
      <c r="M3366" s="277">
        <v>0</v>
      </c>
      <c r="N3366" s="306" t="s">
        <v>447</v>
      </c>
      <c r="O3366" s="306" t="s">
        <v>447</v>
      </c>
      <c r="P3366" s="271" t="s">
        <v>447</v>
      </c>
      <c r="Q3366" s="271" t="s">
        <v>447</v>
      </c>
      <c r="R3366" s="271" t="s">
        <v>447</v>
      </c>
      <c r="S3366" s="271" t="s">
        <v>447</v>
      </c>
      <c r="T3366" s="271" t="s">
        <v>447</v>
      </c>
    </row>
    <row r="3367" spans="1:20" x14ac:dyDescent="0.25">
      <c r="A3367" s="311" t="s">
        <v>339</v>
      </c>
      <c r="B3367" s="311" t="s">
        <v>672</v>
      </c>
      <c r="C3367" s="255" t="s">
        <v>673</v>
      </c>
      <c r="D3367" s="255" t="s">
        <v>489</v>
      </c>
      <c r="E3367" s="255" t="s">
        <v>446</v>
      </c>
      <c r="F3367" s="271" t="s">
        <v>447</v>
      </c>
      <c r="G3367" s="271" t="s">
        <v>447</v>
      </c>
      <c r="H3367" s="271" t="s">
        <v>447</v>
      </c>
      <c r="I3367" s="271" t="s">
        <v>447</v>
      </c>
      <c r="J3367" s="271" t="s">
        <v>447</v>
      </c>
      <c r="K3367" s="271" t="s">
        <v>447</v>
      </c>
      <c r="L3367" s="271" t="s">
        <v>447</v>
      </c>
      <c r="M3367" s="277">
        <v>0</v>
      </c>
      <c r="N3367" s="306" t="s">
        <v>447</v>
      </c>
      <c r="O3367" s="306" t="s">
        <v>447</v>
      </c>
      <c r="P3367" s="271" t="s">
        <v>447</v>
      </c>
      <c r="Q3367" s="271" t="s">
        <v>447</v>
      </c>
      <c r="R3367" s="271" t="s">
        <v>447</v>
      </c>
      <c r="S3367" s="271" t="s">
        <v>447</v>
      </c>
      <c r="T3367" s="271" t="s">
        <v>447</v>
      </c>
    </row>
    <row r="3368" spans="1:20" x14ac:dyDescent="0.25">
      <c r="A3368" s="311" t="s">
        <v>339</v>
      </c>
      <c r="B3368" s="311" t="s">
        <v>674</v>
      </c>
      <c r="C3368" s="255" t="s">
        <v>675</v>
      </c>
      <c r="D3368" s="255" t="s">
        <v>489</v>
      </c>
      <c r="E3368" s="255" t="s">
        <v>446</v>
      </c>
      <c r="F3368" s="271" t="s">
        <v>447</v>
      </c>
      <c r="G3368" s="271" t="s">
        <v>447</v>
      </c>
      <c r="H3368" s="271" t="s">
        <v>447</v>
      </c>
      <c r="I3368" s="271" t="s">
        <v>447</v>
      </c>
      <c r="J3368" s="271" t="s">
        <v>447</v>
      </c>
      <c r="K3368" s="271" t="s">
        <v>447</v>
      </c>
      <c r="L3368" s="271" t="s">
        <v>447</v>
      </c>
      <c r="M3368" s="274">
        <v>0</v>
      </c>
      <c r="N3368" s="306" t="s">
        <v>447</v>
      </c>
      <c r="O3368" s="306" t="s">
        <v>447</v>
      </c>
      <c r="P3368" s="271" t="s">
        <v>447</v>
      </c>
      <c r="Q3368" s="271" t="s">
        <v>447</v>
      </c>
      <c r="R3368" s="271" t="s">
        <v>447</v>
      </c>
      <c r="S3368" s="271" t="s">
        <v>447</v>
      </c>
      <c r="T3368" s="271" t="s">
        <v>447</v>
      </c>
    </row>
    <row r="3369" spans="1:20" x14ac:dyDescent="0.25">
      <c r="A3369" s="311" t="s">
        <v>339</v>
      </c>
      <c r="B3369" s="311" t="s">
        <v>676</v>
      </c>
      <c r="C3369" s="255" t="s">
        <v>677</v>
      </c>
      <c r="D3369" s="255" t="s">
        <v>489</v>
      </c>
      <c r="E3369" s="255" t="s">
        <v>446</v>
      </c>
      <c r="F3369" s="271" t="s">
        <v>447</v>
      </c>
      <c r="G3369" s="271" t="s">
        <v>447</v>
      </c>
      <c r="H3369" s="271" t="s">
        <v>447</v>
      </c>
      <c r="I3369" s="271" t="s">
        <v>447</v>
      </c>
      <c r="J3369" s="271" t="s">
        <v>447</v>
      </c>
      <c r="K3369" s="271" t="s">
        <v>447</v>
      </c>
      <c r="L3369" s="271" t="s">
        <v>447</v>
      </c>
      <c r="M3369" s="279">
        <v>0</v>
      </c>
      <c r="N3369" s="306" t="s">
        <v>447</v>
      </c>
      <c r="O3369" s="306" t="s">
        <v>447</v>
      </c>
      <c r="P3369" s="271" t="s">
        <v>447</v>
      </c>
      <c r="Q3369" s="271" t="s">
        <v>447</v>
      </c>
      <c r="R3369" s="271" t="s">
        <v>447</v>
      </c>
      <c r="S3369" s="271" t="s">
        <v>447</v>
      </c>
      <c r="T3369" s="271" t="s">
        <v>447</v>
      </c>
    </row>
    <row r="3370" spans="1:20" x14ac:dyDescent="0.25">
      <c r="A3370" s="311" t="s">
        <v>339</v>
      </c>
      <c r="B3370" s="311" t="s">
        <v>678</v>
      </c>
      <c r="C3370" s="255" t="s">
        <v>679</v>
      </c>
      <c r="D3370" s="255" t="s">
        <v>489</v>
      </c>
      <c r="E3370" s="255" t="s">
        <v>446</v>
      </c>
      <c r="F3370" s="271" t="s">
        <v>447</v>
      </c>
      <c r="G3370" s="271" t="s">
        <v>447</v>
      </c>
      <c r="H3370" s="271" t="s">
        <v>447</v>
      </c>
      <c r="I3370" s="271" t="s">
        <v>447</v>
      </c>
      <c r="J3370" s="271" t="s">
        <v>447</v>
      </c>
      <c r="K3370" s="271" t="s">
        <v>447</v>
      </c>
      <c r="L3370" s="271" t="s">
        <v>447</v>
      </c>
      <c r="M3370" s="278">
        <v>0</v>
      </c>
      <c r="N3370" s="306" t="s">
        <v>447</v>
      </c>
      <c r="O3370" s="306" t="s">
        <v>447</v>
      </c>
      <c r="P3370" s="271" t="s">
        <v>447</v>
      </c>
      <c r="Q3370" s="271" t="s">
        <v>447</v>
      </c>
      <c r="R3370" s="271" t="s">
        <v>447</v>
      </c>
      <c r="S3370" s="271" t="s">
        <v>447</v>
      </c>
      <c r="T3370" s="271" t="s">
        <v>447</v>
      </c>
    </row>
    <row r="3371" spans="1:20" x14ac:dyDescent="0.25">
      <c r="A3371" s="311" t="s">
        <v>339</v>
      </c>
      <c r="B3371" s="311" t="s">
        <v>680</v>
      </c>
      <c r="C3371" s="255" t="s">
        <v>681</v>
      </c>
      <c r="D3371" s="255" t="s">
        <v>489</v>
      </c>
      <c r="E3371" s="255" t="s">
        <v>446</v>
      </c>
      <c r="F3371" s="271" t="s">
        <v>447</v>
      </c>
      <c r="G3371" s="271" t="s">
        <v>447</v>
      </c>
      <c r="H3371" s="271" t="s">
        <v>447</v>
      </c>
      <c r="I3371" s="271" t="s">
        <v>447</v>
      </c>
      <c r="J3371" s="271" t="s">
        <v>447</v>
      </c>
      <c r="K3371" s="271" t="s">
        <v>447</v>
      </c>
      <c r="L3371" s="271" t="s">
        <v>447</v>
      </c>
      <c r="M3371" s="274">
        <v>-0.13861493562741459</v>
      </c>
      <c r="N3371" s="306" t="s">
        <v>447</v>
      </c>
      <c r="O3371" s="306" t="s">
        <v>447</v>
      </c>
      <c r="P3371" s="271" t="s">
        <v>447</v>
      </c>
      <c r="Q3371" s="271" t="s">
        <v>447</v>
      </c>
      <c r="R3371" s="271" t="s">
        <v>447</v>
      </c>
      <c r="S3371" s="271" t="s">
        <v>447</v>
      </c>
      <c r="T3371" s="271" t="s">
        <v>447</v>
      </c>
    </row>
    <row r="3372" spans="1:20" x14ac:dyDescent="0.25">
      <c r="A3372" s="311" t="s">
        <v>339</v>
      </c>
      <c r="B3372" s="311" t="s">
        <v>682</v>
      </c>
      <c r="C3372" s="255" t="s">
        <v>683</v>
      </c>
      <c r="D3372" s="255" t="s">
        <v>489</v>
      </c>
      <c r="E3372" s="255" t="s">
        <v>446</v>
      </c>
      <c r="F3372" s="271" t="s">
        <v>447</v>
      </c>
      <c r="G3372" s="271" t="s">
        <v>447</v>
      </c>
      <c r="H3372" s="271" t="s">
        <v>447</v>
      </c>
      <c r="I3372" s="271" t="s">
        <v>447</v>
      </c>
      <c r="J3372" s="271" t="s">
        <v>447</v>
      </c>
      <c r="K3372" s="271" t="s">
        <v>447</v>
      </c>
      <c r="L3372" s="271" t="s">
        <v>447</v>
      </c>
      <c r="M3372" s="274">
        <v>0</v>
      </c>
      <c r="N3372" s="306" t="s">
        <v>447</v>
      </c>
      <c r="O3372" s="306" t="s">
        <v>447</v>
      </c>
      <c r="P3372" s="271" t="s">
        <v>447</v>
      </c>
      <c r="Q3372" s="271" t="s">
        <v>447</v>
      </c>
      <c r="R3372" s="271" t="s">
        <v>447</v>
      </c>
      <c r="S3372" s="271" t="s">
        <v>447</v>
      </c>
      <c r="T3372" s="271" t="s">
        <v>447</v>
      </c>
    </row>
    <row r="3373" spans="1:20" x14ac:dyDescent="0.25">
      <c r="A3373" s="311" t="s">
        <v>339</v>
      </c>
      <c r="B3373" s="311" t="s">
        <v>684</v>
      </c>
      <c r="C3373" s="255" t="s">
        <v>685</v>
      </c>
      <c r="D3373" s="255" t="s">
        <v>489</v>
      </c>
      <c r="E3373" s="255" t="s">
        <v>446</v>
      </c>
      <c r="F3373" s="271" t="s">
        <v>447</v>
      </c>
      <c r="G3373" s="271" t="s">
        <v>447</v>
      </c>
      <c r="H3373" s="271" t="s">
        <v>447</v>
      </c>
      <c r="I3373" s="271" t="s">
        <v>447</v>
      </c>
      <c r="J3373" s="271" t="s">
        <v>447</v>
      </c>
      <c r="K3373" s="271" t="s">
        <v>447</v>
      </c>
      <c r="L3373" s="271" t="s">
        <v>447</v>
      </c>
      <c r="M3373" s="274">
        <v>0</v>
      </c>
      <c r="N3373" s="306" t="s">
        <v>447</v>
      </c>
      <c r="O3373" s="306" t="s">
        <v>447</v>
      </c>
      <c r="P3373" s="271" t="s">
        <v>447</v>
      </c>
      <c r="Q3373" s="271" t="s">
        <v>447</v>
      </c>
      <c r="R3373" s="271" t="s">
        <v>447</v>
      </c>
      <c r="S3373" s="271" t="s">
        <v>447</v>
      </c>
      <c r="T3373" s="271" t="s">
        <v>447</v>
      </c>
    </row>
    <row r="3374" spans="1:20" x14ac:dyDescent="0.25">
      <c r="A3374" s="311" t="s">
        <v>339</v>
      </c>
      <c r="B3374" s="311" t="s">
        <v>686</v>
      </c>
      <c r="C3374" s="255" t="s">
        <v>603</v>
      </c>
      <c r="D3374" s="255" t="s">
        <v>489</v>
      </c>
      <c r="E3374" s="255" t="s">
        <v>446</v>
      </c>
      <c r="F3374" s="271" t="s">
        <v>447</v>
      </c>
      <c r="G3374" s="271" t="s">
        <v>447</v>
      </c>
      <c r="H3374" s="271" t="s">
        <v>447</v>
      </c>
      <c r="I3374" s="271" t="s">
        <v>447</v>
      </c>
      <c r="J3374" s="271" t="s">
        <v>447</v>
      </c>
      <c r="K3374" s="271" t="s">
        <v>447</v>
      </c>
      <c r="L3374" s="271" t="s">
        <v>447</v>
      </c>
      <c r="M3374" s="274">
        <v>0</v>
      </c>
      <c r="N3374" s="306" t="s">
        <v>447</v>
      </c>
      <c r="O3374" s="306" t="s">
        <v>447</v>
      </c>
      <c r="P3374" s="271" t="s">
        <v>447</v>
      </c>
      <c r="Q3374" s="271" t="s">
        <v>447</v>
      </c>
      <c r="R3374" s="271" t="s">
        <v>447</v>
      </c>
      <c r="S3374" s="271" t="s">
        <v>447</v>
      </c>
      <c r="T3374" s="271" t="s">
        <v>447</v>
      </c>
    </row>
    <row r="3375" spans="1:20" x14ac:dyDescent="0.25">
      <c r="A3375" s="311" t="s">
        <v>339</v>
      </c>
      <c r="B3375" s="311" t="s">
        <v>687</v>
      </c>
      <c r="C3375" s="255" t="s">
        <v>605</v>
      </c>
      <c r="D3375" s="255" t="s">
        <v>489</v>
      </c>
      <c r="E3375" s="255" t="s">
        <v>446</v>
      </c>
      <c r="F3375" s="271" t="s">
        <v>447</v>
      </c>
      <c r="G3375" s="271" t="s">
        <v>447</v>
      </c>
      <c r="H3375" s="271" t="s">
        <v>447</v>
      </c>
      <c r="I3375" s="271" t="s">
        <v>447</v>
      </c>
      <c r="J3375" s="271" t="s">
        <v>447</v>
      </c>
      <c r="K3375" s="271" t="s">
        <v>447</v>
      </c>
      <c r="L3375" s="271" t="s">
        <v>447</v>
      </c>
      <c r="M3375" s="274">
        <v>0</v>
      </c>
      <c r="N3375" s="306" t="s">
        <v>447</v>
      </c>
      <c r="O3375" s="306" t="s">
        <v>447</v>
      </c>
      <c r="P3375" s="271" t="s">
        <v>447</v>
      </c>
      <c r="Q3375" s="271" t="s">
        <v>447</v>
      </c>
      <c r="R3375" s="271" t="s">
        <v>447</v>
      </c>
      <c r="S3375" s="271" t="s">
        <v>447</v>
      </c>
      <c r="T3375" s="271" t="s">
        <v>447</v>
      </c>
    </row>
    <row r="3376" spans="1:20" x14ac:dyDescent="0.25">
      <c r="A3376" s="311" t="s">
        <v>339</v>
      </c>
      <c r="B3376" s="311" t="s">
        <v>688</v>
      </c>
      <c r="C3376" s="255" t="s">
        <v>607</v>
      </c>
      <c r="D3376" s="255" t="s">
        <v>489</v>
      </c>
      <c r="E3376" s="255" t="s">
        <v>446</v>
      </c>
      <c r="F3376" s="271" t="s">
        <v>447</v>
      </c>
      <c r="G3376" s="271" t="s">
        <v>447</v>
      </c>
      <c r="H3376" s="271" t="s">
        <v>447</v>
      </c>
      <c r="I3376" s="271" t="s">
        <v>447</v>
      </c>
      <c r="J3376" s="271" t="s">
        <v>447</v>
      </c>
      <c r="K3376" s="271" t="s">
        <v>447</v>
      </c>
      <c r="L3376" s="271" t="s">
        <v>447</v>
      </c>
      <c r="M3376" s="274">
        <v>0</v>
      </c>
      <c r="N3376" s="306" t="s">
        <v>447</v>
      </c>
      <c r="O3376" s="306" t="s">
        <v>447</v>
      </c>
      <c r="P3376" s="271" t="s">
        <v>447</v>
      </c>
      <c r="Q3376" s="271" t="s">
        <v>447</v>
      </c>
      <c r="R3376" s="271" t="s">
        <v>447</v>
      </c>
      <c r="S3376" s="271" t="s">
        <v>447</v>
      </c>
      <c r="T3376" s="271" t="s">
        <v>447</v>
      </c>
    </row>
    <row r="3377" spans="1:20" x14ac:dyDescent="0.25">
      <c r="A3377" s="311" t="s">
        <v>339</v>
      </c>
      <c r="B3377" s="311" t="s">
        <v>689</v>
      </c>
      <c r="C3377" s="255" t="s">
        <v>609</v>
      </c>
      <c r="D3377" s="255" t="s">
        <v>489</v>
      </c>
      <c r="E3377" s="255" t="s">
        <v>446</v>
      </c>
      <c r="F3377" s="271" t="s">
        <v>447</v>
      </c>
      <c r="G3377" s="271" t="s">
        <v>447</v>
      </c>
      <c r="H3377" s="271" t="s">
        <v>447</v>
      </c>
      <c r="I3377" s="271" t="s">
        <v>447</v>
      </c>
      <c r="J3377" s="271" t="s">
        <v>447</v>
      </c>
      <c r="K3377" s="271" t="s">
        <v>447</v>
      </c>
      <c r="L3377" s="271" t="s">
        <v>447</v>
      </c>
      <c r="M3377" s="274">
        <v>0</v>
      </c>
      <c r="N3377" s="306" t="s">
        <v>447</v>
      </c>
      <c r="O3377" s="306" t="s">
        <v>447</v>
      </c>
      <c r="P3377" s="271" t="s">
        <v>447</v>
      </c>
      <c r="Q3377" s="271" t="s">
        <v>447</v>
      </c>
      <c r="R3377" s="271" t="s">
        <v>447</v>
      </c>
      <c r="S3377" s="271" t="s">
        <v>447</v>
      </c>
      <c r="T3377" s="271" t="s">
        <v>447</v>
      </c>
    </row>
    <row r="3378" spans="1:20" x14ac:dyDescent="0.25">
      <c r="A3378" s="311" t="s">
        <v>339</v>
      </c>
      <c r="B3378" s="311" t="s">
        <v>690</v>
      </c>
      <c r="C3378" s="255" t="s">
        <v>611</v>
      </c>
      <c r="D3378" s="255" t="s">
        <v>489</v>
      </c>
      <c r="E3378" s="255" t="s">
        <v>446</v>
      </c>
      <c r="F3378" s="271" t="s">
        <v>447</v>
      </c>
      <c r="G3378" s="271" t="s">
        <v>447</v>
      </c>
      <c r="H3378" s="271" t="s">
        <v>447</v>
      </c>
      <c r="I3378" s="271" t="s">
        <v>447</v>
      </c>
      <c r="J3378" s="271" t="s">
        <v>447</v>
      </c>
      <c r="K3378" s="271" t="s">
        <v>447</v>
      </c>
      <c r="L3378" s="271" t="s">
        <v>447</v>
      </c>
      <c r="M3378" s="274">
        <v>0</v>
      </c>
      <c r="N3378" s="306" t="s">
        <v>447</v>
      </c>
      <c r="O3378" s="306" t="s">
        <v>447</v>
      </c>
      <c r="P3378" s="271" t="s">
        <v>447</v>
      </c>
      <c r="Q3378" s="271" t="s">
        <v>447</v>
      </c>
      <c r="R3378" s="271" t="s">
        <v>447</v>
      </c>
      <c r="S3378" s="271" t="s">
        <v>447</v>
      </c>
      <c r="T3378" s="271" t="s">
        <v>447</v>
      </c>
    </row>
    <row r="3379" spans="1:20" x14ac:dyDescent="0.25">
      <c r="A3379" s="311" t="s">
        <v>339</v>
      </c>
      <c r="B3379" s="311" t="s">
        <v>691</v>
      </c>
      <c r="C3379" s="255" t="s">
        <v>613</v>
      </c>
      <c r="D3379" s="255" t="s">
        <v>489</v>
      </c>
      <c r="E3379" s="255" t="s">
        <v>446</v>
      </c>
      <c r="F3379" s="271" t="s">
        <v>447</v>
      </c>
      <c r="G3379" s="271" t="s">
        <v>447</v>
      </c>
      <c r="H3379" s="271" t="s">
        <v>447</v>
      </c>
      <c r="I3379" s="271" t="s">
        <v>447</v>
      </c>
      <c r="J3379" s="271" t="s">
        <v>447</v>
      </c>
      <c r="K3379" s="271" t="s">
        <v>447</v>
      </c>
      <c r="L3379" s="271" t="s">
        <v>447</v>
      </c>
      <c r="M3379" s="274">
        <v>0</v>
      </c>
      <c r="N3379" s="306" t="s">
        <v>447</v>
      </c>
      <c r="O3379" s="306" t="s">
        <v>447</v>
      </c>
      <c r="P3379" s="271" t="s">
        <v>447</v>
      </c>
      <c r="Q3379" s="271" t="s">
        <v>447</v>
      </c>
      <c r="R3379" s="271" t="s">
        <v>447</v>
      </c>
      <c r="S3379" s="271" t="s">
        <v>447</v>
      </c>
      <c r="T3379" s="271" t="s">
        <v>447</v>
      </c>
    </row>
    <row r="3380" spans="1:20" x14ac:dyDescent="0.25">
      <c r="A3380" s="311" t="s">
        <v>339</v>
      </c>
      <c r="B3380" s="311" t="s">
        <v>692</v>
      </c>
      <c r="C3380" s="255" t="s">
        <v>615</v>
      </c>
      <c r="D3380" s="255" t="s">
        <v>489</v>
      </c>
      <c r="E3380" s="255" t="s">
        <v>446</v>
      </c>
      <c r="F3380" s="271" t="s">
        <v>447</v>
      </c>
      <c r="G3380" s="271" t="s">
        <v>447</v>
      </c>
      <c r="H3380" s="271" t="s">
        <v>447</v>
      </c>
      <c r="I3380" s="271" t="s">
        <v>447</v>
      </c>
      <c r="J3380" s="271" t="s">
        <v>447</v>
      </c>
      <c r="K3380" s="271" t="s">
        <v>447</v>
      </c>
      <c r="L3380" s="271" t="s">
        <v>447</v>
      </c>
      <c r="M3380" s="274">
        <v>0</v>
      </c>
      <c r="N3380" s="306" t="s">
        <v>447</v>
      </c>
      <c r="O3380" s="306" t="s">
        <v>447</v>
      </c>
      <c r="P3380" s="271" t="s">
        <v>447</v>
      </c>
      <c r="Q3380" s="271" t="s">
        <v>447</v>
      </c>
      <c r="R3380" s="271" t="s">
        <v>447</v>
      </c>
      <c r="S3380" s="271" t="s">
        <v>447</v>
      </c>
      <c r="T3380" s="271" t="s">
        <v>447</v>
      </c>
    </row>
    <row r="3381" spans="1:20" x14ac:dyDescent="0.25">
      <c r="A3381" s="311" t="s">
        <v>339</v>
      </c>
      <c r="B3381" s="311" t="s">
        <v>693</v>
      </c>
      <c r="C3381" s="255" t="s">
        <v>617</v>
      </c>
      <c r="D3381" s="255" t="s">
        <v>489</v>
      </c>
      <c r="E3381" s="255" t="s">
        <v>446</v>
      </c>
      <c r="F3381" s="271" t="s">
        <v>447</v>
      </c>
      <c r="G3381" s="271" t="s">
        <v>447</v>
      </c>
      <c r="H3381" s="271" t="s">
        <v>447</v>
      </c>
      <c r="I3381" s="271" t="s">
        <v>447</v>
      </c>
      <c r="J3381" s="271" t="s">
        <v>447</v>
      </c>
      <c r="K3381" s="271" t="s">
        <v>447</v>
      </c>
      <c r="L3381" s="271" t="s">
        <v>447</v>
      </c>
      <c r="M3381" s="274">
        <v>0</v>
      </c>
      <c r="N3381" s="306" t="s">
        <v>447</v>
      </c>
      <c r="O3381" s="306" t="s">
        <v>447</v>
      </c>
      <c r="P3381" s="271" t="s">
        <v>447</v>
      </c>
      <c r="Q3381" s="271" t="s">
        <v>447</v>
      </c>
      <c r="R3381" s="271" t="s">
        <v>447</v>
      </c>
      <c r="S3381" s="271" t="s">
        <v>447</v>
      </c>
      <c r="T3381" s="271" t="s">
        <v>447</v>
      </c>
    </row>
    <row r="3382" spans="1:20" x14ac:dyDescent="0.25">
      <c r="A3382" s="311" t="s">
        <v>339</v>
      </c>
      <c r="B3382" s="311" t="s">
        <v>694</v>
      </c>
      <c r="C3382" s="255" t="s">
        <v>619</v>
      </c>
      <c r="D3382" s="255" t="s">
        <v>489</v>
      </c>
      <c r="E3382" s="255" t="s">
        <v>446</v>
      </c>
      <c r="F3382" s="271" t="s">
        <v>447</v>
      </c>
      <c r="G3382" s="271" t="s">
        <v>447</v>
      </c>
      <c r="H3382" s="271" t="s">
        <v>447</v>
      </c>
      <c r="I3382" s="271" t="s">
        <v>447</v>
      </c>
      <c r="J3382" s="271" t="s">
        <v>447</v>
      </c>
      <c r="K3382" s="271" t="s">
        <v>447</v>
      </c>
      <c r="L3382" s="271" t="s">
        <v>447</v>
      </c>
      <c r="M3382" s="274">
        <v>0</v>
      </c>
      <c r="N3382" s="306" t="s">
        <v>447</v>
      </c>
      <c r="O3382" s="306" t="s">
        <v>447</v>
      </c>
      <c r="P3382" s="271" t="s">
        <v>447</v>
      </c>
      <c r="Q3382" s="271" t="s">
        <v>447</v>
      </c>
      <c r="R3382" s="271" t="s">
        <v>447</v>
      </c>
      <c r="S3382" s="271" t="s">
        <v>447</v>
      </c>
      <c r="T3382" s="271" t="s">
        <v>447</v>
      </c>
    </row>
    <row r="3383" spans="1:20" x14ac:dyDescent="0.25">
      <c r="A3383" s="311" t="s">
        <v>339</v>
      </c>
      <c r="B3383" s="311" t="s">
        <v>695</v>
      </c>
      <c r="C3383" s="255" t="s">
        <v>621</v>
      </c>
      <c r="D3383" s="255" t="s">
        <v>489</v>
      </c>
      <c r="E3383" s="255" t="s">
        <v>446</v>
      </c>
      <c r="F3383" s="271" t="s">
        <v>447</v>
      </c>
      <c r="G3383" s="271" t="s">
        <v>447</v>
      </c>
      <c r="H3383" s="271" t="s">
        <v>447</v>
      </c>
      <c r="I3383" s="271" t="s">
        <v>447</v>
      </c>
      <c r="J3383" s="271" t="s">
        <v>447</v>
      </c>
      <c r="K3383" s="271" t="s">
        <v>447</v>
      </c>
      <c r="L3383" s="271" t="s">
        <v>447</v>
      </c>
      <c r="M3383" s="274">
        <v>0</v>
      </c>
      <c r="N3383" s="306" t="s">
        <v>447</v>
      </c>
      <c r="O3383" s="306" t="s">
        <v>447</v>
      </c>
      <c r="P3383" s="271" t="s">
        <v>447</v>
      </c>
      <c r="Q3383" s="271" t="s">
        <v>447</v>
      </c>
      <c r="R3383" s="271" t="s">
        <v>447</v>
      </c>
      <c r="S3383" s="271" t="s">
        <v>447</v>
      </c>
      <c r="T3383" s="271" t="s">
        <v>447</v>
      </c>
    </row>
    <row r="3384" spans="1:20" x14ac:dyDescent="0.25">
      <c r="A3384" s="311" t="s">
        <v>339</v>
      </c>
      <c r="B3384" s="311" t="s">
        <v>696</v>
      </c>
      <c r="C3384" s="255" t="s">
        <v>623</v>
      </c>
      <c r="D3384" s="255" t="s">
        <v>489</v>
      </c>
      <c r="E3384" s="255" t="s">
        <v>446</v>
      </c>
      <c r="F3384" s="271" t="s">
        <v>447</v>
      </c>
      <c r="G3384" s="271" t="s">
        <v>447</v>
      </c>
      <c r="H3384" s="271" t="s">
        <v>447</v>
      </c>
      <c r="I3384" s="271" t="s">
        <v>447</v>
      </c>
      <c r="J3384" s="271" t="s">
        <v>447</v>
      </c>
      <c r="K3384" s="271" t="s">
        <v>447</v>
      </c>
      <c r="L3384" s="271" t="s">
        <v>447</v>
      </c>
      <c r="M3384" s="274">
        <v>0</v>
      </c>
      <c r="N3384" s="306" t="s">
        <v>447</v>
      </c>
      <c r="O3384" s="306" t="s">
        <v>447</v>
      </c>
      <c r="P3384" s="271" t="s">
        <v>447</v>
      </c>
      <c r="Q3384" s="271" t="s">
        <v>447</v>
      </c>
      <c r="R3384" s="271" t="s">
        <v>447</v>
      </c>
      <c r="S3384" s="271" t="s">
        <v>447</v>
      </c>
      <c r="T3384" s="271" t="s">
        <v>447</v>
      </c>
    </row>
    <row r="3385" spans="1:20" x14ac:dyDescent="0.25">
      <c r="A3385" s="311" t="s">
        <v>339</v>
      </c>
      <c r="B3385" s="311" t="s">
        <v>697</v>
      </c>
      <c r="C3385" s="255" t="s">
        <v>625</v>
      </c>
      <c r="D3385" s="255" t="s">
        <v>489</v>
      </c>
      <c r="E3385" s="255" t="s">
        <v>446</v>
      </c>
      <c r="F3385" s="271" t="s">
        <v>447</v>
      </c>
      <c r="G3385" s="271" t="s">
        <v>447</v>
      </c>
      <c r="H3385" s="271" t="s">
        <v>447</v>
      </c>
      <c r="I3385" s="271" t="s">
        <v>447</v>
      </c>
      <c r="J3385" s="271" t="s">
        <v>447</v>
      </c>
      <c r="K3385" s="271" t="s">
        <v>447</v>
      </c>
      <c r="L3385" s="271" t="s">
        <v>447</v>
      </c>
      <c r="M3385" s="274">
        <v>0</v>
      </c>
      <c r="N3385" s="306" t="s">
        <v>447</v>
      </c>
      <c r="O3385" s="306" t="s">
        <v>447</v>
      </c>
      <c r="P3385" s="271" t="s">
        <v>447</v>
      </c>
      <c r="Q3385" s="271" t="s">
        <v>447</v>
      </c>
      <c r="R3385" s="271" t="s">
        <v>447</v>
      </c>
      <c r="S3385" s="271" t="s">
        <v>447</v>
      </c>
      <c r="T3385" s="271" t="s">
        <v>447</v>
      </c>
    </row>
    <row r="3386" spans="1:20" x14ac:dyDescent="0.25">
      <c r="A3386" s="311" t="s">
        <v>339</v>
      </c>
      <c r="B3386" s="311" t="s">
        <v>698</v>
      </c>
      <c r="C3386" s="255" t="s">
        <v>627</v>
      </c>
      <c r="D3386" s="255" t="s">
        <v>489</v>
      </c>
      <c r="E3386" s="255" t="s">
        <v>446</v>
      </c>
      <c r="F3386" s="271" t="s">
        <v>447</v>
      </c>
      <c r="G3386" s="271" t="s">
        <v>447</v>
      </c>
      <c r="H3386" s="271" t="s">
        <v>447</v>
      </c>
      <c r="I3386" s="271" t="s">
        <v>447</v>
      </c>
      <c r="J3386" s="271" t="s">
        <v>447</v>
      </c>
      <c r="K3386" s="271" t="s">
        <v>447</v>
      </c>
      <c r="L3386" s="271" t="s">
        <v>447</v>
      </c>
      <c r="M3386" s="274">
        <v>0</v>
      </c>
      <c r="N3386" s="306" t="s">
        <v>447</v>
      </c>
      <c r="O3386" s="306" t="s">
        <v>447</v>
      </c>
      <c r="P3386" s="271" t="s">
        <v>447</v>
      </c>
      <c r="Q3386" s="271" t="s">
        <v>447</v>
      </c>
      <c r="R3386" s="271" t="s">
        <v>447</v>
      </c>
      <c r="S3386" s="271" t="s">
        <v>447</v>
      </c>
      <c r="T3386" s="271" t="s">
        <v>447</v>
      </c>
    </row>
    <row r="3387" spans="1:20" x14ac:dyDescent="0.25">
      <c r="A3387" s="311" t="s">
        <v>339</v>
      </c>
      <c r="B3387" s="311" t="s">
        <v>699</v>
      </c>
      <c r="C3387" s="255" t="s">
        <v>629</v>
      </c>
      <c r="D3387" s="255" t="s">
        <v>489</v>
      </c>
      <c r="E3387" s="255" t="s">
        <v>446</v>
      </c>
      <c r="F3387" s="271" t="s">
        <v>447</v>
      </c>
      <c r="G3387" s="271" t="s">
        <v>447</v>
      </c>
      <c r="H3387" s="271" t="s">
        <v>447</v>
      </c>
      <c r="I3387" s="271" t="s">
        <v>447</v>
      </c>
      <c r="J3387" s="271" t="s">
        <v>447</v>
      </c>
      <c r="K3387" s="271" t="s">
        <v>447</v>
      </c>
      <c r="L3387" s="271" t="s">
        <v>447</v>
      </c>
      <c r="M3387" s="274">
        <v>0</v>
      </c>
      <c r="N3387" s="306" t="s">
        <v>447</v>
      </c>
      <c r="O3387" s="306" t="s">
        <v>447</v>
      </c>
      <c r="P3387" s="271" t="s">
        <v>447</v>
      </c>
      <c r="Q3387" s="271" t="s">
        <v>447</v>
      </c>
      <c r="R3387" s="271" t="s">
        <v>447</v>
      </c>
      <c r="S3387" s="271" t="s">
        <v>447</v>
      </c>
      <c r="T3387" s="271" t="s">
        <v>447</v>
      </c>
    </row>
    <row r="3388" spans="1:20" x14ac:dyDescent="0.25">
      <c r="A3388" s="311" t="s">
        <v>339</v>
      </c>
      <c r="B3388" s="311" t="s">
        <v>700</v>
      </c>
      <c r="C3388" s="255" t="s">
        <v>631</v>
      </c>
      <c r="D3388" s="255" t="s">
        <v>489</v>
      </c>
      <c r="E3388" s="255" t="s">
        <v>446</v>
      </c>
      <c r="F3388" s="271" t="s">
        <v>447</v>
      </c>
      <c r="G3388" s="271" t="s">
        <v>447</v>
      </c>
      <c r="H3388" s="271" t="s">
        <v>447</v>
      </c>
      <c r="I3388" s="271" t="s">
        <v>447</v>
      </c>
      <c r="J3388" s="271" t="s">
        <v>447</v>
      </c>
      <c r="K3388" s="271" t="s">
        <v>447</v>
      </c>
      <c r="L3388" s="271" t="s">
        <v>447</v>
      </c>
      <c r="M3388" s="274">
        <v>0</v>
      </c>
      <c r="N3388" s="306" t="s">
        <v>447</v>
      </c>
      <c r="O3388" s="306" t="s">
        <v>447</v>
      </c>
      <c r="P3388" s="271" t="s">
        <v>447</v>
      </c>
      <c r="Q3388" s="271" t="s">
        <v>447</v>
      </c>
      <c r="R3388" s="271" t="s">
        <v>447</v>
      </c>
      <c r="S3388" s="271" t="s">
        <v>447</v>
      </c>
      <c r="T3388" s="271" t="s">
        <v>447</v>
      </c>
    </row>
    <row r="3389" spans="1:20" x14ac:dyDescent="0.25">
      <c r="A3389" s="311" t="s">
        <v>339</v>
      </c>
      <c r="B3389" s="311" t="s">
        <v>701</v>
      </c>
      <c r="C3389" s="255" t="s">
        <v>633</v>
      </c>
      <c r="D3389" s="255" t="s">
        <v>489</v>
      </c>
      <c r="E3389" s="255" t="s">
        <v>446</v>
      </c>
      <c r="F3389" s="271" t="s">
        <v>447</v>
      </c>
      <c r="G3389" s="271" t="s">
        <v>447</v>
      </c>
      <c r="H3389" s="271" t="s">
        <v>447</v>
      </c>
      <c r="I3389" s="271" t="s">
        <v>447</v>
      </c>
      <c r="J3389" s="271" t="s">
        <v>447</v>
      </c>
      <c r="K3389" s="271" t="s">
        <v>447</v>
      </c>
      <c r="L3389" s="271" t="s">
        <v>447</v>
      </c>
      <c r="M3389" s="274">
        <v>0</v>
      </c>
      <c r="N3389" s="306" t="s">
        <v>447</v>
      </c>
      <c r="O3389" s="306" t="s">
        <v>447</v>
      </c>
      <c r="P3389" s="271" t="s">
        <v>447</v>
      </c>
      <c r="Q3389" s="271" t="s">
        <v>447</v>
      </c>
      <c r="R3389" s="271" t="s">
        <v>447</v>
      </c>
      <c r="S3389" s="271" t="s">
        <v>447</v>
      </c>
      <c r="T3389" s="271" t="s">
        <v>447</v>
      </c>
    </row>
    <row r="3390" spans="1:20" x14ac:dyDescent="0.25">
      <c r="A3390" s="311" t="s">
        <v>339</v>
      </c>
      <c r="B3390" s="311" t="s">
        <v>702</v>
      </c>
      <c r="C3390" s="255" t="s">
        <v>635</v>
      </c>
      <c r="D3390" s="255" t="s">
        <v>489</v>
      </c>
      <c r="E3390" s="255" t="s">
        <v>446</v>
      </c>
      <c r="F3390" s="271" t="s">
        <v>447</v>
      </c>
      <c r="G3390" s="271" t="s">
        <v>447</v>
      </c>
      <c r="H3390" s="271" t="s">
        <v>447</v>
      </c>
      <c r="I3390" s="271" t="s">
        <v>447</v>
      </c>
      <c r="J3390" s="271" t="s">
        <v>447</v>
      </c>
      <c r="K3390" s="271" t="s">
        <v>447</v>
      </c>
      <c r="L3390" s="271" t="s">
        <v>447</v>
      </c>
      <c r="M3390" s="274">
        <v>0</v>
      </c>
      <c r="N3390" s="306" t="s">
        <v>447</v>
      </c>
      <c r="O3390" s="306" t="s">
        <v>447</v>
      </c>
      <c r="P3390" s="271" t="s">
        <v>447</v>
      </c>
      <c r="Q3390" s="271" t="s">
        <v>447</v>
      </c>
      <c r="R3390" s="271" t="s">
        <v>447</v>
      </c>
      <c r="S3390" s="271" t="s">
        <v>447</v>
      </c>
      <c r="T3390" s="271" t="s">
        <v>447</v>
      </c>
    </row>
    <row r="3391" spans="1:20" x14ac:dyDescent="0.25">
      <c r="A3391" s="311" t="s">
        <v>339</v>
      </c>
      <c r="B3391" s="311" t="s">
        <v>703</v>
      </c>
      <c r="C3391" s="255" t="s">
        <v>637</v>
      </c>
      <c r="D3391" s="255" t="s">
        <v>489</v>
      </c>
      <c r="E3391" s="255" t="s">
        <v>446</v>
      </c>
      <c r="F3391" s="271" t="s">
        <v>447</v>
      </c>
      <c r="G3391" s="271" t="s">
        <v>447</v>
      </c>
      <c r="H3391" s="271" t="s">
        <v>447</v>
      </c>
      <c r="I3391" s="271" t="s">
        <v>447</v>
      </c>
      <c r="J3391" s="271" t="s">
        <v>447</v>
      </c>
      <c r="K3391" s="271" t="s">
        <v>447</v>
      </c>
      <c r="L3391" s="271" t="s">
        <v>447</v>
      </c>
      <c r="M3391" s="274">
        <v>0</v>
      </c>
      <c r="N3391" s="306" t="s">
        <v>447</v>
      </c>
      <c r="O3391" s="306" t="s">
        <v>447</v>
      </c>
      <c r="P3391" s="271" t="s">
        <v>447</v>
      </c>
      <c r="Q3391" s="271" t="s">
        <v>447</v>
      </c>
      <c r="R3391" s="271" t="s">
        <v>447</v>
      </c>
      <c r="S3391" s="271" t="s">
        <v>447</v>
      </c>
      <c r="T3391" s="271" t="s">
        <v>447</v>
      </c>
    </row>
    <row r="3392" spans="1:20" x14ac:dyDescent="0.25">
      <c r="A3392" s="311" t="s">
        <v>339</v>
      </c>
      <c r="B3392" s="311" t="s">
        <v>704</v>
      </c>
      <c r="C3392" s="255" t="s">
        <v>639</v>
      </c>
      <c r="D3392" s="255" t="s">
        <v>489</v>
      </c>
      <c r="E3392" s="255" t="s">
        <v>446</v>
      </c>
      <c r="F3392" s="271" t="s">
        <v>447</v>
      </c>
      <c r="G3392" s="271" t="s">
        <v>447</v>
      </c>
      <c r="H3392" s="271" t="s">
        <v>447</v>
      </c>
      <c r="I3392" s="271" t="s">
        <v>447</v>
      </c>
      <c r="J3392" s="271" t="s">
        <v>447</v>
      </c>
      <c r="K3392" s="271" t="s">
        <v>447</v>
      </c>
      <c r="L3392" s="271" t="s">
        <v>447</v>
      </c>
      <c r="M3392" s="274">
        <v>0</v>
      </c>
      <c r="N3392" s="306" t="s">
        <v>447</v>
      </c>
      <c r="O3392" s="306" t="s">
        <v>447</v>
      </c>
      <c r="P3392" s="271" t="s">
        <v>447</v>
      </c>
      <c r="Q3392" s="271" t="s">
        <v>447</v>
      </c>
      <c r="R3392" s="271" t="s">
        <v>447</v>
      </c>
      <c r="S3392" s="271" t="s">
        <v>447</v>
      </c>
      <c r="T3392" s="271" t="s">
        <v>447</v>
      </c>
    </row>
    <row r="3393" spans="1:20" x14ac:dyDescent="0.25">
      <c r="A3393" s="311" t="s">
        <v>339</v>
      </c>
      <c r="B3393" s="311" t="s">
        <v>705</v>
      </c>
      <c r="C3393" s="255" t="s">
        <v>641</v>
      </c>
      <c r="D3393" s="255" t="s">
        <v>489</v>
      </c>
      <c r="E3393" s="255" t="s">
        <v>446</v>
      </c>
      <c r="F3393" s="271" t="s">
        <v>447</v>
      </c>
      <c r="G3393" s="271" t="s">
        <v>447</v>
      </c>
      <c r="H3393" s="271" t="s">
        <v>447</v>
      </c>
      <c r="I3393" s="271" t="s">
        <v>447</v>
      </c>
      <c r="J3393" s="271" t="s">
        <v>447</v>
      </c>
      <c r="K3393" s="271" t="s">
        <v>447</v>
      </c>
      <c r="L3393" s="271" t="s">
        <v>447</v>
      </c>
      <c r="M3393" s="274">
        <v>0</v>
      </c>
      <c r="N3393" s="306" t="s">
        <v>447</v>
      </c>
      <c r="O3393" s="306" t="s">
        <v>447</v>
      </c>
      <c r="P3393" s="271" t="s">
        <v>447</v>
      </c>
      <c r="Q3393" s="271" t="s">
        <v>447</v>
      </c>
      <c r="R3393" s="271" t="s">
        <v>447</v>
      </c>
      <c r="S3393" s="271" t="s">
        <v>447</v>
      </c>
      <c r="T3393" s="271" t="s">
        <v>447</v>
      </c>
    </row>
    <row r="3394" spans="1:20" x14ac:dyDescent="0.25">
      <c r="A3394" s="311" t="s">
        <v>339</v>
      </c>
      <c r="B3394" s="311" t="s">
        <v>706</v>
      </c>
      <c r="C3394" s="255" t="s">
        <v>643</v>
      </c>
      <c r="D3394" s="255" t="s">
        <v>489</v>
      </c>
      <c r="E3394" s="255" t="s">
        <v>446</v>
      </c>
      <c r="F3394" s="271" t="s">
        <v>447</v>
      </c>
      <c r="G3394" s="271" t="s">
        <v>447</v>
      </c>
      <c r="H3394" s="271" t="s">
        <v>447</v>
      </c>
      <c r="I3394" s="271" t="s">
        <v>447</v>
      </c>
      <c r="J3394" s="271" t="s">
        <v>447</v>
      </c>
      <c r="K3394" s="271" t="s">
        <v>447</v>
      </c>
      <c r="L3394" s="271" t="s">
        <v>447</v>
      </c>
      <c r="M3394" s="274">
        <v>0</v>
      </c>
      <c r="N3394" s="306" t="s">
        <v>447</v>
      </c>
      <c r="O3394" s="306" t="s">
        <v>447</v>
      </c>
      <c r="P3394" s="271" t="s">
        <v>447</v>
      </c>
      <c r="Q3394" s="271" t="s">
        <v>447</v>
      </c>
      <c r="R3394" s="271" t="s">
        <v>447</v>
      </c>
      <c r="S3394" s="271" t="s">
        <v>447</v>
      </c>
      <c r="T3394" s="271" t="s">
        <v>447</v>
      </c>
    </row>
    <row r="3395" spans="1:20" x14ac:dyDescent="0.25">
      <c r="A3395" s="311" t="s">
        <v>339</v>
      </c>
      <c r="B3395" s="311" t="s">
        <v>707</v>
      </c>
      <c r="C3395" s="255" t="s">
        <v>645</v>
      </c>
      <c r="D3395" s="255" t="s">
        <v>489</v>
      </c>
      <c r="E3395" s="255" t="s">
        <v>446</v>
      </c>
      <c r="F3395" s="271" t="s">
        <v>447</v>
      </c>
      <c r="G3395" s="271" t="s">
        <v>447</v>
      </c>
      <c r="H3395" s="271" t="s">
        <v>447</v>
      </c>
      <c r="I3395" s="271" t="s">
        <v>447</v>
      </c>
      <c r="J3395" s="271" t="s">
        <v>447</v>
      </c>
      <c r="K3395" s="271" t="s">
        <v>447</v>
      </c>
      <c r="L3395" s="271" t="s">
        <v>447</v>
      </c>
      <c r="M3395" s="274">
        <v>0</v>
      </c>
      <c r="N3395" s="306" t="s">
        <v>447</v>
      </c>
      <c r="O3395" s="306" t="s">
        <v>447</v>
      </c>
      <c r="P3395" s="271" t="s">
        <v>447</v>
      </c>
      <c r="Q3395" s="271" t="s">
        <v>447</v>
      </c>
      <c r="R3395" s="271" t="s">
        <v>447</v>
      </c>
      <c r="S3395" s="271" t="s">
        <v>447</v>
      </c>
      <c r="T3395" s="271" t="s">
        <v>447</v>
      </c>
    </row>
    <row r="3396" spans="1:20" x14ac:dyDescent="0.25">
      <c r="A3396" s="311" t="s">
        <v>339</v>
      </c>
      <c r="B3396" s="311" t="s">
        <v>708</v>
      </c>
      <c r="C3396" s="255" t="s">
        <v>647</v>
      </c>
      <c r="D3396" s="255" t="s">
        <v>489</v>
      </c>
      <c r="E3396" s="255" t="s">
        <v>446</v>
      </c>
      <c r="F3396" s="271" t="s">
        <v>447</v>
      </c>
      <c r="G3396" s="271" t="s">
        <v>447</v>
      </c>
      <c r="H3396" s="271" t="s">
        <v>447</v>
      </c>
      <c r="I3396" s="271" t="s">
        <v>447</v>
      </c>
      <c r="J3396" s="271" t="s">
        <v>447</v>
      </c>
      <c r="K3396" s="271" t="s">
        <v>447</v>
      </c>
      <c r="L3396" s="271" t="s">
        <v>447</v>
      </c>
      <c r="M3396" s="274">
        <v>0</v>
      </c>
      <c r="N3396" s="306" t="s">
        <v>447</v>
      </c>
      <c r="O3396" s="306" t="s">
        <v>447</v>
      </c>
      <c r="P3396" s="271" t="s">
        <v>447</v>
      </c>
      <c r="Q3396" s="271" t="s">
        <v>447</v>
      </c>
      <c r="R3396" s="271" t="s">
        <v>447</v>
      </c>
      <c r="S3396" s="271" t="s">
        <v>447</v>
      </c>
      <c r="T3396" s="271" t="s">
        <v>447</v>
      </c>
    </row>
    <row r="3397" spans="1:20" x14ac:dyDescent="0.25">
      <c r="A3397" s="311" t="s">
        <v>339</v>
      </c>
      <c r="B3397" s="311" t="s">
        <v>709</v>
      </c>
      <c r="C3397" s="255" t="s">
        <v>649</v>
      </c>
      <c r="D3397" s="255" t="s">
        <v>489</v>
      </c>
      <c r="E3397" s="255" t="s">
        <v>446</v>
      </c>
      <c r="F3397" s="271" t="s">
        <v>447</v>
      </c>
      <c r="G3397" s="271" t="s">
        <v>447</v>
      </c>
      <c r="H3397" s="271" t="s">
        <v>447</v>
      </c>
      <c r="I3397" s="271" t="s">
        <v>447</v>
      </c>
      <c r="J3397" s="271" t="s">
        <v>447</v>
      </c>
      <c r="K3397" s="271" t="s">
        <v>447</v>
      </c>
      <c r="L3397" s="271" t="s">
        <v>447</v>
      </c>
      <c r="M3397" s="274">
        <v>0</v>
      </c>
      <c r="N3397" s="306" t="s">
        <v>447</v>
      </c>
      <c r="O3397" s="306" t="s">
        <v>447</v>
      </c>
      <c r="P3397" s="271" t="s">
        <v>447</v>
      </c>
      <c r="Q3397" s="271" t="s">
        <v>447</v>
      </c>
      <c r="R3397" s="271" t="s">
        <v>447</v>
      </c>
      <c r="S3397" s="271" t="s">
        <v>447</v>
      </c>
      <c r="T3397" s="271" t="s">
        <v>447</v>
      </c>
    </row>
    <row r="3398" spans="1:20" x14ac:dyDescent="0.25">
      <c r="A3398" s="311" t="s">
        <v>339</v>
      </c>
      <c r="B3398" s="311" t="s">
        <v>710</v>
      </c>
      <c r="C3398" s="255" t="s">
        <v>651</v>
      </c>
      <c r="D3398" s="255" t="s">
        <v>489</v>
      </c>
      <c r="E3398" s="255" t="s">
        <v>446</v>
      </c>
      <c r="F3398" s="271" t="s">
        <v>447</v>
      </c>
      <c r="G3398" s="271" t="s">
        <v>447</v>
      </c>
      <c r="H3398" s="271" t="s">
        <v>447</v>
      </c>
      <c r="I3398" s="271" t="s">
        <v>447</v>
      </c>
      <c r="J3398" s="271" t="s">
        <v>447</v>
      </c>
      <c r="K3398" s="271" t="s">
        <v>447</v>
      </c>
      <c r="L3398" s="271" t="s">
        <v>447</v>
      </c>
      <c r="M3398" s="277">
        <v>0</v>
      </c>
      <c r="N3398" s="306" t="s">
        <v>447</v>
      </c>
      <c r="O3398" s="306" t="s">
        <v>447</v>
      </c>
      <c r="P3398" s="271" t="s">
        <v>447</v>
      </c>
      <c r="Q3398" s="271" t="s">
        <v>447</v>
      </c>
      <c r="R3398" s="271" t="s">
        <v>447</v>
      </c>
      <c r="S3398" s="271" t="s">
        <v>447</v>
      </c>
      <c r="T3398" s="271" t="s">
        <v>447</v>
      </c>
    </row>
    <row r="3399" spans="1:20" x14ac:dyDescent="0.25">
      <c r="A3399" s="311" t="s">
        <v>339</v>
      </c>
      <c r="B3399" s="311" t="s">
        <v>711</v>
      </c>
      <c r="C3399" s="255" t="s">
        <v>653</v>
      </c>
      <c r="D3399" s="255" t="s">
        <v>489</v>
      </c>
      <c r="E3399" s="255" t="s">
        <v>446</v>
      </c>
      <c r="F3399" s="271" t="s">
        <v>447</v>
      </c>
      <c r="G3399" s="271" t="s">
        <v>447</v>
      </c>
      <c r="H3399" s="271" t="s">
        <v>447</v>
      </c>
      <c r="I3399" s="271" t="s">
        <v>447</v>
      </c>
      <c r="J3399" s="271" t="s">
        <v>447</v>
      </c>
      <c r="K3399" s="271" t="s">
        <v>447</v>
      </c>
      <c r="L3399" s="271" t="s">
        <v>447</v>
      </c>
      <c r="M3399" s="277">
        <v>0.18754269584399996</v>
      </c>
      <c r="N3399" s="306" t="s">
        <v>447</v>
      </c>
      <c r="O3399" s="306" t="s">
        <v>447</v>
      </c>
      <c r="P3399" s="271" t="s">
        <v>447</v>
      </c>
      <c r="Q3399" s="271" t="s">
        <v>447</v>
      </c>
      <c r="R3399" s="271" t="s">
        <v>447</v>
      </c>
      <c r="S3399" s="271" t="s">
        <v>447</v>
      </c>
      <c r="T3399" s="271" t="s">
        <v>447</v>
      </c>
    </row>
    <row r="3400" spans="1:20" x14ac:dyDescent="0.25">
      <c r="A3400" s="311" t="s">
        <v>339</v>
      </c>
      <c r="B3400" s="311" t="s">
        <v>712</v>
      </c>
      <c r="C3400" s="255" t="s">
        <v>655</v>
      </c>
      <c r="D3400" s="255" t="s">
        <v>489</v>
      </c>
      <c r="E3400" s="255" t="s">
        <v>446</v>
      </c>
      <c r="F3400" s="271" t="s">
        <v>447</v>
      </c>
      <c r="G3400" s="271" t="s">
        <v>447</v>
      </c>
      <c r="H3400" s="271" t="s">
        <v>447</v>
      </c>
      <c r="I3400" s="271" t="s">
        <v>447</v>
      </c>
      <c r="J3400" s="271" t="s">
        <v>447</v>
      </c>
      <c r="K3400" s="271" t="s">
        <v>447</v>
      </c>
      <c r="L3400" s="271" t="s">
        <v>447</v>
      </c>
      <c r="M3400" s="277">
        <v>0</v>
      </c>
      <c r="N3400" s="306" t="s">
        <v>447</v>
      </c>
      <c r="O3400" s="306" t="s">
        <v>447</v>
      </c>
      <c r="P3400" s="271" t="s">
        <v>447</v>
      </c>
      <c r="Q3400" s="271" t="s">
        <v>447</v>
      </c>
      <c r="R3400" s="271" t="s">
        <v>447</v>
      </c>
      <c r="S3400" s="271" t="s">
        <v>447</v>
      </c>
      <c r="T3400" s="271" t="s">
        <v>447</v>
      </c>
    </row>
    <row r="3401" spans="1:20" x14ac:dyDescent="0.25">
      <c r="A3401" s="311" t="s">
        <v>339</v>
      </c>
      <c r="B3401" s="311" t="s">
        <v>713</v>
      </c>
      <c r="C3401" s="255" t="s">
        <v>657</v>
      </c>
      <c r="D3401" s="255" t="s">
        <v>489</v>
      </c>
      <c r="E3401" s="255" t="s">
        <v>446</v>
      </c>
      <c r="F3401" s="271" t="s">
        <v>447</v>
      </c>
      <c r="G3401" s="271" t="s">
        <v>447</v>
      </c>
      <c r="H3401" s="271" t="s">
        <v>447</v>
      </c>
      <c r="I3401" s="271" t="s">
        <v>447</v>
      </c>
      <c r="J3401" s="271" t="s">
        <v>447</v>
      </c>
      <c r="K3401" s="271" t="s">
        <v>447</v>
      </c>
      <c r="L3401" s="271" t="s">
        <v>447</v>
      </c>
      <c r="M3401" s="277">
        <v>0</v>
      </c>
      <c r="N3401" s="306" t="s">
        <v>447</v>
      </c>
      <c r="O3401" s="306" t="s">
        <v>447</v>
      </c>
      <c r="P3401" s="271" t="s">
        <v>447</v>
      </c>
      <c r="Q3401" s="271" t="s">
        <v>447</v>
      </c>
      <c r="R3401" s="271" t="s">
        <v>447</v>
      </c>
      <c r="S3401" s="271" t="s">
        <v>447</v>
      </c>
      <c r="T3401" s="271" t="s">
        <v>447</v>
      </c>
    </row>
    <row r="3402" spans="1:20" x14ac:dyDescent="0.25">
      <c r="A3402" s="311" t="s">
        <v>339</v>
      </c>
      <c r="B3402" s="311" t="s">
        <v>714</v>
      </c>
      <c r="C3402" s="255" t="s">
        <v>659</v>
      </c>
      <c r="D3402" s="255" t="s">
        <v>489</v>
      </c>
      <c r="E3402" s="255" t="s">
        <v>446</v>
      </c>
      <c r="F3402" s="271" t="s">
        <v>447</v>
      </c>
      <c r="G3402" s="271" t="s">
        <v>447</v>
      </c>
      <c r="H3402" s="271" t="s">
        <v>447</v>
      </c>
      <c r="I3402" s="271" t="s">
        <v>447</v>
      </c>
      <c r="J3402" s="271" t="s">
        <v>447</v>
      </c>
      <c r="K3402" s="271" t="s">
        <v>447</v>
      </c>
      <c r="L3402" s="271" t="s">
        <v>447</v>
      </c>
      <c r="M3402" s="277">
        <v>0</v>
      </c>
      <c r="N3402" s="306" t="s">
        <v>447</v>
      </c>
      <c r="O3402" s="306" t="s">
        <v>447</v>
      </c>
      <c r="P3402" s="271" t="s">
        <v>447</v>
      </c>
      <c r="Q3402" s="271" t="s">
        <v>447</v>
      </c>
      <c r="R3402" s="271" t="s">
        <v>447</v>
      </c>
      <c r="S3402" s="271" t="s">
        <v>447</v>
      </c>
      <c r="T3402" s="271" t="s">
        <v>447</v>
      </c>
    </row>
    <row r="3403" spans="1:20" x14ac:dyDescent="0.25">
      <c r="A3403" s="311" t="s">
        <v>339</v>
      </c>
      <c r="B3403" s="311" t="s">
        <v>715</v>
      </c>
      <c r="C3403" s="255" t="s">
        <v>661</v>
      </c>
      <c r="D3403" s="255" t="s">
        <v>489</v>
      </c>
      <c r="E3403" s="255" t="s">
        <v>446</v>
      </c>
      <c r="F3403" s="271" t="s">
        <v>447</v>
      </c>
      <c r="G3403" s="271" t="s">
        <v>447</v>
      </c>
      <c r="H3403" s="271" t="s">
        <v>447</v>
      </c>
      <c r="I3403" s="271" t="s">
        <v>447</v>
      </c>
      <c r="J3403" s="271" t="s">
        <v>447</v>
      </c>
      <c r="K3403" s="271" t="s">
        <v>447</v>
      </c>
      <c r="L3403" s="271" t="s">
        <v>447</v>
      </c>
      <c r="M3403" s="277">
        <v>0</v>
      </c>
      <c r="N3403" s="306" t="s">
        <v>447</v>
      </c>
      <c r="O3403" s="306" t="s">
        <v>447</v>
      </c>
      <c r="P3403" s="271" t="s">
        <v>447</v>
      </c>
      <c r="Q3403" s="271" t="s">
        <v>447</v>
      </c>
      <c r="R3403" s="271" t="s">
        <v>447</v>
      </c>
      <c r="S3403" s="271" t="s">
        <v>447</v>
      </c>
      <c r="T3403" s="271" t="s">
        <v>447</v>
      </c>
    </row>
    <row r="3404" spans="1:20" x14ac:dyDescent="0.25">
      <c r="A3404" s="311" t="s">
        <v>339</v>
      </c>
      <c r="B3404" s="311" t="s">
        <v>716</v>
      </c>
      <c r="C3404" s="255" t="s">
        <v>663</v>
      </c>
      <c r="D3404" s="255" t="s">
        <v>489</v>
      </c>
      <c r="E3404" s="255" t="s">
        <v>446</v>
      </c>
      <c r="F3404" s="271" t="s">
        <v>447</v>
      </c>
      <c r="G3404" s="271" t="s">
        <v>447</v>
      </c>
      <c r="H3404" s="271" t="s">
        <v>447</v>
      </c>
      <c r="I3404" s="271" t="s">
        <v>447</v>
      </c>
      <c r="J3404" s="271" t="s">
        <v>447</v>
      </c>
      <c r="K3404" s="271" t="s">
        <v>447</v>
      </c>
      <c r="L3404" s="271" t="s">
        <v>447</v>
      </c>
      <c r="M3404" s="277">
        <v>0</v>
      </c>
      <c r="N3404" s="306" t="s">
        <v>447</v>
      </c>
      <c r="O3404" s="306" t="s">
        <v>447</v>
      </c>
      <c r="P3404" s="271" t="s">
        <v>447</v>
      </c>
      <c r="Q3404" s="271" t="s">
        <v>447</v>
      </c>
      <c r="R3404" s="271" t="s">
        <v>447</v>
      </c>
      <c r="S3404" s="271" t="s">
        <v>447</v>
      </c>
      <c r="T3404" s="271" t="s">
        <v>447</v>
      </c>
    </row>
    <row r="3405" spans="1:20" x14ac:dyDescent="0.25">
      <c r="A3405" s="311" t="s">
        <v>339</v>
      </c>
      <c r="B3405" s="311" t="s">
        <v>717</v>
      </c>
      <c r="C3405" s="255" t="s">
        <v>665</v>
      </c>
      <c r="D3405" s="255" t="s">
        <v>489</v>
      </c>
      <c r="E3405" s="255" t="s">
        <v>446</v>
      </c>
      <c r="F3405" s="271" t="s">
        <v>447</v>
      </c>
      <c r="G3405" s="271" t="s">
        <v>447</v>
      </c>
      <c r="H3405" s="271" t="s">
        <v>447</v>
      </c>
      <c r="I3405" s="271" t="s">
        <v>447</v>
      </c>
      <c r="J3405" s="271" t="s">
        <v>447</v>
      </c>
      <c r="K3405" s="271" t="s">
        <v>447</v>
      </c>
      <c r="L3405" s="271" t="s">
        <v>447</v>
      </c>
      <c r="M3405" s="277">
        <v>0</v>
      </c>
      <c r="N3405" s="306" t="s">
        <v>447</v>
      </c>
      <c r="O3405" s="306" t="s">
        <v>447</v>
      </c>
      <c r="P3405" s="271" t="s">
        <v>447</v>
      </c>
      <c r="Q3405" s="271" t="s">
        <v>447</v>
      </c>
      <c r="R3405" s="271" t="s">
        <v>447</v>
      </c>
      <c r="S3405" s="271" t="s">
        <v>447</v>
      </c>
      <c r="T3405" s="271" t="s">
        <v>447</v>
      </c>
    </row>
    <row r="3406" spans="1:20" x14ac:dyDescent="0.25">
      <c r="A3406" s="311" t="s">
        <v>339</v>
      </c>
      <c r="B3406" s="311" t="s">
        <v>718</v>
      </c>
      <c r="C3406" s="255" t="s">
        <v>719</v>
      </c>
      <c r="D3406" s="255" t="s">
        <v>472</v>
      </c>
      <c r="E3406" s="255" t="s">
        <v>446</v>
      </c>
      <c r="F3406" s="271" t="s">
        <v>447</v>
      </c>
      <c r="G3406" s="271" t="s">
        <v>447</v>
      </c>
      <c r="H3406" s="271" t="s">
        <v>447</v>
      </c>
      <c r="I3406" s="271" t="s">
        <v>447</v>
      </c>
      <c r="J3406" s="273">
        <v>0.19</v>
      </c>
      <c r="K3406" s="273">
        <v>0.19</v>
      </c>
      <c r="L3406" s="273">
        <v>0.25</v>
      </c>
      <c r="M3406" s="273">
        <v>0.25</v>
      </c>
      <c r="N3406" s="305">
        <v>0</v>
      </c>
      <c r="O3406" s="305">
        <v>0</v>
      </c>
      <c r="P3406" s="273">
        <v>0</v>
      </c>
      <c r="Q3406" s="273">
        <v>0</v>
      </c>
      <c r="R3406" s="273">
        <v>0</v>
      </c>
      <c r="S3406" s="271" t="s">
        <v>447</v>
      </c>
      <c r="T3406" s="271" t="s">
        <v>447</v>
      </c>
    </row>
    <row r="3407" spans="1:20" x14ac:dyDescent="0.25">
      <c r="A3407" s="311" t="s">
        <v>339</v>
      </c>
      <c r="B3407" s="311" t="s">
        <v>720</v>
      </c>
      <c r="C3407" s="255" t="s">
        <v>721</v>
      </c>
      <c r="D3407" s="255" t="s">
        <v>254</v>
      </c>
      <c r="E3407" s="255" t="s">
        <v>446</v>
      </c>
      <c r="F3407" s="272">
        <v>103.2</v>
      </c>
      <c r="G3407" s="272">
        <v>105.5</v>
      </c>
      <c r="H3407" s="272">
        <v>107.6</v>
      </c>
      <c r="I3407" s="272">
        <v>108.6</v>
      </c>
      <c r="J3407" s="272">
        <v>110.4</v>
      </c>
      <c r="K3407" s="272">
        <v>119</v>
      </c>
      <c r="L3407" s="272">
        <v>128.30000000000001</v>
      </c>
      <c r="M3407" s="272">
        <v>132.19999999999999</v>
      </c>
      <c r="N3407" s="304">
        <v>137.69999999999999</v>
      </c>
      <c r="O3407" s="306" t="s">
        <v>447</v>
      </c>
      <c r="P3407" s="272">
        <v>141.20880062832001</v>
      </c>
      <c r="Q3407" s="272">
        <v>144.0329766408864</v>
      </c>
      <c r="R3407" s="272">
        <v>146.91363617370419</v>
      </c>
      <c r="S3407" s="271" t="s">
        <v>447</v>
      </c>
      <c r="T3407" s="271" t="s">
        <v>447</v>
      </c>
    </row>
    <row r="3408" spans="1:20" x14ac:dyDescent="0.25">
      <c r="A3408" s="311" t="s">
        <v>339</v>
      </c>
      <c r="B3408" s="311" t="s">
        <v>722</v>
      </c>
      <c r="C3408" s="255" t="s">
        <v>723</v>
      </c>
      <c r="D3408" s="255" t="s">
        <v>254</v>
      </c>
      <c r="E3408" s="255" t="s">
        <v>446</v>
      </c>
      <c r="F3408" s="272">
        <v>103.5</v>
      </c>
      <c r="G3408" s="272">
        <v>105.9</v>
      </c>
      <c r="H3408" s="272">
        <v>107.9</v>
      </c>
      <c r="I3408" s="272">
        <v>108.6</v>
      </c>
      <c r="J3408" s="272">
        <v>111</v>
      </c>
      <c r="K3408" s="272">
        <v>119.7</v>
      </c>
      <c r="L3408" s="272">
        <v>129.1</v>
      </c>
      <c r="M3408" s="272">
        <v>132.69999999999999</v>
      </c>
      <c r="N3408" s="304">
        <v>138</v>
      </c>
      <c r="O3408" s="306" t="s">
        <v>447</v>
      </c>
      <c r="P3408" s="272">
        <v>141.66915265872001</v>
      </c>
      <c r="Q3408" s="272">
        <v>144.50253571189441</v>
      </c>
      <c r="R3408" s="272">
        <v>147.39258642613231</v>
      </c>
      <c r="S3408" s="271" t="s">
        <v>447</v>
      </c>
      <c r="T3408" s="271" t="s">
        <v>447</v>
      </c>
    </row>
    <row r="3409" spans="1:20" x14ac:dyDescent="0.25">
      <c r="A3409" s="311" t="s">
        <v>339</v>
      </c>
      <c r="B3409" s="311" t="s">
        <v>724</v>
      </c>
      <c r="C3409" s="255" t="s">
        <v>725</v>
      </c>
      <c r="D3409" s="255" t="s">
        <v>254</v>
      </c>
      <c r="E3409" s="255" t="s">
        <v>446</v>
      </c>
      <c r="F3409" s="272">
        <v>103.5</v>
      </c>
      <c r="G3409" s="272">
        <v>105.9</v>
      </c>
      <c r="H3409" s="272">
        <v>107.9</v>
      </c>
      <c r="I3409" s="272">
        <v>108.8</v>
      </c>
      <c r="J3409" s="272">
        <v>111.4</v>
      </c>
      <c r="K3409" s="272">
        <v>120.5</v>
      </c>
      <c r="L3409" s="272">
        <v>129.4</v>
      </c>
      <c r="M3409" s="272">
        <v>133</v>
      </c>
      <c r="N3409" s="304">
        <v>138.4</v>
      </c>
      <c r="O3409" s="306" t="s">
        <v>447</v>
      </c>
      <c r="P3409" s="272">
        <v>141.5772449712</v>
      </c>
      <c r="Q3409" s="272">
        <v>144.40878987062399</v>
      </c>
      <c r="R3409" s="272">
        <v>147.29696566803651</v>
      </c>
      <c r="S3409" s="271" t="s">
        <v>447</v>
      </c>
      <c r="T3409" s="271" t="s">
        <v>447</v>
      </c>
    </row>
    <row r="3410" spans="1:20" x14ac:dyDescent="0.25">
      <c r="A3410" s="311" t="s">
        <v>339</v>
      </c>
      <c r="B3410" s="311" t="s">
        <v>726</v>
      </c>
      <c r="C3410" s="255" t="s">
        <v>727</v>
      </c>
      <c r="D3410" s="255" t="s">
        <v>254</v>
      </c>
      <c r="E3410" s="255" t="s">
        <v>446</v>
      </c>
      <c r="F3410" s="272">
        <v>103.5</v>
      </c>
      <c r="G3410" s="272">
        <v>105.9</v>
      </c>
      <c r="H3410" s="272">
        <v>108</v>
      </c>
      <c r="I3410" s="272">
        <v>109.2</v>
      </c>
      <c r="J3410" s="272">
        <v>111.4</v>
      </c>
      <c r="K3410" s="272">
        <v>121.2</v>
      </c>
      <c r="L3410" s="272">
        <v>129</v>
      </c>
      <c r="M3410" s="272">
        <v>132.9</v>
      </c>
      <c r="N3410" s="304">
        <v>138.5</v>
      </c>
      <c r="O3410" s="306" t="s">
        <v>447</v>
      </c>
      <c r="P3410" s="272">
        <v>140.96620140479999</v>
      </c>
      <c r="Q3410" s="272">
        <v>143.78552543289601</v>
      </c>
      <c r="R3410" s="272">
        <v>146.66123594155391</v>
      </c>
      <c r="S3410" s="271" t="s">
        <v>447</v>
      </c>
      <c r="T3410" s="271" t="s">
        <v>447</v>
      </c>
    </row>
    <row r="3411" spans="1:20" x14ac:dyDescent="0.25">
      <c r="A3411" s="311" t="s">
        <v>339</v>
      </c>
      <c r="B3411" s="311" t="s">
        <v>728</v>
      </c>
      <c r="C3411" s="255" t="s">
        <v>729</v>
      </c>
      <c r="D3411" s="255" t="s">
        <v>254</v>
      </c>
      <c r="E3411" s="255" t="s">
        <v>446</v>
      </c>
      <c r="F3411" s="272">
        <v>104</v>
      </c>
      <c r="G3411" s="272">
        <v>106.5</v>
      </c>
      <c r="H3411" s="272">
        <v>108.3</v>
      </c>
      <c r="I3411" s="272">
        <v>108.8</v>
      </c>
      <c r="J3411" s="272">
        <v>112.1</v>
      </c>
      <c r="K3411" s="272">
        <v>121.8</v>
      </c>
      <c r="L3411" s="272">
        <v>129.4</v>
      </c>
      <c r="M3411" s="272">
        <v>133.4</v>
      </c>
      <c r="N3411" s="304">
        <v>138.9</v>
      </c>
      <c r="O3411" s="306" t="s">
        <v>447</v>
      </c>
      <c r="P3411" s="272">
        <v>141.52881893657579</v>
      </c>
      <c r="Q3411" s="272">
        <v>144.3593953153073</v>
      </c>
      <c r="R3411" s="272">
        <v>147.24658322161341</v>
      </c>
      <c r="S3411" s="271" t="s">
        <v>447</v>
      </c>
      <c r="T3411" s="271" t="s">
        <v>447</v>
      </c>
    </row>
    <row r="3412" spans="1:20" x14ac:dyDescent="0.25">
      <c r="A3412" s="311" t="s">
        <v>339</v>
      </c>
      <c r="B3412" s="311" t="s">
        <v>730</v>
      </c>
      <c r="C3412" s="255" t="s">
        <v>731</v>
      </c>
      <c r="D3412" s="255" t="s">
        <v>254</v>
      </c>
      <c r="E3412" s="255" t="s">
        <v>446</v>
      </c>
      <c r="F3412" s="272">
        <v>104.3</v>
      </c>
      <c r="G3412" s="272">
        <v>106.6</v>
      </c>
      <c r="H3412" s="272">
        <v>108.4</v>
      </c>
      <c r="I3412" s="272">
        <v>109.2</v>
      </c>
      <c r="J3412" s="272">
        <v>112.4</v>
      </c>
      <c r="K3412" s="272">
        <v>122.3</v>
      </c>
      <c r="L3412" s="272">
        <v>130.1</v>
      </c>
      <c r="M3412" s="272">
        <v>133.5</v>
      </c>
      <c r="N3412" s="304">
        <v>138.9</v>
      </c>
      <c r="O3412" s="306" t="s">
        <v>447</v>
      </c>
      <c r="P3412" s="272">
        <v>142.02143943911651</v>
      </c>
      <c r="Q3412" s="272">
        <v>144.8618682278989</v>
      </c>
      <c r="R3412" s="272">
        <v>147.75910559245679</v>
      </c>
      <c r="S3412" s="271" t="s">
        <v>447</v>
      </c>
      <c r="T3412" s="271" t="s">
        <v>447</v>
      </c>
    </row>
    <row r="3413" spans="1:20" x14ac:dyDescent="0.25">
      <c r="A3413" s="311" t="s">
        <v>339</v>
      </c>
      <c r="B3413" s="311" t="s">
        <v>732</v>
      </c>
      <c r="C3413" s="255" t="s">
        <v>733</v>
      </c>
      <c r="D3413" s="255" t="s">
        <v>254</v>
      </c>
      <c r="E3413" s="255" t="s">
        <v>446</v>
      </c>
      <c r="F3413" s="272">
        <v>104.4</v>
      </c>
      <c r="G3413" s="272">
        <v>106.7</v>
      </c>
      <c r="H3413" s="272">
        <v>108.3</v>
      </c>
      <c r="I3413" s="272">
        <v>109.2</v>
      </c>
      <c r="J3413" s="272">
        <v>113.4</v>
      </c>
      <c r="K3413" s="272">
        <v>124.3</v>
      </c>
      <c r="L3413" s="272">
        <v>130.19999999999999</v>
      </c>
      <c r="M3413" s="272">
        <v>134.30000000000001</v>
      </c>
      <c r="N3413" s="306" t="s">
        <v>447</v>
      </c>
      <c r="O3413" s="306" t="s">
        <v>447</v>
      </c>
      <c r="P3413" s="272">
        <v>143.3009992590016</v>
      </c>
      <c r="Q3413" s="272">
        <v>146.1670192441816</v>
      </c>
      <c r="R3413" s="272">
        <v>149.09035962906529</v>
      </c>
      <c r="S3413" s="271" t="s">
        <v>447</v>
      </c>
      <c r="T3413" s="271" t="s">
        <v>447</v>
      </c>
    </row>
    <row r="3414" spans="1:20" x14ac:dyDescent="0.25">
      <c r="A3414" s="311" t="s">
        <v>339</v>
      </c>
      <c r="B3414" s="311" t="s">
        <v>734</v>
      </c>
      <c r="C3414" s="255" t="s">
        <v>735</v>
      </c>
      <c r="D3414" s="255" t="s">
        <v>254</v>
      </c>
      <c r="E3414" s="255" t="s">
        <v>446</v>
      </c>
      <c r="F3414" s="272">
        <v>104.7</v>
      </c>
      <c r="G3414" s="272">
        <v>106.9</v>
      </c>
      <c r="H3414" s="272">
        <v>108.5</v>
      </c>
      <c r="I3414" s="272">
        <v>109.1</v>
      </c>
      <c r="J3414" s="272">
        <v>114.1</v>
      </c>
      <c r="K3414" s="272">
        <v>124.8</v>
      </c>
      <c r="L3414" s="272">
        <v>130</v>
      </c>
      <c r="M3414" s="272">
        <v>134.6</v>
      </c>
      <c r="N3414" s="304">
        <v>139.7148</v>
      </c>
      <c r="O3414" s="306" t="s">
        <v>447</v>
      </c>
      <c r="P3414" s="272">
        <v>142.83205242365031</v>
      </c>
      <c r="Q3414" s="272">
        <v>145.6886934721233</v>
      </c>
      <c r="R3414" s="272">
        <v>148.60246734156581</v>
      </c>
      <c r="S3414" s="271" t="s">
        <v>447</v>
      </c>
      <c r="T3414" s="271" t="s">
        <v>447</v>
      </c>
    </row>
    <row r="3415" spans="1:20" x14ac:dyDescent="0.25">
      <c r="A3415" s="311" t="s">
        <v>339</v>
      </c>
      <c r="B3415" s="311" t="s">
        <v>736</v>
      </c>
      <c r="C3415" s="255" t="s">
        <v>737</v>
      </c>
      <c r="D3415" s="255" t="s">
        <v>254</v>
      </c>
      <c r="E3415" s="255" t="s">
        <v>446</v>
      </c>
      <c r="F3415" s="272">
        <v>105</v>
      </c>
      <c r="G3415" s="272">
        <v>107.1</v>
      </c>
      <c r="H3415" s="272">
        <v>108.5</v>
      </c>
      <c r="I3415" s="272">
        <v>109.4</v>
      </c>
      <c r="J3415" s="272">
        <v>114.7</v>
      </c>
      <c r="K3415" s="272">
        <v>125.3</v>
      </c>
      <c r="L3415" s="272">
        <v>130.5</v>
      </c>
      <c r="M3415" s="272">
        <v>135.1</v>
      </c>
      <c r="N3415" s="306" t="s">
        <v>447</v>
      </c>
      <c r="O3415" s="306" t="s">
        <v>447</v>
      </c>
      <c r="P3415" s="272">
        <v>142.3565020800246</v>
      </c>
      <c r="Q3415" s="272">
        <v>145.20363212162511</v>
      </c>
      <c r="R3415" s="272">
        <v>148.10770476405759</v>
      </c>
      <c r="S3415" s="271" t="s">
        <v>447</v>
      </c>
      <c r="T3415" s="271" t="s">
        <v>447</v>
      </c>
    </row>
    <row r="3416" spans="1:20" x14ac:dyDescent="0.25">
      <c r="A3416" s="311" t="s">
        <v>339</v>
      </c>
      <c r="B3416" s="311" t="s">
        <v>738</v>
      </c>
      <c r="C3416" s="255" t="s">
        <v>739</v>
      </c>
      <c r="D3416" s="255" t="s">
        <v>254</v>
      </c>
      <c r="E3416" s="255" t="s">
        <v>446</v>
      </c>
      <c r="F3416" s="272">
        <v>104.5</v>
      </c>
      <c r="G3416" s="272">
        <v>106.4</v>
      </c>
      <c r="H3416" s="272">
        <v>108.3</v>
      </c>
      <c r="I3416" s="272">
        <v>109.3</v>
      </c>
      <c r="J3416" s="272">
        <v>114.6</v>
      </c>
      <c r="K3416" s="272">
        <v>124.8</v>
      </c>
      <c r="L3416" s="272">
        <v>130</v>
      </c>
      <c r="M3416" s="272">
        <v>135.1</v>
      </c>
      <c r="N3416" s="306" t="s">
        <v>447</v>
      </c>
      <c r="O3416" s="306" t="s">
        <v>447</v>
      </c>
      <c r="P3416" s="272">
        <v>141.3919892963635</v>
      </c>
      <c r="Q3416" s="272">
        <v>144.2198290822908</v>
      </c>
      <c r="R3416" s="272">
        <v>147.1042256639366</v>
      </c>
      <c r="S3416" s="271" t="s">
        <v>447</v>
      </c>
      <c r="T3416" s="271" t="s">
        <v>447</v>
      </c>
    </row>
    <row r="3417" spans="1:20" x14ac:dyDescent="0.25">
      <c r="A3417" s="311" t="s">
        <v>339</v>
      </c>
      <c r="B3417" s="311" t="s">
        <v>740</v>
      </c>
      <c r="C3417" s="255" t="s">
        <v>741</v>
      </c>
      <c r="D3417" s="255" t="s">
        <v>254</v>
      </c>
      <c r="E3417" s="255" t="s">
        <v>446</v>
      </c>
      <c r="F3417" s="272">
        <v>104.9</v>
      </c>
      <c r="G3417" s="272">
        <v>106.8</v>
      </c>
      <c r="H3417" s="272">
        <v>108.6</v>
      </c>
      <c r="I3417" s="272">
        <v>109.4</v>
      </c>
      <c r="J3417" s="272">
        <v>115.4</v>
      </c>
      <c r="K3417" s="272">
        <v>126</v>
      </c>
      <c r="L3417" s="272">
        <v>130.80000000000001</v>
      </c>
      <c r="M3417" s="272">
        <v>135.6</v>
      </c>
      <c r="N3417" s="306" t="s">
        <v>447</v>
      </c>
      <c r="O3417" s="306" t="s">
        <v>447</v>
      </c>
      <c r="P3417" s="272">
        <v>142.35181105463141</v>
      </c>
      <c r="Q3417" s="272">
        <v>145.19884727572401</v>
      </c>
      <c r="R3417" s="272">
        <v>148.10282422123851</v>
      </c>
      <c r="S3417" s="271" t="s">
        <v>447</v>
      </c>
      <c r="T3417" s="271" t="s">
        <v>447</v>
      </c>
    </row>
    <row r="3418" spans="1:20" x14ac:dyDescent="0.25">
      <c r="A3418" s="311" t="s">
        <v>339</v>
      </c>
      <c r="B3418" s="311" t="s">
        <v>742</v>
      </c>
      <c r="C3418" s="255" t="s">
        <v>743</v>
      </c>
      <c r="D3418" s="255" t="s">
        <v>254</v>
      </c>
      <c r="E3418" s="255" t="s">
        <v>446</v>
      </c>
      <c r="F3418" s="272">
        <v>105.1</v>
      </c>
      <c r="G3418" s="272">
        <v>107</v>
      </c>
      <c r="H3418" s="272">
        <v>108.6</v>
      </c>
      <c r="I3418" s="272">
        <v>109.7</v>
      </c>
      <c r="J3418" s="272">
        <v>116.5</v>
      </c>
      <c r="K3418" s="272">
        <v>126.8</v>
      </c>
      <c r="L3418" s="272">
        <v>131.6</v>
      </c>
      <c r="M3418" s="272">
        <v>136.1</v>
      </c>
      <c r="N3418" s="306" t="s">
        <v>447</v>
      </c>
      <c r="O3418" s="306" t="s">
        <v>447</v>
      </c>
      <c r="P3418" s="272">
        <v>142.85392660326411</v>
      </c>
      <c r="Q3418" s="272">
        <v>145.7110051353294</v>
      </c>
      <c r="R3418" s="272">
        <v>148.62522523803599</v>
      </c>
      <c r="S3418" s="271" t="s">
        <v>447</v>
      </c>
      <c r="T3418" s="271" t="s">
        <v>447</v>
      </c>
    </row>
    <row r="3419" spans="1:20" x14ac:dyDescent="0.25">
      <c r="A3419" s="311" t="s">
        <v>339</v>
      </c>
      <c r="B3419" s="311" t="s">
        <v>744</v>
      </c>
      <c r="C3419" s="255" t="s">
        <v>585</v>
      </c>
      <c r="D3419" s="255" t="s">
        <v>489</v>
      </c>
      <c r="E3419" s="255" t="s">
        <v>446</v>
      </c>
      <c r="F3419" s="271" t="s">
        <v>447</v>
      </c>
      <c r="G3419" s="271" t="s">
        <v>447</v>
      </c>
      <c r="H3419" s="271" t="s">
        <v>447</v>
      </c>
      <c r="I3419" s="271" t="s">
        <v>447</v>
      </c>
      <c r="J3419" s="271" t="s">
        <v>447</v>
      </c>
      <c r="K3419" s="271" t="s">
        <v>447</v>
      </c>
      <c r="L3419" s="271" t="s">
        <v>447</v>
      </c>
      <c r="M3419" s="278">
        <v>4.4841600000000009E-4</v>
      </c>
      <c r="N3419" s="306" t="s">
        <v>447</v>
      </c>
      <c r="O3419" s="306" t="s">
        <v>447</v>
      </c>
      <c r="P3419" s="271" t="s">
        <v>447</v>
      </c>
      <c r="Q3419" s="271" t="s">
        <v>447</v>
      </c>
      <c r="R3419" s="271" t="s">
        <v>447</v>
      </c>
      <c r="S3419" s="271" t="s">
        <v>447</v>
      </c>
      <c r="T3419" s="271" t="s">
        <v>447</v>
      </c>
    </row>
    <row r="3420" spans="1:20" x14ac:dyDescent="0.25">
      <c r="A3420" s="311" t="s">
        <v>339</v>
      </c>
      <c r="B3420" s="311" t="s">
        <v>745</v>
      </c>
      <c r="C3420" s="255" t="s">
        <v>587</v>
      </c>
      <c r="D3420" s="255" t="s">
        <v>489</v>
      </c>
      <c r="E3420" s="255" t="s">
        <v>446</v>
      </c>
      <c r="F3420" s="271" t="s">
        <v>447</v>
      </c>
      <c r="G3420" s="271" t="s">
        <v>447</v>
      </c>
      <c r="H3420" s="271" t="s">
        <v>447</v>
      </c>
      <c r="I3420" s="271" t="s">
        <v>447</v>
      </c>
      <c r="J3420" s="271" t="s">
        <v>447</v>
      </c>
      <c r="K3420" s="271" t="s">
        <v>447</v>
      </c>
      <c r="L3420" s="271" t="s">
        <v>447</v>
      </c>
      <c r="M3420" s="278">
        <v>-1.9045017493333356</v>
      </c>
      <c r="N3420" s="306" t="s">
        <v>447</v>
      </c>
      <c r="O3420" s="306" t="s">
        <v>447</v>
      </c>
      <c r="P3420" s="271" t="s">
        <v>447</v>
      </c>
      <c r="Q3420" s="271" t="s">
        <v>447</v>
      </c>
      <c r="R3420" s="271" t="s">
        <v>447</v>
      </c>
      <c r="S3420" s="271" t="s">
        <v>447</v>
      </c>
      <c r="T3420" s="271" t="s">
        <v>447</v>
      </c>
    </row>
    <row r="3421" spans="1:20" x14ac:dyDescent="0.25">
      <c r="A3421" s="311" t="s">
        <v>339</v>
      </c>
      <c r="B3421" s="311" t="s">
        <v>746</v>
      </c>
      <c r="C3421" s="255" t="s">
        <v>589</v>
      </c>
      <c r="D3421" s="255" t="s">
        <v>489</v>
      </c>
      <c r="E3421" s="255" t="s">
        <v>446</v>
      </c>
      <c r="F3421" s="271" t="s">
        <v>447</v>
      </c>
      <c r="G3421" s="271" t="s">
        <v>447</v>
      </c>
      <c r="H3421" s="271" t="s">
        <v>447</v>
      </c>
      <c r="I3421" s="271" t="s">
        <v>447</v>
      </c>
      <c r="J3421" s="271" t="s">
        <v>447</v>
      </c>
      <c r="K3421" s="271" t="s">
        <v>447</v>
      </c>
      <c r="L3421" s="271" t="s">
        <v>447</v>
      </c>
      <c r="M3421" s="278">
        <v>0</v>
      </c>
      <c r="N3421" s="306" t="s">
        <v>447</v>
      </c>
      <c r="O3421" s="306" t="s">
        <v>447</v>
      </c>
      <c r="P3421" s="271" t="s">
        <v>447</v>
      </c>
      <c r="Q3421" s="271" t="s">
        <v>447</v>
      </c>
      <c r="R3421" s="271" t="s">
        <v>447</v>
      </c>
      <c r="S3421" s="271" t="s">
        <v>447</v>
      </c>
      <c r="T3421" s="271" t="s">
        <v>447</v>
      </c>
    </row>
    <row r="3422" spans="1:20" x14ac:dyDescent="0.25">
      <c r="A3422" s="311" t="s">
        <v>339</v>
      </c>
      <c r="B3422" s="311" t="s">
        <v>747</v>
      </c>
      <c r="C3422" s="255" t="s">
        <v>591</v>
      </c>
      <c r="D3422" s="255" t="s">
        <v>489</v>
      </c>
      <c r="E3422" s="255" t="s">
        <v>446</v>
      </c>
      <c r="F3422" s="271" t="s">
        <v>447</v>
      </c>
      <c r="G3422" s="271" t="s">
        <v>447</v>
      </c>
      <c r="H3422" s="271" t="s">
        <v>447</v>
      </c>
      <c r="I3422" s="271" t="s">
        <v>447</v>
      </c>
      <c r="J3422" s="271" t="s">
        <v>447</v>
      </c>
      <c r="K3422" s="271" t="s">
        <v>447</v>
      </c>
      <c r="L3422" s="271" t="s">
        <v>447</v>
      </c>
      <c r="M3422" s="278">
        <v>0</v>
      </c>
      <c r="N3422" s="306" t="s">
        <v>447</v>
      </c>
      <c r="O3422" s="306" t="s">
        <v>447</v>
      </c>
      <c r="P3422" s="271" t="s">
        <v>447</v>
      </c>
      <c r="Q3422" s="271" t="s">
        <v>447</v>
      </c>
      <c r="R3422" s="271" t="s">
        <v>447</v>
      </c>
      <c r="S3422" s="271" t="s">
        <v>447</v>
      </c>
      <c r="T3422" s="271" t="s">
        <v>447</v>
      </c>
    </row>
    <row r="3423" spans="1:20" x14ac:dyDescent="0.25">
      <c r="A3423" s="311" t="s">
        <v>339</v>
      </c>
      <c r="B3423" s="311" t="s">
        <v>748</v>
      </c>
      <c r="C3423" s="255" t="s">
        <v>593</v>
      </c>
      <c r="D3423" s="255" t="s">
        <v>489</v>
      </c>
      <c r="E3423" s="255" t="s">
        <v>446</v>
      </c>
      <c r="F3423" s="271" t="s">
        <v>447</v>
      </c>
      <c r="G3423" s="271" t="s">
        <v>447</v>
      </c>
      <c r="H3423" s="271" t="s">
        <v>447</v>
      </c>
      <c r="I3423" s="271" t="s">
        <v>447</v>
      </c>
      <c r="J3423" s="271" t="s">
        <v>447</v>
      </c>
      <c r="K3423" s="271" t="s">
        <v>447</v>
      </c>
      <c r="L3423" s="271" t="s">
        <v>447</v>
      </c>
      <c r="M3423" s="278">
        <v>0</v>
      </c>
      <c r="N3423" s="306" t="s">
        <v>447</v>
      </c>
      <c r="O3423" s="306" t="s">
        <v>447</v>
      </c>
      <c r="P3423" s="271" t="s">
        <v>447</v>
      </c>
      <c r="Q3423" s="271" t="s">
        <v>447</v>
      </c>
      <c r="R3423" s="271" t="s">
        <v>447</v>
      </c>
      <c r="S3423" s="271" t="s">
        <v>447</v>
      </c>
      <c r="T3423" s="271" t="s">
        <v>447</v>
      </c>
    </row>
    <row r="3424" spans="1:20" x14ac:dyDescent="0.25">
      <c r="A3424" s="311" t="s">
        <v>339</v>
      </c>
      <c r="B3424" s="311" t="s">
        <v>749</v>
      </c>
      <c r="C3424" s="255" t="s">
        <v>595</v>
      </c>
      <c r="D3424" s="255" t="s">
        <v>489</v>
      </c>
      <c r="E3424" s="255" t="s">
        <v>446</v>
      </c>
      <c r="F3424" s="271" t="s">
        <v>447</v>
      </c>
      <c r="G3424" s="271" t="s">
        <v>447</v>
      </c>
      <c r="H3424" s="271" t="s">
        <v>447</v>
      </c>
      <c r="I3424" s="271" t="s">
        <v>447</v>
      </c>
      <c r="J3424" s="271" t="s">
        <v>447</v>
      </c>
      <c r="K3424" s="271" t="s">
        <v>447</v>
      </c>
      <c r="L3424" s="271" t="s">
        <v>447</v>
      </c>
      <c r="M3424" s="278">
        <v>0</v>
      </c>
      <c r="N3424" s="306" t="s">
        <v>447</v>
      </c>
      <c r="O3424" s="306" t="s">
        <v>447</v>
      </c>
      <c r="P3424" s="271" t="s">
        <v>447</v>
      </c>
      <c r="Q3424" s="271" t="s">
        <v>447</v>
      </c>
      <c r="R3424" s="271" t="s">
        <v>447</v>
      </c>
      <c r="S3424" s="271" t="s">
        <v>447</v>
      </c>
      <c r="T3424" s="271" t="s">
        <v>447</v>
      </c>
    </row>
    <row r="3425" spans="1:20" x14ac:dyDescent="0.25">
      <c r="A3425" s="311" t="s">
        <v>339</v>
      </c>
      <c r="B3425" s="311" t="s">
        <v>750</v>
      </c>
      <c r="C3425" s="255" t="s">
        <v>597</v>
      </c>
      <c r="D3425" s="255" t="s">
        <v>489</v>
      </c>
      <c r="E3425" s="255" t="s">
        <v>446</v>
      </c>
      <c r="F3425" s="271" t="s">
        <v>447</v>
      </c>
      <c r="G3425" s="271" t="s">
        <v>447</v>
      </c>
      <c r="H3425" s="271" t="s">
        <v>447</v>
      </c>
      <c r="I3425" s="271" t="s">
        <v>447</v>
      </c>
      <c r="J3425" s="271" t="s">
        <v>447</v>
      </c>
      <c r="K3425" s="271" t="s">
        <v>447</v>
      </c>
      <c r="L3425" s="271" t="s">
        <v>447</v>
      </c>
      <c r="M3425" s="278">
        <v>0</v>
      </c>
      <c r="N3425" s="306" t="s">
        <v>447</v>
      </c>
      <c r="O3425" s="306" t="s">
        <v>447</v>
      </c>
      <c r="P3425" s="271" t="s">
        <v>447</v>
      </c>
      <c r="Q3425" s="271" t="s">
        <v>447</v>
      </c>
      <c r="R3425" s="271" t="s">
        <v>447</v>
      </c>
      <c r="S3425" s="271" t="s">
        <v>447</v>
      </c>
      <c r="T3425" s="271" t="s">
        <v>447</v>
      </c>
    </row>
    <row r="3426" spans="1:20" x14ac:dyDescent="0.25">
      <c r="A3426" s="311" t="s">
        <v>339</v>
      </c>
      <c r="B3426" s="311" t="s">
        <v>751</v>
      </c>
      <c r="C3426" s="255" t="s">
        <v>599</v>
      </c>
      <c r="D3426" s="255" t="s">
        <v>489</v>
      </c>
      <c r="E3426" s="255" t="s">
        <v>446</v>
      </c>
      <c r="F3426" s="271" t="s">
        <v>447</v>
      </c>
      <c r="G3426" s="271" t="s">
        <v>447</v>
      </c>
      <c r="H3426" s="271" t="s">
        <v>447</v>
      </c>
      <c r="I3426" s="271" t="s">
        <v>447</v>
      </c>
      <c r="J3426" s="271" t="s">
        <v>447</v>
      </c>
      <c r="K3426" s="271" t="s">
        <v>447</v>
      </c>
      <c r="L3426" s="271" t="s">
        <v>447</v>
      </c>
      <c r="M3426" s="278">
        <v>0</v>
      </c>
      <c r="N3426" s="306" t="s">
        <v>447</v>
      </c>
      <c r="O3426" s="306" t="s">
        <v>447</v>
      </c>
      <c r="P3426" s="271" t="s">
        <v>447</v>
      </c>
      <c r="Q3426" s="271" t="s">
        <v>447</v>
      </c>
      <c r="R3426" s="271" t="s">
        <v>447</v>
      </c>
      <c r="S3426" s="271" t="s">
        <v>447</v>
      </c>
      <c r="T3426" s="271" t="s">
        <v>447</v>
      </c>
    </row>
    <row r="3427" spans="1:20" x14ac:dyDescent="0.25">
      <c r="A3427" s="311" t="s">
        <v>339</v>
      </c>
      <c r="B3427" s="311" t="s">
        <v>752</v>
      </c>
      <c r="C3427" s="255" t="s">
        <v>601</v>
      </c>
      <c r="D3427" s="255" t="s">
        <v>489</v>
      </c>
      <c r="E3427" s="255" t="s">
        <v>446</v>
      </c>
      <c r="F3427" s="271" t="s">
        <v>447</v>
      </c>
      <c r="G3427" s="271" t="s">
        <v>447</v>
      </c>
      <c r="H3427" s="271" t="s">
        <v>447</v>
      </c>
      <c r="I3427" s="271" t="s">
        <v>447</v>
      </c>
      <c r="J3427" s="271" t="s">
        <v>447</v>
      </c>
      <c r="K3427" s="271" t="s">
        <v>447</v>
      </c>
      <c r="L3427" s="271" t="s">
        <v>447</v>
      </c>
      <c r="M3427" s="278">
        <v>-1.9040533333333356</v>
      </c>
      <c r="N3427" s="306" t="s">
        <v>447</v>
      </c>
      <c r="O3427" s="306" t="s">
        <v>447</v>
      </c>
      <c r="P3427" s="271" t="s">
        <v>447</v>
      </c>
      <c r="Q3427" s="271" t="s">
        <v>447</v>
      </c>
      <c r="R3427" s="271" t="s">
        <v>447</v>
      </c>
      <c r="S3427" s="271" t="s">
        <v>447</v>
      </c>
      <c r="T3427" s="271" t="s">
        <v>447</v>
      </c>
    </row>
    <row r="3428" spans="1:20" x14ac:dyDescent="0.25">
      <c r="A3428" s="311" t="s">
        <v>339</v>
      </c>
      <c r="B3428" s="311" t="s">
        <v>753</v>
      </c>
      <c r="C3428" s="255" t="s">
        <v>754</v>
      </c>
      <c r="D3428" s="255" t="s">
        <v>254</v>
      </c>
      <c r="E3428" s="255" t="s">
        <v>446</v>
      </c>
      <c r="F3428" s="271" t="s">
        <v>447</v>
      </c>
      <c r="G3428" s="271" t="s">
        <v>447</v>
      </c>
      <c r="H3428" s="271" t="s">
        <v>447</v>
      </c>
      <c r="I3428" s="276">
        <v>0</v>
      </c>
      <c r="J3428" s="276">
        <v>0</v>
      </c>
      <c r="K3428" s="276">
        <v>0</v>
      </c>
      <c r="L3428" s="276">
        <v>0</v>
      </c>
      <c r="M3428" s="276">
        <v>0</v>
      </c>
      <c r="N3428" s="309">
        <v>53.44</v>
      </c>
      <c r="O3428" s="309">
        <v>0.90999999999999992</v>
      </c>
      <c r="P3428" s="276">
        <v>0.5</v>
      </c>
      <c r="Q3428" s="276">
        <v>2.0099999999999998</v>
      </c>
      <c r="R3428" s="276">
        <v>2.5299999999999998</v>
      </c>
      <c r="S3428" s="271" t="s">
        <v>447</v>
      </c>
      <c r="T3428" s="271" t="s">
        <v>447</v>
      </c>
    </row>
    <row r="3429" spans="1:20" x14ac:dyDescent="0.25">
      <c r="A3429" s="311" t="s">
        <v>339</v>
      </c>
      <c r="B3429" s="311" t="s">
        <v>755</v>
      </c>
      <c r="C3429" s="255" t="s">
        <v>756</v>
      </c>
      <c r="D3429" s="255" t="s">
        <v>254</v>
      </c>
      <c r="E3429" s="255" t="s">
        <v>446</v>
      </c>
      <c r="F3429" s="271" t="s">
        <v>447</v>
      </c>
      <c r="G3429" s="271" t="s">
        <v>447</v>
      </c>
      <c r="H3429" s="271" t="s">
        <v>447</v>
      </c>
      <c r="I3429" s="276">
        <v>0</v>
      </c>
      <c r="J3429" s="276">
        <v>0</v>
      </c>
      <c r="K3429" s="276">
        <v>0</v>
      </c>
      <c r="L3429" s="276">
        <v>0</v>
      </c>
      <c r="M3429" s="276">
        <v>0</v>
      </c>
      <c r="N3429" s="309">
        <v>22.28</v>
      </c>
      <c r="O3429" s="309">
        <v>1.25</v>
      </c>
      <c r="P3429" s="276">
        <v>3.6700000000000004</v>
      </c>
      <c r="Q3429" s="276">
        <v>1.01</v>
      </c>
      <c r="R3429" s="276">
        <v>-0.01</v>
      </c>
      <c r="S3429" s="271" t="s">
        <v>447</v>
      </c>
      <c r="T3429" s="271" t="s">
        <v>447</v>
      </c>
    </row>
    <row r="3430" spans="1:20" x14ac:dyDescent="0.25">
      <c r="A3430" s="311" t="s">
        <v>339</v>
      </c>
      <c r="B3430" s="311" t="s">
        <v>757</v>
      </c>
      <c r="C3430" s="255" t="s">
        <v>758</v>
      </c>
      <c r="D3430" s="255" t="s">
        <v>254</v>
      </c>
      <c r="E3430" s="255" t="s">
        <v>446</v>
      </c>
      <c r="F3430" s="271" t="s">
        <v>447</v>
      </c>
      <c r="G3430" s="271" t="s">
        <v>447</v>
      </c>
      <c r="H3430" s="271" t="s">
        <v>447</v>
      </c>
      <c r="I3430" s="276">
        <v>0</v>
      </c>
      <c r="J3430" s="276">
        <v>0</v>
      </c>
      <c r="K3430" s="276">
        <v>0</v>
      </c>
      <c r="L3430" s="276">
        <v>0</v>
      </c>
      <c r="M3430" s="276">
        <v>0</v>
      </c>
      <c r="N3430" s="309">
        <v>0</v>
      </c>
      <c r="O3430" s="309">
        <v>0</v>
      </c>
      <c r="P3430" s="276">
        <v>0</v>
      </c>
      <c r="Q3430" s="276">
        <v>0</v>
      </c>
      <c r="R3430" s="276">
        <v>0</v>
      </c>
      <c r="S3430" s="271" t="s">
        <v>447</v>
      </c>
      <c r="T3430" s="271" t="s">
        <v>447</v>
      </c>
    </row>
    <row r="3431" spans="1:20" x14ac:dyDescent="0.25">
      <c r="A3431" s="311" t="s">
        <v>339</v>
      </c>
      <c r="B3431" s="311" t="s">
        <v>759</v>
      </c>
      <c r="C3431" s="255" t="s">
        <v>760</v>
      </c>
      <c r="D3431" s="255" t="s">
        <v>254</v>
      </c>
      <c r="E3431" s="255" t="s">
        <v>446</v>
      </c>
      <c r="F3431" s="271" t="s">
        <v>447</v>
      </c>
      <c r="G3431" s="271" t="s">
        <v>447</v>
      </c>
      <c r="H3431" s="271" t="s">
        <v>447</v>
      </c>
      <c r="I3431" s="276">
        <v>0</v>
      </c>
      <c r="J3431" s="276">
        <v>0</v>
      </c>
      <c r="K3431" s="276">
        <v>0</v>
      </c>
      <c r="L3431" s="276">
        <v>0</v>
      </c>
      <c r="M3431" s="276">
        <v>0</v>
      </c>
      <c r="N3431" s="309">
        <v>0</v>
      </c>
      <c r="O3431" s="309">
        <v>0</v>
      </c>
      <c r="P3431" s="276">
        <v>0</v>
      </c>
      <c r="Q3431" s="276">
        <v>0</v>
      </c>
      <c r="R3431" s="276">
        <v>0</v>
      </c>
      <c r="S3431" s="271" t="s">
        <v>447</v>
      </c>
      <c r="T3431" s="271" t="s">
        <v>447</v>
      </c>
    </row>
    <row r="3432" spans="1:20" x14ac:dyDescent="0.25">
      <c r="A3432" s="311" t="s">
        <v>339</v>
      </c>
      <c r="B3432" s="311" t="s">
        <v>761</v>
      </c>
      <c r="C3432" s="255" t="s">
        <v>762</v>
      </c>
      <c r="D3432" s="255" t="s">
        <v>254</v>
      </c>
      <c r="E3432" s="255" t="s">
        <v>446</v>
      </c>
      <c r="F3432" s="271" t="s">
        <v>447</v>
      </c>
      <c r="G3432" s="271" t="s">
        <v>447</v>
      </c>
      <c r="H3432" s="271" t="s">
        <v>447</v>
      </c>
      <c r="I3432" s="276">
        <v>0</v>
      </c>
      <c r="J3432" s="276">
        <v>0</v>
      </c>
      <c r="K3432" s="276">
        <v>0</v>
      </c>
      <c r="L3432" s="276">
        <v>0</v>
      </c>
      <c r="M3432" s="276">
        <v>0</v>
      </c>
      <c r="N3432" s="309">
        <v>0</v>
      </c>
      <c r="O3432" s="309">
        <v>0</v>
      </c>
      <c r="P3432" s="276">
        <v>0</v>
      </c>
      <c r="Q3432" s="276">
        <v>0</v>
      </c>
      <c r="R3432" s="276">
        <v>0</v>
      </c>
      <c r="S3432" s="271" t="s">
        <v>447</v>
      </c>
      <c r="T3432" s="271" t="s">
        <v>447</v>
      </c>
    </row>
    <row r="3433" spans="1:20" x14ac:dyDescent="0.25">
      <c r="A3433" s="311" t="s">
        <v>339</v>
      </c>
      <c r="B3433" s="311" t="s">
        <v>763</v>
      </c>
      <c r="C3433" s="255" t="s">
        <v>764</v>
      </c>
      <c r="D3433" s="255" t="s">
        <v>489</v>
      </c>
      <c r="E3433" s="255" t="s">
        <v>446</v>
      </c>
      <c r="F3433" s="271" t="s">
        <v>447</v>
      </c>
      <c r="G3433" s="271" t="s">
        <v>447</v>
      </c>
      <c r="H3433" s="271" t="s">
        <v>447</v>
      </c>
      <c r="I3433" s="274">
        <v>0</v>
      </c>
      <c r="J3433" s="274">
        <v>0</v>
      </c>
      <c r="K3433" s="274">
        <v>0</v>
      </c>
      <c r="L3433" s="274">
        <v>0</v>
      </c>
      <c r="M3433" s="274">
        <v>0</v>
      </c>
      <c r="N3433" s="307">
        <v>0</v>
      </c>
      <c r="O3433" s="307">
        <v>0</v>
      </c>
      <c r="P3433" s="274">
        <v>0</v>
      </c>
      <c r="Q3433" s="274">
        <v>0</v>
      </c>
      <c r="R3433" s="274">
        <v>0</v>
      </c>
      <c r="S3433" s="271" t="s">
        <v>447</v>
      </c>
      <c r="T3433" s="271" t="s">
        <v>447</v>
      </c>
    </row>
    <row r="3434" spans="1:20" x14ac:dyDescent="0.25">
      <c r="A3434" s="311" t="s">
        <v>339</v>
      </c>
      <c r="B3434" s="311" t="s">
        <v>765</v>
      </c>
      <c r="C3434" s="255" t="s">
        <v>766</v>
      </c>
      <c r="D3434" s="255" t="s">
        <v>530</v>
      </c>
      <c r="E3434" s="255" t="s">
        <v>446</v>
      </c>
      <c r="F3434" s="271" t="s">
        <v>447</v>
      </c>
      <c r="G3434" s="271" t="s">
        <v>447</v>
      </c>
      <c r="H3434" s="271" t="s">
        <v>447</v>
      </c>
      <c r="I3434" s="276">
        <v>0</v>
      </c>
      <c r="J3434" s="276">
        <v>0</v>
      </c>
      <c r="K3434" s="276">
        <v>0</v>
      </c>
      <c r="L3434" s="276">
        <v>0</v>
      </c>
      <c r="M3434" s="276">
        <v>0</v>
      </c>
      <c r="N3434" s="309">
        <v>26.400118294991781</v>
      </c>
      <c r="O3434" s="309">
        <v>27.030152953015357</v>
      </c>
      <c r="P3434" s="276">
        <v>27.384753701404311</v>
      </c>
      <c r="Q3434" s="276">
        <v>27.755072846911887</v>
      </c>
      <c r="R3434" s="276">
        <v>28.090873132684333</v>
      </c>
      <c r="S3434" s="271" t="s">
        <v>447</v>
      </c>
      <c r="T3434" s="271" t="s">
        <v>447</v>
      </c>
    </row>
    <row r="3435" spans="1:20" x14ac:dyDescent="0.25">
      <c r="A3435" s="311" t="s">
        <v>339</v>
      </c>
      <c r="B3435" s="311" t="s">
        <v>767</v>
      </c>
      <c r="C3435" s="255" t="s">
        <v>768</v>
      </c>
      <c r="D3435" s="255" t="s">
        <v>530</v>
      </c>
      <c r="E3435" s="255" t="s">
        <v>446</v>
      </c>
      <c r="F3435" s="271" t="s">
        <v>447</v>
      </c>
      <c r="G3435" s="271" t="s">
        <v>447</v>
      </c>
      <c r="H3435" s="271" t="s">
        <v>447</v>
      </c>
      <c r="I3435" s="276">
        <v>0</v>
      </c>
      <c r="J3435" s="276">
        <v>0</v>
      </c>
      <c r="K3435" s="276">
        <v>0</v>
      </c>
      <c r="L3435" s="276">
        <v>0</v>
      </c>
      <c r="M3435" s="276">
        <v>0</v>
      </c>
      <c r="N3435" s="309">
        <v>0</v>
      </c>
      <c r="O3435" s="309">
        <v>0</v>
      </c>
      <c r="P3435" s="276">
        <v>0</v>
      </c>
      <c r="Q3435" s="276">
        <v>0</v>
      </c>
      <c r="R3435" s="276">
        <v>0</v>
      </c>
      <c r="S3435" s="271" t="s">
        <v>447</v>
      </c>
      <c r="T3435" s="271" t="s">
        <v>447</v>
      </c>
    </row>
    <row r="3436" spans="1:20" x14ac:dyDescent="0.25">
      <c r="A3436" s="311" t="s">
        <v>339</v>
      </c>
      <c r="B3436" s="311" t="s">
        <v>769</v>
      </c>
      <c r="C3436" s="255" t="s">
        <v>770</v>
      </c>
      <c r="D3436" s="255" t="s">
        <v>530</v>
      </c>
      <c r="E3436" s="255" t="s">
        <v>446</v>
      </c>
      <c r="F3436" s="271" t="s">
        <v>447</v>
      </c>
      <c r="G3436" s="271" t="s">
        <v>447</v>
      </c>
      <c r="H3436" s="271" t="s">
        <v>447</v>
      </c>
      <c r="I3436" s="276">
        <v>0</v>
      </c>
      <c r="J3436" s="276">
        <v>0</v>
      </c>
      <c r="K3436" s="276">
        <v>0</v>
      </c>
      <c r="L3436" s="276">
        <v>0</v>
      </c>
      <c r="M3436" s="276">
        <v>0</v>
      </c>
      <c r="N3436" s="309">
        <v>0</v>
      </c>
      <c r="O3436" s="309">
        <v>0</v>
      </c>
      <c r="P3436" s="276">
        <v>0</v>
      </c>
      <c r="Q3436" s="276">
        <v>0</v>
      </c>
      <c r="R3436" s="276">
        <v>0</v>
      </c>
      <c r="S3436" s="271" t="s">
        <v>447</v>
      </c>
      <c r="T3436" s="271" t="s">
        <v>447</v>
      </c>
    </row>
    <row r="3437" spans="1:20" x14ac:dyDescent="0.25">
      <c r="A3437" s="311" t="s">
        <v>339</v>
      </c>
      <c r="B3437" s="311" t="s">
        <v>771</v>
      </c>
      <c r="C3437" s="255" t="s">
        <v>772</v>
      </c>
      <c r="D3437" s="255" t="s">
        <v>489</v>
      </c>
      <c r="E3437" s="255" t="s">
        <v>446</v>
      </c>
      <c r="F3437" s="271" t="s">
        <v>447</v>
      </c>
      <c r="G3437" s="271" t="s">
        <v>447</v>
      </c>
      <c r="H3437" s="271" t="s">
        <v>447</v>
      </c>
      <c r="I3437" s="271" t="s">
        <v>447</v>
      </c>
      <c r="J3437" s="271" t="s">
        <v>447</v>
      </c>
      <c r="K3437" s="271" t="s">
        <v>447</v>
      </c>
      <c r="L3437" s="271" t="s">
        <v>447</v>
      </c>
      <c r="M3437" s="271" t="s">
        <v>447</v>
      </c>
      <c r="N3437" s="307">
        <v>0</v>
      </c>
      <c r="O3437" s="306" t="s">
        <v>447</v>
      </c>
      <c r="P3437" s="271" t="s">
        <v>447</v>
      </c>
      <c r="Q3437" s="271" t="s">
        <v>447</v>
      </c>
      <c r="R3437" s="271" t="s">
        <v>447</v>
      </c>
      <c r="S3437" s="271" t="s">
        <v>447</v>
      </c>
      <c r="T3437" s="271" t="s">
        <v>447</v>
      </c>
    </row>
    <row r="3438" spans="1:20" x14ac:dyDescent="0.25">
      <c r="A3438" s="311" t="s">
        <v>339</v>
      </c>
      <c r="B3438" s="311" t="s">
        <v>773</v>
      </c>
      <c r="C3438" s="255" t="s">
        <v>774</v>
      </c>
      <c r="D3438" s="255" t="s">
        <v>489</v>
      </c>
      <c r="E3438" s="255" t="s">
        <v>446</v>
      </c>
      <c r="F3438" s="271" t="s">
        <v>447</v>
      </c>
      <c r="G3438" s="271" t="s">
        <v>447</v>
      </c>
      <c r="H3438" s="271" t="s">
        <v>447</v>
      </c>
      <c r="I3438" s="271" t="s">
        <v>447</v>
      </c>
      <c r="J3438" s="271" t="s">
        <v>447</v>
      </c>
      <c r="K3438" s="271" t="s">
        <v>447</v>
      </c>
      <c r="L3438" s="271" t="s">
        <v>447</v>
      </c>
      <c r="M3438" s="271" t="s">
        <v>447</v>
      </c>
      <c r="N3438" s="307">
        <v>0</v>
      </c>
      <c r="O3438" s="306" t="s">
        <v>447</v>
      </c>
      <c r="P3438" s="271" t="s">
        <v>447</v>
      </c>
      <c r="Q3438" s="271" t="s">
        <v>447</v>
      </c>
      <c r="R3438" s="271" t="s">
        <v>447</v>
      </c>
      <c r="S3438" s="271" t="s">
        <v>447</v>
      </c>
      <c r="T3438" s="271" t="s">
        <v>447</v>
      </c>
    </row>
    <row r="3439" spans="1:20" x14ac:dyDescent="0.25">
      <c r="A3439" s="311" t="s">
        <v>339</v>
      </c>
      <c r="B3439" s="311" t="s">
        <v>775</v>
      </c>
      <c r="C3439" s="255" t="s">
        <v>776</v>
      </c>
      <c r="D3439" s="255" t="s">
        <v>489</v>
      </c>
      <c r="E3439" s="255" t="s">
        <v>446</v>
      </c>
      <c r="F3439" s="271" t="s">
        <v>447</v>
      </c>
      <c r="G3439" s="271" t="s">
        <v>447</v>
      </c>
      <c r="H3439" s="271" t="s">
        <v>447</v>
      </c>
      <c r="I3439" s="271" t="s">
        <v>447</v>
      </c>
      <c r="J3439" s="271" t="s">
        <v>447</v>
      </c>
      <c r="K3439" s="271" t="s">
        <v>447</v>
      </c>
      <c r="L3439" s="271" t="s">
        <v>447</v>
      </c>
      <c r="M3439" s="271" t="s">
        <v>447</v>
      </c>
      <c r="N3439" s="307">
        <v>0</v>
      </c>
      <c r="O3439" s="306" t="s">
        <v>447</v>
      </c>
      <c r="P3439" s="271" t="s">
        <v>447</v>
      </c>
      <c r="Q3439" s="271" t="s">
        <v>447</v>
      </c>
      <c r="R3439" s="271" t="s">
        <v>447</v>
      </c>
      <c r="S3439" s="271" t="s">
        <v>447</v>
      </c>
      <c r="T3439" s="271" t="s">
        <v>447</v>
      </c>
    </row>
    <row r="3440" spans="1:20" x14ac:dyDescent="0.25">
      <c r="A3440" s="311" t="s">
        <v>339</v>
      </c>
      <c r="B3440" s="311" t="s">
        <v>777</v>
      </c>
      <c r="C3440" s="255" t="s">
        <v>778</v>
      </c>
      <c r="D3440" s="255" t="s">
        <v>489</v>
      </c>
      <c r="E3440" s="255" t="s">
        <v>446</v>
      </c>
      <c r="F3440" s="271" t="s">
        <v>447</v>
      </c>
      <c r="G3440" s="271" t="s">
        <v>447</v>
      </c>
      <c r="H3440" s="271" t="s">
        <v>447</v>
      </c>
      <c r="I3440" s="271" t="s">
        <v>447</v>
      </c>
      <c r="J3440" s="271" t="s">
        <v>447</v>
      </c>
      <c r="K3440" s="271" t="s">
        <v>447</v>
      </c>
      <c r="L3440" s="271" t="s">
        <v>447</v>
      </c>
      <c r="M3440" s="271" t="s">
        <v>447</v>
      </c>
      <c r="N3440" s="307">
        <v>0</v>
      </c>
      <c r="O3440" s="306" t="s">
        <v>447</v>
      </c>
      <c r="P3440" s="271" t="s">
        <v>447</v>
      </c>
      <c r="Q3440" s="271" t="s">
        <v>447</v>
      </c>
      <c r="R3440" s="271" t="s">
        <v>447</v>
      </c>
      <c r="S3440" s="271" t="s">
        <v>447</v>
      </c>
      <c r="T3440" s="271" t="s">
        <v>447</v>
      </c>
    </row>
    <row r="3441" spans="1:20" x14ac:dyDescent="0.25">
      <c r="A3441" s="311" t="s">
        <v>339</v>
      </c>
      <c r="B3441" s="311" t="s">
        <v>779</v>
      </c>
      <c r="C3441" s="255" t="s">
        <v>780</v>
      </c>
      <c r="D3441" s="255" t="s">
        <v>489</v>
      </c>
      <c r="E3441" s="255" t="s">
        <v>446</v>
      </c>
      <c r="F3441" s="271" t="s">
        <v>447</v>
      </c>
      <c r="G3441" s="271" t="s">
        <v>447</v>
      </c>
      <c r="H3441" s="271" t="s">
        <v>447</v>
      </c>
      <c r="I3441" s="271" t="s">
        <v>447</v>
      </c>
      <c r="J3441" s="271" t="s">
        <v>447</v>
      </c>
      <c r="K3441" s="271" t="s">
        <v>447</v>
      </c>
      <c r="L3441" s="271" t="s">
        <v>447</v>
      </c>
      <c r="M3441" s="271" t="s">
        <v>447</v>
      </c>
      <c r="N3441" s="307">
        <v>0</v>
      </c>
      <c r="O3441" s="306" t="s">
        <v>447</v>
      </c>
      <c r="P3441" s="271" t="s">
        <v>447</v>
      </c>
      <c r="Q3441" s="271" t="s">
        <v>447</v>
      </c>
      <c r="R3441" s="271" t="s">
        <v>447</v>
      </c>
      <c r="S3441" s="271" t="s">
        <v>447</v>
      </c>
      <c r="T3441" s="271" t="s">
        <v>447</v>
      </c>
    </row>
    <row r="3442" spans="1:20" x14ac:dyDescent="0.25">
      <c r="A3442" s="311" t="s">
        <v>339</v>
      </c>
      <c r="B3442" s="311" t="s">
        <v>781</v>
      </c>
      <c r="C3442" s="255" t="s">
        <v>782</v>
      </c>
      <c r="D3442" s="255" t="s">
        <v>489</v>
      </c>
      <c r="E3442" s="255" t="s">
        <v>446</v>
      </c>
      <c r="F3442" s="271" t="s">
        <v>447</v>
      </c>
      <c r="G3442" s="271" t="s">
        <v>447</v>
      </c>
      <c r="H3442" s="271" t="s">
        <v>447</v>
      </c>
      <c r="I3442" s="271" t="s">
        <v>447</v>
      </c>
      <c r="J3442" s="271" t="s">
        <v>447</v>
      </c>
      <c r="K3442" s="271" t="s">
        <v>447</v>
      </c>
      <c r="L3442" s="271" t="s">
        <v>447</v>
      </c>
      <c r="M3442" s="271" t="s">
        <v>447</v>
      </c>
      <c r="N3442" s="307">
        <v>0</v>
      </c>
      <c r="O3442" s="306" t="s">
        <v>447</v>
      </c>
      <c r="P3442" s="271" t="s">
        <v>447</v>
      </c>
      <c r="Q3442" s="271" t="s">
        <v>447</v>
      </c>
      <c r="R3442" s="271" t="s">
        <v>447</v>
      </c>
      <c r="S3442" s="271" t="s">
        <v>447</v>
      </c>
      <c r="T3442" s="271" t="s">
        <v>447</v>
      </c>
    </row>
    <row r="3443" spans="1:20" x14ac:dyDescent="0.25">
      <c r="A3443" s="311" t="s">
        <v>339</v>
      </c>
      <c r="B3443" s="311" t="s">
        <v>783</v>
      </c>
      <c r="C3443" s="255" t="s">
        <v>784</v>
      </c>
      <c r="D3443" s="255" t="s">
        <v>489</v>
      </c>
      <c r="E3443" s="255" t="s">
        <v>446</v>
      </c>
      <c r="F3443" s="271" t="s">
        <v>447</v>
      </c>
      <c r="G3443" s="271" t="s">
        <v>447</v>
      </c>
      <c r="H3443" s="271" t="s">
        <v>447</v>
      </c>
      <c r="I3443" s="271" t="s">
        <v>447</v>
      </c>
      <c r="J3443" s="271" t="s">
        <v>447</v>
      </c>
      <c r="K3443" s="271" t="s">
        <v>447</v>
      </c>
      <c r="L3443" s="271" t="s">
        <v>447</v>
      </c>
      <c r="M3443" s="271" t="s">
        <v>447</v>
      </c>
      <c r="N3443" s="307">
        <v>0</v>
      </c>
      <c r="O3443" s="306" t="s">
        <v>447</v>
      </c>
      <c r="P3443" s="271" t="s">
        <v>447</v>
      </c>
      <c r="Q3443" s="271" t="s">
        <v>447</v>
      </c>
      <c r="R3443" s="271" t="s">
        <v>447</v>
      </c>
      <c r="S3443" s="271" t="s">
        <v>447</v>
      </c>
      <c r="T3443" s="271" t="s">
        <v>447</v>
      </c>
    </row>
    <row r="3444" spans="1:20" x14ac:dyDescent="0.25">
      <c r="A3444" s="311" t="s">
        <v>339</v>
      </c>
      <c r="B3444" s="311" t="s">
        <v>785</v>
      </c>
      <c r="C3444" s="255" t="s">
        <v>786</v>
      </c>
      <c r="D3444" s="255" t="s">
        <v>489</v>
      </c>
      <c r="E3444" s="255" t="s">
        <v>446</v>
      </c>
      <c r="F3444" s="271" t="s">
        <v>447</v>
      </c>
      <c r="G3444" s="271" t="s">
        <v>447</v>
      </c>
      <c r="H3444" s="271" t="s">
        <v>447</v>
      </c>
      <c r="I3444" s="271" t="s">
        <v>447</v>
      </c>
      <c r="J3444" s="271" t="s">
        <v>447</v>
      </c>
      <c r="K3444" s="271" t="s">
        <v>447</v>
      </c>
      <c r="L3444" s="271" t="s">
        <v>447</v>
      </c>
      <c r="M3444" s="271" t="s">
        <v>447</v>
      </c>
      <c r="N3444" s="307">
        <v>0</v>
      </c>
      <c r="O3444" s="306" t="s">
        <v>447</v>
      </c>
      <c r="P3444" s="271" t="s">
        <v>447</v>
      </c>
      <c r="Q3444" s="271" t="s">
        <v>447</v>
      </c>
      <c r="R3444" s="271" t="s">
        <v>447</v>
      </c>
      <c r="S3444" s="271" t="s">
        <v>447</v>
      </c>
      <c r="T3444" s="271" t="s">
        <v>447</v>
      </c>
    </row>
    <row r="3445" spans="1:20" x14ac:dyDescent="0.25">
      <c r="A3445" s="311" t="s">
        <v>339</v>
      </c>
      <c r="B3445" s="311" t="s">
        <v>787</v>
      </c>
      <c r="C3445" s="255" t="s">
        <v>788</v>
      </c>
      <c r="D3445" s="255" t="s">
        <v>489</v>
      </c>
      <c r="E3445" s="255" t="s">
        <v>446</v>
      </c>
      <c r="F3445" s="271" t="s">
        <v>447</v>
      </c>
      <c r="G3445" s="271" t="s">
        <v>447</v>
      </c>
      <c r="H3445" s="271" t="s">
        <v>447</v>
      </c>
      <c r="I3445" s="271" t="s">
        <v>447</v>
      </c>
      <c r="J3445" s="271" t="s">
        <v>447</v>
      </c>
      <c r="K3445" s="271" t="s">
        <v>447</v>
      </c>
      <c r="L3445" s="271" t="s">
        <v>447</v>
      </c>
      <c r="M3445" s="271" t="s">
        <v>447</v>
      </c>
      <c r="N3445" s="307">
        <v>0</v>
      </c>
      <c r="O3445" s="306" t="s">
        <v>447</v>
      </c>
      <c r="P3445" s="271" t="s">
        <v>447</v>
      </c>
      <c r="Q3445" s="271" t="s">
        <v>447</v>
      </c>
      <c r="R3445" s="271" t="s">
        <v>447</v>
      </c>
      <c r="S3445" s="271" t="s">
        <v>447</v>
      </c>
      <c r="T3445" s="271" t="s">
        <v>447</v>
      </c>
    </row>
    <row r="3446" spans="1:20" x14ac:dyDescent="0.25">
      <c r="A3446" s="311" t="s">
        <v>339</v>
      </c>
      <c r="B3446" s="311" t="s">
        <v>789</v>
      </c>
      <c r="C3446" s="255" t="s">
        <v>790</v>
      </c>
      <c r="D3446" s="255" t="s">
        <v>489</v>
      </c>
      <c r="E3446" s="255" t="s">
        <v>446</v>
      </c>
      <c r="F3446" s="271" t="s">
        <v>447</v>
      </c>
      <c r="G3446" s="271" t="s">
        <v>447</v>
      </c>
      <c r="H3446" s="271" t="s">
        <v>447</v>
      </c>
      <c r="I3446" s="274">
        <v>0</v>
      </c>
      <c r="J3446" s="274">
        <v>0</v>
      </c>
      <c r="K3446" s="274">
        <v>0</v>
      </c>
      <c r="L3446" s="274">
        <v>0</v>
      </c>
      <c r="M3446" s="274">
        <v>0</v>
      </c>
      <c r="N3446" s="307">
        <v>19.384690361023239</v>
      </c>
      <c r="O3446" s="307">
        <v>20.295770807991328</v>
      </c>
      <c r="P3446" s="274">
        <v>20.397249662031282</v>
      </c>
      <c r="Q3446" s="274">
        <v>20.807234380238111</v>
      </c>
      <c r="R3446" s="274">
        <v>21.333657410058137</v>
      </c>
      <c r="S3446" s="271" t="s">
        <v>447</v>
      </c>
      <c r="T3446" s="271" t="s">
        <v>447</v>
      </c>
    </row>
    <row r="3447" spans="1:20" x14ac:dyDescent="0.25">
      <c r="A3447" s="311" t="s">
        <v>339</v>
      </c>
      <c r="B3447" s="311" t="s">
        <v>791</v>
      </c>
      <c r="C3447" s="255" t="s">
        <v>792</v>
      </c>
      <c r="D3447" s="255" t="s">
        <v>489</v>
      </c>
      <c r="E3447" s="255" t="s">
        <v>446</v>
      </c>
      <c r="F3447" s="271" t="s">
        <v>447</v>
      </c>
      <c r="G3447" s="271" t="s">
        <v>447</v>
      </c>
      <c r="H3447" s="271" t="s">
        <v>447</v>
      </c>
      <c r="I3447" s="274">
        <v>0</v>
      </c>
      <c r="J3447" s="274">
        <v>0</v>
      </c>
      <c r="K3447" s="274">
        <v>0</v>
      </c>
      <c r="L3447" s="274">
        <v>0</v>
      </c>
      <c r="M3447" s="274">
        <v>0</v>
      </c>
      <c r="N3447" s="307">
        <v>19.384690361023239</v>
      </c>
      <c r="O3447" s="307">
        <v>20.296386233843556</v>
      </c>
      <c r="P3447" s="274">
        <v>20.397249662031282</v>
      </c>
      <c r="Q3447" s="274">
        <v>20.807234380238111</v>
      </c>
      <c r="R3447" s="274">
        <v>21.333657410058137</v>
      </c>
      <c r="S3447" s="271" t="s">
        <v>447</v>
      </c>
      <c r="T3447" s="271" t="s">
        <v>447</v>
      </c>
    </row>
    <row r="3448" spans="1:20" x14ac:dyDescent="0.25">
      <c r="A3448" s="311" t="s">
        <v>339</v>
      </c>
      <c r="B3448" s="311" t="s">
        <v>793</v>
      </c>
      <c r="C3448" s="255" t="s">
        <v>794</v>
      </c>
      <c r="D3448" s="255" t="s">
        <v>489</v>
      </c>
      <c r="E3448" s="255" t="s">
        <v>446</v>
      </c>
      <c r="F3448" s="271" t="s">
        <v>447</v>
      </c>
      <c r="G3448" s="271" t="s">
        <v>447</v>
      </c>
      <c r="H3448" s="271" t="s">
        <v>447</v>
      </c>
      <c r="I3448" s="274">
        <v>0</v>
      </c>
      <c r="J3448" s="274">
        <v>0</v>
      </c>
      <c r="K3448" s="274">
        <v>0</v>
      </c>
      <c r="L3448" s="274">
        <v>0</v>
      </c>
      <c r="M3448" s="274">
        <v>0</v>
      </c>
      <c r="N3448" s="307">
        <v>156.11449041604936</v>
      </c>
      <c r="O3448" s="307">
        <v>166.54293837584146</v>
      </c>
      <c r="P3448" s="274">
        <v>170.00703149405894</v>
      </c>
      <c r="Q3448" s="274">
        <v>171.72410251214893</v>
      </c>
      <c r="R3448" s="274">
        <v>171.70693010189771</v>
      </c>
      <c r="S3448" s="271" t="s">
        <v>447</v>
      </c>
      <c r="T3448" s="271" t="s">
        <v>447</v>
      </c>
    </row>
    <row r="3449" spans="1:20" x14ac:dyDescent="0.25">
      <c r="A3449" s="311" t="s">
        <v>339</v>
      </c>
      <c r="B3449" s="311" t="s">
        <v>795</v>
      </c>
      <c r="C3449" s="255" t="s">
        <v>796</v>
      </c>
      <c r="D3449" s="255" t="s">
        <v>489</v>
      </c>
      <c r="E3449" s="255" t="s">
        <v>446</v>
      </c>
      <c r="F3449" s="271" t="s">
        <v>447</v>
      </c>
      <c r="G3449" s="271" t="s">
        <v>447</v>
      </c>
      <c r="H3449" s="271" t="s">
        <v>447</v>
      </c>
      <c r="I3449" s="274">
        <v>0</v>
      </c>
      <c r="J3449" s="274">
        <v>0</v>
      </c>
      <c r="K3449" s="274">
        <v>0</v>
      </c>
      <c r="L3449" s="274">
        <v>0</v>
      </c>
      <c r="M3449" s="274">
        <v>0</v>
      </c>
      <c r="N3449" s="307">
        <v>156.11449041604936</v>
      </c>
      <c r="O3449" s="307">
        <v>163.99626697334</v>
      </c>
      <c r="P3449" s="274">
        <v>170.00703149405894</v>
      </c>
      <c r="Q3449" s="274">
        <v>171.72410251214893</v>
      </c>
      <c r="R3449" s="274">
        <v>171.70693010189771</v>
      </c>
      <c r="S3449" s="271" t="s">
        <v>447</v>
      </c>
      <c r="T3449" s="271" t="s">
        <v>447</v>
      </c>
    </row>
    <row r="3450" spans="1:20" x14ac:dyDescent="0.25">
      <c r="A3450" s="311" t="s">
        <v>339</v>
      </c>
      <c r="B3450" s="311" t="s">
        <v>797</v>
      </c>
      <c r="C3450" s="255" t="s">
        <v>798</v>
      </c>
      <c r="D3450" s="255" t="s">
        <v>489</v>
      </c>
      <c r="E3450" s="255" t="s">
        <v>446</v>
      </c>
      <c r="F3450" s="271" t="s">
        <v>447</v>
      </c>
      <c r="G3450" s="271" t="s">
        <v>447</v>
      </c>
      <c r="H3450" s="271" t="s">
        <v>447</v>
      </c>
      <c r="I3450" s="274">
        <v>0</v>
      </c>
      <c r="J3450" s="274">
        <v>0</v>
      </c>
      <c r="K3450" s="274">
        <v>0</v>
      </c>
      <c r="L3450" s="274">
        <v>0</v>
      </c>
      <c r="M3450" s="274">
        <v>0</v>
      </c>
      <c r="N3450" s="307">
        <v>0</v>
      </c>
      <c r="O3450" s="307">
        <v>0</v>
      </c>
      <c r="P3450" s="274">
        <v>0</v>
      </c>
      <c r="Q3450" s="274">
        <v>0</v>
      </c>
      <c r="R3450" s="274">
        <v>0</v>
      </c>
      <c r="S3450" s="271" t="s">
        <v>447</v>
      </c>
      <c r="T3450" s="271" t="s">
        <v>447</v>
      </c>
    </row>
    <row r="3451" spans="1:20" x14ac:dyDescent="0.25">
      <c r="A3451" s="311" t="s">
        <v>339</v>
      </c>
      <c r="B3451" s="311" t="s">
        <v>799</v>
      </c>
      <c r="C3451" s="255" t="s">
        <v>800</v>
      </c>
      <c r="D3451" s="255" t="s">
        <v>489</v>
      </c>
      <c r="E3451" s="255" t="s">
        <v>446</v>
      </c>
      <c r="F3451" s="271" t="s">
        <v>447</v>
      </c>
      <c r="G3451" s="271" t="s">
        <v>447</v>
      </c>
      <c r="H3451" s="271" t="s">
        <v>447</v>
      </c>
      <c r="I3451" s="274">
        <v>0</v>
      </c>
      <c r="J3451" s="274">
        <v>0</v>
      </c>
      <c r="K3451" s="274">
        <v>0</v>
      </c>
      <c r="L3451" s="274">
        <v>0</v>
      </c>
      <c r="M3451" s="274">
        <v>0</v>
      </c>
      <c r="N3451" s="307">
        <v>0</v>
      </c>
      <c r="O3451" s="307">
        <v>0</v>
      </c>
      <c r="P3451" s="274">
        <v>0</v>
      </c>
      <c r="Q3451" s="274">
        <v>0</v>
      </c>
      <c r="R3451" s="274">
        <v>0</v>
      </c>
      <c r="S3451" s="271" t="s">
        <v>447</v>
      </c>
      <c r="T3451" s="271" t="s">
        <v>447</v>
      </c>
    </row>
    <row r="3452" spans="1:20" x14ac:dyDescent="0.25">
      <c r="A3452" s="311" t="s">
        <v>339</v>
      </c>
      <c r="B3452" s="311" t="s">
        <v>801</v>
      </c>
      <c r="C3452" s="255" t="s">
        <v>802</v>
      </c>
      <c r="D3452" s="255" t="s">
        <v>489</v>
      </c>
      <c r="E3452" s="255" t="s">
        <v>446</v>
      </c>
      <c r="F3452" s="271" t="s">
        <v>447</v>
      </c>
      <c r="G3452" s="271" t="s">
        <v>447</v>
      </c>
      <c r="H3452" s="271" t="s">
        <v>447</v>
      </c>
      <c r="I3452" s="274">
        <v>0</v>
      </c>
      <c r="J3452" s="274">
        <v>0</v>
      </c>
      <c r="K3452" s="274">
        <v>0</v>
      </c>
      <c r="L3452" s="274">
        <v>0</v>
      </c>
      <c r="M3452" s="274">
        <v>0</v>
      </c>
      <c r="N3452" s="307">
        <v>0</v>
      </c>
      <c r="O3452" s="307">
        <v>0</v>
      </c>
      <c r="P3452" s="274">
        <v>0</v>
      </c>
      <c r="Q3452" s="274">
        <v>0</v>
      </c>
      <c r="R3452" s="274">
        <v>0</v>
      </c>
      <c r="S3452" s="271" t="s">
        <v>447</v>
      </c>
      <c r="T3452" s="271" t="s">
        <v>447</v>
      </c>
    </row>
    <row r="3453" spans="1:20" x14ac:dyDescent="0.25">
      <c r="A3453" s="311" t="s">
        <v>339</v>
      </c>
      <c r="B3453" s="311" t="s">
        <v>803</v>
      </c>
      <c r="C3453" s="255" t="s">
        <v>804</v>
      </c>
      <c r="D3453" s="255" t="s">
        <v>489</v>
      </c>
      <c r="E3453" s="255" t="s">
        <v>446</v>
      </c>
      <c r="F3453" s="271" t="s">
        <v>447</v>
      </c>
      <c r="G3453" s="271" t="s">
        <v>447</v>
      </c>
      <c r="H3453" s="271" t="s">
        <v>447</v>
      </c>
      <c r="I3453" s="274">
        <v>0</v>
      </c>
      <c r="J3453" s="274">
        <v>0</v>
      </c>
      <c r="K3453" s="274">
        <v>0</v>
      </c>
      <c r="L3453" s="274">
        <v>0</v>
      </c>
      <c r="M3453" s="274">
        <v>0</v>
      </c>
      <c r="N3453" s="307">
        <v>0</v>
      </c>
      <c r="O3453" s="307">
        <v>0</v>
      </c>
      <c r="P3453" s="274">
        <v>0</v>
      </c>
      <c r="Q3453" s="274">
        <v>0</v>
      </c>
      <c r="R3453" s="274">
        <v>0</v>
      </c>
      <c r="S3453" s="271" t="s">
        <v>447</v>
      </c>
      <c r="T3453" s="271" t="s">
        <v>447</v>
      </c>
    </row>
    <row r="3454" spans="1:20" x14ac:dyDescent="0.25">
      <c r="A3454" s="311" t="s">
        <v>339</v>
      </c>
      <c r="B3454" s="311" t="s">
        <v>805</v>
      </c>
      <c r="C3454" s="255" t="s">
        <v>806</v>
      </c>
      <c r="D3454" s="255" t="s">
        <v>489</v>
      </c>
      <c r="E3454" s="255" t="s">
        <v>446</v>
      </c>
      <c r="F3454" s="271" t="s">
        <v>447</v>
      </c>
      <c r="G3454" s="271" t="s">
        <v>447</v>
      </c>
      <c r="H3454" s="271" t="s">
        <v>447</v>
      </c>
      <c r="I3454" s="274">
        <v>0</v>
      </c>
      <c r="J3454" s="274">
        <v>0</v>
      </c>
      <c r="K3454" s="274">
        <v>0</v>
      </c>
      <c r="L3454" s="274">
        <v>0</v>
      </c>
      <c r="M3454" s="274">
        <v>0</v>
      </c>
      <c r="N3454" s="307">
        <v>0</v>
      </c>
      <c r="O3454" s="307">
        <v>0</v>
      </c>
      <c r="P3454" s="274">
        <v>0</v>
      </c>
      <c r="Q3454" s="274">
        <v>0</v>
      </c>
      <c r="R3454" s="274">
        <v>0</v>
      </c>
      <c r="S3454" s="271" t="s">
        <v>447</v>
      </c>
      <c r="T3454" s="271" t="s">
        <v>447</v>
      </c>
    </row>
    <row r="3455" spans="1:20" x14ac:dyDescent="0.25">
      <c r="A3455" s="311" t="s">
        <v>335</v>
      </c>
      <c r="B3455" s="311" t="s">
        <v>444</v>
      </c>
      <c r="C3455" s="255" t="s">
        <v>445</v>
      </c>
      <c r="D3455" s="255" t="s">
        <v>254</v>
      </c>
      <c r="E3455" s="255" t="s">
        <v>446</v>
      </c>
      <c r="F3455" s="272">
        <v>103.2</v>
      </c>
      <c r="G3455" s="272">
        <v>105.5</v>
      </c>
      <c r="H3455" s="272">
        <v>107.6</v>
      </c>
      <c r="I3455" s="272">
        <v>108.6</v>
      </c>
      <c r="J3455" s="272">
        <v>110.4</v>
      </c>
      <c r="K3455" s="272">
        <v>119</v>
      </c>
      <c r="L3455" s="272">
        <v>128.30000000000001</v>
      </c>
      <c r="M3455" s="272">
        <v>132.19999999999999</v>
      </c>
      <c r="N3455" s="304">
        <v>137.69999999999999</v>
      </c>
      <c r="O3455" s="304">
        <v>138.50746679309398</v>
      </c>
      <c r="P3455" s="272">
        <v>141.64715319362401</v>
      </c>
      <c r="Q3455" s="272">
        <v>144.99938071750634</v>
      </c>
      <c r="R3455" s="272">
        <v>148.189075167835</v>
      </c>
      <c r="S3455" s="271" t="s">
        <v>447</v>
      </c>
      <c r="T3455" s="271" t="s">
        <v>447</v>
      </c>
    </row>
    <row r="3456" spans="1:20" x14ac:dyDescent="0.25">
      <c r="A3456" s="311" t="s">
        <v>335</v>
      </c>
      <c r="B3456" s="311" t="s">
        <v>448</v>
      </c>
      <c r="C3456" s="255" t="s">
        <v>449</v>
      </c>
      <c r="D3456" s="255" t="s">
        <v>254</v>
      </c>
      <c r="E3456" s="255" t="s">
        <v>446</v>
      </c>
      <c r="F3456" s="272">
        <v>103.5</v>
      </c>
      <c r="G3456" s="272">
        <v>105.9</v>
      </c>
      <c r="H3456" s="272">
        <v>107.9</v>
      </c>
      <c r="I3456" s="272">
        <v>108.6</v>
      </c>
      <c r="J3456" s="272">
        <v>111</v>
      </c>
      <c r="K3456" s="272">
        <v>119.7</v>
      </c>
      <c r="L3456" s="272">
        <v>129.1</v>
      </c>
      <c r="M3456" s="272">
        <v>132.69999999999999</v>
      </c>
      <c r="N3456" s="304">
        <v>138</v>
      </c>
      <c r="O3456" s="304">
        <v>138.75890195898864</v>
      </c>
      <c r="P3456" s="272">
        <v>141.92737827193238</v>
      </c>
      <c r="Q3456" s="272">
        <v>145.27439044919433</v>
      </c>
      <c r="R3456" s="272">
        <v>148.43382151644283</v>
      </c>
      <c r="S3456" s="271" t="s">
        <v>447</v>
      </c>
      <c r="T3456" s="271" t="s">
        <v>447</v>
      </c>
    </row>
    <row r="3457" spans="1:20" x14ac:dyDescent="0.25">
      <c r="A3457" s="311" t="s">
        <v>335</v>
      </c>
      <c r="B3457" s="311" t="s">
        <v>450</v>
      </c>
      <c r="C3457" s="255" t="s">
        <v>451</v>
      </c>
      <c r="D3457" s="255" t="s">
        <v>254</v>
      </c>
      <c r="E3457" s="255" t="s">
        <v>446</v>
      </c>
      <c r="F3457" s="272">
        <v>103.5</v>
      </c>
      <c r="G3457" s="272">
        <v>105.9</v>
      </c>
      <c r="H3457" s="272">
        <v>107.9</v>
      </c>
      <c r="I3457" s="272">
        <v>108.8</v>
      </c>
      <c r="J3457" s="272">
        <v>111.4</v>
      </c>
      <c r="K3457" s="272">
        <v>120.5</v>
      </c>
      <c r="L3457" s="272">
        <v>129.4</v>
      </c>
      <c r="M3457" s="272">
        <v>133</v>
      </c>
      <c r="N3457" s="304">
        <v>138.4</v>
      </c>
      <c r="O3457" s="304">
        <v>139.01079355978976</v>
      </c>
      <c r="P3457" s="272">
        <v>142.20815772844563</v>
      </c>
      <c r="Q3457" s="272">
        <v>145.54992177174807</v>
      </c>
      <c r="R3457" s="272">
        <v>148.67897208361461</v>
      </c>
      <c r="S3457" s="271" t="s">
        <v>447</v>
      </c>
      <c r="T3457" s="271" t="s">
        <v>447</v>
      </c>
    </row>
    <row r="3458" spans="1:20" x14ac:dyDescent="0.25">
      <c r="A3458" s="311" t="s">
        <v>335</v>
      </c>
      <c r="B3458" s="311" t="s">
        <v>452</v>
      </c>
      <c r="C3458" s="255" t="s">
        <v>453</v>
      </c>
      <c r="D3458" s="255" t="s">
        <v>254</v>
      </c>
      <c r="E3458" s="255" t="s">
        <v>446</v>
      </c>
      <c r="F3458" s="272">
        <v>103.5</v>
      </c>
      <c r="G3458" s="272">
        <v>105.9</v>
      </c>
      <c r="H3458" s="272">
        <v>108</v>
      </c>
      <c r="I3458" s="272">
        <v>109.2</v>
      </c>
      <c r="J3458" s="272">
        <v>111.4</v>
      </c>
      <c r="K3458" s="272">
        <v>121.2</v>
      </c>
      <c r="L3458" s="272">
        <v>129</v>
      </c>
      <c r="M3458" s="272">
        <v>132.9</v>
      </c>
      <c r="N3458" s="304">
        <v>138.5</v>
      </c>
      <c r="O3458" s="304">
        <v>139.26314242407204</v>
      </c>
      <c r="P3458" s="272">
        <v>142.48949265990782</v>
      </c>
      <c r="Q3458" s="272">
        <v>145.82597567443085</v>
      </c>
      <c r="R3458" s="272">
        <v>148.92452753695028</v>
      </c>
      <c r="S3458" s="271" t="s">
        <v>447</v>
      </c>
      <c r="T3458" s="271" t="s">
        <v>447</v>
      </c>
    </row>
    <row r="3459" spans="1:20" x14ac:dyDescent="0.25">
      <c r="A3459" s="311" t="s">
        <v>335</v>
      </c>
      <c r="B3459" s="311" t="s">
        <v>454</v>
      </c>
      <c r="C3459" s="255" t="s">
        <v>455</v>
      </c>
      <c r="D3459" s="255" t="s">
        <v>254</v>
      </c>
      <c r="E3459" s="255" t="s">
        <v>446</v>
      </c>
      <c r="F3459" s="272">
        <v>104</v>
      </c>
      <c r="G3459" s="272">
        <v>106.5</v>
      </c>
      <c r="H3459" s="272">
        <v>108.3</v>
      </c>
      <c r="I3459" s="272">
        <v>108.8</v>
      </c>
      <c r="J3459" s="272">
        <v>112.1</v>
      </c>
      <c r="K3459" s="272">
        <v>121.8</v>
      </c>
      <c r="L3459" s="272">
        <v>129.4</v>
      </c>
      <c r="M3459" s="272">
        <v>133.4</v>
      </c>
      <c r="N3459" s="304">
        <v>138.9</v>
      </c>
      <c r="O3459" s="304">
        <v>139.51594938191437</v>
      </c>
      <c r="P3459" s="272">
        <v>142.77138416523275</v>
      </c>
      <c r="Q3459" s="272">
        <v>146.10255314838224</v>
      </c>
      <c r="R3459" s="272">
        <v>149.17048854515238</v>
      </c>
      <c r="S3459" s="271" t="s">
        <v>447</v>
      </c>
      <c r="T3459" s="271" t="s">
        <v>447</v>
      </c>
    </row>
    <row r="3460" spans="1:20" x14ac:dyDescent="0.25">
      <c r="A3460" s="311" t="s">
        <v>335</v>
      </c>
      <c r="B3460" s="311" t="s">
        <v>456</v>
      </c>
      <c r="C3460" s="255" t="s">
        <v>457</v>
      </c>
      <c r="D3460" s="255" t="s">
        <v>254</v>
      </c>
      <c r="E3460" s="255" t="s">
        <v>446</v>
      </c>
      <c r="F3460" s="272">
        <v>104.3</v>
      </c>
      <c r="G3460" s="272">
        <v>106.6</v>
      </c>
      <c r="H3460" s="272">
        <v>108.4</v>
      </c>
      <c r="I3460" s="272">
        <v>109.2</v>
      </c>
      <c r="J3460" s="272">
        <v>112.4</v>
      </c>
      <c r="K3460" s="272">
        <v>122.3</v>
      </c>
      <c r="L3460" s="272">
        <v>130.1</v>
      </c>
      <c r="M3460" s="272">
        <v>133.5</v>
      </c>
      <c r="N3460" s="304">
        <v>138.9</v>
      </c>
      <c r="O3460" s="304">
        <v>139.76921526490241</v>
      </c>
      <c r="P3460" s="272">
        <v>143.05383334550822</v>
      </c>
      <c r="Q3460" s="272">
        <v>146.37965518662159</v>
      </c>
      <c r="R3460" s="272">
        <v>149.41685577802784</v>
      </c>
      <c r="S3460" s="271" t="s">
        <v>447</v>
      </c>
      <c r="T3460" s="271" t="s">
        <v>447</v>
      </c>
    </row>
    <row r="3461" spans="1:20" x14ac:dyDescent="0.25">
      <c r="A3461" s="311" t="s">
        <v>335</v>
      </c>
      <c r="B3461" s="311" t="s">
        <v>458</v>
      </c>
      <c r="C3461" s="255" t="s">
        <v>459</v>
      </c>
      <c r="D3461" s="255" t="s">
        <v>254</v>
      </c>
      <c r="E3461" s="255" t="s">
        <v>446</v>
      </c>
      <c r="F3461" s="272">
        <v>104.4</v>
      </c>
      <c r="G3461" s="272">
        <v>106.7</v>
      </c>
      <c r="H3461" s="272">
        <v>108.3</v>
      </c>
      <c r="I3461" s="272">
        <v>109.2</v>
      </c>
      <c r="J3461" s="272">
        <v>113.4</v>
      </c>
      <c r="K3461" s="272">
        <v>124.3</v>
      </c>
      <c r="L3461" s="272">
        <v>130.19999999999999</v>
      </c>
      <c r="M3461" s="272">
        <v>134.30000000000001</v>
      </c>
      <c r="N3461" s="304">
        <v>139.30680428718171</v>
      </c>
      <c r="O3461" s="304">
        <v>140.02294090613151</v>
      </c>
      <c r="P3461" s="272">
        <v>143.33684130400042</v>
      </c>
      <c r="Q3461" s="272">
        <v>146.65728278405169</v>
      </c>
      <c r="R3461" s="272">
        <v>149.66362990648986</v>
      </c>
      <c r="S3461" s="271" t="s">
        <v>447</v>
      </c>
      <c r="T3461" s="271" t="s">
        <v>447</v>
      </c>
    </row>
    <row r="3462" spans="1:20" x14ac:dyDescent="0.25">
      <c r="A3462" s="311" t="s">
        <v>335</v>
      </c>
      <c r="B3462" s="311" t="s">
        <v>460</v>
      </c>
      <c r="C3462" s="255" t="s">
        <v>461</v>
      </c>
      <c r="D3462" s="255" t="s">
        <v>254</v>
      </c>
      <c r="E3462" s="255" t="s">
        <v>446</v>
      </c>
      <c r="F3462" s="272">
        <v>104.7</v>
      </c>
      <c r="G3462" s="272">
        <v>106.9</v>
      </c>
      <c r="H3462" s="272">
        <v>108.5</v>
      </c>
      <c r="I3462" s="272">
        <v>109.1</v>
      </c>
      <c r="J3462" s="272">
        <v>114.1</v>
      </c>
      <c r="K3462" s="272">
        <v>124.8</v>
      </c>
      <c r="L3462" s="272">
        <v>130</v>
      </c>
      <c r="M3462" s="272">
        <v>134.6</v>
      </c>
      <c r="N3462" s="304">
        <v>139.71480000509106</v>
      </c>
      <c r="O3462" s="304">
        <v>140.2771271402093</v>
      </c>
      <c r="P3462" s="272">
        <v>143.62040914615804</v>
      </c>
      <c r="Q3462" s="272">
        <v>146.93543693746221</v>
      </c>
      <c r="R3462" s="272">
        <v>149.9108116025597</v>
      </c>
      <c r="S3462" s="271" t="s">
        <v>447</v>
      </c>
      <c r="T3462" s="271" t="s">
        <v>447</v>
      </c>
    </row>
    <row r="3463" spans="1:20" x14ac:dyDescent="0.25">
      <c r="A3463" s="311" t="s">
        <v>335</v>
      </c>
      <c r="B3463" s="311" t="s">
        <v>462</v>
      </c>
      <c r="C3463" s="255" t="s">
        <v>463</v>
      </c>
      <c r="D3463" s="255" t="s">
        <v>254</v>
      </c>
      <c r="E3463" s="255" t="s">
        <v>446</v>
      </c>
      <c r="F3463" s="272">
        <v>105</v>
      </c>
      <c r="G3463" s="272">
        <v>107.1</v>
      </c>
      <c r="H3463" s="272">
        <v>108.5</v>
      </c>
      <c r="I3463" s="272">
        <v>109.4</v>
      </c>
      <c r="J3463" s="272">
        <v>114.7</v>
      </c>
      <c r="K3463" s="272">
        <v>125.3</v>
      </c>
      <c r="L3463" s="272">
        <v>130.5</v>
      </c>
      <c r="M3463" s="272">
        <v>135.1</v>
      </c>
      <c r="N3463" s="304">
        <v>137.50627395957733</v>
      </c>
      <c r="O3463" s="304">
        <v>140.53177480325849</v>
      </c>
      <c r="P3463" s="272">
        <v>143.9045379796168</v>
      </c>
      <c r="Q3463" s="272">
        <v>147.21411864553346</v>
      </c>
      <c r="R3463" s="272">
        <v>150.15840153936853</v>
      </c>
      <c r="S3463" s="271" t="s">
        <v>447</v>
      </c>
      <c r="T3463" s="271" t="s">
        <v>447</v>
      </c>
    </row>
    <row r="3464" spans="1:20" x14ac:dyDescent="0.25">
      <c r="A3464" s="311" t="s">
        <v>335</v>
      </c>
      <c r="B3464" s="311" t="s">
        <v>464</v>
      </c>
      <c r="C3464" s="255" t="s">
        <v>465</v>
      </c>
      <c r="D3464" s="255" t="s">
        <v>254</v>
      </c>
      <c r="E3464" s="255" t="s">
        <v>446</v>
      </c>
      <c r="F3464" s="272">
        <v>104.5</v>
      </c>
      <c r="G3464" s="272">
        <v>106.4</v>
      </c>
      <c r="H3464" s="272">
        <v>108.3</v>
      </c>
      <c r="I3464" s="272">
        <v>109.3</v>
      </c>
      <c r="J3464" s="272">
        <v>114.6</v>
      </c>
      <c r="K3464" s="272">
        <v>124.8</v>
      </c>
      <c r="L3464" s="272">
        <v>130</v>
      </c>
      <c r="M3464" s="272">
        <v>135.1</v>
      </c>
      <c r="N3464" s="304">
        <v>137.75589164160618</v>
      </c>
      <c r="O3464" s="304">
        <v>140.80979329294337</v>
      </c>
      <c r="P3464" s="272">
        <v>144.17747120307351</v>
      </c>
      <c r="Q3464" s="272">
        <v>147.45725477389655</v>
      </c>
      <c r="R3464" s="272">
        <v>150.40640034767716</v>
      </c>
      <c r="S3464" s="271" t="s">
        <v>447</v>
      </c>
      <c r="T3464" s="271" t="s">
        <v>447</v>
      </c>
    </row>
    <row r="3465" spans="1:20" x14ac:dyDescent="0.25">
      <c r="A3465" s="311" t="s">
        <v>335</v>
      </c>
      <c r="B3465" s="311" t="s">
        <v>466</v>
      </c>
      <c r="C3465" s="255" t="s">
        <v>467</v>
      </c>
      <c r="D3465" s="255" t="s">
        <v>254</v>
      </c>
      <c r="E3465" s="255" t="s">
        <v>446</v>
      </c>
      <c r="F3465" s="272">
        <v>104.9</v>
      </c>
      <c r="G3465" s="272">
        <v>106.8</v>
      </c>
      <c r="H3465" s="272">
        <v>108.6</v>
      </c>
      <c r="I3465" s="272">
        <v>109.4</v>
      </c>
      <c r="J3465" s="272">
        <v>115.4</v>
      </c>
      <c r="K3465" s="272">
        <v>126</v>
      </c>
      <c r="L3465" s="272">
        <v>130.80000000000001</v>
      </c>
      <c r="M3465" s="272">
        <v>135.6</v>
      </c>
      <c r="N3465" s="304">
        <v>138.00596245922944</v>
      </c>
      <c r="O3465" s="304">
        <v>141.08836179546853</v>
      </c>
      <c r="P3465" s="272">
        <v>144.45092207903454</v>
      </c>
      <c r="Q3465" s="272">
        <v>147.70079246141347</v>
      </c>
      <c r="R3465" s="272">
        <v>150.65480874618052</v>
      </c>
      <c r="S3465" s="271" t="s">
        <v>447</v>
      </c>
      <c r="T3465" s="271" t="s">
        <v>447</v>
      </c>
    </row>
    <row r="3466" spans="1:20" x14ac:dyDescent="0.25">
      <c r="A3466" s="311" t="s">
        <v>335</v>
      </c>
      <c r="B3466" s="311" t="s">
        <v>468</v>
      </c>
      <c r="C3466" s="255" t="s">
        <v>469</v>
      </c>
      <c r="D3466" s="255" t="s">
        <v>254</v>
      </c>
      <c r="E3466" s="255" t="s">
        <v>446</v>
      </c>
      <c r="F3466" s="272">
        <v>105.1</v>
      </c>
      <c r="G3466" s="272">
        <v>107</v>
      </c>
      <c r="H3466" s="272">
        <v>108.6</v>
      </c>
      <c r="I3466" s="272">
        <v>109.7</v>
      </c>
      <c r="J3466" s="272">
        <v>116.5</v>
      </c>
      <c r="K3466" s="272">
        <v>126.8</v>
      </c>
      <c r="L3466" s="272">
        <v>131.6</v>
      </c>
      <c r="M3466" s="272">
        <v>136.1</v>
      </c>
      <c r="N3466" s="304">
        <v>138.25648723503247</v>
      </c>
      <c r="O3466" s="304">
        <v>141.36748139894189</v>
      </c>
      <c r="P3466" s="272">
        <v>144.72489158929355</v>
      </c>
      <c r="Q3466" s="272">
        <v>147.94473237129193</v>
      </c>
      <c r="R3466" s="272">
        <v>150.90362741135007</v>
      </c>
      <c r="S3466" s="271" t="s">
        <v>447</v>
      </c>
      <c r="T3466" s="271" t="s">
        <v>447</v>
      </c>
    </row>
    <row r="3467" spans="1:20" x14ac:dyDescent="0.25">
      <c r="A3467" s="311" t="s">
        <v>335</v>
      </c>
      <c r="B3467" s="311" t="s">
        <v>470</v>
      </c>
      <c r="C3467" s="255" t="s">
        <v>471</v>
      </c>
      <c r="D3467" s="255" t="s">
        <v>472</v>
      </c>
      <c r="E3467" s="255" t="s">
        <v>446</v>
      </c>
      <c r="F3467" s="271" t="s">
        <v>447</v>
      </c>
      <c r="G3467" s="271" t="s">
        <v>447</v>
      </c>
      <c r="H3467" s="271" t="s">
        <v>447</v>
      </c>
      <c r="I3467" s="271" t="s">
        <v>447</v>
      </c>
      <c r="J3467" s="271" t="s">
        <v>447</v>
      </c>
      <c r="K3467" s="271" t="s">
        <v>447</v>
      </c>
      <c r="L3467" s="271" t="s">
        <v>447</v>
      </c>
      <c r="M3467" s="271" t="s">
        <v>447</v>
      </c>
      <c r="N3467" s="305">
        <v>3.9667564280523267E-2</v>
      </c>
      <c r="O3467" s="305">
        <v>3.9667564280523267E-2</v>
      </c>
      <c r="P3467" s="273">
        <v>3.9667564280523267E-2</v>
      </c>
      <c r="Q3467" s="273">
        <v>3.9667564280523267E-2</v>
      </c>
      <c r="R3467" s="273">
        <v>3.9667564280523267E-2</v>
      </c>
      <c r="S3467" s="271" t="s">
        <v>447</v>
      </c>
      <c r="T3467" s="271" t="s">
        <v>447</v>
      </c>
    </row>
    <row r="3468" spans="1:20" x14ac:dyDescent="0.25">
      <c r="A3468" s="311" t="s">
        <v>335</v>
      </c>
      <c r="B3468" s="311" t="s">
        <v>473</v>
      </c>
      <c r="C3468" s="255" t="s">
        <v>474</v>
      </c>
      <c r="D3468" s="255" t="s">
        <v>472</v>
      </c>
      <c r="E3468" s="255" t="s">
        <v>446</v>
      </c>
      <c r="F3468" s="271" t="s">
        <v>447</v>
      </c>
      <c r="G3468" s="271" t="s">
        <v>447</v>
      </c>
      <c r="H3468" s="271" t="s">
        <v>447</v>
      </c>
      <c r="I3468" s="271" t="s">
        <v>447</v>
      </c>
      <c r="J3468" s="271" t="s">
        <v>447</v>
      </c>
      <c r="K3468" s="271" t="s">
        <v>447</v>
      </c>
      <c r="L3468" s="271" t="s">
        <v>447</v>
      </c>
      <c r="M3468" s="271" t="s">
        <v>447</v>
      </c>
      <c r="N3468" s="305">
        <v>3.9667564280523267E-2</v>
      </c>
      <c r="O3468" s="305">
        <v>3.9667564280523267E-2</v>
      </c>
      <c r="P3468" s="273">
        <v>3.9667564280523267E-2</v>
      </c>
      <c r="Q3468" s="273">
        <v>3.9667564280523267E-2</v>
      </c>
      <c r="R3468" s="273">
        <v>3.9667564280523267E-2</v>
      </c>
      <c r="S3468" s="271" t="s">
        <v>447</v>
      </c>
      <c r="T3468" s="271" t="s">
        <v>447</v>
      </c>
    </row>
    <row r="3469" spans="1:20" x14ac:dyDescent="0.25">
      <c r="A3469" s="311" t="s">
        <v>335</v>
      </c>
      <c r="B3469" s="311" t="s">
        <v>475</v>
      </c>
      <c r="C3469" s="255" t="s">
        <v>476</v>
      </c>
      <c r="D3469" s="255" t="s">
        <v>472</v>
      </c>
      <c r="E3469" s="255" t="s">
        <v>446</v>
      </c>
      <c r="F3469" s="271" t="s">
        <v>447</v>
      </c>
      <c r="G3469" s="271" t="s">
        <v>447</v>
      </c>
      <c r="H3469" s="271" t="s">
        <v>447</v>
      </c>
      <c r="I3469" s="271" t="s">
        <v>447</v>
      </c>
      <c r="J3469" s="271" t="s">
        <v>447</v>
      </c>
      <c r="K3469" s="271" t="s">
        <v>447</v>
      </c>
      <c r="L3469" s="271" t="s">
        <v>447</v>
      </c>
      <c r="M3469" s="271" t="s">
        <v>447</v>
      </c>
      <c r="N3469" s="305">
        <v>3.9667564280523267E-2</v>
      </c>
      <c r="O3469" s="305">
        <v>3.9667564280523267E-2</v>
      </c>
      <c r="P3469" s="273">
        <v>3.9667564280523267E-2</v>
      </c>
      <c r="Q3469" s="273">
        <v>3.9667564280523267E-2</v>
      </c>
      <c r="R3469" s="273">
        <v>3.9667564280523267E-2</v>
      </c>
      <c r="S3469" s="271" t="s">
        <v>447</v>
      </c>
      <c r="T3469" s="271" t="s">
        <v>447</v>
      </c>
    </row>
    <row r="3470" spans="1:20" x14ac:dyDescent="0.25">
      <c r="A3470" s="311" t="s">
        <v>335</v>
      </c>
      <c r="B3470" s="311" t="s">
        <v>477</v>
      </c>
      <c r="C3470" s="255" t="s">
        <v>478</v>
      </c>
      <c r="D3470" s="255" t="s">
        <v>472</v>
      </c>
      <c r="E3470" s="255" t="s">
        <v>446</v>
      </c>
      <c r="F3470" s="271" t="s">
        <v>447</v>
      </c>
      <c r="G3470" s="271" t="s">
        <v>447</v>
      </c>
      <c r="H3470" s="271" t="s">
        <v>447</v>
      </c>
      <c r="I3470" s="271" t="s">
        <v>447</v>
      </c>
      <c r="J3470" s="271" t="s">
        <v>447</v>
      </c>
      <c r="K3470" s="271" t="s">
        <v>447</v>
      </c>
      <c r="L3470" s="271" t="s">
        <v>447</v>
      </c>
      <c r="M3470" s="271" t="s">
        <v>447</v>
      </c>
      <c r="N3470" s="305">
        <v>3.9667564280523267E-2</v>
      </c>
      <c r="O3470" s="305">
        <v>3.9667564280523267E-2</v>
      </c>
      <c r="P3470" s="273">
        <v>3.9667564280523267E-2</v>
      </c>
      <c r="Q3470" s="273">
        <v>3.9667564280523267E-2</v>
      </c>
      <c r="R3470" s="273">
        <v>3.9667564280523267E-2</v>
      </c>
      <c r="S3470" s="271" t="s">
        <v>447</v>
      </c>
      <c r="T3470" s="271" t="s">
        <v>447</v>
      </c>
    </row>
    <row r="3471" spans="1:20" x14ac:dyDescent="0.25">
      <c r="A3471" s="311" t="s">
        <v>335</v>
      </c>
      <c r="B3471" s="311" t="s">
        <v>479</v>
      </c>
      <c r="C3471" s="255" t="s">
        <v>480</v>
      </c>
      <c r="D3471" s="255" t="s">
        <v>472</v>
      </c>
      <c r="E3471" s="255" t="s">
        <v>446</v>
      </c>
      <c r="F3471" s="271" t="s">
        <v>447</v>
      </c>
      <c r="G3471" s="271" t="s">
        <v>447</v>
      </c>
      <c r="H3471" s="271" t="s">
        <v>447</v>
      </c>
      <c r="I3471" s="271" t="s">
        <v>447</v>
      </c>
      <c r="J3471" s="271" t="s">
        <v>447</v>
      </c>
      <c r="K3471" s="271" t="s">
        <v>447</v>
      </c>
      <c r="L3471" s="271" t="s">
        <v>447</v>
      </c>
      <c r="M3471" s="271" t="s">
        <v>447</v>
      </c>
      <c r="N3471" s="305">
        <v>3.9667564280523267E-2</v>
      </c>
      <c r="O3471" s="305">
        <v>3.9667564280523267E-2</v>
      </c>
      <c r="P3471" s="273">
        <v>3.9667564280523267E-2</v>
      </c>
      <c r="Q3471" s="273">
        <v>3.9667564280523267E-2</v>
      </c>
      <c r="R3471" s="273">
        <v>3.9667564280523267E-2</v>
      </c>
      <c r="S3471" s="271" t="s">
        <v>447</v>
      </c>
      <c r="T3471" s="271" t="s">
        <v>447</v>
      </c>
    </row>
    <row r="3472" spans="1:20" x14ac:dyDescent="0.25">
      <c r="A3472" s="311" t="s">
        <v>335</v>
      </c>
      <c r="B3472" s="311" t="s">
        <v>481</v>
      </c>
      <c r="C3472" s="255" t="s">
        <v>482</v>
      </c>
      <c r="D3472" s="255" t="s">
        <v>472</v>
      </c>
      <c r="E3472" s="255" t="s">
        <v>446</v>
      </c>
      <c r="F3472" s="271" t="s">
        <v>447</v>
      </c>
      <c r="G3472" s="271" t="s">
        <v>447</v>
      </c>
      <c r="H3472" s="271" t="s">
        <v>447</v>
      </c>
      <c r="I3472" s="271" t="s">
        <v>447</v>
      </c>
      <c r="J3472" s="271" t="s">
        <v>447</v>
      </c>
      <c r="K3472" s="271" t="s">
        <v>447</v>
      </c>
      <c r="L3472" s="271" t="s">
        <v>447</v>
      </c>
      <c r="M3472" s="271" t="s">
        <v>447</v>
      </c>
      <c r="N3472" s="305">
        <v>3.9667564280523267E-2</v>
      </c>
      <c r="O3472" s="305">
        <v>3.9667564280523267E-2</v>
      </c>
      <c r="P3472" s="273">
        <v>3.9667564280523267E-2</v>
      </c>
      <c r="Q3472" s="273">
        <v>3.9667564280523267E-2</v>
      </c>
      <c r="R3472" s="273">
        <v>3.9667564280523267E-2</v>
      </c>
      <c r="S3472" s="271" t="s">
        <v>447</v>
      </c>
      <c r="T3472" s="271" t="s">
        <v>447</v>
      </c>
    </row>
    <row r="3473" spans="1:20" x14ac:dyDescent="0.25">
      <c r="A3473" s="311" t="s">
        <v>335</v>
      </c>
      <c r="B3473" s="311" t="s">
        <v>483</v>
      </c>
      <c r="C3473" s="255" t="s">
        <v>484</v>
      </c>
      <c r="D3473" s="255" t="s">
        <v>472</v>
      </c>
      <c r="E3473" s="255" t="s">
        <v>446</v>
      </c>
      <c r="F3473" s="271" t="s">
        <v>447</v>
      </c>
      <c r="G3473" s="271" t="s">
        <v>447</v>
      </c>
      <c r="H3473" s="271" t="s">
        <v>447</v>
      </c>
      <c r="I3473" s="271" t="s">
        <v>447</v>
      </c>
      <c r="J3473" s="271" t="s">
        <v>447</v>
      </c>
      <c r="K3473" s="271" t="s">
        <v>447</v>
      </c>
      <c r="L3473" s="271" t="s">
        <v>447</v>
      </c>
      <c r="M3473" s="271" t="s">
        <v>447</v>
      </c>
      <c r="N3473" s="306" t="s">
        <v>447</v>
      </c>
      <c r="O3473" s="306" t="s">
        <v>447</v>
      </c>
      <c r="P3473" s="271" t="s">
        <v>447</v>
      </c>
      <c r="Q3473" s="271" t="s">
        <v>447</v>
      </c>
      <c r="R3473" s="271" t="s">
        <v>447</v>
      </c>
      <c r="S3473" s="271" t="s">
        <v>447</v>
      </c>
      <c r="T3473" s="273">
        <v>3.9667564280523267E-2</v>
      </c>
    </row>
    <row r="3474" spans="1:20" x14ac:dyDescent="0.25">
      <c r="A3474" s="311" t="s">
        <v>335</v>
      </c>
      <c r="B3474" s="311" t="s">
        <v>485</v>
      </c>
      <c r="C3474" s="255" t="s">
        <v>486</v>
      </c>
      <c r="D3474" s="255" t="s">
        <v>472</v>
      </c>
      <c r="E3474" s="255" t="s">
        <v>446</v>
      </c>
      <c r="F3474" s="271" t="s">
        <v>447</v>
      </c>
      <c r="G3474" s="271" t="s">
        <v>447</v>
      </c>
      <c r="H3474" s="271" t="s">
        <v>447</v>
      </c>
      <c r="I3474" s="271" t="s">
        <v>447</v>
      </c>
      <c r="J3474" s="271" t="s">
        <v>447</v>
      </c>
      <c r="K3474" s="271" t="s">
        <v>447</v>
      </c>
      <c r="L3474" s="271" t="s">
        <v>447</v>
      </c>
      <c r="M3474" s="271" t="s">
        <v>447</v>
      </c>
      <c r="N3474" s="305">
        <v>4.0270150250515273E-2</v>
      </c>
      <c r="O3474" s="305">
        <v>4.0270150250515273E-2</v>
      </c>
      <c r="P3474" s="273">
        <v>4.0270150250515273E-2</v>
      </c>
      <c r="Q3474" s="273">
        <v>4.0270150250515273E-2</v>
      </c>
      <c r="R3474" s="273">
        <v>4.0270150250515273E-2</v>
      </c>
      <c r="S3474" s="271" t="s">
        <v>447</v>
      </c>
      <c r="T3474" s="273">
        <v>4.0270150250515273E-2</v>
      </c>
    </row>
    <row r="3475" spans="1:20" x14ac:dyDescent="0.25">
      <c r="A3475" s="311" t="s">
        <v>335</v>
      </c>
      <c r="B3475" s="311" t="s">
        <v>487</v>
      </c>
      <c r="C3475" s="255" t="s">
        <v>488</v>
      </c>
      <c r="D3475" s="255" t="s">
        <v>489</v>
      </c>
      <c r="E3475" s="255" t="s">
        <v>446</v>
      </c>
      <c r="F3475" s="271" t="s">
        <v>447</v>
      </c>
      <c r="G3475" s="271" t="s">
        <v>447</v>
      </c>
      <c r="H3475" s="271" t="s">
        <v>447</v>
      </c>
      <c r="I3475" s="271" t="s">
        <v>447</v>
      </c>
      <c r="J3475" s="271" t="s">
        <v>447</v>
      </c>
      <c r="K3475" s="271" t="s">
        <v>447</v>
      </c>
      <c r="L3475" s="271" t="s">
        <v>447</v>
      </c>
      <c r="M3475" s="274">
        <v>6.4577352946190372</v>
      </c>
      <c r="N3475" s="306" t="s">
        <v>447</v>
      </c>
      <c r="O3475" s="306" t="s">
        <v>447</v>
      </c>
      <c r="P3475" s="271" t="s">
        <v>447</v>
      </c>
      <c r="Q3475" s="271" t="s">
        <v>447</v>
      </c>
      <c r="R3475" s="271" t="s">
        <v>447</v>
      </c>
      <c r="S3475" s="271" t="s">
        <v>447</v>
      </c>
      <c r="T3475" s="271" t="s">
        <v>447</v>
      </c>
    </row>
    <row r="3476" spans="1:20" x14ac:dyDescent="0.25">
      <c r="A3476" s="311" t="s">
        <v>335</v>
      </c>
      <c r="B3476" s="311" t="s">
        <v>490</v>
      </c>
      <c r="C3476" s="255" t="s">
        <v>491</v>
      </c>
      <c r="D3476" s="255" t="s">
        <v>489</v>
      </c>
      <c r="E3476" s="255" t="s">
        <v>446</v>
      </c>
      <c r="F3476" s="271" t="s">
        <v>447</v>
      </c>
      <c r="G3476" s="271" t="s">
        <v>447</v>
      </c>
      <c r="H3476" s="271" t="s">
        <v>447</v>
      </c>
      <c r="I3476" s="271" t="s">
        <v>447</v>
      </c>
      <c r="J3476" s="271" t="s">
        <v>447</v>
      </c>
      <c r="K3476" s="271" t="s">
        <v>447</v>
      </c>
      <c r="L3476" s="271" t="s">
        <v>447</v>
      </c>
      <c r="M3476" s="271" t="s">
        <v>447</v>
      </c>
      <c r="N3476" s="307">
        <v>8.3127227885175081</v>
      </c>
      <c r="O3476" s="307">
        <v>6.5519623235354967</v>
      </c>
      <c r="P3476" s="274">
        <v>6.11348200552312</v>
      </c>
      <c r="Q3476" s="274">
        <v>6.1269269503571433</v>
      </c>
      <c r="R3476" s="274">
        <v>5.7814546785301122</v>
      </c>
      <c r="S3476" s="271" t="s">
        <v>447</v>
      </c>
      <c r="T3476" s="274">
        <v>32.886548746463376</v>
      </c>
    </row>
    <row r="3477" spans="1:20" x14ac:dyDescent="0.25">
      <c r="A3477" s="311" t="s">
        <v>335</v>
      </c>
      <c r="B3477" s="311" t="s">
        <v>492</v>
      </c>
      <c r="C3477" s="255" t="s">
        <v>493</v>
      </c>
      <c r="D3477" s="255" t="s">
        <v>472</v>
      </c>
      <c r="E3477" s="255" t="s">
        <v>446</v>
      </c>
      <c r="F3477" s="271" t="s">
        <v>447</v>
      </c>
      <c r="G3477" s="271" t="s">
        <v>447</v>
      </c>
      <c r="H3477" s="271" t="s">
        <v>447</v>
      </c>
      <c r="I3477" s="271" t="s">
        <v>447</v>
      </c>
      <c r="J3477" s="271" t="s">
        <v>447</v>
      </c>
      <c r="K3477" s="271" t="s">
        <v>447</v>
      </c>
      <c r="L3477" s="271" t="s">
        <v>447</v>
      </c>
      <c r="M3477" s="271" t="s">
        <v>447</v>
      </c>
      <c r="N3477" s="305">
        <v>0.39939999999999998</v>
      </c>
      <c r="O3477" s="305">
        <v>-0.2167</v>
      </c>
      <c r="P3477" s="273">
        <v>-6.7000000000000004E-2</v>
      </c>
      <c r="Q3477" s="273">
        <v>1.6000000000000001E-3</v>
      </c>
      <c r="R3477" s="273">
        <v>-5.9900000000000002E-2</v>
      </c>
      <c r="S3477" s="271" t="s">
        <v>447</v>
      </c>
      <c r="T3477" s="271" t="s">
        <v>447</v>
      </c>
    </row>
    <row r="3478" spans="1:20" x14ac:dyDescent="0.25">
      <c r="A3478" s="311" t="s">
        <v>335</v>
      </c>
      <c r="B3478" s="311" t="s">
        <v>494</v>
      </c>
      <c r="C3478" s="255" t="s">
        <v>495</v>
      </c>
      <c r="D3478" s="255" t="s">
        <v>489</v>
      </c>
      <c r="E3478" s="255" t="s">
        <v>446</v>
      </c>
      <c r="F3478" s="271" t="s">
        <v>447</v>
      </c>
      <c r="G3478" s="271" t="s">
        <v>447</v>
      </c>
      <c r="H3478" s="271" t="s">
        <v>447</v>
      </c>
      <c r="I3478" s="271" t="s">
        <v>447</v>
      </c>
      <c r="J3478" s="271" t="s">
        <v>447</v>
      </c>
      <c r="K3478" s="271" t="s">
        <v>447</v>
      </c>
      <c r="L3478" s="271" t="s">
        <v>447</v>
      </c>
      <c r="M3478" s="274">
        <v>61.060017932953691</v>
      </c>
      <c r="N3478" s="306" t="s">
        <v>447</v>
      </c>
      <c r="O3478" s="306" t="s">
        <v>447</v>
      </c>
      <c r="P3478" s="271" t="s">
        <v>447</v>
      </c>
      <c r="Q3478" s="271" t="s">
        <v>447</v>
      </c>
      <c r="R3478" s="271" t="s">
        <v>447</v>
      </c>
      <c r="S3478" s="271" t="s">
        <v>447</v>
      </c>
      <c r="T3478" s="271" t="s">
        <v>447</v>
      </c>
    </row>
    <row r="3479" spans="1:20" x14ac:dyDescent="0.25">
      <c r="A3479" s="311" t="s">
        <v>335</v>
      </c>
      <c r="B3479" s="311" t="s">
        <v>496</v>
      </c>
      <c r="C3479" s="255" t="s">
        <v>497</v>
      </c>
      <c r="D3479" s="255" t="s">
        <v>489</v>
      </c>
      <c r="E3479" s="255" t="s">
        <v>446</v>
      </c>
      <c r="F3479" s="271" t="s">
        <v>447</v>
      </c>
      <c r="G3479" s="271" t="s">
        <v>447</v>
      </c>
      <c r="H3479" s="271" t="s">
        <v>447</v>
      </c>
      <c r="I3479" s="271" t="s">
        <v>447</v>
      </c>
      <c r="J3479" s="271" t="s">
        <v>447</v>
      </c>
      <c r="K3479" s="271" t="s">
        <v>447</v>
      </c>
      <c r="L3479" s="271" t="s">
        <v>447</v>
      </c>
      <c r="M3479" s="271" t="s">
        <v>447</v>
      </c>
      <c r="N3479" s="307">
        <v>59.395475175561359</v>
      </c>
      <c r="O3479" s="307">
        <v>65.812712142791653</v>
      </c>
      <c r="P3479" s="274">
        <v>65.65627592255548</v>
      </c>
      <c r="Q3479" s="274">
        <v>62.79772182267952</v>
      </c>
      <c r="R3479" s="274">
        <v>63.251647481192542</v>
      </c>
      <c r="S3479" s="271" t="s">
        <v>447</v>
      </c>
      <c r="T3479" s="274">
        <v>316.91383254478058</v>
      </c>
    </row>
    <row r="3480" spans="1:20" x14ac:dyDescent="0.25">
      <c r="A3480" s="311" t="s">
        <v>335</v>
      </c>
      <c r="B3480" s="311" t="s">
        <v>498</v>
      </c>
      <c r="C3480" s="255" t="s">
        <v>499</v>
      </c>
      <c r="D3480" s="255" t="s">
        <v>472</v>
      </c>
      <c r="E3480" s="255" t="s">
        <v>446</v>
      </c>
      <c r="F3480" s="271" t="s">
        <v>447</v>
      </c>
      <c r="G3480" s="271" t="s">
        <v>447</v>
      </c>
      <c r="H3480" s="271" t="s">
        <v>447</v>
      </c>
      <c r="I3480" s="271" t="s">
        <v>447</v>
      </c>
      <c r="J3480" s="271" t="s">
        <v>447</v>
      </c>
      <c r="K3480" s="271" t="s">
        <v>447</v>
      </c>
      <c r="L3480" s="271" t="s">
        <v>447</v>
      </c>
      <c r="M3480" s="271" t="s">
        <v>447</v>
      </c>
      <c r="N3480" s="305">
        <v>4.9500000000000002E-2</v>
      </c>
      <c r="O3480" s="305">
        <v>0.11020000000000002</v>
      </c>
      <c r="P3480" s="273">
        <v>-8.9999999999999998E-4</v>
      </c>
      <c r="Q3480" s="273">
        <v>-4.5199999999999997E-2</v>
      </c>
      <c r="R3480" s="273">
        <v>5.1000000000000004E-3</v>
      </c>
      <c r="S3480" s="271" t="s">
        <v>447</v>
      </c>
      <c r="T3480" s="271" t="s">
        <v>447</v>
      </c>
    </row>
    <row r="3481" spans="1:20" x14ac:dyDescent="0.25">
      <c r="A3481" s="311" t="s">
        <v>335</v>
      </c>
      <c r="B3481" s="311" t="s">
        <v>500</v>
      </c>
      <c r="C3481" s="255" t="s">
        <v>501</v>
      </c>
      <c r="D3481" s="255" t="s">
        <v>489</v>
      </c>
      <c r="E3481" s="255" t="s">
        <v>446</v>
      </c>
      <c r="F3481" s="271" t="s">
        <v>447</v>
      </c>
      <c r="G3481" s="271" t="s">
        <v>447</v>
      </c>
      <c r="H3481" s="271" t="s">
        <v>447</v>
      </c>
      <c r="I3481" s="271" t="s">
        <v>447</v>
      </c>
      <c r="J3481" s="271" t="s">
        <v>447</v>
      </c>
      <c r="K3481" s="271" t="s">
        <v>447</v>
      </c>
      <c r="L3481" s="271" t="s">
        <v>447</v>
      </c>
      <c r="M3481" s="274">
        <v>0</v>
      </c>
      <c r="N3481" s="306" t="s">
        <v>447</v>
      </c>
      <c r="O3481" s="306" t="s">
        <v>447</v>
      </c>
      <c r="P3481" s="271" t="s">
        <v>447</v>
      </c>
      <c r="Q3481" s="271" t="s">
        <v>447</v>
      </c>
      <c r="R3481" s="271" t="s">
        <v>447</v>
      </c>
      <c r="S3481" s="271" t="s">
        <v>447</v>
      </c>
      <c r="T3481" s="271" t="s">
        <v>447</v>
      </c>
    </row>
    <row r="3482" spans="1:20" x14ac:dyDescent="0.25">
      <c r="A3482" s="311" t="s">
        <v>335</v>
      </c>
      <c r="B3482" s="311" t="s">
        <v>502</v>
      </c>
      <c r="C3482" s="255" t="s">
        <v>503</v>
      </c>
      <c r="D3482" s="255" t="s">
        <v>489</v>
      </c>
      <c r="E3482" s="255" t="s">
        <v>446</v>
      </c>
      <c r="F3482" s="271" t="s">
        <v>447</v>
      </c>
      <c r="G3482" s="271" t="s">
        <v>447</v>
      </c>
      <c r="H3482" s="271" t="s">
        <v>447</v>
      </c>
      <c r="I3482" s="271" t="s">
        <v>447</v>
      </c>
      <c r="J3482" s="271" t="s">
        <v>447</v>
      </c>
      <c r="K3482" s="271" t="s">
        <v>447</v>
      </c>
      <c r="L3482" s="271" t="s">
        <v>447</v>
      </c>
      <c r="M3482" s="271" t="s">
        <v>447</v>
      </c>
      <c r="N3482" s="307">
        <v>0</v>
      </c>
      <c r="O3482" s="307">
        <v>0</v>
      </c>
      <c r="P3482" s="274">
        <v>0</v>
      </c>
      <c r="Q3482" s="274">
        <v>0</v>
      </c>
      <c r="R3482" s="274">
        <v>0</v>
      </c>
      <c r="S3482" s="271" t="s">
        <v>447</v>
      </c>
      <c r="T3482" s="274">
        <v>0</v>
      </c>
    </row>
    <row r="3483" spans="1:20" x14ac:dyDescent="0.25">
      <c r="A3483" s="311" t="s">
        <v>335</v>
      </c>
      <c r="B3483" s="311" t="s">
        <v>504</v>
      </c>
      <c r="C3483" s="255" t="s">
        <v>505</v>
      </c>
      <c r="D3483" s="255" t="s">
        <v>472</v>
      </c>
      <c r="E3483" s="255" t="s">
        <v>446</v>
      </c>
      <c r="F3483" s="271" t="s">
        <v>447</v>
      </c>
      <c r="G3483" s="271" t="s">
        <v>447</v>
      </c>
      <c r="H3483" s="271" t="s">
        <v>447</v>
      </c>
      <c r="I3483" s="271" t="s">
        <v>447</v>
      </c>
      <c r="J3483" s="271" t="s">
        <v>447</v>
      </c>
      <c r="K3483" s="271" t="s">
        <v>447</v>
      </c>
      <c r="L3483" s="271" t="s">
        <v>447</v>
      </c>
      <c r="M3483" s="271" t="s">
        <v>447</v>
      </c>
      <c r="N3483" s="305">
        <v>0</v>
      </c>
      <c r="O3483" s="305">
        <v>0</v>
      </c>
      <c r="P3483" s="273">
        <v>0</v>
      </c>
      <c r="Q3483" s="273">
        <v>0</v>
      </c>
      <c r="R3483" s="273">
        <v>0</v>
      </c>
      <c r="S3483" s="271" t="s">
        <v>447</v>
      </c>
      <c r="T3483" s="271" t="s">
        <v>447</v>
      </c>
    </row>
    <row r="3484" spans="1:20" x14ac:dyDescent="0.25">
      <c r="A3484" s="311" t="s">
        <v>335</v>
      </c>
      <c r="B3484" s="311" t="s">
        <v>506</v>
      </c>
      <c r="C3484" s="255" t="s">
        <v>507</v>
      </c>
      <c r="D3484" s="255" t="s">
        <v>508</v>
      </c>
      <c r="E3484" s="255" t="s">
        <v>446</v>
      </c>
      <c r="F3484" s="271" t="s">
        <v>447</v>
      </c>
      <c r="G3484" s="271" t="s">
        <v>447</v>
      </c>
      <c r="H3484" s="271" t="s">
        <v>447</v>
      </c>
      <c r="I3484" s="271" t="s">
        <v>447</v>
      </c>
      <c r="J3484" s="271" t="s">
        <v>447</v>
      </c>
      <c r="K3484" s="271" t="s">
        <v>447</v>
      </c>
      <c r="L3484" s="271" t="s">
        <v>447</v>
      </c>
      <c r="M3484" s="271" t="s">
        <v>447</v>
      </c>
      <c r="N3484" s="308">
        <v>0</v>
      </c>
      <c r="O3484" s="308">
        <v>0</v>
      </c>
      <c r="P3484" s="275">
        <v>0</v>
      </c>
      <c r="Q3484" s="275">
        <v>0</v>
      </c>
      <c r="R3484" s="275">
        <v>0</v>
      </c>
      <c r="S3484" s="271" t="s">
        <v>447</v>
      </c>
      <c r="T3484" s="275">
        <v>0</v>
      </c>
    </row>
    <row r="3485" spans="1:20" x14ac:dyDescent="0.25">
      <c r="A3485" s="311" t="s">
        <v>335</v>
      </c>
      <c r="B3485" s="311" t="s">
        <v>509</v>
      </c>
      <c r="C3485" s="255" t="s">
        <v>510</v>
      </c>
      <c r="D3485" s="255" t="s">
        <v>511</v>
      </c>
      <c r="E3485" s="255" t="s">
        <v>446</v>
      </c>
      <c r="F3485" s="271" t="s">
        <v>447</v>
      </c>
      <c r="G3485" s="271" t="s">
        <v>447</v>
      </c>
      <c r="H3485" s="271" t="s">
        <v>447</v>
      </c>
      <c r="I3485" s="271" t="s">
        <v>447</v>
      </c>
      <c r="J3485" s="271" t="s">
        <v>447</v>
      </c>
      <c r="K3485" s="271" t="s">
        <v>447</v>
      </c>
      <c r="L3485" s="271" t="s">
        <v>447</v>
      </c>
      <c r="M3485" s="271" t="s">
        <v>447</v>
      </c>
      <c r="N3485" s="309">
        <v>0</v>
      </c>
      <c r="O3485" s="309">
        <v>0</v>
      </c>
      <c r="P3485" s="276">
        <v>0</v>
      </c>
      <c r="Q3485" s="276">
        <v>0</v>
      </c>
      <c r="R3485" s="276">
        <v>0</v>
      </c>
      <c r="S3485" s="271" t="s">
        <v>447</v>
      </c>
      <c r="T3485" s="276">
        <v>0</v>
      </c>
    </row>
    <row r="3486" spans="1:20" x14ac:dyDescent="0.25">
      <c r="A3486" s="311" t="s">
        <v>335</v>
      </c>
      <c r="B3486" s="311" t="s">
        <v>512</v>
      </c>
      <c r="C3486" s="255" t="s">
        <v>513</v>
      </c>
      <c r="D3486" s="255" t="s">
        <v>489</v>
      </c>
      <c r="E3486" s="255" t="s">
        <v>446</v>
      </c>
      <c r="F3486" s="271" t="s">
        <v>447</v>
      </c>
      <c r="G3486" s="271" t="s">
        <v>447</v>
      </c>
      <c r="H3486" s="271" t="s">
        <v>447</v>
      </c>
      <c r="I3486" s="271" t="s">
        <v>447</v>
      </c>
      <c r="J3486" s="271" t="s">
        <v>447</v>
      </c>
      <c r="K3486" s="271" t="s">
        <v>447</v>
      </c>
      <c r="L3486" s="271" t="s">
        <v>447</v>
      </c>
      <c r="M3486" s="271" t="s">
        <v>447</v>
      </c>
      <c r="N3486" s="307">
        <v>0</v>
      </c>
      <c r="O3486" s="307">
        <v>0</v>
      </c>
      <c r="P3486" s="274">
        <v>0</v>
      </c>
      <c r="Q3486" s="274">
        <v>0</v>
      </c>
      <c r="R3486" s="274">
        <v>0</v>
      </c>
      <c r="S3486" s="271" t="s">
        <v>447</v>
      </c>
      <c r="T3486" s="274">
        <v>0</v>
      </c>
    </row>
    <row r="3487" spans="1:20" x14ac:dyDescent="0.25">
      <c r="A3487" s="311" t="s">
        <v>335</v>
      </c>
      <c r="B3487" s="311" t="s">
        <v>514</v>
      </c>
      <c r="C3487" s="255" t="s">
        <v>515</v>
      </c>
      <c r="D3487" s="255" t="s">
        <v>489</v>
      </c>
      <c r="E3487" s="255" t="s">
        <v>446</v>
      </c>
      <c r="F3487" s="271" t="s">
        <v>447</v>
      </c>
      <c r="G3487" s="271" t="s">
        <v>447</v>
      </c>
      <c r="H3487" s="271" t="s">
        <v>447</v>
      </c>
      <c r="I3487" s="271" t="s">
        <v>447</v>
      </c>
      <c r="J3487" s="271" t="s">
        <v>447</v>
      </c>
      <c r="K3487" s="271" t="s">
        <v>447</v>
      </c>
      <c r="L3487" s="271" t="s">
        <v>447</v>
      </c>
      <c r="M3487" s="271" t="s">
        <v>447</v>
      </c>
      <c r="N3487" s="307">
        <v>0</v>
      </c>
      <c r="O3487" s="307">
        <v>0</v>
      </c>
      <c r="P3487" s="274">
        <v>0</v>
      </c>
      <c r="Q3487" s="274">
        <v>0</v>
      </c>
      <c r="R3487" s="274">
        <v>0</v>
      </c>
      <c r="S3487" s="271" t="s">
        <v>447</v>
      </c>
      <c r="T3487" s="274">
        <v>0</v>
      </c>
    </row>
    <row r="3488" spans="1:20" x14ac:dyDescent="0.25">
      <c r="A3488" s="311" t="s">
        <v>335</v>
      </c>
      <c r="B3488" s="311" t="s">
        <v>516</v>
      </c>
      <c r="C3488" s="255" t="s">
        <v>517</v>
      </c>
      <c r="D3488" s="255" t="s">
        <v>489</v>
      </c>
      <c r="E3488" s="255" t="s">
        <v>446</v>
      </c>
      <c r="F3488" s="271" t="s">
        <v>447</v>
      </c>
      <c r="G3488" s="271" t="s">
        <v>447</v>
      </c>
      <c r="H3488" s="271" t="s">
        <v>447</v>
      </c>
      <c r="I3488" s="271" t="s">
        <v>447</v>
      </c>
      <c r="J3488" s="271" t="s">
        <v>447</v>
      </c>
      <c r="K3488" s="271" t="s">
        <v>447</v>
      </c>
      <c r="L3488" s="271" t="s">
        <v>447</v>
      </c>
      <c r="M3488" s="274">
        <v>0</v>
      </c>
      <c r="N3488" s="306" t="s">
        <v>447</v>
      </c>
      <c r="O3488" s="306" t="s">
        <v>447</v>
      </c>
      <c r="P3488" s="271" t="s">
        <v>447</v>
      </c>
      <c r="Q3488" s="271" t="s">
        <v>447</v>
      </c>
      <c r="R3488" s="271" t="s">
        <v>447</v>
      </c>
      <c r="S3488" s="271" t="s">
        <v>447</v>
      </c>
      <c r="T3488" s="271" t="s">
        <v>447</v>
      </c>
    </row>
    <row r="3489" spans="1:20" x14ac:dyDescent="0.25">
      <c r="A3489" s="311" t="s">
        <v>335</v>
      </c>
      <c r="B3489" s="311" t="s">
        <v>518</v>
      </c>
      <c r="C3489" s="255" t="s">
        <v>519</v>
      </c>
      <c r="D3489" s="255" t="s">
        <v>489</v>
      </c>
      <c r="E3489" s="255" t="s">
        <v>446</v>
      </c>
      <c r="F3489" s="271" t="s">
        <v>447</v>
      </c>
      <c r="G3489" s="271" t="s">
        <v>447</v>
      </c>
      <c r="H3489" s="271" t="s">
        <v>447</v>
      </c>
      <c r="I3489" s="271" t="s">
        <v>447</v>
      </c>
      <c r="J3489" s="271" t="s">
        <v>447</v>
      </c>
      <c r="K3489" s="271" t="s">
        <v>447</v>
      </c>
      <c r="L3489" s="271" t="s">
        <v>447</v>
      </c>
      <c r="M3489" s="271" t="s">
        <v>447</v>
      </c>
      <c r="N3489" s="307">
        <v>0</v>
      </c>
      <c r="O3489" s="307">
        <v>0</v>
      </c>
      <c r="P3489" s="274">
        <v>0</v>
      </c>
      <c r="Q3489" s="274">
        <v>0</v>
      </c>
      <c r="R3489" s="274">
        <v>0</v>
      </c>
      <c r="S3489" s="271" t="s">
        <v>447</v>
      </c>
      <c r="T3489" s="274">
        <v>0</v>
      </c>
    </row>
    <row r="3490" spans="1:20" x14ac:dyDescent="0.25">
      <c r="A3490" s="311" t="s">
        <v>335</v>
      </c>
      <c r="B3490" s="311" t="s">
        <v>520</v>
      </c>
      <c r="C3490" s="255" t="s">
        <v>521</v>
      </c>
      <c r="D3490" s="255" t="s">
        <v>472</v>
      </c>
      <c r="E3490" s="255" t="s">
        <v>446</v>
      </c>
      <c r="F3490" s="271" t="s">
        <v>447</v>
      </c>
      <c r="G3490" s="271" t="s">
        <v>447</v>
      </c>
      <c r="H3490" s="271" t="s">
        <v>447</v>
      </c>
      <c r="I3490" s="271" t="s">
        <v>447</v>
      </c>
      <c r="J3490" s="271" t="s">
        <v>447</v>
      </c>
      <c r="K3490" s="271" t="s">
        <v>447</v>
      </c>
      <c r="L3490" s="271" t="s">
        <v>447</v>
      </c>
      <c r="M3490" s="271" t="s">
        <v>447</v>
      </c>
      <c r="N3490" s="305">
        <v>0</v>
      </c>
      <c r="O3490" s="305">
        <v>0</v>
      </c>
      <c r="P3490" s="273">
        <v>0</v>
      </c>
      <c r="Q3490" s="273">
        <v>0</v>
      </c>
      <c r="R3490" s="273">
        <v>0</v>
      </c>
      <c r="S3490" s="271" t="s">
        <v>447</v>
      </c>
      <c r="T3490" s="271" t="s">
        <v>447</v>
      </c>
    </row>
    <row r="3491" spans="1:20" x14ac:dyDescent="0.25">
      <c r="A3491" s="311" t="s">
        <v>335</v>
      </c>
      <c r="B3491" s="311" t="s">
        <v>522</v>
      </c>
      <c r="C3491" s="255" t="s">
        <v>523</v>
      </c>
      <c r="D3491" s="255" t="s">
        <v>489</v>
      </c>
      <c r="E3491" s="255" t="s">
        <v>446</v>
      </c>
      <c r="F3491" s="271" t="s">
        <v>447</v>
      </c>
      <c r="G3491" s="271" t="s">
        <v>447</v>
      </c>
      <c r="H3491" s="271" t="s">
        <v>447</v>
      </c>
      <c r="I3491" s="271" t="s">
        <v>447</v>
      </c>
      <c r="J3491" s="271" t="s">
        <v>447</v>
      </c>
      <c r="K3491" s="271" t="s">
        <v>447</v>
      </c>
      <c r="L3491" s="271" t="s">
        <v>447</v>
      </c>
      <c r="M3491" s="274">
        <v>0</v>
      </c>
      <c r="N3491" s="306" t="s">
        <v>447</v>
      </c>
      <c r="O3491" s="306" t="s">
        <v>447</v>
      </c>
      <c r="P3491" s="271" t="s">
        <v>447</v>
      </c>
      <c r="Q3491" s="271" t="s">
        <v>447</v>
      </c>
      <c r="R3491" s="271" t="s">
        <v>447</v>
      </c>
      <c r="S3491" s="271" t="s">
        <v>447</v>
      </c>
      <c r="T3491" s="271" t="s">
        <v>447</v>
      </c>
    </row>
    <row r="3492" spans="1:20" x14ac:dyDescent="0.25">
      <c r="A3492" s="311" t="s">
        <v>335</v>
      </c>
      <c r="B3492" s="311" t="s">
        <v>524</v>
      </c>
      <c r="C3492" s="255" t="s">
        <v>525</v>
      </c>
      <c r="D3492" s="255" t="s">
        <v>489</v>
      </c>
      <c r="E3492" s="255" t="s">
        <v>446</v>
      </c>
      <c r="F3492" s="271" t="s">
        <v>447</v>
      </c>
      <c r="G3492" s="271" t="s">
        <v>447</v>
      </c>
      <c r="H3492" s="271" t="s">
        <v>447</v>
      </c>
      <c r="I3492" s="271" t="s">
        <v>447</v>
      </c>
      <c r="J3492" s="271" t="s">
        <v>447</v>
      </c>
      <c r="K3492" s="271" t="s">
        <v>447</v>
      </c>
      <c r="L3492" s="271" t="s">
        <v>447</v>
      </c>
      <c r="M3492" s="271" t="s">
        <v>447</v>
      </c>
      <c r="N3492" s="307">
        <v>0</v>
      </c>
      <c r="O3492" s="307">
        <v>0</v>
      </c>
      <c r="P3492" s="274">
        <v>0</v>
      </c>
      <c r="Q3492" s="274">
        <v>0</v>
      </c>
      <c r="R3492" s="274">
        <v>0</v>
      </c>
      <c r="S3492" s="271" t="s">
        <v>447</v>
      </c>
      <c r="T3492" s="274">
        <v>0</v>
      </c>
    </row>
    <row r="3493" spans="1:20" x14ac:dyDescent="0.25">
      <c r="A3493" s="311" t="s">
        <v>335</v>
      </c>
      <c r="B3493" s="311" t="s">
        <v>526</v>
      </c>
      <c r="C3493" s="255" t="s">
        <v>527</v>
      </c>
      <c r="D3493" s="255" t="s">
        <v>472</v>
      </c>
      <c r="E3493" s="255" t="s">
        <v>446</v>
      </c>
      <c r="F3493" s="271" t="s">
        <v>447</v>
      </c>
      <c r="G3493" s="271" t="s">
        <v>447</v>
      </c>
      <c r="H3493" s="271" t="s">
        <v>447</v>
      </c>
      <c r="I3493" s="271" t="s">
        <v>447</v>
      </c>
      <c r="J3493" s="271" t="s">
        <v>447</v>
      </c>
      <c r="K3493" s="271" t="s">
        <v>447</v>
      </c>
      <c r="L3493" s="271" t="s">
        <v>447</v>
      </c>
      <c r="M3493" s="271" t="s">
        <v>447</v>
      </c>
      <c r="N3493" s="305">
        <v>0</v>
      </c>
      <c r="O3493" s="305">
        <v>0</v>
      </c>
      <c r="P3493" s="273">
        <v>0</v>
      </c>
      <c r="Q3493" s="273">
        <v>0</v>
      </c>
      <c r="R3493" s="273">
        <v>0</v>
      </c>
      <c r="S3493" s="271" t="s">
        <v>447</v>
      </c>
      <c r="T3493" s="271" t="s">
        <v>447</v>
      </c>
    </row>
    <row r="3494" spans="1:20" x14ac:dyDescent="0.25">
      <c r="A3494" s="311" t="s">
        <v>335</v>
      </c>
      <c r="B3494" s="311" t="s">
        <v>528</v>
      </c>
      <c r="C3494" s="255" t="s">
        <v>529</v>
      </c>
      <c r="D3494" s="255" t="s">
        <v>530</v>
      </c>
      <c r="E3494" s="255" t="s">
        <v>446</v>
      </c>
      <c r="F3494" s="271" t="s">
        <v>447</v>
      </c>
      <c r="G3494" s="271" t="s">
        <v>447</v>
      </c>
      <c r="H3494" s="271" t="s">
        <v>447</v>
      </c>
      <c r="I3494" s="271" t="s">
        <v>447</v>
      </c>
      <c r="J3494" s="276">
        <v>0</v>
      </c>
      <c r="K3494" s="276">
        <v>0</v>
      </c>
      <c r="L3494" s="276">
        <v>0</v>
      </c>
      <c r="M3494" s="276">
        <v>0</v>
      </c>
      <c r="N3494" s="309">
        <v>27.388521016226946</v>
      </c>
      <c r="O3494" s="309">
        <v>32.835402106554341</v>
      </c>
      <c r="P3494" s="276">
        <v>33.69514144166908</v>
      </c>
      <c r="Q3494" s="276">
        <v>34.399895353748022</v>
      </c>
      <c r="R3494" s="276">
        <v>35.159271724249955</v>
      </c>
      <c r="S3494" s="271" t="s">
        <v>447</v>
      </c>
      <c r="T3494" s="271" t="s">
        <v>447</v>
      </c>
    </row>
    <row r="3495" spans="1:20" x14ac:dyDescent="0.25">
      <c r="A3495" s="311" t="s">
        <v>335</v>
      </c>
      <c r="B3495" s="311" t="s">
        <v>531</v>
      </c>
      <c r="C3495" s="255" t="s">
        <v>532</v>
      </c>
      <c r="D3495" s="255" t="s">
        <v>533</v>
      </c>
      <c r="E3495" s="255" t="s">
        <v>446</v>
      </c>
      <c r="F3495" s="271" t="s">
        <v>447</v>
      </c>
      <c r="G3495" s="271" t="s">
        <v>447</v>
      </c>
      <c r="H3495" s="271" t="s">
        <v>447</v>
      </c>
      <c r="I3495" s="271" t="s">
        <v>447</v>
      </c>
      <c r="J3495" s="271" t="s">
        <v>447</v>
      </c>
      <c r="K3495" s="271" t="s">
        <v>447</v>
      </c>
      <c r="L3495" s="271" t="s">
        <v>447</v>
      </c>
      <c r="M3495" s="271" t="s">
        <v>447</v>
      </c>
      <c r="N3495" s="307">
        <v>295.96999999999997</v>
      </c>
      <c r="O3495" s="307">
        <v>298.73</v>
      </c>
      <c r="P3495" s="274">
        <v>301.52</v>
      </c>
      <c r="Q3495" s="274">
        <v>303.82</v>
      </c>
      <c r="R3495" s="274">
        <v>306.02</v>
      </c>
      <c r="S3495" s="271" t="s">
        <v>447</v>
      </c>
      <c r="T3495" s="274">
        <v>1506.06</v>
      </c>
    </row>
    <row r="3496" spans="1:20" x14ac:dyDescent="0.25">
      <c r="A3496" s="311" t="s">
        <v>335</v>
      </c>
      <c r="B3496" s="311" t="s">
        <v>534</v>
      </c>
      <c r="C3496" s="255" t="s">
        <v>535</v>
      </c>
      <c r="D3496" s="255" t="s">
        <v>530</v>
      </c>
      <c r="E3496" s="255" t="s">
        <v>446</v>
      </c>
      <c r="F3496" s="271" t="s">
        <v>447</v>
      </c>
      <c r="G3496" s="271" t="s">
        <v>447</v>
      </c>
      <c r="H3496" s="271" t="s">
        <v>447</v>
      </c>
      <c r="I3496" s="271" t="s">
        <v>447</v>
      </c>
      <c r="J3496" s="276">
        <v>0</v>
      </c>
      <c r="K3496" s="276">
        <v>0</v>
      </c>
      <c r="L3496" s="276">
        <v>0</v>
      </c>
      <c r="M3496" s="276">
        <v>0</v>
      </c>
      <c r="N3496" s="309">
        <v>0</v>
      </c>
      <c r="O3496" s="309">
        <v>0</v>
      </c>
      <c r="P3496" s="276">
        <v>0</v>
      </c>
      <c r="Q3496" s="276">
        <v>0</v>
      </c>
      <c r="R3496" s="276">
        <v>0</v>
      </c>
      <c r="S3496" s="271" t="s">
        <v>447</v>
      </c>
      <c r="T3496" s="271" t="s">
        <v>447</v>
      </c>
    </row>
    <row r="3497" spans="1:20" x14ac:dyDescent="0.25">
      <c r="A3497" s="311" t="s">
        <v>335</v>
      </c>
      <c r="B3497" s="311" t="s">
        <v>536</v>
      </c>
      <c r="C3497" s="255" t="s">
        <v>537</v>
      </c>
      <c r="D3497" s="255" t="s">
        <v>530</v>
      </c>
      <c r="E3497" s="255" t="s">
        <v>446</v>
      </c>
      <c r="F3497" s="271" t="s">
        <v>447</v>
      </c>
      <c r="G3497" s="271" t="s">
        <v>447</v>
      </c>
      <c r="H3497" s="271" t="s">
        <v>447</v>
      </c>
      <c r="I3497" s="271" t="s">
        <v>447</v>
      </c>
      <c r="J3497" s="276">
        <v>0</v>
      </c>
      <c r="K3497" s="276">
        <v>0</v>
      </c>
      <c r="L3497" s="276">
        <v>0</v>
      </c>
      <c r="M3497" s="276">
        <v>0</v>
      </c>
      <c r="N3497" s="309">
        <v>0</v>
      </c>
      <c r="O3497" s="309">
        <v>0</v>
      </c>
      <c r="P3497" s="276">
        <v>0</v>
      </c>
      <c r="Q3497" s="276">
        <v>0</v>
      </c>
      <c r="R3497" s="276">
        <v>0</v>
      </c>
      <c r="S3497" s="271" t="s">
        <v>447</v>
      </c>
      <c r="T3497" s="271" t="s">
        <v>447</v>
      </c>
    </row>
    <row r="3498" spans="1:20" x14ac:dyDescent="0.25">
      <c r="A3498" s="311" t="s">
        <v>335</v>
      </c>
      <c r="B3498" s="311" t="s">
        <v>538</v>
      </c>
      <c r="C3498" s="255" t="s">
        <v>539</v>
      </c>
      <c r="D3498" s="255" t="s">
        <v>472</v>
      </c>
      <c r="E3498" s="255" t="s">
        <v>446</v>
      </c>
      <c r="F3498" s="271" t="s">
        <v>447</v>
      </c>
      <c r="G3498" s="271" t="s">
        <v>447</v>
      </c>
      <c r="H3498" s="271" t="s">
        <v>447</v>
      </c>
      <c r="I3498" s="271" t="s">
        <v>447</v>
      </c>
      <c r="J3498" s="271" t="s">
        <v>447</v>
      </c>
      <c r="K3498" s="271" t="s">
        <v>447</v>
      </c>
      <c r="L3498" s="271" t="s">
        <v>447</v>
      </c>
      <c r="M3498" s="271" t="s">
        <v>447</v>
      </c>
      <c r="N3498" s="306" t="s">
        <v>447</v>
      </c>
      <c r="O3498" s="306" t="s">
        <v>447</v>
      </c>
      <c r="P3498" s="271" t="s">
        <v>447</v>
      </c>
      <c r="Q3498" s="271" t="s">
        <v>447</v>
      </c>
      <c r="R3498" s="271" t="s">
        <v>447</v>
      </c>
      <c r="S3498" s="271" t="s">
        <v>447</v>
      </c>
      <c r="T3498" s="271" t="s">
        <v>447</v>
      </c>
    </row>
    <row r="3499" spans="1:20" x14ac:dyDescent="0.25">
      <c r="A3499" s="311" t="s">
        <v>335</v>
      </c>
      <c r="B3499" s="311" t="s">
        <v>540</v>
      </c>
      <c r="C3499" s="255" t="s">
        <v>541</v>
      </c>
      <c r="D3499" s="255" t="s">
        <v>472</v>
      </c>
      <c r="E3499" s="255" t="s">
        <v>446</v>
      </c>
      <c r="F3499" s="271" t="s">
        <v>447</v>
      </c>
      <c r="G3499" s="271" t="s">
        <v>447</v>
      </c>
      <c r="H3499" s="271" t="s">
        <v>447</v>
      </c>
      <c r="I3499" s="271" t="s">
        <v>447</v>
      </c>
      <c r="J3499" s="271" t="s">
        <v>447</v>
      </c>
      <c r="K3499" s="271" t="s">
        <v>447</v>
      </c>
      <c r="L3499" s="271" t="s">
        <v>447</v>
      </c>
      <c r="M3499" s="271" t="s">
        <v>447</v>
      </c>
      <c r="N3499" s="306" t="s">
        <v>447</v>
      </c>
      <c r="O3499" s="306" t="s">
        <v>447</v>
      </c>
      <c r="P3499" s="271" t="s">
        <v>447</v>
      </c>
      <c r="Q3499" s="271" t="s">
        <v>447</v>
      </c>
      <c r="R3499" s="271" t="s">
        <v>447</v>
      </c>
      <c r="S3499" s="271" t="s">
        <v>447</v>
      </c>
      <c r="T3499" s="271" t="s">
        <v>447</v>
      </c>
    </row>
    <row r="3500" spans="1:20" x14ac:dyDescent="0.25">
      <c r="A3500" s="311" t="s">
        <v>335</v>
      </c>
      <c r="B3500" s="311" t="s">
        <v>542</v>
      </c>
      <c r="C3500" s="255" t="s">
        <v>543</v>
      </c>
      <c r="D3500" s="255" t="s">
        <v>533</v>
      </c>
      <c r="E3500" s="255" t="s">
        <v>446</v>
      </c>
      <c r="F3500" s="271" t="s">
        <v>447</v>
      </c>
      <c r="G3500" s="271" t="s">
        <v>447</v>
      </c>
      <c r="H3500" s="271" t="s">
        <v>447</v>
      </c>
      <c r="I3500" s="271" t="s">
        <v>447</v>
      </c>
      <c r="J3500" s="271" t="s">
        <v>447</v>
      </c>
      <c r="K3500" s="271" t="s">
        <v>447</v>
      </c>
      <c r="L3500" s="271" t="s">
        <v>447</v>
      </c>
      <c r="M3500" s="271" t="s">
        <v>447</v>
      </c>
      <c r="N3500" s="306" t="s">
        <v>447</v>
      </c>
      <c r="O3500" s="306" t="s">
        <v>447</v>
      </c>
      <c r="P3500" s="271" t="s">
        <v>447</v>
      </c>
      <c r="Q3500" s="271" t="s">
        <v>447</v>
      </c>
      <c r="R3500" s="271" t="s">
        <v>447</v>
      </c>
      <c r="S3500" s="271" t="s">
        <v>447</v>
      </c>
      <c r="T3500" s="271" t="s">
        <v>447</v>
      </c>
    </row>
    <row r="3501" spans="1:20" x14ac:dyDescent="0.25">
      <c r="A3501" s="311" t="s">
        <v>335</v>
      </c>
      <c r="B3501" s="311" t="s">
        <v>544</v>
      </c>
      <c r="C3501" s="255" t="s">
        <v>545</v>
      </c>
      <c r="D3501" s="255" t="s">
        <v>533</v>
      </c>
      <c r="E3501" s="255" t="s">
        <v>446</v>
      </c>
      <c r="F3501" s="271" t="s">
        <v>447</v>
      </c>
      <c r="G3501" s="271" t="s">
        <v>447</v>
      </c>
      <c r="H3501" s="271" t="s">
        <v>447</v>
      </c>
      <c r="I3501" s="271" t="s">
        <v>447</v>
      </c>
      <c r="J3501" s="271" t="s">
        <v>447</v>
      </c>
      <c r="K3501" s="271" t="s">
        <v>447</v>
      </c>
      <c r="L3501" s="271" t="s">
        <v>447</v>
      </c>
      <c r="M3501" s="271" t="s">
        <v>447</v>
      </c>
      <c r="N3501" s="306" t="s">
        <v>447</v>
      </c>
      <c r="O3501" s="306" t="s">
        <v>447</v>
      </c>
      <c r="P3501" s="271" t="s">
        <v>447</v>
      </c>
      <c r="Q3501" s="271" t="s">
        <v>447</v>
      </c>
      <c r="R3501" s="271" t="s">
        <v>447</v>
      </c>
      <c r="S3501" s="271" t="s">
        <v>447</v>
      </c>
      <c r="T3501" s="271" t="s">
        <v>447</v>
      </c>
    </row>
    <row r="3502" spans="1:20" x14ac:dyDescent="0.25">
      <c r="A3502" s="311" t="s">
        <v>335</v>
      </c>
      <c r="B3502" s="311" t="s">
        <v>546</v>
      </c>
      <c r="C3502" s="255" t="s">
        <v>547</v>
      </c>
      <c r="D3502" s="255" t="s">
        <v>472</v>
      </c>
      <c r="E3502" s="255" t="s">
        <v>446</v>
      </c>
      <c r="F3502" s="271" t="s">
        <v>447</v>
      </c>
      <c r="G3502" s="271" t="s">
        <v>447</v>
      </c>
      <c r="H3502" s="271" t="s">
        <v>447</v>
      </c>
      <c r="I3502" s="271" t="s">
        <v>447</v>
      </c>
      <c r="J3502" s="271" t="s">
        <v>447</v>
      </c>
      <c r="K3502" s="271" t="s">
        <v>447</v>
      </c>
      <c r="L3502" s="271" t="s">
        <v>447</v>
      </c>
      <c r="M3502" s="273">
        <v>3.9699999999999999E-2</v>
      </c>
      <c r="N3502" s="306" t="s">
        <v>447</v>
      </c>
      <c r="O3502" s="306" t="s">
        <v>447</v>
      </c>
      <c r="P3502" s="271" t="s">
        <v>447</v>
      </c>
      <c r="Q3502" s="271" t="s">
        <v>447</v>
      </c>
      <c r="R3502" s="271" t="s">
        <v>447</v>
      </c>
      <c r="S3502" s="271" t="s">
        <v>447</v>
      </c>
      <c r="T3502" s="271" t="s">
        <v>447</v>
      </c>
    </row>
    <row r="3503" spans="1:20" x14ac:dyDescent="0.25">
      <c r="A3503" s="311" t="s">
        <v>335</v>
      </c>
      <c r="B3503" s="311" t="s">
        <v>548</v>
      </c>
      <c r="C3503" s="255" t="s">
        <v>549</v>
      </c>
      <c r="D3503" s="255" t="s">
        <v>472</v>
      </c>
      <c r="E3503" s="255" t="s">
        <v>446</v>
      </c>
      <c r="F3503" s="271" t="s">
        <v>447</v>
      </c>
      <c r="G3503" s="271" t="s">
        <v>447</v>
      </c>
      <c r="H3503" s="271" t="s">
        <v>447</v>
      </c>
      <c r="I3503" s="271" t="s">
        <v>447</v>
      </c>
      <c r="J3503" s="271" t="s">
        <v>447</v>
      </c>
      <c r="K3503" s="271" t="s">
        <v>447</v>
      </c>
      <c r="L3503" s="271" t="s">
        <v>447</v>
      </c>
      <c r="M3503" s="273">
        <v>4.0300000000000002E-2</v>
      </c>
      <c r="N3503" s="306" t="s">
        <v>447</v>
      </c>
      <c r="O3503" s="306" t="s">
        <v>447</v>
      </c>
      <c r="P3503" s="271" t="s">
        <v>447</v>
      </c>
      <c r="Q3503" s="271" t="s">
        <v>447</v>
      </c>
      <c r="R3503" s="271" t="s">
        <v>447</v>
      </c>
      <c r="S3503" s="271" t="s">
        <v>447</v>
      </c>
      <c r="T3503" s="271" t="s">
        <v>447</v>
      </c>
    </row>
    <row r="3504" spans="1:20" x14ac:dyDescent="0.25">
      <c r="A3504" s="311" t="s">
        <v>335</v>
      </c>
      <c r="B3504" s="311" t="s">
        <v>550</v>
      </c>
      <c r="C3504" s="255" t="s">
        <v>551</v>
      </c>
      <c r="D3504" s="255" t="s">
        <v>254</v>
      </c>
      <c r="E3504" s="255" t="s">
        <v>446</v>
      </c>
      <c r="F3504" s="271" t="s">
        <v>447</v>
      </c>
      <c r="G3504" s="271" t="s">
        <v>447</v>
      </c>
      <c r="H3504" s="271" t="s">
        <v>447</v>
      </c>
      <c r="I3504" s="271" t="s">
        <v>447</v>
      </c>
      <c r="J3504" s="271" t="s">
        <v>447</v>
      </c>
      <c r="K3504" s="271" t="s">
        <v>447</v>
      </c>
      <c r="L3504" s="271" t="s">
        <v>447</v>
      </c>
      <c r="M3504" s="272">
        <v>1</v>
      </c>
      <c r="N3504" s="306" t="s">
        <v>447</v>
      </c>
      <c r="O3504" s="306" t="s">
        <v>447</v>
      </c>
      <c r="P3504" s="271" t="s">
        <v>447</v>
      </c>
      <c r="Q3504" s="271" t="s">
        <v>447</v>
      </c>
      <c r="R3504" s="271" t="s">
        <v>447</v>
      </c>
      <c r="S3504" s="271" t="s">
        <v>447</v>
      </c>
      <c r="T3504" s="271" t="s">
        <v>447</v>
      </c>
    </row>
    <row r="3505" spans="1:20" x14ac:dyDescent="0.25">
      <c r="A3505" s="311" t="s">
        <v>335</v>
      </c>
      <c r="B3505" s="311" t="s">
        <v>552</v>
      </c>
      <c r="C3505" s="255" t="s">
        <v>553</v>
      </c>
      <c r="D3505" s="255" t="s">
        <v>472</v>
      </c>
      <c r="E3505" s="255" t="s">
        <v>446</v>
      </c>
      <c r="F3505" s="271" t="s">
        <v>447</v>
      </c>
      <c r="G3505" s="271" t="s">
        <v>447</v>
      </c>
      <c r="H3505" s="271" t="s">
        <v>447</v>
      </c>
      <c r="I3505" s="271" t="s">
        <v>447</v>
      </c>
      <c r="J3505" s="271" t="s">
        <v>447</v>
      </c>
      <c r="K3505" s="273">
        <v>0</v>
      </c>
      <c r="L3505" s="273">
        <v>0.25</v>
      </c>
      <c r="M3505" s="273">
        <v>0.25</v>
      </c>
      <c r="N3505" s="305">
        <v>0.25</v>
      </c>
      <c r="O3505" s="305">
        <v>0.25</v>
      </c>
      <c r="P3505" s="273">
        <v>0.25</v>
      </c>
      <c r="Q3505" s="273">
        <v>0.25</v>
      </c>
      <c r="R3505" s="273">
        <v>0.25</v>
      </c>
      <c r="S3505" s="271" t="s">
        <v>447</v>
      </c>
      <c r="T3505" s="271" t="s">
        <v>447</v>
      </c>
    </row>
    <row r="3506" spans="1:20" x14ac:dyDescent="0.25">
      <c r="A3506" s="311" t="s">
        <v>335</v>
      </c>
      <c r="B3506" s="311" t="s">
        <v>554</v>
      </c>
      <c r="C3506" s="255" t="s">
        <v>555</v>
      </c>
      <c r="D3506" s="255" t="s">
        <v>254</v>
      </c>
      <c r="E3506" s="255" t="s">
        <v>446</v>
      </c>
      <c r="F3506" s="276">
        <v>104.7</v>
      </c>
      <c r="G3506" s="276">
        <v>106.9</v>
      </c>
      <c r="H3506" s="276">
        <v>108.5</v>
      </c>
      <c r="I3506" s="276">
        <v>109.1</v>
      </c>
      <c r="J3506" s="276">
        <v>114.1</v>
      </c>
      <c r="K3506" s="276">
        <v>124.8</v>
      </c>
      <c r="L3506" s="276">
        <v>130</v>
      </c>
      <c r="M3506" s="276">
        <v>134.6</v>
      </c>
      <c r="N3506" s="309">
        <v>137.292</v>
      </c>
      <c r="O3506" s="309">
        <v>140.03784000000002</v>
      </c>
      <c r="P3506" s="276">
        <v>142.83859680000003</v>
      </c>
      <c r="Q3506" s="276">
        <v>145.69536873600003</v>
      </c>
      <c r="R3506" s="276">
        <v>148.60927611072003</v>
      </c>
      <c r="S3506" s="271" t="s">
        <v>447</v>
      </c>
      <c r="T3506" s="271" t="s">
        <v>447</v>
      </c>
    </row>
    <row r="3507" spans="1:20" x14ac:dyDescent="0.25">
      <c r="A3507" s="311" t="s">
        <v>335</v>
      </c>
      <c r="B3507" s="311" t="s">
        <v>556</v>
      </c>
      <c r="C3507" s="255" t="s">
        <v>557</v>
      </c>
      <c r="D3507" s="255" t="s">
        <v>489</v>
      </c>
      <c r="E3507" s="255" t="s">
        <v>446</v>
      </c>
      <c r="F3507" s="271" t="s">
        <v>447</v>
      </c>
      <c r="G3507" s="271" t="s">
        <v>447</v>
      </c>
      <c r="H3507" s="271" t="s">
        <v>447</v>
      </c>
      <c r="I3507" s="271" t="s">
        <v>447</v>
      </c>
      <c r="J3507" s="271" t="s">
        <v>447</v>
      </c>
      <c r="K3507" s="271" t="s">
        <v>447</v>
      </c>
      <c r="L3507" s="271" t="s">
        <v>447</v>
      </c>
      <c r="M3507" s="277">
        <v>6.4577352946190372</v>
      </c>
      <c r="N3507" s="306" t="s">
        <v>447</v>
      </c>
      <c r="O3507" s="306" t="s">
        <v>447</v>
      </c>
      <c r="P3507" s="271" t="s">
        <v>447</v>
      </c>
      <c r="Q3507" s="271" t="s">
        <v>447</v>
      </c>
      <c r="R3507" s="271" t="s">
        <v>447</v>
      </c>
      <c r="S3507" s="271" t="s">
        <v>447</v>
      </c>
      <c r="T3507" s="271" t="s">
        <v>447</v>
      </c>
    </row>
    <row r="3508" spans="1:20" x14ac:dyDescent="0.25">
      <c r="A3508" s="311" t="s">
        <v>335</v>
      </c>
      <c r="B3508" s="311" t="s">
        <v>558</v>
      </c>
      <c r="C3508" s="255" t="s">
        <v>559</v>
      </c>
      <c r="D3508" s="255" t="s">
        <v>254</v>
      </c>
      <c r="E3508" s="255" t="s">
        <v>446</v>
      </c>
      <c r="F3508" s="271" t="s">
        <v>447</v>
      </c>
      <c r="G3508" s="271" t="s">
        <v>447</v>
      </c>
      <c r="H3508" s="271" t="s">
        <v>447</v>
      </c>
      <c r="I3508" s="271" t="s">
        <v>447</v>
      </c>
      <c r="J3508" s="271" t="s">
        <v>447</v>
      </c>
      <c r="K3508" s="271" t="s">
        <v>447</v>
      </c>
      <c r="L3508" s="271" t="s">
        <v>447</v>
      </c>
      <c r="M3508" s="271" t="s">
        <v>447</v>
      </c>
      <c r="N3508" s="309">
        <v>39.94</v>
      </c>
      <c r="O3508" s="309">
        <v>-21.67</v>
      </c>
      <c r="P3508" s="276">
        <v>-6.7</v>
      </c>
      <c r="Q3508" s="276">
        <v>0.16</v>
      </c>
      <c r="R3508" s="276">
        <v>-5.99</v>
      </c>
      <c r="S3508" s="271" t="s">
        <v>447</v>
      </c>
      <c r="T3508" s="271" t="s">
        <v>447</v>
      </c>
    </row>
    <row r="3509" spans="1:20" x14ac:dyDescent="0.25">
      <c r="A3509" s="311" t="s">
        <v>335</v>
      </c>
      <c r="B3509" s="311" t="s">
        <v>560</v>
      </c>
      <c r="C3509" s="255" t="s">
        <v>561</v>
      </c>
      <c r="D3509" s="255" t="s">
        <v>489</v>
      </c>
      <c r="E3509" s="255" t="s">
        <v>446</v>
      </c>
      <c r="F3509" s="271" t="s">
        <v>447</v>
      </c>
      <c r="G3509" s="271" t="s">
        <v>447</v>
      </c>
      <c r="H3509" s="271" t="s">
        <v>447</v>
      </c>
      <c r="I3509" s="271" t="s">
        <v>447</v>
      </c>
      <c r="J3509" s="271" t="s">
        <v>447</v>
      </c>
      <c r="K3509" s="271" t="s">
        <v>447</v>
      </c>
      <c r="L3509" s="271" t="s">
        <v>447</v>
      </c>
      <c r="M3509" s="277">
        <v>61.060017932953691</v>
      </c>
      <c r="N3509" s="306" t="s">
        <v>447</v>
      </c>
      <c r="O3509" s="306" t="s">
        <v>447</v>
      </c>
      <c r="P3509" s="271" t="s">
        <v>447</v>
      </c>
      <c r="Q3509" s="271" t="s">
        <v>447</v>
      </c>
      <c r="R3509" s="271" t="s">
        <v>447</v>
      </c>
      <c r="S3509" s="271" t="s">
        <v>447</v>
      </c>
      <c r="T3509" s="271" t="s">
        <v>447</v>
      </c>
    </row>
    <row r="3510" spans="1:20" x14ac:dyDescent="0.25">
      <c r="A3510" s="311" t="s">
        <v>335</v>
      </c>
      <c r="B3510" s="311" t="s">
        <v>562</v>
      </c>
      <c r="C3510" s="255" t="s">
        <v>563</v>
      </c>
      <c r="D3510" s="255" t="s">
        <v>254</v>
      </c>
      <c r="E3510" s="255" t="s">
        <v>446</v>
      </c>
      <c r="F3510" s="271" t="s">
        <v>447</v>
      </c>
      <c r="G3510" s="271" t="s">
        <v>447</v>
      </c>
      <c r="H3510" s="271" t="s">
        <v>447</v>
      </c>
      <c r="I3510" s="271" t="s">
        <v>447</v>
      </c>
      <c r="J3510" s="271" t="s">
        <v>447</v>
      </c>
      <c r="K3510" s="271" t="s">
        <v>447</v>
      </c>
      <c r="L3510" s="271" t="s">
        <v>447</v>
      </c>
      <c r="M3510" s="271" t="s">
        <v>447</v>
      </c>
      <c r="N3510" s="309">
        <v>4.95</v>
      </c>
      <c r="O3510" s="309">
        <v>11.02</v>
      </c>
      <c r="P3510" s="276">
        <v>-0.09</v>
      </c>
      <c r="Q3510" s="276">
        <v>4.5199999999999996</v>
      </c>
      <c r="R3510" s="276">
        <v>0.51</v>
      </c>
      <c r="S3510" s="271" t="s">
        <v>447</v>
      </c>
      <c r="T3510" s="271" t="s">
        <v>447</v>
      </c>
    </row>
    <row r="3511" spans="1:20" x14ac:dyDescent="0.25">
      <c r="A3511" s="311" t="s">
        <v>335</v>
      </c>
      <c r="B3511" s="311" t="s">
        <v>564</v>
      </c>
      <c r="C3511" s="255" t="s">
        <v>565</v>
      </c>
      <c r="D3511" s="255" t="s">
        <v>489</v>
      </c>
      <c r="E3511" s="255" t="s">
        <v>446</v>
      </c>
      <c r="F3511" s="271" t="s">
        <v>447</v>
      </c>
      <c r="G3511" s="271" t="s">
        <v>447</v>
      </c>
      <c r="H3511" s="271" t="s">
        <v>447</v>
      </c>
      <c r="I3511" s="271" t="s">
        <v>447</v>
      </c>
      <c r="J3511" s="271" t="s">
        <v>447</v>
      </c>
      <c r="K3511" s="271" t="s">
        <v>447</v>
      </c>
      <c r="L3511" s="271" t="s">
        <v>447</v>
      </c>
      <c r="M3511" s="277">
        <v>0</v>
      </c>
      <c r="N3511" s="306" t="s">
        <v>447</v>
      </c>
      <c r="O3511" s="306" t="s">
        <v>447</v>
      </c>
      <c r="P3511" s="271" t="s">
        <v>447</v>
      </c>
      <c r="Q3511" s="271" t="s">
        <v>447</v>
      </c>
      <c r="R3511" s="271" t="s">
        <v>447</v>
      </c>
      <c r="S3511" s="271" t="s">
        <v>447</v>
      </c>
      <c r="T3511" s="271" t="s">
        <v>447</v>
      </c>
    </row>
    <row r="3512" spans="1:20" x14ac:dyDescent="0.25">
      <c r="A3512" s="311" t="s">
        <v>335</v>
      </c>
      <c r="B3512" s="311" t="s">
        <v>566</v>
      </c>
      <c r="C3512" s="255" t="s">
        <v>567</v>
      </c>
      <c r="D3512" s="255" t="s">
        <v>254</v>
      </c>
      <c r="E3512" s="255" t="s">
        <v>446</v>
      </c>
      <c r="F3512" s="271" t="s">
        <v>447</v>
      </c>
      <c r="G3512" s="271" t="s">
        <v>447</v>
      </c>
      <c r="H3512" s="271" t="s">
        <v>447</v>
      </c>
      <c r="I3512" s="271" t="s">
        <v>447</v>
      </c>
      <c r="J3512" s="271" t="s">
        <v>447</v>
      </c>
      <c r="K3512" s="271" t="s">
        <v>447</v>
      </c>
      <c r="L3512" s="271" t="s">
        <v>447</v>
      </c>
      <c r="M3512" s="271" t="s">
        <v>447</v>
      </c>
      <c r="N3512" s="309">
        <v>0</v>
      </c>
      <c r="O3512" s="309">
        <v>0</v>
      </c>
      <c r="P3512" s="276">
        <v>0</v>
      </c>
      <c r="Q3512" s="276">
        <v>0</v>
      </c>
      <c r="R3512" s="276">
        <v>0</v>
      </c>
      <c r="S3512" s="271" t="s">
        <v>447</v>
      </c>
      <c r="T3512" s="271" t="s">
        <v>447</v>
      </c>
    </row>
    <row r="3513" spans="1:20" x14ac:dyDescent="0.25">
      <c r="A3513" s="311" t="s">
        <v>335</v>
      </c>
      <c r="B3513" s="311" t="s">
        <v>568</v>
      </c>
      <c r="C3513" s="255" t="s">
        <v>513</v>
      </c>
      <c r="D3513" s="255" t="s">
        <v>489</v>
      </c>
      <c r="E3513" s="255" t="s">
        <v>446</v>
      </c>
      <c r="F3513" s="271" t="s">
        <v>447</v>
      </c>
      <c r="G3513" s="271" t="s">
        <v>447</v>
      </c>
      <c r="H3513" s="271" t="s">
        <v>447</v>
      </c>
      <c r="I3513" s="271" t="s">
        <v>447</v>
      </c>
      <c r="J3513" s="271" t="s">
        <v>447</v>
      </c>
      <c r="K3513" s="271" t="s">
        <v>447</v>
      </c>
      <c r="L3513" s="271" t="s">
        <v>447</v>
      </c>
      <c r="M3513" s="271" t="s">
        <v>447</v>
      </c>
      <c r="N3513" s="310">
        <v>0</v>
      </c>
      <c r="O3513" s="310">
        <v>0</v>
      </c>
      <c r="P3513" s="277">
        <v>0</v>
      </c>
      <c r="Q3513" s="277">
        <v>0</v>
      </c>
      <c r="R3513" s="277">
        <v>0</v>
      </c>
      <c r="S3513" s="271" t="s">
        <v>447</v>
      </c>
      <c r="T3513" s="271" t="s">
        <v>447</v>
      </c>
    </row>
    <row r="3514" spans="1:20" x14ac:dyDescent="0.25">
      <c r="A3514" s="311" t="s">
        <v>335</v>
      </c>
      <c r="B3514" s="311" t="s">
        <v>569</v>
      </c>
      <c r="C3514" s="255" t="s">
        <v>570</v>
      </c>
      <c r="D3514" s="255" t="s">
        <v>530</v>
      </c>
      <c r="E3514" s="255" t="s">
        <v>446</v>
      </c>
      <c r="F3514" s="271" t="s">
        <v>447</v>
      </c>
      <c r="G3514" s="271" t="s">
        <v>447</v>
      </c>
      <c r="H3514" s="271" t="s">
        <v>447</v>
      </c>
      <c r="I3514" s="271" t="s">
        <v>447</v>
      </c>
      <c r="J3514" s="271" t="s">
        <v>447</v>
      </c>
      <c r="K3514" s="271" t="s">
        <v>447</v>
      </c>
      <c r="L3514" s="271" t="s">
        <v>447</v>
      </c>
      <c r="M3514" s="271" t="s">
        <v>447</v>
      </c>
      <c r="N3514" s="309">
        <v>27.39</v>
      </c>
      <c r="O3514" s="309">
        <v>32.840000000000003</v>
      </c>
      <c r="P3514" s="276">
        <v>33.700000000000003</v>
      </c>
      <c r="Q3514" s="276">
        <v>34.4</v>
      </c>
      <c r="R3514" s="276">
        <v>35.159999999999997</v>
      </c>
      <c r="S3514" s="271" t="s">
        <v>447</v>
      </c>
      <c r="T3514" s="271" t="s">
        <v>447</v>
      </c>
    </row>
    <row r="3515" spans="1:20" x14ac:dyDescent="0.25">
      <c r="A3515" s="311" t="s">
        <v>335</v>
      </c>
      <c r="B3515" s="311" t="s">
        <v>571</v>
      </c>
      <c r="C3515" s="255" t="s">
        <v>532</v>
      </c>
      <c r="D3515" s="255" t="s">
        <v>533</v>
      </c>
      <c r="E3515" s="255" t="s">
        <v>446</v>
      </c>
      <c r="F3515" s="271" t="s">
        <v>447</v>
      </c>
      <c r="G3515" s="271" t="s">
        <v>447</v>
      </c>
      <c r="H3515" s="271" t="s">
        <v>447</v>
      </c>
      <c r="I3515" s="271" t="s">
        <v>447</v>
      </c>
      <c r="J3515" s="271" t="s">
        <v>447</v>
      </c>
      <c r="K3515" s="271" t="s">
        <v>447</v>
      </c>
      <c r="L3515" s="271" t="s">
        <v>447</v>
      </c>
      <c r="M3515" s="271" t="s">
        <v>447</v>
      </c>
      <c r="N3515" s="307">
        <v>295.96999999999997</v>
      </c>
      <c r="O3515" s="307">
        <v>298.73</v>
      </c>
      <c r="P3515" s="274">
        <v>301.52</v>
      </c>
      <c r="Q3515" s="274">
        <v>303.82</v>
      </c>
      <c r="R3515" s="274">
        <v>306.02</v>
      </c>
      <c r="S3515" s="271" t="s">
        <v>447</v>
      </c>
      <c r="T3515" s="271" t="s">
        <v>447</v>
      </c>
    </row>
    <row r="3516" spans="1:20" x14ac:dyDescent="0.25">
      <c r="A3516" s="311" t="s">
        <v>335</v>
      </c>
      <c r="B3516" s="311" t="s">
        <v>572</v>
      </c>
      <c r="C3516" s="255" t="s">
        <v>539</v>
      </c>
      <c r="D3516" s="255" t="s">
        <v>472</v>
      </c>
      <c r="E3516" s="255" t="s">
        <v>446</v>
      </c>
      <c r="F3516" s="271" t="s">
        <v>447</v>
      </c>
      <c r="G3516" s="271" t="s">
        <v>447</v>
      </c>
      <c r="H3516" s="271" t="s">
        <v>447</v>
      </c>
      <c r="I3516" s="271" t="s">
        <v>447</v>
      </c>
      <c r="J3516" s="271" t="s">
        <v>447</v>
      </c>
      <c r="K3516" s="271" t="s">
        <v>447</v>
      </c>
      <c r="L3516" s="271" t="s">
        <v>447</v>
      </c>
      <c r="M3516" s="271" t="s">
        <v>447</v>
      </c>
      <c r="N3516" s="305">
        <v>0</v>
      </c>
      <c r="O3516" s="305">
        <v>0</v>
      </c>
      <c r="P3516" s="273">
        <v>0</v>
      </c>
      <c r="Q3516" s="273">
        <v>0</v>
      </c>
      <c r="R3516" s="273">
        <v>0</v>
      </c>
      <c r="S3516" s="271" t="s">
        <v>447</v>
      </c>
      <c r="T3516" s="271" t="s">
        <v>447</v>
      </c>
    </row>
    <row r="3517" spans="1:20" x14ac:dyDescent="0.25">
      <c r="A3517" s="311" t="s">
        <v>335</v>
      </c>
      <c r="B3517" s="311" t="s">
        <v>573</v>
      </c>
      <c r="C3517" s="255" t="s">
        <v>541</v>
      </c>
      <c r="D3517" s="255" t="s">
        <v>472</v>
      </c>
      <c r="E3517" s="255" t="s">
        <v>446</v>
      </c>
      <c r="F3517" s="271" t="s">
        <v>447</v>
      </c>
      <c r="G3517" s="271" t="s">
        <v>447</v>
      </c>
      <c r="H3517" s="271" t="s">
        <v>447</v>
      </c>
      <c r="I3517" s="271" t="s">
        <v>447</v>
      </c>
      <c r="J3517" s="271" t="s">
        <v>447</v>
      </c>
      <c r="K3517" s="271" t="s">
        <v>447</v>
      </c>
      <c r="L3517" s="271" t="s">
        <v>447</v>
      </c>
      <c r="M3517" s="271" t="s">
        <v>447</v>
      </c>
      <c r="N3517" s="305">
        <v>0</v>
      </c>
      <c r="O3517" s="305">
        <v>0</v>
      </c>
      <c r="P3517" s="273">
        <v>0</v>
      </c>
      <c r="Q3517" s="273">
        <v>0</v>
      </c>
      <c r="R3517" s="273">
        <v>0</v>
      </c>
      <c r="S3517" s="271" t="s">
        <v>447</v>
      </c>
      <c r="T3517" s="271" t="s">
        <v>447</v>
      </c>
    </row>
    <row r="3518" spans="1:20" x14ac:dyDescent="0.25">
      <c r="A3518" s="311" t="s">
        <v>335</v>
      </c>
      <c r="B3518" s="311" t="s">
        <v>574</v>
      </c>
      <c r="C3518" s="255" t="s">
        <v>543</v>
      </c>
      <c r="D3518" s="255" t="s">
        <v>533</v>
      </c>
      <c r="E3518" s="255" t="s">
        <v>446</v>
      </c>
      <c r="F3518" s="271" t="s">
        <v>447</v>
      </c>
      <c r="G3518" s="271" t="s">
        <v>447</v>
      </c>
      <c r="H3518" s="271" t="s">
        <v>447</v>
      </c>
      <c r="I3518" s="271" t="s">
        <v>447</v>
      </c>
      <c r="J3518" s="271" t="s">
        <v>447</v>
      </c>
      <c r="K3518" s="271" t="s">
        <v>447</v>
      </c>
      <c r="L3518" s="271" t="s">
        <v>447</v>
      </c>
      <c r="M3518" s="271" t="s">
        <v>447</v>
      </c>
      <c r="N3518" s="307">
        <v>0</v>
      </c>
      <c r="O3518" s="307">
        <v>0</v>
      </c>
      <c r="P3518" s="274">
        <v>0</v>
      </c>
      <c r="Q3518" s="274">
        <v>0</v>
      </c>
      <c r="R3518" s="274">
        <v>0</v>
      </c>
      <c r="S3518" s="271" t="s">
        <v>447</v>
      </c>
      <c r="T3518" s="271" t="s">
        <v>447</v>
      </c>
    </row>
    <row r="3519" spans="1:20" x14ac:dyDescent="0.25">
      <c r="A3519" s="311" t="s">
        <v>335</v>
      </c>
      <c r="B3519" s="311" t="s">
        <v>575</v>
      </c>
      <c r="C3519" s="255" t="s">
        <v>545</v>
      </c>
      <c r="D3519" s="255" t="s">
        <v>533</v>
      </c>
      <c r="E3519" s="255" t="s">
        <v>446</v>
      </c>
      <c r="F3519" s="271" t="s">
        <v>447</v>
      </c>
      <c r="G3519" s="271" t="s">
        <v>447</v>
      </c>
      <c r="H3519" s="271" t="s">
        <v>447</v>
      </c>
      <c r="I3519" s="271" t="s">
        <v>447</v>
      </c>
      <c r="J3519" s="271" t="s">
        <v>447</v>
      </c>
      <c r="K3519" s="271" t="s">
        <v>447</v>
      </c>
      <c r="L3519" s="271" t="s">
        <v>447</v>
      </c>
      <c r="M3519" s="271" t="s">
        <v>447</v>
      </c>
      <c r="N3519" s="307">
        <v>0</v>
      </c>
      <c r="O3519" s="307">
        <v>0</v>
      </c>
      <c r="P3519" s="274">
        <v>0</v>
      </c>
      <c r="Q3519" s="274">
        <v>0</v>
      </c>
      <c r="R3519" s="274">
        <v>0</v>
      </c>
      <c r="S3519" s="271" t="s">
        <v>447</v>
      </c>
      <c r="T3519" s="271" t="s">
        <v>447</v>
      </c>
    </row>
    <row r="3520" spans="1:20" x14ac:dyDescent="0.25">
      <c r="A3520" s="311" t="s">
        <v>335</v>
      </c>
      <c r="B3520" s="311" t="s">
        <v>576</v>
      </c>
      <c r="C3520" s="255" t="s">
        <v>535</v>
      </c>
      <c r="D3520" s="255" t="s">
        <v>530</v>
      </c>
      <c r="E3520" s="255" t="s">
        <v>446</v>
      </c>
      <c r="F3520" s="271" t="s">
        <v>447</v>
      </c>
      <c r="G3520" s="271" t="s">
        <v>447</v>
      </c>
      <c r="H3520" s="271" t="s">
        <v>447</v>
      </c>
      <c r="I3520" s="271" t="s">
        <v>447</v>
      </c>
      <c r="J3520" s="271" t="s">
        <v>447</v>
      </c>
      <c r="K3520" s="271" t="s">
        <v>447</v>
      </c>
      <c r="L3520" s="271" t="s">
        <v>447</v>
      </c>
      <c r="M3520" s="271" t="s">
        <v>447</v>
      </c>
      <c r="N3520" s="309">
        <v>0</v>
      </c>
      <c r="O3520" s="309">
        <v>0</v>
      </c>
      <c r="P3520" s="276">
        <v>0</v>
      </c>
      <c r="Q3520" s="276">
        <v>0</v>
      </c>
      <c r="R3520" s="276">
        <v>0</v>
      </c>
      <c r="S3520" s="271" t="s">
        <v>447</v>
      </c>
      <c r="T3520" s="271" t="s">
        <v>447</v>
      </c>
    </row>
    <row r="3521" spans="1:20" x14ac:dyDescent="0.25">
      <c r="A3521" s="311" t="s">
        <v>335</v>
      </c>
      <c r="B3521" s="311" t="s">
        <v>577</v>
      </c>
      <c r="C3521" s="255" t="s">
        <v>537</v>
      </c>
      <c r="D3521" s="255" t="s">
        <v>530</v>
      </c>
      <c r="E3521" s="255" t="s">
        <v>446</v>
      </c>
      <c r="F3521" s="271" t="s">
        <v>447</v>
      </c>
      <c r="G3521" s="271" t="s">
        <v>447</v>
      </c>
      <c r="H3521" s="271" t="s">
        <v>447</v>
      </c>
      <c r="I3521" s="271" t="s">
        <v>447</v>
      </c>
      <c r="J3521" s="271" t="s">
        <v>447</v>
      </c>
      <c r="K3521" s="271" t="s">
        <v>447</v>
      </c>
      <c r="L3521" s="271" t="s">
        <v>447</v>
      </c>
      <c r="M3521" s="271" t="s">
        <v>447</v>
      </c>
      <c r="N3521" s="309">
        <v>0</v>
      </c>
      <c r="O3521" s="309">
        <v>0</v>
      </c>
      <c r="P3521" s="276">
        <v>0</v>
      </c>
      <c r="Q3521" s="276">
        <v>0</v>
      </c>
      <c r="R3521" s="276">
        <v>0</v>
      </c>
      <c r="S3521" s="271" t="s">
        <v>447</v>
      </c>
      <c r="T3521" s="271" t="s">
        <v>447</v>
      </c>
    </row>
    <row r="3522" spans="1:20" x14ac:dyDescent="0.25">
      <c r="A3522" s="311" t="s">
        <v>335</v>
      </c>
      <c r="B3522" s="311" t="s">
        <v>578</v>
      </c>
      <c r="C3522" s="255" t="s">
        <v>517</v>
      </c>
      <c r="D3522" s="255" t="s">
        <v>489</v>
      </c>
      <c r="E3522" s="255" t="s">
        <v>446</v>
      </c>
      <c r="F3522" s="271" t="s">
        <v>447</v>
      </c>
      <c r="G3522" s="271" t="s">
        <v>447</v>
      </c>
      <c r="H3522" s="271" t="s">
        <v>447</v>
      </c>
      <c r="I3522" s="271" t="s">
        <v>447</v>
      </c>
      <c r="J3522" s="271" t="s">
        <v>447</v>
      </c>
      <c r="K3522" s="271" t="s">
        <v>447</v>
      </c>
      <c r="L3522" s="271" t="s">
        <v>447</v>
      </c>
      <c r="M3522" s="277">
        <v>0</v>
      </c>
      <c r="N3522" s="306" t="s">
        <v>447</v>
      </c>
      <c r="O3522" s="306" t="s">
        <v>447</v>
      </c>
      <c r="P3522" s="271" t="s">
        <v>447</v>
      </c>
      <c r="Q3522" s="271" t="s">
        <v>447</v>
      </c>
      <c r="R3522" s="271" t="s">
        <v>447</v>
      </c>
      <c r="S3522" s="271" t="s">
        <v>447</v>
      </c>
      <c r="T3522" s="271" t="s">
        <v>447</v>
      </c>
    </row>
    <row r="3523" spans="1:20" x14ac:dyDescent="0.25">
      <c r="A3523" s="311" t="s">
        <v>335</v>
      </c>
      <c r="B3523" s="311" t="s">
        <v>579</v>
      </c>
      <c r="C3523" s="255" t="s">
        <v>580</v>
      </c>
      <c r="D3523" s="255" t="s">
        <v>254</v>
      </c>
      <c r="E3523" s="255" t="s">
        <v>446</v>
      </c>
      <c r="F3523" s="271" t="s">
        <v>447</v>
      </c>
      <c r="G3523" s="271" t="s">
        <v>447</v>
      </c>
      <c r="H3523" s="271" t="s">
        <v>447</v>
      </c>
      <c r="I3523" s="271" t="s">
        <v>447</v>
      </c>
      <c r="J3523" s="271" t="s">
        <v>447</v>
      </c>
      <c r="K3523" s="271" t="s">
        <v>447</v>
      </c>
      <c r="L3523" s="271" t="s">
        <v>447</v>
      </c>
      <c r="M3523" s="271" t="s">
        <v>447</v>
      </c>
      <c r="N3523" s="309">
        <v>0</v>
      </c>
      <c r="O3523" s="309">
        <v>0</v>
      </c>
      <c r="P3523" s="276">
        <v>0</v>
      </c>
      <c r="Q3523" s="276">
        <v>0</v>
      </c>
      <c r="R3523" s="276">
        <v>0</v>
      </c>
      <c r="S3523" s="271" t="s">
        <v>447</v>
      </c>
      <c r="T3523" s="271" t="s">
        <v>447</v>
      </c>
    </row>
    <row r="3524" spans="1:20" x14ac:dyDescent="0.25">
      <c r="A3524" s="311" t="s">
        <v>335</v>
      </c>
      <c r="B3524" s="311" t="s">
        <v>581</v>
      </c>
      <c r="C3524" s="255" t="s">
        <v>523</v>
      </c>
      <c r="D3524" s="255" t="s">
        <v>489</v>
      </c>
      <c r="E3524" s="255" t="s">
        <v>446</v>
      </c>
      <c r="F3524" s="271" t="s">
        <v>447</v>
      </c>
      <c r="G3524" s="271" t="s">
        <v>447</v>
      </c>
      <c r="H3524" s="271" t="s">
        <v>447</v>
      </c>
      <c r="I3524" s="271" t="s">
        <v>447</v>
      </c>
      <c r="J3524" s="271" t="s">
        <v>447</v>
      </c>
      <c r="K3524" s="271" t="s">
        <v>447</v>
      </c>
      <c r="L3524" s="271" t="s">
        <v>447</v>
      </c>
      <c r="M3524" s="278">
        <v>0</v>
      </c>
      <c r="N3524" s="306" t="s">
        <v>447</v>
      </c>
      <c r="O3524" s="306" t="s">
        <v>447</v>
      </c>
      <c r="P3524" s="271" t="s">
        <v>447</v>
      </c>
      <c r="Q3524" s="271" t="s">
        <v>447</v>
      </c>
      <c r="R3524" s="271" t="s">
        <v>447</v>
      </c>
      <c r="S3524" s="271" t="s">
        <v>447</v>
      </c>
      <c r="T3524" s="271" t="s">
        <v>447</v>
      </c>
    </row>
    <row r="3525" spans="1:20" x14ac:dyDescent="0.25">
      <c r="A3525" s="311" t="s">
        <v>335</v>
      </c>
      <c r="B3525" s="311" t="s">
        <v>582</v>
      </c>
      <c r="C3525" s="255" t="s">
        <v>583</v>
      </c>
      <c r="D3525" s="255" t="s">
        <v>254</v>
      </c>
      <c r="E3525" s="255" t="s">
        <v>446</v>
      </c>
      <c r="F3525" s="271" t="s">
        <v>447</v>
      </c>
      <c r="G3525" s="271" t="s">
        <v>447</v>
      </c>
      <c r="H3525" s="271" t="s">
        <v>447</v>
      </c>
      <c r="I3525" s="271" t="s">
        <v>447</v>
      </c>
      <c r="J3525" s="271" t="s">
        <v>447</v>
      </c>
      <c r="K3525" s="271" t="s">
        <v>447</v>
      </c>
      <c r="L3525" s="271" t="s">
        <v>447</v>
      </c>
      <c r="M3525" s="271" t="s">
        <v>447</v>
      </c>
      <c r="N3525" s="309">
        <v>0</v>
      </c>
      <c r="O3525" s="309">
        <v>0</v>
      </c>
      <c r="P3525" s="276">
        <v>0</v>
      </c>
      <c r="Q3525" s="276">
        <v>0</v>
      </c>
      <c r="R3525" s="276">
        <v>0</v>
      </c>
      <c r="S3525" s="271" t="s">
        <v>447</v>
      </c>
      <c r="T3525" s="271" t="s">
        <v>447</v>
      </c>
    </row>
    <row r="3526" spans="1:20" x14ac:dyDescent="0.25">
      <c r="A3526" s="311" t="s">
        <v>335</v>
      </c>
      <c r="B3526" s="311" t="s">
        <v>584</v>
      </c>
      <c r="C3526" s="255" t="s">
        <v>585</v>
      </c>
      <c r="D3526" s="255" t="s">
        <v>489</v>
      </c>
      <c r="E3526" s="255" t="s">
        <v>446</v>
      </c>
      <c r="F3526" s="271" t="s">
        <v>447</v>
      </c>
      <c r="G3526" s="271" t="s">
        <v>447</v>
      </c>
      <c r="H3526" s="271" t="s">
        <v>447</v>
      </c>
      <c r="I3526" s="271" t="s">
        <v>447</v>
      </c>
      <c r="J3526" s="271" t="s">
        <v>447</v>
      </c>
      <c r="K3526" s="271" t="s">
        <v>447</v>
      </c>
      <c r="L3526" s="271" t="s">
        <v>447</v>
      </c>
      <c r="M3526" s="278">
        <v>-1.0115000000000001E-2</v>
      </c>
      <c r="N3526" s="306" t="s">
        <v>447</v>
      </c>
      <c r="O3526" s="306" t="s">
        <v>447</v>
      </c>
      <c r="P3526" s="271" t="s">
        <v>447</v>
      </c>
      <c r="Q3526" s="271" t="s">
        <v>447</v>
      </c>
      <c r="R3526" s="271" t="s">
        <v>447</v>
      </c>
      <c r="S3526" s="271" t="s">
        <v>447</v>
      </c>
      <c r="T3526" s="271" t="s">
        <v>447</v>
      </c>
    </row>
    <row r="3527" spans="1:20" x14ac:dyDescent="0.25">
      <c r="A3527" s="311" t="s">
        <v>335</v>
      </c>
      <c r="B3527" s="311" t="s">
        <v>586</v>
      </c>
      <c r="C3527" s="255" t="s">
        <v>587</v>
      </c>
      <c r="D3527" s="255" t="s">
        <v>489</v>
      </c>
      <c r="E3527" s="255" t="s">
        <v>446</v>
      </c>
      <c r="F3527" s="271" t="s">
        <v>447</v>
      </c>
      <c r="G3527" s="271" t="s">
        <v>447</v>
      </c>
      <c r="H3527" s="271" t="s">
        <v>447</v>
      </c>
      <c r="I3527" s="271" t="s">
        <v>447</v>
      </c>
      <c r="J3527" s="271" t="s">
        <v>447</v>
      </c>
      <c r="K3527" s="271" t="s">
        <v>447</v>
      </c>
      <c r="L3527" s="271" t="s">
        <v>447</v>
      </c>
      <c r="M3527" s="278">
        <v>-2.1182983333333318</v>
      </c>
      <c r="N3527" s="306" t="s">
        <v>447</v>
      </c>
      <c r="O3527" s="306" t="s">
        <v>447</v>
      </c>
      <c r="P3527" s="271" t="s">
        <v>447</v>
      </c>
      <c r="Q3527" s="271" t="s">
        <v>447</v>
      </c>
      <c r="R3527" s="271" t="s">
        <v>447</v>
      </c>
      <c r="S3527" s="271" t="s">
        <v>447</v>
      </c>
      <c r="T3527" s="271" t="s">
        <v>447</v>
      </c>
    </row>
    <row r="3528" spans="1:20" x14ac:dyDescent="0.25">
      <c r="A3528" s="311" t="s">
        <v>335</v>
      </c>
      <c r="B3528" s="311" t="s">
        <v>588</v>
      </c>
      <c r="C3528" s="255" t="s">
        <v>589</v>
      </c>
      <c r="D3528" s="255" t="s">
        <v>489</v>
      </c>
      <c r="E3528" s="255" t="s">
        <v>446</v>
      </c>
      <c r="F3528" s="271" t="s">
        <v>447</v>
      </c>
      <c r="G3528" s="271" t="s">
        <v>447</v>
      </c>
      <c r="H3528" s="271" t="s">
        <v>447</v>
      </c>
      <c r="I3528" s="271" t="s">
        <v>447</v>
      </c>
      <c r="J3528" s="271" t="s">
        <v>447</v>
      </c>
      <c r="K3528" s="271" t="s">
        <v>447</v>
      </c>
      <c r="L3528" s="271" t="s">
        <v>447</v>
      </c>
      <c r="M3528" s="278">
        <v>0</v>
      </c>
      <c r="N3528" s="306" t="s">
        <v>447</v>
      </c>
      <c r="O3528" s="306" t="s">
        <v>447</v>
      </c>
      <c r="P3528" s="271" t="s">
        <v>447</v>
      </c>
      <c r="Q3528" s="271" t="s">
        <v>447</v>
      </c>
      <c r="R3528" s="271" t="s">
        <v>447</v>
      </c>
      <c r="S3528" s="271" t="s">
        <v>447</v>
      </c>
      <c r="T3528" s="271" t="s">
        <v>447</v>
      </c>
    </row>
    <row r="3529" spans="1:20" x14ac:dyDescent="0.25">
      <c r="A3529" s="311" t="s">
        <v>335</v>
      </c>
      <c r="B3529" s="311" t="s">
        <v>590</v>
      </c>
      <c r="C3529" s="255" t="s">
        <v>591</v>
      </c>
      <c r="D3529" s="255" t="s">
        <v>489</v>
      </c>
      <c r="E3529" s="255" t="s">
        <v>446</v>
      </c>
      <c r="F3529" s="271" t="s">
        <v>447</v>
      </c>
      <c r="G3529" s="271" t="s">
        <v>447</v>
      </c>
      <c r="H3529" s="271" t="s">
        <v>447</v>
      </c>
      <c r="I3529" s="271" t="s">
        <v>447</v>
      </c>
      <c r="J3529" s="271" t="s">
        <v>447</v>
      </c>
      <c r="K3529" s="271" t="s">
        <v>447</v>
      </c>
      <c r="L3529" s="271" t="s">
        <v>447</v>
      </c>
      <c r="M3529" s="278">
        <v>0</v>
      </c>
      <c r="N3529" s="306" t="s">
        <v>447</v>
      </c>
      <c r="O3529" s="306" t="s">
        <v>447</v>
      </c>
      <c r="P3529" s="271" t="s">
        <v>447</v>
      </c>
      <c r="Q3529" s="271" t="s">
        <v>447</v>
      </c>
      <c r="R3529" s="271" t="s">
        <v>447</v>
      </c>
      <c r="S3529" s="271" t="s">
        <v>447</v>
      </c>
      <c r="T3529" s="271" t="s">
        <v>447</v>
      </c>
    </row>
    <row r="3530" spans="1:20" x14ac:dyDescent="0.25">
      <c r="A3530" s="311" t="s">
        <v>335</v>
      </c>
      <c r="B3530" s="311" t="s">
        <v>592</v>
      </c>
      <c r="C3530" s="255" t="s">
        <v>593</v>
      </c>
      <c r="D3530" s="255" t="s">
        <v>489</v>
      </c>
      <c r="E3530" s="255" t="s">
        <v>446</v>
      </c>
      <c r="F3530" s="271" t="s">
        <v>447</v>
      </c>
      <c r="G3530" s="271" t="s">
        <v>447</v>
      </c>
      <c r="H3530" s="271" t="s">
        <v>447</v>
      </c>
      <c r="I3530" s="271" t="s">
        <v>447</v>
      </c>
      <c r="J3530" s="271" t="s">
        <v>447</v>
      </c>
      <c r="K3530" s="271" t="s">
        <v>447</v>
      </c>
      <c r="L3530" s="271" t="s">
        <v>447</v>
      </c>
      <c r="M3530" s="278">
        <v>2.4100000000000024E-3</v>
      </c>
      <c r="N3530" s="306" t="s">
        <v>447</v>
      </c>
      <c r="O3530" s="306" t="s">
        <v>447</v>
      </c>
      <c r="P3530" s="271" t="s">
        <v>447</v>
      </c>
      <c r="Q3530" s="271" t="s">
        <v>447</v>
      </c>
      <c r="R3530" s="271" t="s">
        <v>447</v>
      </c>
      <c r="S3530" s="271" t="s">
        <v>447</v>
      </c>
      <c r="T3530" s="271" t="s">
        <v>447</v>
      </c>
    </row>
    <row r="3531" spans="1:20" x14ac:dyDescent="0.25">
      <c r="A3531" s="311" t="s">
        <v>335</v>
      </c>
      <c r="B3531" s="311" t="s">
        <v>594</v>
      </c>
      <c r="C3531" s="255" t="s">
        <v>595</v>
      </c>
      <c r="D3531" s="255" t="s">
        <v>489</v>
      </c>
      <c r="E3531" s="255" t="s">
        <v>446</v>
      </c>
      <c r="F3531" s="271" t="s">
        <v>447</v>
      </c>
      <c r="G3531" s="271" t="s">
        <v>447</v>
      </c>
      <c r="H3531" s="271" t="s">
        <v>447</v>
      </c>
      <c r="I3531" s="271" t="s">
        <v>447</v>
      </c>
      <c r="J3531" s="271" t="s">
        <v>447</v>
      </c>
      <c r="K3531" s="271" t="s">
        <v>447</v>
      </c>
      <c r="L3531" s="271" t="s">
        <v>447</v>
      </c>
      <c r="M3531" s="278">
        <v>0</v>
      </c>
      <c r="N3531" s="306" t="s">
        <v>447</v>
      </c>
      <c r="O3531" s="306" t="s">
        <v>447</v>
      </c>
      <c r="P3531" s="271" t="s">
        <v>447</v>
      </c>
      <c r="Q3531" s="271" t="s">
        <v>447</v>
      </c>
      <c r="R3531" s="271" t="s">
        <v>447</v>
      </c>
      <c r="S3531" s="271" t="s">
        <v>447</v>
      </c>
      <c r="T3531" s="271" t="s">
        <v>447</v>
      </c>
    </row>
    <row r="3532" spans="1:20" x14ac:dyDescent="0.25">
      <c r="A3532" s="311" t="s">
        <v>335</v>
      </c>
      <c r="B3532" s="311" t="s">
        <v>596</v>
      </c>
      <c r="C3532" s="255" t="s">
        <v>597</v>
      </c>
      <c r="D3532" s="255" t="s">
        <v>489</v>
      </c>
      <c r="E3532" s="255" t="s">
        <v>446</v>
      </c>
      <c r="F3532" s="271" t="s">
        <v>447</v>
      </c>
      <c r="G3532" s="271" t="s">
        <v>447</v>
      </c>
      <c r="H3532" s="271" t="s">
        <v>447</v>
      </c>
      <c r="I3532" s="271" t="s">
        <v>447</v>
      </c>
      <c r="J3532" s="271" t="s">
        <v>447</v>
      </c>
      <c r="K3532" s="271" t="s">
        <v>447</v>
      </c>
      <c r="L3532" s="271" t="s">
        <v>447</v>
      </c>
      <c r="M3532" s="278">
        <v>0</v>
      </c>
      <c r="N3532" s="306" t="s">
        <v>447</v>
      </c>
      <c r="O3532" s="306" t="s">
        <v>447</v>
      </c>
      <c r="P3532" s="271" t="s">
        <v>447</v>
      </c>
      <c r="Q3532" s="271" t="s">
        <v>447</v>
      </c>
      <c r="R3532" s="271" t="s">
        <v>447</v>
      </c>
      <c r="S3532" s="271" t="s">
        <v>447</v>
      </c>
      <c r="T3532" s="271" t="s">
        <v>447</v>
      </c>
    </row>
    <row r="3533" spans="1:20" x14ac:dyDescent="0.25">
      <c r="A3533" s="311" t="s">
        <v>335</v>
      </c>
      <c r="B3533" s="311" t="s">
        <v>598</v>
      </c>
      <c r="C3533" s="255" t="s">
        <v>599</v>
      </c>
      <c r="D3533" s="255" t="s">
        <v>489</v>
      </c>
      <c r="E3533" s="255" t="s">
        <v>446</v>
      </c>
      <c r="F3533" s="271" t="s">
        <v>447</v>
      </c>
      <c r="G3533" s="271" t="s">
        <v>447</v>
      </c>
      <c r="H3533" s="271" t="s">
        <v>447</v>
      </c>
      <c r="I3533" s="271" t="s">
        <v>447</v>
      </c>
      <c r="J3533" s="271" t="s">
        <v>447</v>
      </c>
      <c r="K3533" s="271" t="s">
        <v>447</v>
      </c>
      <c r="L3533" s="271" t="s">
        <v>447</v>
      </c>
      <c r="M3533" s="278">
        <v>0</v>
      </c>
      <c r="N3533" s="306" t="s">
        <v>447</v>
      </c>
      <c r="O3533" s="306" t="s">
        <v>447</v>
      </c>
      <c r="P3533" s="271" t="s">
        <v>447</v>
      </c>
      <c r="Q3533" s="271" t="s">
        <v>447</v>
      </c>
      <c r="R3533" s="271" t="s">
        <v>447</v>
      </c>
      <c r="S3533" s="271" t="s">
        <v>447</v>
      </c>
      <c r="T3533" s="271" t="s">
        <v>447</v>
      </c>
    </row>
    <row r="3534" spans="1:20" x14ac:dyDescent="0.25">
      <c r="A3534" s="311" t="s">
        <v>335</v>
      </c>
      <c r="B3534" s="311" t="s">
        <v>600</v>
      </c>
      <c r="C3534" s="255" t="s">
        <v>601</v>
      </c>
      <c r="D3534" s="255" t="s">
        <v>489</v>
      </c>
      <c r="E3534" s="255" t="s">
        <v>446</v>
      </c>
      <c r="F3534" s="271" t="s">
        <v>447</v>
      </c>
      <c r="G3534" s="271" t="s">
        <v>447</v>
      </c>
      <c r="H3534" s="271" t="s">
        <v>447</v>
      </c>
      <c r="I3534" s="271" t="s">
        <v>447</v>
      </c>
      <c r="J3534" s="271" t="s">
        <v>447</v>
      </c>
      <c r="K3534" s="271" t="s">
        <v>447</v>
      </c>
      <c r="L3534" s="271" t="s">
        <v>447</v>
      </c>
      <c r="M3534" s="278">
        <v>-2.1260033333333319</v>
      </c>
      <c r="N3534" s="306" t="s">
        <v>447</v>
      </c>
      <c r="O3534" s="306" t="s">
        <v>447</v>
      </c>
      <c r="P3534" s="271" t="s">
        <v>447</v>
      </c>
      <c r="Q3534" s="271" t="s">
        <v>447</v>
      </c>
      <c r="R3534" s="271" t="s">
        <v>447</v>
      </c>
      <c r="S3534" s="271" t="s">
        <v>447</v>
      </c>
      <c r="T3534" s="271" t="s">
        <v>447</v>
      </c>
    </row>
    <row r="3535" spans="1:20" x14ac:dyDescent="0.25">
      <c r="A3535" s="311" t="s">
        <v>335</v>
      </c>
      <c r="B3535" s="311" t="s">
        <v>602</v>
      </c>
      <c r="C3535" s="255" t="s">
        <v>603</v>
      </c>
      <c r="D3535" s="255" t="s">
        <v>489</v>
      </c>
      <c r="E3535" s="255" t="s">
        <v>446</v>
      </c>
      <c r="F3535" s="271" t="s">
        <v>447</v>
      </c>
      <c r="G3535" s="271" t="s">
        <v>447</v>
      </c>
      <c r="H3535" s="271" t="s">
        <v>447</v>
      </c>
      <c r="I3535" s="271" t="s">
        <v>447</v>
      </c>
      <c r="J3535" s="271" t="s">
        <v>447</v>
      </c>
      <c r="K3535" s="271" t="s">
        <v>447</v>
      </c>
      <c r="L3535" s="271" t="s">
        <v>447</v>
      </c>
      <c r="M3535" s="277">
        <v>0</v>
      </c>
      <c r="N3535" s="306" t="s">
        <v>447</v>
      </c>
      <c r="O3535" s="306" t="s">
        <v>447</v>
      </c>
      <c r="P3535" s="271" t="s">
        <v>447</v>
      </c>
      <c r="Q3535" s="271" t="s">
        <v>447</v>
      </c>
      <c r="R3535" s="271" t="s">
        <v>447</v>
      </c>
      <c r="S3535" s="271" t="s">
        <v>447</v>
      </c>
      <c r="T3535" s="271" t="s">
        <v>447</v>
      </c>
    </row>
    <row r="3536" spans="1:20" x14ac:dyDescent="0.25">
      <c r="A3536" s="311" t="s">
        <v>335</v>
      </c>
      <c r="B3536" s="311" t="s">
        <v>604</v>
      </c>
      <c r="C3536" s="255" t="s">
        <v>605</v>
      </c>
      <c r="D3536" s="255" t="s">
        <v>489</v>
      </c>
      <c r="E3536" s="255" t="s">
        <v>446</v>
      </c>
      <c r="F3536" s="271" t="s">
        <v>447</v>
      </c>
      <c r="G3536" s="271" t="s">
        <v>447</v>
      </c>
      <c r="H3536" s="271" t="s">
        <v>447</v>
      </c>
      <c r="I3536" s="271" t="s">
        <v>447</v>
      </c>
      <c r="J3536" s="271" t="s">
        <v>447</v>
      </c>
      <c r="K3536" s="271" t="s">
        <v>447</v>
      </c>
      <c r="L3536" s="271" t="s">
        <v>447</v>
      </c>
      <c r="M3536" s="277">
        <v>0</v>
      </c>
      <c r="N3536" s="306" t="s">
        <v>447</v>
      </c>
      <c r="O3536" s="306" t="s">
        <v>447</v>
      </c>
      <c r="P3536" s="271" t="s">
        <v>447</v>
      </c>
      <c r="Q3536" s="271" t="s">
        <v>447</v>
      </c>
      <c r="R3536" s="271" t="s">
        <v>447</v>
      </c>
      <c r="S3536" s="271" t="s">
        <v>447</v>
      </c>
      <c r="T3536" s="271" t="s">
        <v>447</v>
      </c>
    </row>
    <row r="3537" spans="1:20" x14ac:dyDescent="0.25">
      <c r="A3537" s="311" t="s">
        <v>335</v>
      </c>
      <c r="B3537" s="311" t="s">
        <v>606</v>
      </c>
      <c r="C3537" s="255" t="s">
        <v>607</v>
      </c>
      <c r="D3537" s="255" t="s">
        <v>489</v>
      </c>
      <c r="E3537" s="255" t="s">
        <v>446</v>
      </c>
      <c r="F3537" s="271" t="s">
        <v>447</v>
      </c>
      <c r="G3537" s="271" t="s">
        <v>447</v>
      </c>
      <c r="H3537" s="271" t="s">
        <v>447</v>
      </c>
      <c r="I3537" s="271" t="s">
        <v>447</v>
      </c>
      <c r="J3537" s="271" t="s">
        <v>447</v>
      </c>
      <c r="K3537" s="271" t="s">
        <v>447</v>
      </c>
      <c r="L3537" s="271" t="s">
        <v>447</v>
      </c>
      <c r="M3537" s="277">
        <v>0</v>
      </c>
      <c r="N3537" s="306" t="s">
        <v>447</v>
      </c>
      <c r="O3537" s="306" t="s">
        <v>447</v>
      </c>
      <c r="P3537" s="271" t="s">
        <v>447</v>
      </c>
      <c r="Q3537" s="271" t="s">
        <v>447</v>
      </c>
      <c r="R3537" s="271" t="s">
        <v>447</v>
      </c>
      <c r="S3537" s="271" t="s">
        <v>447</v>
      </c>
      <c r="T3537" s="271" t="s">
        <v>447</v>
      </c>
    </row>
    <row r="3538" spans="1:20" x14ac:dyDescent="0.25">
      <c r="A3538" s="311" t="s">
        <v>335</v>
      </c>
      <c r="B3538" s="311" t="s">
        <v>608</v>
      </c>
      <c r="C3538" s="255" t="s">
        <v>609</v>
      </c>
      <c r="D3538" s="255" t="s">
        <v>489</v>
      </c>
      <c r="E3538" s="255" t="s">
        <v>446</v>
      </c>
      <c r="F3538" s="271" t="s">
        <v>447</v>
      </c>
      <c r="G3538" s="271" t="s">
        <v>447</v>
      </c>
      <c r="H3538" s="271" t="s">
        <v>447</v>
      </c>
      <c r="I3538" s="271" t="s">
        <v>447</v>
      </c>
      <c r="J3538" s="271" t="s">
        <v>447</v>
      </c>
      <c r="K3538" s="271" t="s">
        <v>447</v>
      </c>
      <c r="L3538" s="271" t="s">
        <v>447</v>
      </c>
      <c r="M3538" s="277">
        <v>0</v>
      </c>
      <c r="N3538" s="306" t="s">
        <v>447</v>
      </c>
      <c r="O3538" s="306" t="s">
        <v>447</v>
      </c>
      <c r="P3538" s="271" t="s">
        <v>447</v>
      </c>
      <c r="Q3538" s="271" t="s">
        <v>447</v>
      </c>
      <c r="R3538" s="271" t="s">
        <v>447</v>
      </c>
      <c r="S3538" s="271" t="s">
        <v>447</v>
      </c>
      <c r="T3538" s="271" t="s">
        <v>447</v>
      </c>
    </row>
    <row r="3539" spans="1:20" x14ac:dyDescent="0.25">
      <c r="A3539" s="311" t="s">
        <v>335</v>
      </c>
      <c r="B3539" s="311" t="s">
        <v>610</v>
      </c>
      <c r="C3539" s="255" t="s">
        <v>611</v>
      </c>
      <c r="D3539" s="255" t="s">
        <v>489</v>
      </c>
      <c r="E3539" s="255" t="s">
        <v>446</v>
      </c>
      <c r="F3539" s="271" t="s">
        <v>447</v>
      </c>
      <c r="G3539" s="271" t="s">
        <v>447</v>
      </c>
      <c r="H3539" s="271" t="s">
        <v>447</v>
      </c>
      <c r="I3539" s="271" t="s">
        <v>447</v>
      </c>
      <c r="J3539" s="271" t="s">
        <v>447</v>
      </c>
      <c r="K3539" s="271" t="s">
        <v>447</v>
      </c>
      <c r="L3539" s="271" t="s">
        <v>447</v>
      </c>
      <c r="M3539" s="277">
        <v>0</v>
      </c>
      <c r="N3539" s="306" t="s">
        <v>447</v>
      </c>
      <c r="O3539" s="306" t="s">
        <v>447</v>
      </c>
      <c r="P3539" s="271" t="s">
        <v>447</v>
      </c>
      <c r="Q3539" s="271" t="s">
        <v>447</v>
      </c>
      <c r="R3539" s="271" t="s">
        <v>447</v>
      </c>
      <c r="S3539" s="271" t="s">
        <v>447</v>
      </c>
      <c r="T3539" s="271" t="s">
        <v>447</v>
      </c>
    </row>
    <row r="3540" spans="1:20" x14ac:dyDescent="0.25">
      <c r="A3540" s="311" t="s">
        <v>335</v>
      </c>
      <c r="B3540" s="311" t="s">
        <v>612</v>
      </c>
      <c r="C3540" s="255" t="s">
        <v>613</v>
      </c>
      <c r="D3540" s="255" t="s">
        <v>489</v>
      </c>
      <c r="E3540" s="255" t="s">
        <v>446</v>
      </c>
      <c r="F3540" s="271" t="s">
        <v>447</v>
      </c>
      <c r="G3540" s="271" t="s">
        <v>447</v>
      </c>
      <c r="H3540" s="271" t="s">
        <v>447</v>
      </c>
      <c r="I3540" s="271" t="s">
        <v>447</v>
      </c>
      <c r="J3540" s="271" t="s">
        <v>447</v>
      </c>
      <c r="K3540" s="271" t="s">
        <v>447</v>
      </c>
      <c r="L3540" s="271" t="s">
        <v>447</v>
      </c>
      <c r="M3540" s="277">
        <v>0</v>
      </c>
      <c r="N3540" s="306" t="s">
        <v>447</v>
      </c>
      <c r="O3540" s="306" t="s">
        <v>447</v>
      </c>
      <c r="P3540" s="271" t="s">
        <v>447</v>
      </c>
      <c r="Q3540" s="271" t="s">
        <v>447</v>
      </c>
      <c r="R3540" s="271" t="s">
        <v>447</v>
      </c>
      <c r="S3540" s="271" t="s">
        <v>447</v>
      </c>
      <c r="T3540" s="271" t="s">
        <v>447</v>
      </c>
    </row>
    <row r="3541" spans="1:20" x14ac:dyDescent="0.25">
      <c r="A3541" s="311" t="s">
        <v>335</v>
      </c>
      <c r="B3541" s="311" t="s">
        <v>614</v>
      </c>
      <c r="C3541" s="255" t="s">
        <v>615</v>
      </c>
      <c r="D3541" s="255" t="s">
        <v>489</v>
      </c>
      <c r="E3541" s="255" t="s">
        <v>446</v>
      </c>
      <c r="F3541" s="271" t="s">
        <v>447</v>
      </c>
      <c r="G3541" s="271" t="s">
        <v>447</v>
      </c>
      <c r="H3541" s="271" t="s">
        <v>447</v>
      </c>
      <c r="I3541" s="271" t="s">
        <v>447</v>
      </c>
      <c r="J3541" s="271" t="s">
        <v>447</v>
      </c>
      <c r="K3541" s="271" t="s">
        <v>447</v>
      </c>
      <c r="L3541" s="271" t="s">
        <v>447</v>
      </c>
      <c r="M3541" s="277">
        <v>0</v>
      </c>
      <c r="N3541" s="306" t="s">
        <v>447</v>
      </c>
      <c r="O3541" s="306" t="s">
        <v>447</v>
      </c>
      <c r="P3541" s="271" t="s">
        <v>447</v>
      </c>
      <c r="Q3541" s="271" t="s">
        <v>447</v>
      </c>
      <c r="R3541" s="271" t="s">
        <v>447</v>
      </c>
      <c r="S3541" s="271" t="s">
        <v>447</v>
      </c>
      <c r="T3541" s="271" t="s">
        <v>447</v>
      </c>
    </row>
    <row r="3542" spans="1:20" x14ac:dyDescent="0.25">
      <c r="A3542" s="311" t="s">
        <v>335</v>
      </c>
      <c r="B3542" s="311" t="s">
        <v>616</v>
      </c>
      <c r="C3542" s="255" t="s">
        <v>617</v>
      </c>
      <c r="D3542" s="255" t="s">
        <v>489</v>
      </c>
      <c r="E3542" s="255" t="s">
        <v>446</v>
      </c>
      <c r="F3542" s="271" t="s">
        <v>447</v>
      </c>
      <c r="G3542" s="271" t="s">
        <v>447</v>
      </c>
      <c r="H3542" s="271" t="s">
        <v>447</v>
      </c>
      <c r="I3542" s="271" t="s">
        <v>447</v>
      </c>
      <c r="J3542" s="271" t="s">
        <v>447</v>
      </c>
      <c r="K3542" s="271" t="s">
        <v>447</v>
      </c>
      <c r="L3542" s="271" t="s">
        <v>447</v>
      </c>
      <c r="M3542" s="278">
        <v>0</v>
      </c>
      <c r="N3542" s="306" t="s">
        <v>447</v>
      </c>
      <c r="O3542" s="306" t="s">
        <v>447</v>
      </c>
      <c r="P3542" s="271" t="s">
        <v>447</v>
      </c>
      <c r="Q3542" s="271" t="s">
        <v>447</v>
      </c>
      <c r="R3542" s="271" t="s">
        <v>447</v>
      </c>
      <c r="S3542" s="271" t="s">
        <v>447</v>
      </c>
      <c r="T3542" s="271" t="s">
        <v>447</v>
      </c>
    </row>
    <row r="3543" spans="1:20" x14ac:dyDescent="0.25">
      <c r="A3543" s="311" t="s">
        <v>335</v>
      </c>
      <c r="B3543" s="311" t="s">
        <v>618</v>
      </c>
      <c r="C3543" s="255" t="s">
        <v>619</v>
      </c>
      <c r="D3543" s="255" t="s">
        <v>489</v>
      </c>
      <c r="E3543" s="255" t="s">
        <v>446</v>
      </c>
      <c r="F3543" s="271" t="s">
        <v>447</v>
      </c>
      <c r="G3543" s="271" t="s">
        <v>447</v>
      </c>
      <c r="H3543" s="271" t="s">
        <v>447</v>
      </c>
      <c r="I3543" s="271" t="s">
        <v>447</v>
      </c>
      <c r="J3543" s="271" t="s">
        <v>447</v>
      </c>
      <c r="K3543" s="271" t="s">
        <v>447</v>
      </c>
      <c r="L3543" s="271" t="s">
        <v>447</v>
      </c>
      <c r="M3543" s="277">
        <v>0</v>
      </c>
      <c r="N3543" s="306" t="s">
        <v>447</v>
      </c>
      <c r="O3543" s="306" t="s">
        <v>447</v>
      </c>
      <c r="P3543" s="271" t="s">
        <v>447</v>
      </c>
      <c r="Q3543" s="271" t="s">
        <v>447</v>
      </c>
      <c r="R3543" s="271" t="s">
        <v>447</v>
      </c>
      <c r="S3543" s="271" t="s">
        <v>447</v>
      </c>
      <c r="T3543" s="271" t="s">
        <v>447</v>
      </c>
    </row>
    <row r="3544" spans="1:20" x14ac:dyDescent="0.25">
      <c r="A3544" s="311" t="s">
        <v>335</v>
      </c>
      <c r="B3544" s="311" t="s">
        <v>620</v>
      </c>
      <c r="C3544" s="255" t="s">
        <v>621</v>
      </c>
      <c r="D3544" s="255" t="s">
        <v>489</v>
      </c>
      <c r="E3544" s="255" t="s">
        <v>446</v>
      </c>
      <c r="F3544" s="271" t="s">
        <v>447</v>
      </c>
      <c r="G3544" s="271" t="s">
        <v>447</v>
      </c>
      <c r="H3544" s="271" t="s">
        <v>447</v>
      </c>
      <c r="I3544" s="271" t="s">
        <v>447</v>
      </c>
      <c r="J3544" s="271" t="s">
        <v>447</v>
      </c>
      <c r="K3544" s="271" t="s">
        <v>447</v>
      </c>
      <c r="L3544" s="271" t="s">
        <v>447</v>
      </c>
      <c r="M3544" s="277">
        <v>0</v>
      </c>
      <c r="N3544" s="306" t="s">
        <v>447</v>
      </c>
      <c r="O3544" s="306" t="s">
        <v>447</v>
      </c>
      <c r="P3544" s="271" t="s">
        <v>447</v>
      </c>
      <c r="Q3544" s="271" t="s">
        <v>447</v>
      </c>
      <c r="R3544" s="271" t="s">
        <v>447</v>
      </c>
      <c r="S3544" s="271" t="s">
        <v>447</v>
      </c>
      <c r="T3544" s="271" t="s">
        <v>447</v>
      </c>
    </row>
    <row r="3545" spans="1:20" x14ac:dyDescent="0.25">
      <c r="A3545" s="311" t="s">
        <v>335</v>
      </c>
      <c r="B3545" s="311" t="s">
        <v>622</v>
      </c>
      <c r="C3545" s="255" t="s">
        <v>623</v>
      </c>
      <c r="D3545" s="255" t="s">
        <v>489</v>
      </c>
      <c r="E3545" s="255" t="s">
        <v>446</v>
      </c>
      <c r="F3545" s="271" t="s">
        <v>447</v>
      </c>
      <c r="G3545" s="271" t="s">
        <v>447</v>
      </c>
      <c r="H3545" s="271" t="s">
        <v>447</v>
      </c>
      <c r="I3545" s="271" t="s">
        <v>447</v>
      </c>
      <c r="J3545" s="271" t="s">
        <v>447</v>
      </c>
      <c r="K3545" s="271" t="s">
        <v>447</v>
      </c>
      <c r="L3545" s="271" t="s">
        <v>447</v>
      </c>
      <c r="M3545" s="277">
        <v>0</v>
      </c>
      <c r="N3545" s="306" t="s">
        <v>447</v>
      </c>
      <c r="O3545" s="306" t="s">
        <v>447</v>
      </c>
      <c r="P3545" s="271" t="s">
        <v>447</v>
      </c>
      <c r="Q3545" s="271" t="s">
        <v>447</v>
      </c>
      <c r="R3545" s="271" t="s">
        <v>447</v>
      </c>
      <c r="S3545" s="271" t="s">
        <v>447</v>
      </c>
      <c r="T3545" s="271" t="s">
        <v>447</v>
      </c>
    </row>
    <row r="3546" spans="1:20" x14ac:dyDescent="0.25">
      <c r="A3546" s="311" t="s">
        <v>335</v>
      </c>
      <c r="B3546" s="311" t="s">
        <v>624</v>
      </c>
      <c r="C3546" s="255" t="s">
        <v>625</v>
      </c>
      <c r="D3546" s="255" t="s">
        <v>489</v>
      </c>
      <c r="E3546" s="255" t="s">
        <v>446</v>
      </c>
      <c r="F3546" s="271" t="s">
        <v>447</v>
      </c>
      <c r="G3546" s="271" t="s">
        <v>447</v>
      </c>
      <c r="H3546" s="271" t="s">
        <v>447</v>
      </c>
      <c r="I3546" s="271" t="s">
        <v>447</v>
      </c>
      <c r="J3546" s="271" t="s">
        <v>447</v>
      </c>
      <c r="K3546" s="271" t="s">
        <v>447</v>
      </c>
      <c r="L3546" s="271" t="s">
        <v>447</v>
      </c>
      <c r="M3546" s="277">
        <v>0</v>
      </c>
      <c r="N3546" s="306" t="s">
        <v>447</v>
      </c>
      <c r="O3546" s="306" t="s">
        <v>447</v>
      </c>
      <c r="P3546" s="271" t="s">
        <v>447</v>
      </c>
      <c r="Q3546" s="271" t="s">
        <v>447</v>
      </c>
      <c r="R3546" s="271" t="s">
        <v>447</v>
      </c>
      <c r="S3546" s="271" t="s">
        <v>447</v>
      </c>
      <c r="T3546" s="271" t="s">
        <v>447</v>
      </c>
    </row>
    <row r="3547" spans="1:20" x14ac:dyDescent="0.25">
      <c r="A3547" s="311" t="s">
        <v>335</v>
      </c>
      <c r="B3547" s="311" t="s">
        <v>626</v>
      </c>
      <c r="C3547" s="255" t="s">
        <v>627</v>
      </c>
      <c r="D3547" s="255" t="s">
        <v>489</v>
      </c>
      <c r="E3547" s="255" t="s">
        <v>446</v>
      </c>
      <c r="F3547" s="271" t="s">
        <v>447</v>
      </c>
      <c r="G3547" s="271" t="s">
        <v>447</v>
      </c>
      <c r="H3547" s="271" t="s">
        <v>447</v>
      </c>
      <c r="I3547" s="271" t="s">
        <v>447</v>
      </c>
      <c r="J3547" s="271" t="s">
        <v>447</v>
      </c>
      <c r="K3547" s="271" t="s">
        <v>447</v>
      </c>
      <c r="L3547" s="271" t="s">
        <v>447</v>
      </c>
      <c r="M3547" s="277">
        <v>0</v>
      </c>
      <c r="N3547" s="306" t="s">
        <v>447</v>
      </c>
      <c r="O3547" s="306" t="s">
        <v>447</v>
      </c>
      <c r="P3547" s="271" t="s">
        <v>447</v>
      </c>
      <c r="Q3547" s="271" t="s">
        <v>447</v>
      </c>
      <c r="R3547" s="271" t="s">
        <v>447</v>
      </c>
      <c r="S3547" s="271" t="s">
        <v>447</v>
      </c>
      <c r="T3547" s="271" t="s">
        <v>447</v>
      </c>
    </row>
    <row r="3548" spans="1:20" x14ac:dyDescent="0.25">
      <c r="A3548" s="311" t="s">
        <v>335</v>
      </c>
      <c r="B3548" s="311" t="s">
        <v>628</v>
      </c>
      <c r="C3548" s="255" t="s">
        <v>629</v>
      </c>
      <c r="D3548" s="255" t="s">
        <v>489</v>
      </c>
      <c r="E3548" s="255" t="s">
        <v>446</v>
      </c>
      <c r="F3548" s="271" t="s">
        <v>447</v>
      </c>
      <c r="G3548" s="271" t="s">
        <v>447</v>
      </c>
      <c r="H3548" s="271" t="s">
        <v>447</v>
      </c>
      <c r="I3548" s="271" t="s">
        <v>447</v>
      </c>
      <c r="J3548" s="271" t="s">
        <v>447</v>
      </c>
      <c r="K3548" s="271" t="s">
        <v>447</v>
      </c>
      <c r="L3548" s="271" t="s">
        <v>447</v>
      </c>
      <c r="M3548" s="277">
        <v>0</v>
      </c>
      <c r="N3548" s="306" t="s">
        <v>447</v>
      </c>
      <c r="O3548" s="306" t="s">
        <v>447</v>
      </c>
      <c r="P3548" s="271" t="s">
        <v>447</v>
      </c>
      <c r="Q3548" s="271" t="s">
        <v>447</v>
      </c>
      <c r="R3548" s="271" t="s">
        <v>447</v>
      </c>
      <c r="S3548" s="271" t="s">
        <v>447</v>
      </c>
      <c r="T3548" s="271" t="s">
        <v>447</v>
      </c>
    </row>
    <row r="3549" spans="1:20" x14ac:dyDescent="0.25">
      <c r="A3549" s="311" t="s">
        <v>335</v>
      </c>
      <c r="B3549" s="311" t="s">
        <v>630</v>
      </c>
      <c r="C3549" s="255" t="s">
        <v>631</v>
      </c>
      <c r="D3549" s="255" t="s">
        <v>489</v>
      </c>
      <c r="E3549" s="255" t="s">
        <v>446</v>
      </c>
      <c r="F3549" s="271" t="s">
        <v>447</v>
      </c>
      <c r="G3549" s="271" t="s">
        <v>447</v>
      </c>
      <c r="H3549" s="271" t="s">
        <v>447</v>
      </c>
      <c r="I3549" s="271" t="s">
        <v>447</v>
      </c>
      <c r="J3549" s="271" t="s">
        <v>447</v>
      </c>
      <c r="K3549" s="271" t="s">
        <v>447</v>
      </c>
      <c r="L3549" s="271" t="s">
        <v>447</v>
      </c>
      <c r="M3549" s="277">
        <v>0</v>
      </c>
      <c r="N3549" s="306" t="s">
        <v>447</v>
      </c>
      <c r="O3549" s="306" t="s">
        <v>447</v>
      </c>
      <c r="P3549" s="271" t="s">
        <v>447</v>
      </c>
      <c r="Q3549" s="271" t="s">
        <v>447</v>
      </c>
      <c r="R3549" s="271" t="s">
        <v>447</v>
      </c>
      <c r="S3549" s="271" t="s">
        <v>447</v>
      </c>
      <c r="T3549" s="271" t="s">
        <v>447</v>
      </c>
    </row>
    <row r="3550" spans="1:20" x14ac:dyDescent="0.25">
      <c r="A3550" s="311" t="s">
        <v>335</v>
      </c>
      <c r="B3550" s="311" t="s">
        <v>632</v>
      </c>
      <c r="C3550" s="255" t="s">
        <v>633</v>
      </c>
      <c r="D3550" s="255" t="s">
        <v>489</v>
      </c>
      <c r="E3550" s="255" t="s">
        <v>446</v>
      </c>
      <c r="F3550" s="271" t="s">
        <v>447</v>
      </c>
      <c r="G3550" s="271" t="s">
        <v>447</v>
      </c>
      <c r="H3550" s="271" t="s">
        <v>447</v>
      </c>
      <c r="I3550" s="271" t="s">
        <v>447</v>
      </c>
      <c r="J3550" s="271" t="s">
        <v>447</v>
      </c>
      <c r="K3550" s="271" t="s">
        <v>447</v>
      </c>
      <c r="L3550" s="271" t="s">
        <v>447</v>
      </c>
      <c r="M3550" s="277">
        <v>0</v>
      </c>
      <c r="N3550" s="306" t="s">
        <v>447</v>
      </c>
      <c r="O3550" s="306" t="s">
        <v>447</v>
      </c>
      <c r="P3550" s="271" t="s">
        <v>447</v>
      </c>
      <c r="Q3550" s="271" t="s">
        <v>447</v>
      </c>
      <c r="R3550" s="271" t="s">
        <v>447</v>
      </c>
      <c r="S3550" s="271" t="s">
        <v>447</v>
      </c>
      <c r="T3550" s="271" t="s">
        <v>447</v>
      </c>
    </row>
    <row r="3551" spans="1:20" x14ac:dyDescent="0.25">
      <c r="A3551" s="311" t="s">
        <v>335</v>
      </c>
      <c r="B3551" s="311" t="s">
        <v>634</v>
      </c>
      <c r="C3551" s="255" t="s">
        <v>635</v>
      </c>
      <c r="D3551" s="255" t="s">
        <v>489</v>
      </c>
      <c r="E3551" s="255" t="s">
        <v>446</v>
      </c>
      <c r="F3551" s="271" t="s">
        <v>447</v>
      </c>
      <c r="G3551" s="271" t="s">
        <v>447</v>
      </c>
      <c r="H3551" s="271" t="s">
        <v>447</v>
      </c>
      <c r="I3551" s="271" t="s">
        <v>447</v>
      </c>
      <c r="J3551" s="271" t="s">
        <v>447</v>
      </c>
      <c r="K3551" s="271" t="s">
        <v>447</v>
      </c>
      <c r="L3551" s="271" t="s">
        <v>447</v>
      </c>
      <c r="M3551" s="277">
        <v>0</v>
      </c>
      <c r="N3551" s="306" t="s">
        <v>447</v>
      </c>
      <c r="O3551" s="306" t="s">
        <v>447</v>
      </c>
      <c r="P3551" s="271" t="s">
        <v>447</v>
      </c>
      <c r="Q3551" s="271" t="s">
        <v>447</v>
      </c>
      <c r="R3551" s="271" t="s">
        <v>447</v>
      </c>
      <c r="S3551" s="271" t="s">
        <v>447</v>
      </c>
      <c r="T3551" s="271" t="s">
        <v>447</v>
      </c>
    </row>
    <row r="3552" spans="1:20" x14ac:dyDescent="0.25">
      <c r="A3552" s="311" t="s">
        <v>335</v>
      </c>
      <c r="B3552" s="311" t="s">
        <v>636</v>
      </c>
      <c r="C3552" s="255" t="s">
        <v>637</v>
      </c>
      <c r="D3552" s="255" t="s">
        <v>489</v>
      </c>
      <c r="E3552" s="255" t="s">
        <v>446</v>
      </c>
      <c r="F3552" s="271" t="s">
        <v>447</v>
      </c>
      <c r="G3552" s="271" t="s">
        <v>447</v>
      </c>
      <c r="H3552" s="271" t="s">
        <v>447</v>
      </c>
      <c r="I3552" s="271" t="s">
        <v>447</v>
      </c>
      <c r="J3552" s="271" t="s">
        <v>447</v>
      </c>
      <c r="K3552" s="271" t="s">
        <v>447</v>
      </c>
      <c r="L3552" s="271" t="s">
        <v>447</v>
      </c>
      <c r="M3552" s="277">
        <v>0</v>
      </c>
      <c r="N3552" s="306" t="s">
        <v>447</v>
      </c>
      <c r="O3552" s="306" t="s">
        <v>447</v>
      </c>
      <c r="P3552" s="271" t="s">
        <v>447</v>
      </c>
      <c r="Q3552" s="271" t="s">
        <v>447</v>
      </c>
      <c r="R3552" s="271" t="s">
        <v>447</v>
      </c>
      <c r="S3552" s="271" t="s">
        <v>447</v>
      </c>
      <c r="T3552" s="271" t="s">
        <v>447</v>
      </c>
    </row>
    <row r="3553" spans="1:20" x14ac:dyDescent="0.25">
      <c r="A3553" s="311" t="s">
        <v>335</v>
      </c>
      <c r="B3553" s="311" t="s">
        <v>638</v>
      </c>
      <c r="C3553" s="255" t="s">
        <v>639</v>
      </c>
      <c r="D3553" s="255" t="s">
        <v>489</v>
      </c>
      <c r="E3553" s="255" t="s">
        <v>446</v>
      </c>
      <c r="F3553" s="271" t="s">
        <v>447</v>
      </c>
      <c r="G3553" s="271" t="s">
        <v>447</v>
      </c>
      <c r="H3553" s="271" t="s">
        <v>447</v>
      </c>
      <c r="I3553" s="271" t="s">
        <v>447</v>
      </c>
      <c r="J3553" s="271" t="s">
        <v>447</v>
      </c>
      <c r="K3553" s="271" t="s">
        <v>447</v>
      </c>
      <c r="L3553" s="271" t="s">
        <v>447</v>
      </c>
      <c r="M3553" s="277">
        <v>0</v>
      </c>
      <c r="N3553" s="306" t="s">
        <v>447</v>
      </c>
      <c r="O3553" s="306" t="s">
        <v>447</v>
      </c>
      <c r="P3553" s="271" t="s">
        <v>447</v>
      </c>
      <c r="Q3553" s="271" t="s">
        <v>447</v>
      </c>
      <c r="R3553" s="271" t="s">
        <v>447</v>
      </c>
      <c r="S3553" s="271" t="s">
        <v>447</v>
      </c>
      <c r="T3553" s="271" t="s">
        <v>447</v>
      </c>
    </row>
    <row r="3554" spans="1:20" x14ac:dyDescent="0.25">
      <c r="A3554" s="311" t="s">
        <v>335</v>
      </c>
      <c r="B3554" s="311" t="s">
        <v>640</v>
      </c>
      <c r="C3554" s="255" t="s">
        <v>641</v>
      </c>
      <c r="D3554" s="255" t="s">
        <v>489</v>
      </c>
      <c r="E3554" s="255" t="s">
        <v>446</v>
      </c>
      <c r="F3554" s="271" t="s">
        <v>447</v>
      </c>
      <c r="G3554" s="271" t="s">
        <v>447</v>
      </c>
      <c r="H3554" s="271" t="s">
        <v>447</v>
      </c>
      <c r="I3554" s="271" t="s">
        <v>447</v>
      </c>
      <c r="J3554" s="271" t="s">
        <v>447</v>
      </c>
      <c r="K3554" s="271" t="s">
        <v>447</v>
      </c>
      <c r="L3554" s="271" t="s">
        <v>447</v>
      </c>
      <c r="M3554" s="277">
        <v>0</v>
      </c>
      <c r="N3554" s="306" t="s">
        <v>447</v>
      </c>
      <c r="O3554" s="306" t="s">
        <v>447</v>
      </c>
      <c r="P3554" s="271" t="s">
        <v>447</v>
      </c>
      <c r="Q3554" s="271" t="s">
        <v>447</v>
      </c>
      <c r="R3554" s="271" t="s">
        <v>447</v>
      </c>
      <c r="S3554" s="271" t="s">
        <v>447</v>
      </c>
      <c r="T3554" s="271" t="s">
        <v>447</v>
      </c>
    </row>
    <row r="3555" spans="1:20" x14ac:dyDescent="0.25">
      <c r="A3555" s="311" t="s">
        <v>335</v>
      </c>
      <c r="B3555" s="311" t="s">
        <v>642</v>
      </c>
      <c r="C3555" s="255" t="s">
        <v>643</v>
      </c>
      <c r="D3555" s="255" t="s">
        <v>489</v>
      </c>
      <c r="E3555" s="255" t="s">
        <v>446</v>
      </c>
      <c r="F3555" s="271" t="s">
        <v>447</v>
      </c>
      <c r="G3555" s="271" t="s">
        <v>447</v>
      </c>
      <c r="H3555" s="271" t="s">
        <v>447</v>
      </c>
      <c r="I3555" s="271" t="s">
        <v>447</v>
      </c>
      <c r="J3555" s="271" t="s">
        <v>447</v>
      </c>
      <c r="K3555" s="271" t="s">
        <v>447</v>
      </c>
      <c r="L3555" s="271" t="s">
        <v>447</v>
      </c>
      <c r="M3555" s="277">
        <v>0</v>
      </c>
      <c r="N3555" s="306" t="s">
        <v>447</v>
      </c>
      <c r="O3555" s="306" t="s">
        <v>447</v>
      </c>
      <c r="P3555" s="271" t="s">
        <v>447</v>
      </c>
      <c r="Q3555" s="271" t="s">
        <v>447</v>
      </c>
      <c r="R3555" s="271" t="s">
        <v>447</v>
      </c>
      <c r="S3555" s="271" t="s">
        <v>447</v>
      </c>
      <c r="T3555" s="271" t="s">
        <v>447</v>
      </c>
    </row>
    <row r="3556" spans="1:20" x14ac:dyDescent="0.25">
      <c r="A3556" s="311" t="s">
        <v>335</v>
      </c>
      <c r="B3556" s="311" t="s">
        <v>644</v>
      </c>
      <c r="C3556" s="255" t="s">
        <v>645</v>
      </c>
      <c r="D3556" s="255" t="s">
        <v>489</v>
      </c>
      <c r="E3556" s="255" t="s">
        <v>446</v>
      </c>
      <c r="F3556" s="271" t="s">
        <v>447</v>
      </c>
      <c r="G3556" s="271" t="s">
        <v>447</v>
      </c>
      <c r="H3556" s="271" t="s">
        <v>447</v>
      </c>
      <c r="I3556" s="271" t="s">
        <v>447</v>
      </c>
      <c r="J3556" s="271" t="s">
        <v>447</v>
      </c>
      <c r="K3556" s="271" t="s">
        <v>447</v>
      </c>
      <c r="L3556" s="271" t="s">
        <v>447</v>
      </c>
      <c r="M3556" s="277">
        <v>0</v>
      </c>
      <c r="N3556" s="306" t="s">
        <v>447</v>
      </c>
      <c r="O3556" s="306" t="s">
        <v>447</v>
      </c>
      <c r="P3556" s="271" t="s">
        <v>447</v>
      </c>
      <c r="Q3556" s="271" t="s">
        <v>447</v>
      </c>
      <c r="R3556" s="271" t="s">
        <v>447</v>
      </c>
      <c r="S3556" s="271" t="s">
        <v>447</v>
      </c>
      <c r="T3556" s="271" t="s">
        <v>447</v>
      </c>
    </row>
    <row r="3557" spans="1:20" x14ac:dyDescent="0.25">
      <c r="A3557" s="311" t="s">
        <v>335</v>
      </c>
      <c r="B3557" s="311" t="s">
        <v>646</v>
      </c>
      <c r="C3557" s="255" t="s">
        <v>647</v>
      </c>
      <c r="D3557" s="255" t="s">
        <v>489</v>
      </c>
      <c r="E3557" s="255" t="s">
        <v>446</v>
      </c>
      <c r="F3557" s="271" t="s">
        <v>447</v>
      </c>
      <c r="G3557" s="271" t="s">
        <v>447</v>
      </c>
      <c r="H3557" s="271" t="s">
        <v>447</v>
      </c>
      <c r="I3557" s="271" t="s">
        <v>447</v>
      </c>
      <c r="J3557" s="271" t="s">
        <v>447</v>
      </c>
      <c r="K3557" s="271" t="s">
        <v>447</v>
      </c>
      <c r="L3557" s="271" t="s">
        <v>447</v>
      </c>
      <c r="M3557" s="277">
        <v>0</v>
      </c>
      <c r="N3557" s="306" t="s">
        <v>447</v>
      </c>
      <c r="O3557" s="306" t="s">
        <v>447</v>
      </c>
      <c r="P3557" s="271" t="s">
        <v>447</v>
      </c>
      <c r="Q3557" s="271" t="s">
        <v>447</v>
      </c>
      <c r="R3557" s="271" t="s">
        <v>447</v>
      </c>
      <c r="S3557" s="271" t="s">
        <v>447</v>
      </c>
      <c r="T3557" s="271" t="s">
        <v>447</v>
      </c>
    </row>
    <row r="3558" spans="1:20" x14ac:dyDescent="0.25">
      <c r="A3558" s="311" t="s">
        <v>335</v>
      </c>
      <c r="B3558" s="311" t="s">
        <v>648</v>
      </c>
      <c r="C3558" s="255" t="s">
        <v>649</v>
      </c>
      <c r="D3558" s="255" t="s">
        <v>489</v>
      </c>
      <c r="E3558" s="255" t="s">
        <v>446</v>
      </c>
      <c r="F3558" s="271" t="s">
        <v>447</v>
      </c>
      <c r="G3558" s="271" t="s">
        <v>447</v>
      </c>
      <c r="H3558" s="271" t="s">
        <v>447</v>
      </c>
      <c r="I3558" s="271" t="s">
        <v>447</v>
      </c>
      <c r="J3558" s="271" t="s">
        <v>447</v>
      </c>
      <c r="K3558" s="271" t="s">
        <v>447</v>
      </c>
      <c r="L3558" s="271" t="s">
        <v>447</v>
      </c>
      <c r="M3558" s="277">
        <v>0</v>
      </c>
      <c r="N3558" s="306" t="s">
        <v>447</v>
      </c>
      <c r="O3558" s="306" t="s">
        <v>447</v>
      </c>
      <c r="P3558" s="271" t="s">
        <v>447</v>
      </c>
      <c r="Q3558" s="271" t="s">
        <v>447</v>
      </c>
      <c r="R3558" s="271" t="s">
        <v>447</v>
      </c>
      <c r="S3558" s="271" t="s">
        <v>447</v>
      </c>
      <c r="T3558" s="271" t="s">
        <v>447</v>
      </c>
    </row>
    <row r="3559" spans="1:20" x14ac:dyDescent="0.25">
      <c r="A3559" s="311" t="s">
        <v>335</v>
      </c>
      <c r="B3559" s="311" t="s">
        <v>650</v>
      </c>
      <c r="C3559" s="255" t="s">
        <v>651</v>
      </c>
      <c r="D3559" s="255" t="s">
        <v>489</v>
      </c>
      <c r="E3559" s="255" t="s">
        <v>446</v>
      </c>
      <c r="F3559" s="271" t="s">
        <v>447</v>
      </c>
      <c r="G3559" s="271" t="s">
        <v>447</v>
      </c>
      <c r="H3559" s="271" t="s">
        <v>447</v>
      </c>
      <c r="I3559" s="271" t="s">
        <v>447</v>
      </c>
      <c r="J3559" s="271" t="s">
        <v>447</v>
      </c>
      <c r="K3559" s="271" t="s">
        <v>447</v>
      </c>
      <c r="L3559" s="271" t="s">
        <v>447</v>
      </c>
      <c r="M3559" s="277">
        <v>0</v>
      </c>
      <c r="N3559" s="306" t="s">
        <v>447</v>
      </c>
      <c r="O3559" s="306" t="s">
        <v>447</v>
      </c>
      <c r="P3559" s="271" t="s">
        <v>447</v>
      </c>
      <c r="Q3559" s="271" t="s">
        <v>447</v>
      </c>
      <c r="R3559" s="271" t="s">
        <v>447</v>
      </c>
      <c r="S3559" s="271" t="s">
        <v>447</v>
      </c>
      <c r="T3559" s="271" t="s">
        <v>447</v>
      </c>
    </row>
    <row r="3560" spans="1:20" x14ac:dyDescent="0.25">
      <c r="A3560" s="311" t="s">
        <v>335</v>
      </c>
      <c r="B3560" s="311" t="s">
        <v>652</v>
      </c>
      <c r="C3560" s="255" t="s">
        <v>653</v>
      </c>
      <c r="D3560" s="255" t="s">
        <v>489</v>
      </c>
      <c r="E3560" s="255" t="s">
        <v>446</v>
      </c>
      <c r="F3560" s="271" t="s">
        <v>447</v>
      </c>
      <c r="G3560" s="271" t="s">
        <v>447</v>
      </c>
      <c r="H3560" s="271" t="s">
        <v>447</v>
      </c>
      <c r="I3560" s="271" t="s">
        <v>447</v>
      </c>
      <c r="J3560" s="271" t="s">
        <v>447</v>
      </c>
      <c r="K3560" s="271" t="s">
        <v>447</v>
      </c>
      <c r="L3560" s="271" t="s">
        <v>447</v>
      </c>
      <c r="M3560" s="277">
        <v>0</v>
      </c>
      <c r="N3560" s="306" t="s">
        <v>447</v>
      </c>
      <c r="O3560" s="306" t="s">
        <v>447</v>
      </c>
      <c r="P3560" s="271" t="s">
        <v>447</v>
      </c>
      <c r="Q3560" s="271" t="s">
        <v>447</v>
      </c>
      <c r="R3560" s="271" t="s">
        <v>447</v>
      </c>
      <c r="S3560" s="271" t="s">
        <v>447</v>
      </c>
      <c r="T3560" s="271" t="s">
        <v>447</v>
      </c>
    </row>
    <row r="3561" spans="1:20" x14ac:dyDescent="0.25">
      <c r="A3561" s="311" t="s">
        <v>335</v>
      </c>
      <c r="B3561" s="311" t="s">
        <v>654</v>
      </c>
      <c r="C3561" s="255" t="s">
        <v>655</v>
      </c>
      <c r="D3561" s="255" t="s">
        <v>489</v>
      </c>
      <c r="E3561" s="255" t="s">
        <v>446</v>
      </c>
      <c r="F3561" s="271" t="s">
        <v>447</v>
      </c>
      <c r="G3561" s="271" t="s">
        <v>447</v>
      </c>
      <c r="H3561" s="271" t="s">
        <v>447</v>
      </c>
      <c r="I3561" s="271" t="s">
        <v>447</v>
      </c>
      <c r="J3561" s="271" t="s">
        <v>447</v>
      </c>
      <c r="K3561" s="271" t="s">
        <v>447</v>
      </c>
      <c r="L3561" s="271" t="s">
        <v>447</v>
      </c>
      <c r="M3561" s="277">
        <v>0</v>
      </c>
      <c r="N3561" s="306" t="s">
        <v>447</v>
      </c>
      <c r="O3561" s="306" t="s">
        <v>447</v>
      </c>
      <c r="P3561" s="271" t="s">
        <v>447</v>
      </c>
      <c r="Q3561" s="271" t="s">
        <v>447</v>
      </c>
      <c r="R3561" s="271" t="s">
        <v>447</v>
      </c>
      <c r="S3561" s="271" t="s">
        <v>447</v>
      </c>
      <c r="T3561" s="271" t="s">
        <v>447</v>
      </c>
    </row>
    <row r="3562" spans="1:20" x14ac:dyDescent="0.25">
      <c r="A3562" s="311" t="s">
        <v>335</v>
      </c>
      <c r="B3562" s="311" t="s">
        <v>656</v>
      </c>
      <c r="C3562" s="255" t="s">
        <v>657</v>
      </c>
      <c r="D3562" s="255" t="s">
        <v>489</v>
      </c>
      <c r="E3562" s="255" t="s">
        <v>446</v>
      </c>
      <c r="F3562" s="271" t="s">
        <v>447</v>
      </c>
      <c r="G3562" s="271" t="s">
        <v>447</v>
      </c>
      <c r="H3562" s="271" t="s">
        <v>447</v>
      </c>
      <c r="I3562" s="271" t="s">
        <v>447</v>
      </c>
      <c r="J3562" s="271" t="s">
        <v>447</v>
      </c>
      <c r="K3562" s="271" t="s">
        <v>447</v>
      </c>
      <c r="L3562" s="271" t="s">
        <v>447</v>
      </c>
      <c r="M3562" s="277">
        <v>0</v>
      </c>
      <c r="N3562" s="306" t="s">
        <v>447</v>
      </c>
      <c r="O3562" s="306" t="s">
        <v>447</v>
      </c>
      <c r="P3562" s="271" t="s">
        <v>447</v>
      </c>
      <c r="Q3562" s="271" t="s">
        <v>447</v>
      </c>
      <c r="R3562" s="271" t="s">
        <v>447</v>
      </c>
      <c r="S3562" s="271" t="s">
        <v>447</v>
      </c>
      <c r="T3562" s="271" t="s">
        <v>447</v>
      </c>
    </row>
    <row r="3563" spans="1:20" x14ac:dyDescent="0.25">
      <c r="A3563" s="311" t="s">
        <v>335</v>
      </c>
      <c r="B3563" s="311" t="s">
        <v>658</v>
      </c>
      <c r="C3563" s="255" t="s">
        <v>659</v>
      </c>
      <c r="D3563" s="255" t="s">
        <v>489</v>
      </c>
      <c r="E3563" s="255" t="s">
        <v>446</v>
      </c>
      <c r="F3563" s="271" t="s">
        <v>447</v>
      </c>
      <c r="G3563" s="271" t="s">
        <v>447</v>
      </c>
      <c r="H3563" s="271" t="s">
        <v>447</v>
      </c>
      <c r="I3563" s="271" t="s">
        <v>447</v>
      </c>
      <c r="J3563" s="271" t="s">
        <v>447</v>
      </c>
      <c r="K3563" s="271" t="s">
        <v>447</v>
      </c>
      <c r="L3563" s="271" t="s">
        <v>447</v>
      </c>
      <c r="M3563" s="277">
        <v>0</v>
      </c>
      <c r="N3563" s="306" t="s">
        <v>447</v>
      </c>
      <c r="O3563" s="306" t="s">
        <v>447</v>
      </c>
      <c r="P3563" s="271" t="s">
        <v>447</v>
      </c>
      <c r="Q3563" s="271" t="s">
        <v>447</v>
      </c>
      <c r="R3563" s="271" t="s">
        <v>447</v>
      </c>
      <c r="S3563" s="271" t="s">
        <v>447</v>
      </c>
      <c r="T3563" s="271" t="s">
        <v>447</v>
      </c>
    </row>
    <row r="3564" spans="1:20" x14ac:dyDescent="0.25">
      <c r="A3564" s="311" t="s">
        <v>335</v>
      </c>
      <c r="B3564" s="311" t="s">
        <v>660</v>
      </c>
      <c r="C3564" s="255" t="s">
        <v>661</v>
      </c>
      <c r="D3564" s="255" t="s">
        <v>489</v>
      </c>
      <c r="E3564" s="255" t="s">
        <v>446</v>
      </c>
      <c r="F3564" s="271" t="s">
        <v>447</v>
      </c>
      <c r="G3564" s="271" t="s">
        <v>447</v>
      </c>
      <c r="H3564" s="271" t="s">
        <v>447</v>
      </c>
      <c r="I3564" s="271" t="s">
        <v>447</v>
      </c>
      <c r="J3564" s="271" t="s">
        <v>447</v>
      </c>
      <c r="K3564" s="271" t="s">
        <v>447</v>
      </c>
      <c r="L3564" s="271" t="s">
        <v>447</v>
      </c>
      <c r="M3564" s="277">
        <v>0</v>
      </c>
      <c r="N3564" s="306" t="s">
        <v>447</v>
      </c>
      <c r="O3564" s="306" t="s">
        <v>447</v>
      </c>
      <c r="P3564" s="271" t="s">
        <v>447</v>
      </c>
      <c r="Q3564" s="271" t="s">
        <v>447</v>
      </c>
      <c r="R3564" s="271" t="s">
        <v>447</v>
      </c>
      <c r="S3564" s="271" t="s">
        <v>447</v>
      </c>
      <c r="T3564" s="271" t="s">
        <v>447</v>
      </c>
    </row>
    <row r="3565" spans="1:20" x14ac:dyDescent="0.25">
      <c r="A3565" s="311" t="s">
        <v>335</v>
      </c>
      <c r="B3565" s="311" t="s">
        <v>662</v>
      </c>
      <c r="C3565" s="255" t="s">
        <v>663</v>
      </c>
      <c r="D3565" s="255" t="s">
        <v>489</v>
      </c>
      <c r="E3565" s="255" t="s">
        <v>446</v>
      </c>
      <c r="F3565" s="271" t="s">
        <v>447</v>
      </c>
      <c r="G3565" s="271" t="s">
        <v>447</v>
      </c>
      <c r="H3565" s="271" t="s">
        <v>447</v>
      </c>
      <c r="I3565" s="271" t="s">
        <v>447</v>
      </c>
      <c r="J3565" s="271" t="s">
        <v>447</v>
      </c>
      <c r="K3565" s="271" t="s">
        <v>447</v>
      </c>
      <c r="L3565" s="271" t="s">
        <v>447</v>
      </c>
      <c r="M3565" s="277">
        <v>0</v>
      </c>
      <c r="N3565" s="306" t="s">
        <v>447</v>
      </c>
      <c r="O3565" s="306" t="s">
        <v>447</v>
      </c>
      <c r="P3565" s="271" t="s">
        <v>447</v>
      </c>
      <c r="Q3565" s="271" t="s">
        <v>447</v>
      </c>
      <c r="R3565" s="271" t="s">
        <v>447</v>
      </c>
      <c r="S3565" s="271" t="s">
        <v>447</v>
      </c>
      <c r="T3565" s="271" t="s">
        <v>447</v>
      </c>
    </row>
    <row r="3566" spans="1:20" x14ac:dyDescent="0.25">
      <c r="A3566" s="311" t="s">
        <v>335</v>
      </c>
      <c r="B3566" s="311" t="s">
        <v>664</v>
      </c>
      <c r="C3566" s="255" t="s">
        <v>665</v>
      </c>
      <c r="D3566" s="255" t="s">
        <v>489</v>
      </c>
      <c r="E3566" s="255" t="s">
        <v>446</v>
      </c>
      <c r="F3566" s="271" t="s">
        <v>447</v>
      </c>
      <c r="G3566" s="271" t="s">
        <v>447</v>
      </c>
      <c r="H3566" s="271" t="s">
        <v>447</v>
      </c>
      <c r="I3566" s="271" t="s">
        <v>447</v>
      </c>
      <c r="J3566" s="271" t="s">
        <v>447</v>
      </c>
      <c r="K3566" s="271" t="s">
        <v>447</v>
      </c>
      <c r="L3566" s="271" t="s">
        <v>447</v>
      </c>
      <c r="M3566" s="277">
        <v>0</v>
      </c>
      <c r="N3566" s="306" t="s">
        <v>447</v>
      </c>
      <c r="O3566" s="306" t="s">
        <v>447</v>
      </c>
      <c r="P3566" s="271" t="s">
        <v>447</v>
      </c>
      <c r="Q3566" s="271" t="s">
        <v>447</v>
      </c>
      <c r="R3566" s="271" t="s">
        <v>447</v>
      </c>
      <c r="S3566" s="271" t="s">
        <v>447</v>
      </c>
      <c r="T3566" s="271" t="s">
        <v>447</v>
      </c>
    </row>
    <row r="3567" spans="1:20" x14ac:dyDescent="0.25">
      <c r="A3567" s="311" t="s">
        <v>335</v>
      </c>
      <c r="B3567" s="311" t="s">
        <v>666</v>
      </c>
      <c r="C3567" s="255" t="s">
        <v>667</v>
      </c>
      <c r="D3567" s="255" t="s">
        <v>489</v>
      </c>
      <c r="E3567" s="255" t="s">
        <v>446</v>
      </c>
      <c r="F3567" s="271" t="s">
        <v>447</v>
      </c>
      <c r="G3567" s="271" t="s">
        <v>447</v>
      </c>
      <c r="H3567" s="271" t="s">
        <v>447</v>
      </c>
      <c r="I3567" s="271" t="s">
        <v>447</v>
      </c>
      <c r="J3567" s="271" t="s">
        <v>447</v>
      </c>
      <c r="K3567" s="271" t="s">
        <v>447</v>
      </c>
      <c r="L3567" s="271" t="s">
        <v>447</v>
      </c>
      <c r="M3567" s="277">
        <v>0</v>
      </c>
      <c r="N3567" s="306" t="s">
        <v>447</v>
      </c>
      <c r="O3567" s="306" t="s">
        <v>447</v>
      </c>
      <c r="P3567" s="271" t="s">
        <v>447</v>
      </c>
      <c r="Q3567" s="271" t="s">
        <v>447</v>
      </c>
      <c r="R3567" s="271" t="s">
        <v>447</v>
      </c>
      <c r="S3567" s="271" t="s">
        <v>447</v>
      </c>
      <c r="T3567" s="271" t="s">
        <v>447</v>
      </c>
    </row>
    <row r="3568" spans="1:20" x14ac:dyDescent="0.25">
      <c r="A3568" s="311" t="s">
        <v>335</v>
      </c>
      <c r="B3568" s="311" t="s">
        <v>668</v>
      </c>
      <c r="C3568" s="255" t="s">
        <v>669</v>
      </c>
      <c r="D3568" s="255" t="s">
        <v>489</v>
      </c>
      <c r="E3568" s="255" t="s">
        <v>446</v>
      </c>
      <c r="F3568" s="271" t="s">
        <v>447</v>
      </c>
      <c r="G3568" s="271" t="s">
        <v>447</v>
      </c>
      <c r="H3568" s="271" t="s">
        <v>447</v>
      </c>
      <c r="I3568" s="271" t="s">
        <v>447</v>
      </c>
      <c r="J3568" s="271" t="s">
        <v>447</v>
      </c>
      <c r="K3568" s="271" t="s">
        <v>447</v>
      </c>
      <c r="L3568" s="271" t="s">
        <v>447</v>
      </c>
      <c r="M3568" s="277">
        <v>0</v>
      </c>
      <c r="N3568" s="306" t="s">
        <v>447</v>
      </c>
      <c r="O3568" s="306" t="s">
        <v>447</v>
      </c>
      <c r="P3568" s="271" t="s">
        <v>447</v>
      </c>
      <c r="Q3568" s="271" t="s">
        <v>447</v>
      </c>
      <c r="R3568" s="271" t="s">
        <v>447</v>
      </c>
      <c r="S3568" s="271" t="s">
        <v>447</v>
      </c>
      <c r="T3568" s="271" t="s">
        <v>447</v>
      </c>
    </row>
    <row r="3569" spans="1:20" x14ac:dyDescent="0.25">
      <c r="A3569" s="311" t="s">
        <v>335</v>
      </c>
      <c r="B3569" s="311" t="s">
        <v>670</v>
      </c>
      <c r="C3569" s="255" t="s">
        <v>671</v>
      </c>
      <c r="D3569" s="255" t="s">
        <v>489</v>
      </c>
      <c r="E3569" s="255" t="s">
        <v>446</v>
      </c>
      <c r="F3569" s="271" t="s">
        <v>447</v>
      </c>
      <c r="G3569" s="271" t="s">
        <v>447</v>
      </c>
      <c r="H3569" s="271" t="s">
        <v>447</v>
      </c>
      <c r="I3569" s="271" t="s">
        <v>447</v>
      </c>
      <c r="J3569" s="271" t="s">
        <v>447</v>
      </c>
      <c r="K3569" s="271" t="s">
        <v>447</v>
      </c>
      <c r="L3569" s="271" t="s">
        <v>447</v>
      </c>
      <c r="M3569" s="277">
        <v>0</v>
      </c>
      <c r="N3569" s="306" t="s">
        <v>447</v>
      </c>
      <c r="O3569" s="306" t="s">
        <v>447</v>
      </c>
      <c r="P3569" s="271" t="s">
        <v>447</v>
      </c>
      <c r="Q3569" s="271" t="s">
        <v>447</v>
      </c>
      <c r="R3569" s="271" t="s">
        <v>447</v>
      </c>
      <c r="S3569" s="271" t="s">
        <v>447</v>
      </c>
      <c r="T3569" s="271" t="s">
        <v>447</v>
      </c>
    </row>
    <row r="3570" spans="1:20" x14ac:dyDescent="0.25">
      <c r="A3570" s="311" t="s">
        <v>335</v>
      </c>
      <c r="B3570" s="311" t="s">
        <v>672</v>
      </c>
      <c r="C3570" s="255" t="s">
        <v>673</v>
      </c>
      <c r="D3570" s="255" t="s">
        <v>489</v>
      </c>
      <c r="E3570" s="255" t="s">
        <v>446</v>
      </c>
      <c r="F3570" s="271" t="s">
        <v>447</v>
      </c>
      <c r="G3570" s="271" t="s">
        <v>447</v>
      </c>
      <c r="H3570" s="271" t="s">
        <v>447</v>
      </c>
      <c r="I3570" s="271" t="s">
        <v>447</v>
      </c>
      <c r="J3570" s="271" t="s">
        <v>447</v>
      </c>
      <c r="K3570" s="271" t="s">
        <v>447</v>
      </c>
      <c r="L3570" s="271" t="s">
        <v>447</v>
      </c>
      <c r="M3570" s="277">
        <v>0</v>
      </c>
      <c r="N3570" s="306" t="s">
        <v>447</v>
      </c>
      <c r="O3570" s="306" t="s">
        <v>447</v>
      </c>
      <c r="P3570" s="271" t="s">
        <v>447</v>
      </c>
      <c r="Q3570" s="271" t="s">
        <v>447</v>
      </c>
      <c r="R3570" s="271" t="s">
        <v>447</v>
      </c>
      <c r="S3570" s="271" t="s">
        <v>447</v>
      </c>
      <c r="T3570" s="271" t="s">
        <v>447</v>
      </c>
    </row>
    <row r="3571" spans="1:20" x14ac:dyDescent="0.25">
      <c r="A3571" s="311" t="s">
        <v>335</v>
      </c>
      <c r="B3571" s="311" t="s">
        <v>674</v>
      </c>
      <c r="C3571" s="255" t="s">
        <v>675</v>
      </c>
      <c r="D3571" s="255" t="s">
        <v>489</v>
      </c>
      <c r="E3571" s="255" t="s">
        <v>446</v>
      </c>
      <c r="F3571" s="271" t="s">
        <v>447</v>
      </c>
      <c r="G3571" s="271" t="s">
        <v>447</v>
      </c>
      <c r="H3571" s="271" t="s">
        <v>447</v>
      </c>
      <c r="I3571" s="271" t="s">
        <v>447</v>
      </c>
      <c r="J3571" s="271" t="s">
        <v>447</v>
      </c>
      <c r="K3571" s="271" t="s">
        <v>447</v>
      </c>
      <c r="L3571" s="271" t="s">
        <v>447</v>
      </c>
      <c r="M3571" s="274">
        <v>-0.20224027652951929</v>
      </c>
      <c r="N3571" s="306" t="s">
        <v>447</v>
      </c>
      <c r="O3571" s="306" t="s">
        <v>447</v>
      </c>
      <c r="P3571" s="271" t="s">
        <v>447</v>
      </c>
      <c r="Q3571" s="271" t="s">
        <v>447</v>
      </c>
      <c r="R3571" s="271" t="s">
        <v>447</v>
      </c>
      <c r="S3571" s="271" t="s">
        <v>447</v>
      </c>
      <c r="T3571" s="271" t="s">
        <v>447</v>
      </c>
    </row>
    <row r="3572" spans="1:20" x14ac:dyDescent="0.25">
      <c r="A3572" s="311" t="s">
        <v>335</v>
      </c>
      <c r="B3572" s="311" t="s">
        <v>676</v>
      </c>
      <c r="C3572" s="255" t="s">
        <v>677</v>
      </c>
      <c r="D3572" s="255" t="s">
        <v>489</v>
      </c>
      <c r="E3572" s="255" t="s">
        <v>446</v>
      </c>
      <c r="F3572" s="271" t="s">
        <v>447</v>
      </c>
      <c r="G3572" s="271" t="s">
        <v>447</v>
      </c>
      <c r="H3572" s="271" t="s">
        <v>447</v>
      </c>
      <c r="I3572" s="271" t="s">
        <v>447</v>
      </c>
      <c r="J3572" s="271" t="s">
        <v>447</v>
      </c>
      <c r="K3572" s="271" t="s">
        <v>447</v>
      </c>
      <c r="L3572" s="271" t="s">
        <v>447</v>
      </c>
      <c r="M3572" s="279">
        <v>-0.20224027652951929</v>
      </c>
      <c r="N3572" s="306" t="s">
        <v>447</v>
      </c>
      <c r="O3572" s="306" t="s">
        <v>447</v>
      </c>
      <c r="P3572" s="271" t="s">
        <v>447</v>
      </c>
      <c r="Q3572" s="271" t="s">
        <v>447</v>
      </c>
      <c r="R3572" s="271" t="s">
        <v>447</v>
      </c>
      <c r="S3572" s="271" t="s">
        <v>447</v>
      </c>
      <c r="T3572" s="271" t="s">
        <v>447</v>
      </c>
    </row>
    <row r="3573" spans="1:20" x14ac:dyDescent="0.25">
      <c r="A3573" s="311" t="s">
        <v>335</v>
      </c>
      <c r="B3573" s="311" t="s">
        <v>678</v>
      </c>
      <c r="C3573" s="255" t="s">
        <v>679</v>
      </c>
      <c r="D3573" s="255" t="s">
        <v>489</v>
      </c>
      <c r="E3573" s="255" t="s">
        <v>446</v>
      </c>
      <c r="F3573" s="271" t="s">
        <v>447</v>
      </c>
      <c r="G3573" s="271" t="s">
        <v>447</v>
      </c>
      <c r="H3573" s="271" t="s">
        <v>447</v>
      </c>
      <c r="I3573" s="271" t="s">
        <v>447</v>
      </c>
      <c r="J3573" s="271" t="s">
        <v>447</v>
      </c>
      <c r="K3573" s="271" t="s">
        <v>447</v>
      </c>
      <c r="L3573" s="271" t="s">
        <v>447</v>
      </c>
      <c r="M3573" s="278">
        <v>0</v>
      </c>
      <c r="N3573" s="306" t="s">
        <v>447</v>
      </c>
      <c r="O3573" s="306" t="s">
        <v>447</v>
      </c>
      <c r="P3573" s="271" t="s">
        <v>447</v>
      </c>
      <c r="Q3573" s="271" t="s">
        <v>447</v>
      </c>
      <c r="R3573" s="271" t="s">
        <v>447</v>
      </c>
      <c r="S3573" s="271" t="s">
        <v>447</v>
      </c>
      <c r="T3573" s="271" t="s">
        <v>447</v>
      </c>
    </row>
    <row r="3574" spans="1:20" x14ac:dyDescent="0.25">
      <c r="A3574" s="311" t="s">
        <v>335</v>
      </c>
      <c r="B3574" s="311" t="s">
        <v>680</v>
      </c>
      <c r="C3574" s="255" t="s">
        <v>681</v>
      </c>
      <c r="D3574" s="255" t="s">
        <v>489</v>
      </c>
      <c r="E3574" s="255" t="s">
        <v>446</v>
      </c>
      <c r="F3574" s="271" t="s">
        <v>447</v>
      </c>
      <c r="G3574" s="271" t="s">
        <v>447</v>
      </c>
      <c r="H3574" s="271" t="s">
        <v>447</v>
      </c>
      <c r="I3574" s="271" t="s">
        <v>447</v>
      </c>
      <c r="J3574" s="271" t="s">
        <v>447</v>
      </c>
      <c r="K3574" s="271" t="s">
        <v>447</v>
      </c>
      <c r="L3574" s="271" t="s">
        <v>447</v>
      </c>
      <c r="M3574" s="274">
        <v>-6.6130027425175111E-2</v>
      </c>
      <c r="N3574" s="306" t="s">
        <v>447</v>
      </c>
      <c r="O3574" s="306" t="s">
        <v>447</v>
      </c>
      <c r="P3574" s="271" t="s">
        <v>447</v>
      </c>
      <c r="Q3574" s="271" t="s">
        <v>447</v>
      </c>
      <c r="R3574" s="271" t="s">
        <v>447</v>
      </c>
      <c r="S3574" s="271" t="s">
        <v>447</v>
      </c>
      <c r="T3574" s="271" t="s">
        <v>447</v>
      </c>
    </row>
    <row r="3575" spans="1:20" x14ac:dyDescent="0.25">
      <c r="A3575" s="311" t="s">
        <v>335</v>
      </c>
      <c r="B3575" s="311" t="s">
        <v>682</v>
      </c>
      <c r="C3575" s="255" t="s">
        <v>683</v>
      </c>
      <c r="D3575" s="255" t="s">
        <v>489</v>
      </c>
      <c r="E3575" s="255" t="s">
        <v>446</v>
      </c>
      <c r="F3575" s="271" t="s">
        <v>447</v>
      </c>
      <c r="G3575" s="271" t="s">
        <v>447</v>
      </c>
      <c r="H3575" s="271" t="s">
        <v>447</v>
      </c>
      <c r="I3575" s="271" t="s">
        <v>447</v>
      </c>
      <c r="J3575" s="271" t="s">
        <v>447</v>
      </c>
      <c r="K3575" s="271" t="s">
        <v>447</v>
      </c>
      <c r="L3575" s="271" t="s">
        <v>447</v>
      </c>
      <c r="M3575" s="274">
        <v>0</v>
      </c>
      <c r="N3575" s="306" t="s">
        <v>447</v>
      </c>
      <c r="O3575" s="306" t="s">
        <v>447</v>
      </c>
      <c r="P3575" s="271" t="s">
        <v>447</v>
      </c>
      <c r="Q3575" s="271" t="s">
        <v>447</v>
      </c>
      <c r="R3575" s="271" t="s">
        <v>447</v>
      </c>
      <c r="S3575" s="271" t="s">
        <v>447</v>
      </c>
      <c r="T3575" s="271" t="s">
        <v>447</v>
      </c>
    </row>
    <row r="3576" spans="1:20" x14ac:dyDescent="0.25">
      <c r="A3576" s="311" t="s">
        <v>335</v>
      </c>
      <c r="B3576" s="311" t="s">
        <v>684</v>
      </c>
      <c r="C3576" s="255" t="s">
        <v>685</v>
      </c>
      <c r="D3576" s="255" t="s">
        <v>489</v>
      </c>
      <c r="E3576" s="255" t="s">
        <v>446</v>
      </c>
      <c r="F3576" s="271" t="s">
        <v>447</v>
      </c>
      <c r="G3576" s="271" t="s">
        <v>447</v>
      </c>
      <c r="H3576" s="271" t="s">
        <v>447</v>
      </c>
      <c r="I3576" s="271" t="s">
        <v>447</v>
      </c>
      <c r="J3576" s="271" t="s">
        <v>447</v>
      </c>
      <c r="K3576" s="271" t="s">
        <v>447</v>
      </c>
      <c r="L3576" s="271" t="s">
        <v>447</v>
      </c>
      <c r="M3576" s="274">
        <v>0</v>
      </c>
      <c r="N3576" s="306" t="s">
        <v>447</v>
      </c>
      <c r="O3576" s="306" t="s">
        <v>447</v>
      </c>
      <c r="P3576" s="271" t="s">
        <v>447</v>
      </c>
      <c r="Q3576" s="271" t="s">
        <v>447</v>
      </c>
      <c r="R3576" s="271" t="s">
        <v>447</v>
      </c>
      <c r="S3576" s="271" t="s">
        <v>447</v>
      </c>
      <c r="T3576" s="271" t="s">
        <v>447</v>
      </c>
    </row>
    <row r="3577" spans="1:20" x14ac:dyDescent="0.25">
      <c r="A3577" s="311" t="s">
        <v>335</v>
      </c>
      <c r="B3577" s="311" t="s">
        <v>686</v>
      </c>
      <c r="C3577" s="255" t="s">
        <v>603</v>
      </c>
      <c r="D3577" s="255" t="s">
        <v>489</v>
      </c>
      <c r="E3577" s="255" t="s">
        <v>446</v>
      </c>
      <c r="F3577" s="271" t="s">
        <v>447</v>
      </c>
      <c r="G3577" s="271" t="s">
        <v>447</v>
      </c>
      <c r="H3577" s="271" t="s">
        <v>447</v>
      </c>
      <c r="I3577" s="271" t="s">
        <v>447</v>
      </c>
      <c r="J3577" s="271" t="s">
        <v>447</v>
      </c>
      <c r="K3577" s="271" t="s">
        <v>447</v>
      </c>
      <c r="L3577" s="271" t="s">
        <v>447</v>
      </c>
      <c r="M3577" s="274">
        <v>0</v>
      </c>
      <c r="N3577" s="306" t="s">
        <v>447</v>
      </c>
      <c r="O3577" s="306" t="s">
        <v>447</v>
      </c>
      <c r="P3577" s="271" t="s">
        <v>447</v>
      </c>
      <c r="Q3577" s="271" t="s">
        <v>447</v>
      </c>
      <c r="R3577" s="271" t="s">
        <v>447</v>
      </c>
      <c r="S3577" s="271" t="s">
        <v>447</v>
      </c>
      <c r="T3577" s="271" t="s">
        <v>447</v>
      </c>
    </row>
    <row r="3578" spans="1:20" x14ac:dyDescent="0.25">
      <c r="A3578" s="311" t="s">
        <v>335</v>
      </c>
      <c r="B3578" s="311" t="s">
        <v>687</v>
      </c>
      <c r="C3578" s="255" t="s">
        <v>605</v>
      </c>
      <c r="D3578" s="255" t="s">
        <v>489</v>
      </c>
      <c r="E3578" s="255" t="s">
        <v>446</v>
      </c>
      <c r="F3578" s="271" t="s">
        <v>447</v>
      </c>
      <c r="G3578" s="271" t="s">
        <v>447</v>
      </c>
      <c r="H3578" s="271" t="s">
        <v>447</v>
      </c>
      <c r="I3578" s="271" t="s">
        <v>447</v>
      </c>
      <c r="J3578" s="271" t="s">
        <v>447</v>
      </c>
      <c r="K3578" s="271" t="s">
        <v>447</v>
      </c>
      <c r="L3578" s="271" t="s">
        <v>447</v>
      </c>
      <c r="M3578" s="274">
        <v>0</v>
      </c>
      <c r="N3578" s="306" t="s">
        <v>447</v>
      </c>
      <c r="O3578" s="306" t="s">
        <v>447</v>
      </c>
      <c r="P3578" s="271" t="s">
        <v>447</v>
      </c>
      <c r="Q3578" s="271" t="s">
        <v>447</v>
      </c>
      <c r="R3578" s="271" t="s">
        <v>447</v>
      </c>
      <c r="S3578" s="271" t="s">
        <v>447</v>
      </c>
      <c r="T3578" s="271" t="s">
        <v>447</v>
      </c>
    </row>
    <row r="3579" spans="1:20" x14ac:dyDescent="0.25">
      <c r="A3579" s="311" t="s">
        <v>335</v>
      </c>
      <c r="B3579" s="311" t="s">
        <v>688</v>
      </c>
      <c r="C3579" s="255" t="s">
        <v>607</v>
      </c>
      <c r="D3579" s="255" t="s">
        <v>489</v>
      </c>
      <c r="E3579" s="255" t="s">
        <v>446</v>
      </c>
      <c r="F3579" s="271" t="s">
        <v>447</v>
      </c>
      <c r="G3579" s="271" t="s">
        <v>447</v>
      </c>
      <c r="H3579" s="271" t="s">
        <v>447</v>
      </c>
      <c r="I3579" s="271" t="s">
        <v>447</v>
      </c>
      <c r="J3579" s="271" t="s">
        <v>447</v>
      </c>
      <c r="K3579" s="271" t="s">
        <v>447</v>
      </c>
      <c r="L3579" s="271" t="s">
        <v>447</v>
      </c>
      <c r="M3579" s="274">
        <v>0</v>
      </c>
      <c r="N3579" s="306" t="s">
        <v>447</v>
      </c>
      <c r="O3579" s="306" t="s">
        <v>447</v>
      </c>
      <c r="P3579" s="271" t="s">
        <v>447</v>
      </c>
      <c r="Q3579" s="271" t="s">
        <v>447</v>
      </c>
      <c r="R3579" s="271" t="s">
        <v>447</v>
      </c>
      <c r="S3579" s="271" t="s">
        <v>447</v>
      </c>
      <c r="T3579" s="271" t="s">
        <v>447</v>
      </c>
    </row>
    <row r="3580" spans="1:20" x14ac:dyDescent="0.25">
      <c r="A3580" s="311" t="s">
        <v>335</v>
      </c>
      <c r="B3580" s="311" t="s">
        <v>689</v>
      </c>
      <c r="C3580" s="255" t="s">
        <v>609</v>
      </c>
      <c r="D3580" s="255" t="s">
        <v>489</v>
      </c>
      <c r="E3580" s="255" t="s">
        <v>446</v>
      </c>
      <c r="F3580" s="271" t="s">
        <v>447</v>
      </c>
      <c r="G3580" s="271" t="s">
        <v>447</v>
      </c>
      <c r="H3580" s="271" t="s">
        <v>447</v>
      </c>
      <c r="I3580" s="271" t="s">
        <v>447</v>
      </c>
      <c r="J3580" s="271" t="s">
        <v>447</v>
      </c>
      <c r="K3580" s="271" t="s">
        <v>447</v>
      </c>
      <c r="L3580" s="271" t="s">
        <v>447</v>
      </c>
      <c r="M3580" s="274">
        <v>0</v>
      </c>
      <c r="N3580" s="306" t="s">
        <v>447</v>
      </c>
      <c r="O3580" s="306" t="s">
        <v>447</v>
      </c>
      <c r="P3580" s="271" t="s">
        <v>447</v>
      </c>
      <c r="Q3580" s="271" t="s">
        <v>447</v>
      </c>
      <c r="R3580" s="271" t="s">
        <v>447</v>
      </c>
      <c r="S3580" s="271" t="s">
        <v>447</v>
      </c>
      <c r="T3580" s="271" t="s">
        <v>447</v>
      </c>
    </row>
    <row r="3581" spans="1:20" x14ac:dyDescent="0.25">
      <c r="A3581" s="311" t="s">
        <v>335</v>
      </c>
      <c r="B3581" s="311" t="s">
        <v>690</v>
      </c>
      <c r="C3581" s="255" t="s">
        <v>611</v>
      </c>
      <c r="D3581" s="255" t="s">
        <v>489</v>
      </c>
      <c r="E3581" s="255" t="s">
        <v>446</v>
      </c>
      <c r="F3581" s="271" t="s">
        <v>447</v>
      </c>
      <c r="G3581" s="271" t="s">
        <v>447</v>
      </c>
      <c r="H3581" s="271" t="s">
        <v>447</v>
      </c>
      <c r="I3581" s="271" t="s">
        <v>447</v>
      </c>
      <c r="J3581" s="271" t="s">
        <v>447</v>
      </c>
      <c r="K3581" s="271" t="s">
        <v>447</v>
      </c>
      <c r="L3581" s="271" t="s">
        <v>447</v>
      </c>
      <c r="M3581" s="274">
        <v>0</v>
      </c>
      <c r="N3581" s="306" t="s">
        <v>447</v>
      </c>
      <c r="O3581" s="306" t="s">
        <v>447</v>
      </c>
      <c r="P3581" s="271" t="s">
        <v>447</v>
      </c>
      <c r="Q3581" s="271" t="s">
        <v>447</v>
      </c>
      <c r="R3581" s="271" t="s">
        <v>447</v>
      </c>
      <c r="S3581" s="271" t="s">
        <v>447</v>
      </c>
      <c r="T3581" s="271" t="s">
        <v>447</v>
      </c>
    </row>
    <row r="3582" spans="1:20" x14ac:dyDescent="0.25">
      <c r="A3582" s="311" t="s">
        <v>335</v>
      </c>
      <c r="B3582" s="311" t="s">
        <v>691</v>
      </c>
      <c r="C3582" s="255" t="s">
        <v>613</v>
      </c>
      <c r="D3582" s="255" t="s">
        <v>489</v>
      </c>
      <c r="E3582" s="255" t="s">
        <v>446</v>
      </c>
      <c r="F3582" s="271" t="s">
        <v>447</v>
      </c>
      <c r="G3582" s="271" t="s">
        <v>447</v>
      </c>
      <c r="H3582" s="271" t="s">
        <v>447</v>
      </c>
      <c r="I3582" s="271" t="s">
        <v>447</v>
      </c>
      <c r="J3582" s="271" t="s">
        <v>447</v>
      </c>
      <c r="K3582" s="271" t="s">
        <v>447</v>
      </c>
      <c r="L3582" s="271" t="s">
        <v>447</v>
      </c>
      <c r="M3582" s="274">
        <v>0</v>
      </c>
      <c r="N3582" s="306" t="s">
        <v>447</v>
      </c>
      <c r="O3582" s="306" t="s">
        <v>447</v>
      </c>
      <c r="P3582" s="271" t="s">
        <v>447</v>
      </c>
      <c r="Q3582" s="271" t="s">
        <v>447</v>
      </c>
      <c r="R3582" s="271" t="s">
        <v>447</v>
      </c>
      <c r="S3582" s="271" t="s">
        <v>447</v>
      </c>
      <c r="T3582" s="271" t="s">
        <v>447</v>
      </c>
    </row>
    <row r="3583" spans="1:20" x14ac:dyDescent="0.25">
      <c r="A3583" s="311" t="s">
        <v>335</v>
      </c>
      <c r="B3583" s="311" t="s">
        <v>692</v>
      </c>
      <c r="C3583" s="255" t="s">
        <v>615</v>
      </c>
      <c r="D3583" s="255" t="s">
        <v>489</v>
      </c>
      <c r="E3583" s="255" t="s">
        <v>446</v>
      </c>
      <c r="F3583" s="271" t="s">
        <v>447</v>
      </c>
      <c r="G3583" s="271" t="s">
        <v>447</v>
      </c>
      <c r="H3583" s="271" t="s">
        <v>447</v>
      </c>
      <c r="I3583" s="271" t="s">
        <v>447</v>
      </c>
      <c r="J3583" s="271" t="s">
        <v>447</v>
      </c>
      <c r="K3583" s="271" t="s">
        <v>447</v>
      </c>
      <c r="L3583" s="271" t="s">
        <v>447</v>
      </c>
      <c r="M3583" s="274">
        <v>0</v>
      </c>
      <c r="N3583" s="306" t="s">
        <v>447</v>
      </c>
      <c r="O3583" s="306" t="s">
        <v>447</v>
      </c>
      <c r="P3583" s="271" t="s">
        <v>447</v>
      </c>
      <c r="Q3583" s="271" t="s">
        <v>447</v>
      </c>
      <c r="R3583" s="271" t="s">
        <v>447</v>
      </c>
      <c r="S3583" s="271" t="s">
        <v>447</v>
      </c>
      <c r="T3583" s="271" t="s">
        <v>447</v>
      </c>
    </row>
    <row r="3584" spans="1:20" x14ac:dyDescent="0.25">
      <c r="A3584" s="311" t="s">
        <v>335</v>
      </c>
      <c r="B3584" s="311" t="s">
        <v>693</v>
      </c>
      <c r="C3584" s="255" t="s">
        <v>617</v>
      </c>
      <c r="D3584" s="255" t="s">
        <v>489</v>
      </c>
      <c r="E3584" s="255" t="s">
        <v>446</v>
      </c>
      <c r="F3584" s="271" t="s">
        <v>447</v>
      </c>
      <c r="G3584" s="271" t="s">
        <v>447</v>
      </c>
      <c r="H3584" s="271" t="s">
        <v>447</v>
      </c>
      <c r="I3584" s="271" t="s">
        <v>447</v>
      </c>
      <c r="J3584" s="271" t="s">
        <v>447</v>
      </c>
      <c r="K3584" s="271" t="s">
        <v>447</v>
      </c>
      <c r="L3584" s="271" t="s">
        <v>447</v>
      </c>
      <c r="M3584" s="274">
        <v>0</v>
      </c>
      <c r="N3584" s="306" t="s">
        <v>447</v>
      </c>
      <c r="O3584" s="306" t="s">
        <v>447</v>
      </c>
      <c r="P3584" s="271" t="s">
        <v>447</v>
      </c>
      <c r="Q3584" s="271" t="s">
        <v>447</v>
      </c>
      <c r="R3584" s="271" t="s">
        <v>447</v>
      </c>
      <c r="S3584" s="271" t="s">
        <v>447</v>
      </c>
      <c r="T3584" s="271" t="s">
        <v>447</v>
      </c>
    </row>
    <row r="3585" spans="1:20" x14ac:dyDescent="0.25">
      <c r="A3585" s="311" t="s">
        <v>335</v>
      </c>
      <c r="B3585" s="311" t="s">
        <v>694</v>
      </c>
      <c r="C3585" s="255" t="s">
        <v>619</v>
      </c>
      <c r="D3585" s="255" t="s">
        <v>489</v>
      </c>
      <c r="E3585" s="255" t="s">
        <v>446</v>
      </c>
      <c r="F3585" s="271" t="s">
        <v>447</v>
      </c>
      <c r="G3585" s="271" t="s">
        <v>447</v>
      </c>
      <c r="H3585" s="271" t="s">
        <v>447</v>
      </c>
      <c r="I3585" s="271" t="s">
        <v>447</v>
      </c>
      <c r="J3585" s="271" t="s">
        <v>447</v>
      </c>
      <c r="K3585" s="271" t="s">
        <v>447</v>
      </c>
      <c r="L3585" s="271" t="s">
        <v>447</v>
      </c>
      <c r="M3585" s="274">
        <v>0</v>
      </c>
      <c r="N3585" s="306" t="s">
        <v>447</v>
      </c>
      <c r="O3585" s="306" t="s">
        <v>447</v>
      </c>
      <c r="P3585" s="271" t="s">
        <v>447</v>
      </c>
      <c r="Q3585" s="271" t="s">
        <v>447</v>
      </c>
      <c r="R3585" s="271" t="s">
        <v>447</v>
      </c>
      <c r="S3585" s="271" t="s">
        <v>447</v>
      </c>
      <c r="T3585" s="271" t="s">
        <v>447</v>
      </c>
    </row>
    <row r="3586" spans="1:20" x14ac:dyDescent="0.25">
      <c r="A3586" s="311" t="s">
        <v>335</v>
      </c>
      <c r="B3586" s="311" t="s">
        <v>695</v>
      </c>
      <c r="C3586" s="255" t="s">
        <v>621</v>
      </c>
      <c r="D3586" s="255" t="s">
        <v>489</v>
      </c>
      <c r="E3586" s="255" t="s">
        <v>446</v>
      </c>
      <c r="F3586" s="271" t="s">
        <v>447</v>
      </c>
      <c r="G3586" s="271" t="s">
        <v>447</v>
      </c>
      <c r="H3586" s="271" t="s">
        <v>447</v>
      </c>
      <c r="I3586" s="271" t="s">
        <v>447</v>
      </c>
      <c r="J3586" s="271" t="s">
        <v>447</v>
      </c>
      <c r="K3586" s="271" t="s">
        <v>447</v>
      </c>
      <c r="L3586" s="271" t="s">
        <v>447</v>
      </c>
      <c r="M3586" s="274">
        <v>0</v>
      </c>
      <c r="N3586" s="306" t="s">
        <v>447</v>
      </c>
      <c r="O3586" s="306" t="s">
        <v>447</v>
      </c>
      <c r="P3586" s="271" t="s">
        <v>447</v>
      </c>
      <c r="Q3586" s="271" t="s">
        <v>447</v>
      </c>
      <c r="R3586" s="271" t="s">
        <v>447</v>
      </c>
      <c r="S3586" s="271" t="s">
        <v>447</v>
      </c>
      <c r="T3586" s="271" t="s">
        <v>447</v>
      </c>
    </row>
    <row r="3587" spans="1:20" x14ac:dyDescent="0.25">
      <c r="A3587" s="311" t="s">
        <v>335</v>
      </c>
      <c r="B3587" s="311" t="s">
        <v>696</v>
      </c>
      <c r="C3587" s="255" t="s">
        <v>623</v>
      </c>
      <c r="D3587" s="255" t="s">
        <v>489</v>
      </c>
      <c r="E3587" s="255" t="s">
        <v>446</v>
      </c>
      <c r="F3587" s="271" t="s">
        <v>447</v>
      </c>
      <c r="G3587" s="271" t="s">
        <v>447</v>
      </c>
      <c r="H3587" s="271" t="s">
        <v>447</v>
      </c>
      <c r="I3587" s="271" t="s">
        <v>447</v>
      </c>
      <c r="J3587" s="271" t="s">
        <v>447</v>
      </c>
      <c r="K3587" s="271" t="s">
        <v>447</v>
      </c>
      <c r="L3587" s="271" t="s">
        <v>447</v>
      </c>
      <c r="M3587" s="274">
        <v>0</v>
      </c>
      <c r="N3587" s="306" t="s">
        <v>447</v>
      </c>
      <c r="O3587" s="306" t="s">
        <v>447</v>
      </c>
      <c r="P3587" s="271" t="s">
        <v>447</v>
      </c>
      <c r="Q3587" s="271" t="s">
        <v>447</v>
      </c>
      <c r="R3587" s="271" t="s">
        <v>447</v>
      </c>
      <c r="S3587" s="271" t="s">
        <v>447</v>
      </c>
      <c r="T3587" s="271" t="s">
        <v>447</v>
      </c>
    </row>
    <row r="3588" spans="1:20" x14ac:dyDescent="0.25">
      <c r="A3588" s="311" t="s">
        <v>335</v>
      </c>
      <c r="B3588" s="311" t="s">
        <v>697</v>
      </c>
      <c r="C3588" s="255" t="s">
        <v>625</v>
      </c>
      <c r="D3588" s="255" t="s">
        <v>489</v>
      </c>
      <c r="E3588" s="255" t="s">
        <v>446</v>
      </c>
      <c r="F3588" s="271" t="s">
        <v>447</v>
      </c>
      <c r="G3588" s="271" t="s">
        <v>447</v>
      </c>
      <c r="H3588" s="271" t="s">
        <v>447</v>
      </c>
      <c r="I3588" s="271" t="s">
        <v>447</v>
      </c>
      <c r="J3588" s="271" t="s">
        <v>447</v>
      </c>
      <c r="K3588" s="271" t="s">
        <v>447</v>
      </c>
      <c r="L3588" s="271" t="s">
        <v>447</v>
      </c>
      <c r="M3588" s="274">
        <v>0</v>
      </c>
      <c r="N3588" s="306" t="s">
        <v>447</v>
      </c>
      <c r="O3588" s="306" t="s">
        <v>447</v>
      </c>
      <c r="P3588" s="271" t="s">
        <v>447</v>
      </c>
      <c r="Q3588" s="271" t="s">
        <v>447</v>
      </c>
      <c r="R3588" s="271" t="s">
        <v>447</v>
      </c>
      <c r="S3588" s="271" t="s">
        <v>447</v>
      </c>
      <c r="T3588" s="271" t="s">
        <v>447</v>
      </c>
    </row>
    <row r="3589" spans="1:20" x14ac:dyDescent="0.25">
      <c r="A3589" s="311" t="s">
        <v>335</v>
      </c>
      <c r="B3589" s="311" t="s">
        <v>698</v>
      </c>
      <c r="C3589" s="255" t="s">
        <v>627</v>
      </c>
      <c r="D3589" s="255" t="s">
        <v>489</v>
      </c>
      <c r="E3589" s="255" t="s">
        <v>446</v>
      </c>
      <c r="F3589" s="271" t="s">
        <v>447</v>
      </c>
      <c r="G3589" s="271" t="s">
        <v>447</v>
      </c>
      <c r="H3589" s="271" t="s">
        <v>447</v>
      </c>
      <c r="I3589" s="271" t="s">
        <v>447</v>
      </c>
      <c r="J3589" s="271" t="s">
        <v>447</v>
      </c>
      <c r="K3589" s="271" t="s">
        <v>447</v>
      </c>
      <c r="L3589" s="271" t="s">
        <v>447</v>
      </c>
      <c r="M3589" s="274">
        <v>0</v>
      </c>
      <c r="N3589" s="306" t="s">
        <v>447</v>
      </c>
      <c r="O3589" s="306" t="s">
        <v>447</v>
      </c>
      <c r="P3589" s="271" t="s">
        <v>447</v>
      </c>
      <c r="Q3589" s="271" t="s">
        <v>447</v>
      </c>
      <c r="R3589" s="271" t="s">
        <v>447</v>
      </c>
      <c r="S3589" s="271" t="s">
        <v>447</v>
      </c>
      <c r="T3589" s="271" t="s">
        <v>447</v>
      </c>
    </row>
    <row r="3590" spans="1:20" x14ac:dyDescent="0.25">
      <c r="A3590" s="311" t="s">
        <v>335</v>
      </c>
      <c r="B3590" s="311" t="s">
        <v>699</v>
      </c>
      <c r="C3590" s="255" t="s">
        <v>629</v>
      </c>
      <c r="D3590" s="255" t="s">
        <v>489</v>
      </c>
      <c r="E3590" s="255" t="s">
        <v>446</v>
      </c>
      <c r="F3590" s="271" t="s">
        <v>447</v>
      </c>
      <c r="G3590" s="271" t="s">
        <v>447</v>
      </c>
      <c r="H3590" s="271" t="s">
        <v>447</v>
      </c>
      <c r="I3590" s="271" t="s">
        <v>447</v>
      </c>
      <c r="J3590" s="271" t="s">
        <v>447</v>
      </c>
      <c r="K3590" s="271" t="s">
        <v>447</v>
      </c>
      <c r="L3590" s="271" t="s">
        <v>447</v>
      </c>
      <c r="M3590" s="274">
        <v>0</v>
      </c>
      <c r="N3590" s="306" t="s">
        <v>447</v>
      </c>
      <c r="O3590" s="306" t="s">
        <v>447</v>
      </c>
      <c r="P3590" s="271" t="s">
        <v>447</v>
      </c>
      <c r="Q3590" s="271" t="s">
        <v>447</v>
      </c>
      <c r="R3590" s="271" t="s">
        <v>447</v>
      </c>
      <c r="S3590" s="271" t="s">
        <v>447</v>
      </c>
      <c r="T3590" s="271" t="s">
        <v>447</v>
      </c>
    </row>
    <row r="3591" spans="1:20" x14ac:dyDescent="0.25">
      <c r="A3591" s="311" t="s">
        <v>335</v>
      </c>
      <c r="B3591" s="311" t="s">
        <v>700</v>
      </c>
      <c r="C3591" s="255" t="s">
        <v>631</v>
      </c>
      <c r="D3591" s="255" t="s">
        <v>489</v>
      </c>
      <c r="E3591" s="255" t="s">
        <v>446</v>
      </c>
      <c r="F3591" s="271" t="s">
        <v>447</v>
      </c>
      <c r="G3591" s="271" t="s">
        <v>447</v>
      </c>
      <c r="H3591" s="271" t="s">
        <v>447</v>
      </c>
      <c r="I3591" s="271" t="s">
        <v>447</v>
      </c>
      <c r="J3591" s="271" t="s">
        <v>447</v>
      </c>
      <c r="K3591" s="271" t="s">
        <v>447</v>
      </c>
      <c r="L3591" s="271" t="s">
        <v>447</v>
      </c>
      <c r="M3591" s="274">
        <v>0</v>
      </c>
      <c r="N3591" s="306" t="s">
        <v>447</v>
      </c>
      <c r="O3591" s="306" t="s">
        <v>447</v>
      </c>
      <c r="P3591" s="271" t="s">
        <v>447</v>
      </c>
      <c r="Q3591" s="271" t="s">
        <v>447</v>
      </c>
      <c r="R3591" s="271" t="s">
        <v>447</v>
      </c>
      <c r="S3591" s="271" t="s">
        <v>447</v>
      </c>
      <c r="T3591" s="271" t="s">
        <v>447</v>
      </c>
    </row>
    <row r="3592" spans="1:20" x14ac:dyDescent="0.25">
      <c r="A3592" s="311" t="s">
        <v>335</v>
      </c>
      <c r="B3592" s="311" t="s">
        <v>701</v>
      </c>
      <c r="C3592" s="255" t="s">
        <v>633</v>
      </c>
      <c r="D3592" s="255" t="s">
        <v>489</v>
      </c>
      <c r="E3592" s="255" t="s">
        <v>446</v>
      </c>
      <c r="F3592" s="271" t="s">
        <v>447</v>
      </c>
      <c r="G3592" s="271" t="s">
        <v>447</v>
      </c>
      <c r="H3592" s="271" t="s">
        <v>447</v>
      </c>
      <c r="I3592" s="271" t="s">
        <v>447</v>
      </c>
      <c r="J3592" s="271" t="s">
        <v>447</v>
      </c>
      <c r="K3592" s="271" t="s">
        <v>447</v>
      </c>
      <c r="L3592" s="271" t="s">
        <v>447</v>
      </c>
      <c r="M3592" s="274">
        <v>0</v>
      </c>
      <c r="N3592" s="306" t="s">
        <v>447</v>
      </c>
      <c r="O3592" s="306" t="s">
        <v>447</v>
      </c>
      <c r="P3592" s="271" t="s">
        <v>447</v>
      </c>
      <c r="Q3592" s="271" t="s">
        <v>447</v>
      </c>
      <c r="R3592" s="271" t="s">
        <v>447</v>
      </c>
      <c r="S3592" s="271" t="s">
        <v>447</v>
      </c>
      <c r="T3592" s="271" t="s">
        <v>447</v>
      </c>
    </row>
    <row r="3593" spans="1:20" x14ac:dyDescent="0.25">
      <c r="A3593" s="311" t="s">
        <v>335</v>
      </c>
      <c r="B3593" s="311" t="s">
        <v>702</v>
      </c>
      <c r="C3593" s="255" t="s">
        <v>635</v>
      </c>
      <c r="D3593" s="255" t="s">
        <v>489</v>
      </c>
      <c r="E3593" s="255" t="s">
        <v>446</v>
      </c>
      <c r="F3593" s="271" t="s">
        <v>447</v>
      </c>
      <c r="G3593" s="271" t="s">
        <v>447</v>
      </c>
      <c r="H3593" s="271" t="s">
        <v>447</v>
      </c>
      <c r="I3593" s="271" t="s">
        <v>447</v>
      </c>
      <c r="J3593" s="271" t="s">
        <v>447</v>
      </c>
      <c r="K3593" s="271" t="s">
        <v>447</v>
      </c>
      <c r="L3593" s="271" t="s">
        <v>447</v>
      </c>
      <c r="M3593" s="274">
        <v>0</v>
      </c>
      <c r="N3593" s="306" t="s">
        <v>447</v>
      </c>
      <c r="O3593" s="306" t="s">
        <v>447</v>
      </c>
      <c r="P3593" s="271" t="s">
        <v>447</v>
      </c>
      <c r="Q3593" s="271" t="s">
        <v>447</v>
      </c>
      <c r="R3593" s="271" t="s">
        <v>447</v>
      </c>
      <c r="S3593" s="271" t="s">
        <v>447</v>
      </c>
      <c r="T3593" s="271" t="s">
        <v>447</v>
      </c>
    </row>
    <row r="3594" spans="1:20" x14ac:dyDescent="0.25">
      <c r="A3594" s="311" t="s">
        <v>335</v>
      </c>
      <c r="B3594" s="311" t="s">
        <v>703</v>
      </c>
      <c r="C3594" s="255" t="s">
        <v>637</v>
      </c>
      <c r="D3594" s="255" t="s">
        <v>489</v>
      </c>
      <c r="E3594" s="255" t="s">
        <v>446</v>
      </c>
      <c r="F3594" s="271" t="s">
        <v>447</v>
      </c>
      <c r="G3594" s="271" t="s">
        <v>447</v>
      </c>
      <c r="H3594" s="271" t="s">
        <v>447</v>
      </c>
      <c r="I3594" s="271" t="s">
        <v>447</v>
      </c>
      <c r="J3594" s="271" t="s">
        <v>447</v>
      </c>
      <c r="K3594" s="271" t="s">
        <v>447</v>
      </c>
      <c r="L3594" s="271" t="s">
        <v>447</v>
      </c>
      <c r="M3594" s="274">
        <v>0</v>
      </c>
      <c r="N3594" s="306" t="s">
        <v>447</v>
      </c>
      <c r="O3594" s="306" t="s">
        <v>447</v>
      </c>
      <c r="P3594" s="271" t="s">
        <v>447</v>
      </c>
      <c r="Q3594" s="271" t="s">
        <v>447</v>
      </c>
      <c r="R3594" s="271" t="s">
        <v>447</v>
      </c>
      <c r="S3594" s="271" t="s">
        <v>447</v>
      </c>
      <c r="T3594" s="271" t="s">
        <v>447</v>
      </c>
    </row>
    <row r="3595" spans="1:20" x14ac:dyDescent="0.25">
      <c r="A3595" s="311" t="s">
        <v>335</v>
      </c>
      <c r="B3595" s="311" t="s">
        <v>704</v>
      </c>
      <c r="C3595" s="255" t="s">
        <v>639</v>
      </c>
      <c r="D3595" s="255" t="s">
        <v>489</v>
      </c>
      <c r="E3595" s="255" t="s">
        <v>446</v>
      </c>
      <c r="F3595" s="271" t="s">
        <v>447</v>
      </c>
      <c r="G3595" s="271" t="s">
        <v>447</v>
      </c>
      <c r="H3595" s="271" t="s">
        <v>447</v>
      </c>
      <c r="I3595" s="271" t="s">
        <v>447</v>
      </c>
      <c r="J3595" s="271" t="s">
        <v>447</v>
      </c>
      <c r="K3595" s="271" t="s">
        <v>447</v>
      </c>
      <c r="L3595" s="271" t="s">
        <v>447</v>
      </c>
      <c r="M3595" s="274">
        <v>0</v>
      </c>
      <c r="N3595" s="306" t="s">
        <v>447</v>
      </c>
      <c r="O3595" s="306" t="s">
        <v>447</v>
      </c>
      <c r="P3595" s="271" t="s">
        <v>447</v>
      </c>
      <c r="Q3595" s="271" t="s">
        <v>447</v>
      </c>
      <c r="R3595" s="271" t="s">
        <v>447</v>
      </c>
      <c r="S3595" s="271" t="s">
        <v>447</v>
      </c>
      <c r="T3595" s="271" t="s">
        <v>447</v>
      </c>
    </row>
    <row r="3596" spans="1:20" x14ac:dyDescent="0.25">
      <c r="A3596" s="311" t="s">
        <v>335</v>
      </c>
      <c r="B3596" s="311" t="s">
        <v>705</v>
      </c>
      <c r="C3596" s="255" t="s">
        <v>641</v>
      </c>
      <c r="D3596" s="255" t="s">
        <v>489</v>
      </c>
      <c r="E3596" s="255" t="s">
        <v>446</v>
      </c>
      <c r="F3596" s="271" t="s">
        <v>447</v>
      </c>
      <c r="G3596" s="271" t="s">
        <v>447</v>
      </c>
      <c r="H3596" s="271" t="s">
        <v>447</v>
      </c>
      <c r="I3596" s="271" t="s">
        <v>447</v>
      </c>
      <c r="J3596" s="271" t="s">
        <v>447</v>
      </c>
      <c r="K3596" s="271" t="s">
        <v>447</v>
      </c>
      <c r="L3596" s="271" t="s">
        <v>447</v>
      </c>
      <c r="M3596" s="274">
        <v>0</v>
      </c>
      <c r="N3596" s="306" t="s">
        <v>447</v>
      </c>
      <c r="O3596" s="306" t="s">
        <v>447</v>
      </c>
      <c r="P3596" s="271" t="s">
        <v>447</v>
      </c>
      <c r="Q3596" s="271" t="s">
        <v>447</v>
      </c>
      <c r="R3596" s="271" t="s">
        <v>447</v>
      </c>
      <c r="S3596" s="271" t="s">
        <v>447</v>
      </c>
      <c r="T3596" s="271" t="s">
        <v>447</v>
      </c>
    </row>
    <row r="3597" spans="1:20" x14ac:dyDescent="0.25">
      <c r="A3597" s="311" t="s">
        <v>335</v>
      </c>
      <c r="B3597" s="311" t="s">
        <v>706</v>
      </c>
      <c r="C3597" s="255" t="s">
        <v>643</v>
      </c>
      <c r="D3597" s="255" t="s">
        <v>489</v>
      </c>
      <c r="E3597" s="255" t="s">
        <v>446</v>
      </c>
      <c r="F3597" s="271" t="s">
        <v>447</v>
      </c>
      <c r="G3597" s="271" t="s">
        <v>447</v>
      </c>
      <c r="H3597" s="271" t="s">
        <v>447</v>
      </c>
      <c r="I3597" s="271" t="s">
        <v>447</v>
      </c>
      <c r="J3597" s="271" t="s">
        <v>447</v>
      </c>
      <c r="K3597" s="271" t="s">
        <v>447</v>
      </c>
      <c r="L3597" s="271" t="s">
        <v>447</v>
      </c>
      <c r="M3597" s="274">
        <v>0</v>
      </c>
      <c r="N3597" s="306" t="s">
        <v>447</v>
      </c>
      <c r="O3597" s="306" t="s">
        <v>447</v>
      </c>
      <c r="P3597" s="271" t="s">
        <v>447</v>
      </c>
      <c r="Q3597" s="271" t="s">
        <v>447</v>
      </c>
      <c r="R3597" s="271" t="s">
        <v>447</v>
      </c>
      <c r="S3597" s="271" t="s">
        <v>447</v>
      </c>
      <c r="T3597" s="271" t="s">
        <v>447</v>
      </c>
    </row>
    <row r="3598" spans="1:20" x14ac:dyDescent="0.25">
      <c r="A3598" s="311" t="s">
        <v>335</v>
      </c>
      <c r="B3598" s="311" t="s">
        <v>707</v>
      </c>
      <c r="C3598" s="255" t="s">
        <v>645</v>
      </c>
      <c r="D3598" s="255" t="s">
        <v>489</v>
      </c>
      <c r="E3598" s="255" t="s">
        <v>446</v>
      </c>
      <c r="F3598" s="271" t="s">
        <v>447</v>
      </c>
      <c r="G3598" s="271" t="s">
        <v>447</v>
      </c>
      <c r="H3598" s="271" t="s">
        <v>447</v>
      </c>
      <c r="I3598" s="271" t="s">
        <v>447</v>
      </c>
      <c r="J3598" s="271" t="s">
        <v>447</v>
      </c>
      <c r="K3598" s="271" t="s">
        <v>447</v>
      </c>
      <c r="L3598" s="271" t="s">
        <v>447</v>
      </c>
      <c r="M3598" s="274">
        <v>0</v>
      </c>
      <c r="N3598" s="306" t="s">
        <v>447</v>
      </c>
      <c r="O3598" s="306" t="s">
        <v>447</v>
      </c>
      <c r="P3598" s="271" t="s">
        <v>447</v>
      </c>
      <c r="Q3598" s="271" t="s">
        <v>447</v>
      </c>
      <c r="R3598" s="271" t="s">
        <v>447</v>
      </c>
      <c r="S3598" s="271" t="s">
        <v>447</v>
      </c>
      <c r="T3598" s="271" t="s">
        <v>447</v>
      </c>
    </row>
    <row r="3599" spans="1:20" x14ac:dyDescent="0.25">
      <c r="A3599" s="311" t="s">
        <v>335</v>
      </c>
      <c r="B3599" s="311" t="s">
        <v>708</v>
      </c>
      <c r="C3599" s="255" t="s">
        <v>647</v>
      </c>
      <c r="D3599" s="255" t="s">
        <v>489</v>
      </c>
      <c r="E3599" s="255" t="s">
        <v>446</v>
      </c>
      <c r="F3599" s="271" t="s">
        <v>447</v>
      </c>
      <c r="G3599" s="271" t="s">
        <v>447</v>
      </c>
      <c r="H3599" s="271" t="s">
        <v>447</v>
      </c>
      <c r="I3599" s="271" t="s">
        <v>447</v>
      </c>
      <c r="J3599" s="271" t="s">
        <v>447</v>
      </c>
      <c r="K3599" s="271" t="s">
        <v>447</v>
      </c>
      <c r="L3599" s="271" t="s">
        <v>447</v>
      </c>
      <c r="M3599" s="274">
        <v>0</v>
      </c>
      <c r="N3599" s="306" t="s">
        <v>447</v>
      </c>
      <c r="O3599" s="306" t="s">
        <v>447</v>
      </c>
      <c r="P3599" s="271" t="s">
        <v>447</v>
      </c>
      <c r="Q3599" s="271" t="s">
        <v>447</v>
      </c>
      <c r="R3599" s="271" t="s">
        <v>447</v>
      </c>
      <c r="S3599" s="271" t="s">
        <v>447</v>
      </c>
      <c r="T3599" s="271" t="s">
        <v>447</v>
      </c>
    </row>
    <row r="3600" spans="1:20" x14ac:dyDescent="0.25">
      <c r="A3600" s="311" t="s">
        <v>335</v>
      </c>
      <c r="B3600" s="311" t="s">
        <v>709</v>
      </c>
      <c r="C3600" s="255" t="s">
        <v>649</v>
      </c>
      <c r="D3600" s="255" t="s">
        <v>489</v>
      </c>
      <c r="E3600" s="255" t="s">
        <v>446</v>
      </c>
      <c r="F3600" s="271" t="s">
        <v>447</v>
      </c>
      <c r="G3600" s="271" t="s">
        <v>447</v>
      </c>
      <c r="H3600" s="271" t="s">
        <v>447</v>
      </c>
      <c r="I3600" s="271" t="s">
        <v>447</v>
      </c>
      <c r="J3600" s="271" t="s">
        <v>447</v>
      </c>
      <c r="K3600" s="271" t="s">
        <v>447</v>
      </c>
      <c r="L3600" s="271" t="s">
        <v>447</v>
      </c>
      <c r="M3600" s="274">
        <v>0</v>
      </c>
      <c r="N3600" s="306" t="s">
        <v>447</v>
      </c>
      <c r="O3600" s="306" t="s">
        <v>447</v>
      </c>
      <c r="P3600" s="271" t="s">
        <v>447</v>
      </c>
      <c r="Q3600" s="271" t="s">
        <v>447</v>
      </c>
      <c r="R3600" s="271" t="s">
        <v>447</v>
      </c>
      <c r="S3600" s="271" t="s">
        <v>447</v>
      </c>
      <c r="T3600" s="271" t="s">
        <v>447</v>
      </c>
    </row>
    <row r="3601" spans="1:20" x14ac:dyDescent="0.25">
      <c r="A3601" s="311" t="s">
        <v>335</v>
      </c>
      <c r="B3601" s="311" t="s">
        <v>710</v>
      </c>
      <c r="C3601" s="255" t="s">
        <v>651</v>
      </c>
      <c r="D3601" s="255" t="s">
        <v>489</v>
      </c>
      <c r="E3601" s="255" t="s">
        <v>446</v>
      </c>
      <c r="F3601" s="271" t="s">
        <v>447</v>
      </c>
      <c r="G3601" s="271" t="s">
        <v>447</v>
      </c>
      <c r="H3601" s="271" t="s">
        <v>447</v>
      </c>
      <c r="I3601" s="271" t="s">
        <v>447</v>
      </c>
      <c r="J3601" s="271" t="s">
        <v>447</v>
      </c>
      <c r="K3601" s="271" t="s">
        <v>447</v>
      </c>
      <c r="L3601" s="271" t="s">
        <v>447</v>
      </c>
      <c r="M3601" s="277">
        <v>0</v>
      </c>
      <c r="N3601" s="306" t="s">
        <v>447</v>
      </c>
      <c r="O3601" s="306" t="s">
        <v>447</v>
      </c>
      <c r="P3601" s="271" t="s">
        <v>447</v>
      </c>
      <c r="Q3601" s="271" t="s">
        <v>447</v>
      </c>
      <c r="R3601" s="271" t="s">
        <v>447</v>
      </c>
      <c r="S3601" s="271" t="s">
        <v>447</v>
      </c>
      <c r="T3601" s="271" t="s">
        <v>447</v>
      </c>
    </row>
    <row r="3602" spans="1:20" x14ac:dyDescent="0.25">
      <c r="A3602" s="311" t="s">
        <v>335</v>
      </c>
      <c r="B3602" s="311" t="s">
        <v>711</v>
      </c>
      <c r="C3602" s="255" t="s">
        <v>653</v>
      </c>
      <c r="D3602" s="255" t="s">
        <v>489</v>
      </c>
      <c r="E3602" s="255" t="s">
        <v>446</v>
      </c>
      <c r="F3602" s="271" t="s">
        <v>447</v>
      </c>
      <c r="G3602" s="271" t="s">
        <v>447</v>
      </c>
      <c r="H3602" s="271" t="s">
        <v>447</v>
      </c>
      <c r="I3602" s="271" t="s">
        <v>447</v>
      </c>
      <c r="J3602" s="271" t="s">
        <v>447</v>
      </c>
      <c r="K3602" s="271" t="s">
        <v>447</v>
      </c>
      <c r="L3602" s="271" t="s">
        <v>447</v>
      </c>
      <c r="M3602" s="277">
        <v>0</v>
      </c>
      <c r="N3602" s="306" t="s">
        <v>447</v>
      </c>
      <c r="O3602" s="306" t="s">
        <v>447</v>
      </c>
      <c r="P3602" s="271" t="s">
        <v>447</v>
      </c>
      <c r="Q3602" s="271" t="s">
        <v>447</v>
      </c>
      <c r="R3602" s="271" t="s">
        <v>447</v>
      </c>
      <c r="S3602" s="271" t="s">
        <v>447</v>
      </c>
      <c r="T3602" s="271" t="s">
        <v>447</v>
      </c>
    </row>
    <row r="3603" spans="1:20" x14ac:dyDescent="0.25">
      <c r="A3603" s="311" t="s">
        <v>335</v>
      </c>
      <c r="B3603" s="311" t="s">
        <v>712</v>
      </c>
      <c r="C3603" s="255" t="s">
        <v>655</v>
      </c>
      <c r="D3603" s="255" t="s">
        <v>489</v>
      </c>
      <c r="E3603" s="255" t="s">
        <v>446</v>
      </c>
      <c r="F3603" s="271" t="s">
        <v>447</v>
      </c>
      <c r="G3603" s="271" t="s">
        <v>447</v>
      </c>
      <c r="H3603" s="271" t="s">
        <v>447</v>
      </c>
      <c r="I3603" s="271" t="s">
        <v>447</v>
      </c>
      <c r="J3603" s="271" t="s">
        <v>447</v>
      </c>
      <c r="K3603" s="271" t="s">
        <v>447</v>
      </c>
      <c r="L3603" s="271" t="s">
        <v>447</v>
      </c>
      <c r="M3603" s="277">
        <v>0</v>
      </c>
      <c r="N3603" s="306" t="s">
        <v>447</v>
      </c>
      <c r="O3603" s="306" t="s">
        <v>447</v>
      </c>
      <c r="P3603" s="271" t="s">
        <v>447</v>
      </c>
      <c r="Q3603" s="271" t="s">
        <v>447</v>
      </c>
      <c r="R3603" s="271" t="s">
        <v>447</v>
      </c>
      <c r="S3603" s="271" t="s">
        <v>447</v>
      </c>
      <c r="T3603" s="271" t="s">
        <v>447</v>
      </c>
    </row>
    <row r="3604" spans="1:20" x14ac:dyDescent="0.25">
      <c r="A3604" s="311" t="s">
        <v>335</v>
      </c>
      <c r="B3604" s="311" t="s">
        <v>713</v>
      </c>
      <c r="C3604" s="255" t="s">
        <v>657</v>
      </c>
      <c r="D3604" s="255" t="s">
        <v>489</v>
      </c>
      <c r="E3604" s="255" t="s">
        <v>446</v>
      </c>
      <c r="F3604" s="271" t="s">
        <v>447</v>
      </c>
      <c r="G3604" s="271" t="s">
        <v>447</v>
      </c>
      <c r="H3604" s="271" t="s">
        <v>447</v>
      </c>
      <c r="I3604" s="271" t="s">
        <v>447</v>
      </c>
      <c r="J3604" s="271" t="s">
        <v>447</v>
      </c>
      <c r="K3604" s="271" t="s">
        <v>447</v>
      </c>
      <c r="L3604" s="271" t="s">
        <v>447</v>
      </c>
      <c r="M3604" s="277">
        <v>0</v>
      </c>
      <c r="N3604" s="306" t="s">
        <v>447</v>
      </c>
      <c r="O3604" s="306" t="s">
        <v>447</v>
      </c>
      <c r="P3604" s="271" t="s">
        <v>447</v>
      </c>
      <c r="Q3604" s="271" t="s">
        <v>447</v>
      </c>
      <c r="R3604" s="271" t="s">
        <v>447</v>
      </c>
      <c r="S3604" s="271" t="s">
        <v>447</v>
      </c>
      <c r="T3604" s="271" t="s">
        <v>447</v>
      </c>
    </row>
    <row r="3605" spans="1:20" x14ac:dyDescent="0.25">
      <c r="A3605" s="311" t="s">
        <v>335</v>
      </c>
      <c r="B3605" s="311" t="s">
        <v>714</v>
      </c>
      <c r="C3605" s="255" t="s">
        <v>659</v>
      </c>
      <c r="D3605" s="255" t="s">
        <v>489</v>
      </c>
      <c r="E3605" s="255" t="s">
        <v>446</v>
      </c>
      <c r="F3605" s="271" t="s">
        <v>447</v>
      </c>
      <c r="G3605" s="271" t="s">
        <v>447</v>
      </c>
      <c r="H3605" s="271" t="s">
        <v>447</v>
      </c>
      <c r="I3605" s="271" t="s">
        <v>447</v>
      </c>
      <c r="J3605" s="271" t="s">
        <v>447</v>
      </c>
      <c r="K3605" s="271" t="s">
        <v>447</v>
      </c>
      <c r="L3605" s="271" t="s">
        <v>447</v>
      </c>
      <c r="M3605" s="277">
        <v>0</v>
      </c>
      <c r="N3605" s="306" t="s">
        <v>447</v>
      </c>
      <c r="O3605" s="306" t="s">
        <v>447</v>
      </c>
      <c r="P3605" s="271" t="s">
        <v>447</v>
      </c>
      <c r="Q3605" s="271" t="s">
        <v>447</v>
      </c>
      <c r="R3605" s="271" t="s">
        <v>447</v>
      </c>
      <c r="S3605" s="271" t="s">
        <v>447</v>
      </c>
      <c r="T3605" s="271" t="s">
        <v>447</v>
      </c>
    </row>
    <row r="3606" spans="1:20" x14ac:dyDescent="0.25">
      <c r="A3606" s="311" t="s">
        <v>335</v>
      </c>
      <c r="B3606" s="311" t="s">
        <v>715</v>
      </c>
      <c r="C3606" s="255" t="s">
        <v>661</v>
      </c>
      <c r="D3606" s="255" t="s">
        <v>489</v>
      </c>
      <c r="E3606" s="255" t="s">
        <v>446</v>
      </c>
      <c r="F3606" s="271" t="s">
        <v>447</v>
      </c>
      <c r="G3606" s="271" t="s">
        <v>447</v>
      </c>
      <c r="H3606" s="271" t="s">
        <v>447</v>
      </c>
      <c r="I3606" s="271" t="s">
        <v>447</v>
      </c>
      <c r="J3606" s="271" t="s">
        <v>447</v>
      </c>
      <c r="K3606" s="271" t="s">
        <v>447</v>
      </c>
      <c r="L3606" s="271" t="s">
        <v>447</v>
      </c>
      <c r="M3606" s="277">
        <v>0</v>
      </c>
      <c r="N3606" s="306" t="s">
        <v>447</v>
      </c>
      <c r="O3606" s="306" t="s">
        <v>447</v>
      </c>
      <c r="P3606" s="271" t="s">
        <v>447</v>
      </c>
      <c r="Q3606" s="271" t="s">
        <v>447</v>
      </c>
      <c r="R3606" s="271" t="s">
        <v>447</v>
      </c>
      <c r="S3606" s="271" t="s">
        <v>447</v>
      </c>
      <c r="T3606" s="271" t="s">
        <v>447</v>
      </c>
    </row>
    <row r="3607" spans="1:20" x14ac:dyDescent="0.25">
      <c r="A3607" s="311" t="s">
        <v>335</v>
      </c>
      <c r="B3607" s="311" t="s">
        <v>716</v>
      </c>
      <c r="C3607" s="255" t="s">
        <v>663</v>
      </c>
      <c r="D3607" s="255" t="s">
        <v>489</v>
      </c>
      <c r="E3607" s="255" t="s">
        <v>446</v>
      </c>
      <c r="F3607" s="271" t="s">
        <v>447</v>
      </c>
      <c r="G3607" s="271" t="s">
        <v>447</v>
      </c>
      <c r="H3607" s="271" t="s">
        <v>447</v>
      </c>
      <c r="I3607" s="271" t="s">
        <v>447</v>
      </c>
      <c r="J3607" s="271" t="s">
        <v>447</v>
      </c>
      <c r="K3607" s="271" t="s">
        <v>447</v>
      </c>
      <c r="L3607" s="271" t="s">
        <v>447</v>
      </c>
      <c r="M3607" s="277">
        <v>0</v>
      </c>
      <c r="N3607" s="306" t="s">
        <v>447</v>
      </c>
      <c r="O3607" s="306" t="s">
        <v>447</v>
      </c>
      <c r="P3607" s="271" t="s">
        <v>447</v>
      </c>
      <c r="Q3607" s="271" t="s">
        <v>447</v>
      </c>
      <c r="R3607" s="271" t="s">
        <v>447</v>
      </c>
      <c r="S3607" s="271" t="s">
        <v>447</v>
      </c>
      <c r="T3607" s="271" t="s">
        <v>447</v>
      </c>
    </row>
    <row r="3608" spans="1:20" x14ac:dyDescent="0.25">
      <c r="A3608" s="311" t="s">
        <v>335</v>
      </c>
      <c r="B3608" s="311" t="s">
        <v>717</v>
      </c>
      <c r="C3608" s="255" t="s">
        <v>665</v>
      </c>
      <c r="D3608" s="255" t="s">
        <v>489</v>
      </c>
      <c r="E3608" s="255" t="s">
        <v>446</v>
      </c>
      <c r="F3608" s="271" t="s">
        <v>447</v>
      </c>
      <c r="G3608" s="271" t="s">
        <v>447</v>
      </c>
      <c r="H3608" s="271" t="s">
        <v>447</v>
      </c>
      <c r="I3608" s="271" t="s">
        <v>447</v>
      </c>
      <c r="J3608" s="271" t="s">
        <v>447</v>
      </c>
      <c r="K3608" s="271" t="s">
        <v>447</v>
      </c>
      <c r="L3608" s="271" t="s">
        <v>447</v>
      </c>
      <c r="M3608" s="277">
        <v>0</v>
      </c>
      <c r="N3608" s="306" t="s">
        <v>447</v>
      </c>
      <c r="O3608" s="306" t="s">
        <v>447</v>
      </c>
      <c r="P3608" s="271" t="s">
        <v>447</v>
      </c>
      <c r="Q3608" s="271" t="s">
        <v>447</v>
      </c>
      <c r="R3608" s="271" t="s">
        <v>447</v>
      </c>
      <c r="S3608" s="271" t="s">
        <v>447</v>
      </c>
      <c r="T3608" s="271" t="s">
        <v>447</v>
      </c>
    </row>
    <row r="3609" spans="1:20" x14ac:dyDescent="0.25">
      <c r="A3609" s="311" t="s">
        <v>335</v>
      </c>
      <c r="B3609" s="311" t="s">
        <v>718</v>
      </c>
      <c r="C3609" s="255" t="s">
        <v>719</v>
      </c>
      <c r="D3609" s="255" t="s">
        <v>472</v>
      </c>
      <c r="E3609" s="255" t="s">
        <v>446</v>
      </c>
      <c r="F3609" s="271" t="s">
        <v>447</v>
      </c>
      <c r="G3609" s="271" t="s">
        <v>447</v>
      </c>
      <c r="H3609" s="271" t="s">
        <v>447</v>
      </c>
      <c r="I3609" s="271" t="s">
        <v>447</v>
      </c>
      <c r="J3609" s="273">
        <v>0.19</v>
      </c>
      <c r="K3609" s="273">
        <v>0.19</v>
      </c>
      <c r="L3609" s="273">
        <v>0.25</v>
      </c>
      <c r="M3609" s="273">
        <v>0.25</v>
      </c>
      <c r="N3609" s="305">
        <v>0</v>
      </c>
      <c r="O3609" s="305">
        <v>0</v>
      </c>
      <c r="P3609" s="273">
        <v>0</v>
      </c>
      <c r="Q3609" s="273">
        <v>0</v>
      </c>
      <c r="R3609" s="273">
        <v>0</v>
      </c>
      <c r="S3609" s="271" t="s">
        <v>447</v>
      </c>
      <c r="T3609" s="271" t="s">
        <v>447</v>
      </c>
    </row>
    <row r="3610" spans="1:20" x14ac:dyDescent="0.25">
      <c r="A3610" s="311" t="s">
        <v>335</v>
      </c>
      <c r="B3610" s="311" t="s">
        <v>720</v>
      </c>
      <c r="C3610" s="255" t="s">
        <v>721</v>
      </c>
      <c r="D3610" s="255" t="s">
        <v>254</v>
      </c>
      <c r="E3610" s="255" t="s">
        <v>446</v>
      </c>
      <c r="F3610" s="272">
        <v>103.2</v>
      </c>
      <c r="G3610" s="272">
        <v>105.5</v>
      </c>
      <c r="H3610" s="272">
        <v>107.6</v>
      </c>
      <c r="I3610" s="272">
        <v>108.6</v>
      </c>
      <c r="J3610" s="272">
        <v>110.4</v>
      </c>
      <c r="K3610" s="272">
        <v>119</v>
      </c>
      <c r="L3610" s="272">
        <v>128.30000000000001</v>
      </c>
      <c r="M3610" s="272">
        <v>132.20000000000002</v>
      </c>
      <c r="N3610" s="304">
        <v>137.69999999999999</v>
      </c>
      <c r="O3610" s="306" t="s">
        <v>447</v>
      </c>
      <c r="P3610" s="272">
        <v>140.30000000000001</v>
      </c>
      <c r="Q3610" s="272">
        <v>143.1</v>
      </c>
      <c r="R3610" s="272">
        <v>146</v>
      </c>
      <c r="S3610" s="271" t="s">
        <v>447</v>
      </c>
      <c r="T3610" s="271" t="s">
        <v>447</v>
      </c>
    </row>
    <row r="3611" spans="1:20" x14ac:dyDescent="0.25">
      <c r="A3611" s="311" t="s">
        <v>335</v>
      </c>
      <c r="B3611" s="311" t="s">
        <v>722</v>
      </c>
      <c r="C3611" s="255" t="s">
        <v>723</v>
      </c>
      <c r="D3611" s="255" t="s">
        <v>254</v>
      </c>
      <c r="E3611" s="255" t="s">
        <v>446</v>
      </c>
      <c r="F3611" s="272">
        <v>103.5</v>
      </c>
      <c r="G3611" s="272">
        <v>105.9</v>
      </c>
      <c r="H3611" s="272">
        <v>107.9</v>
      </c>
      <c r="I3611" s="272">
        <v>108.6</v>
      </c>
      <c r="J3611" s="272">
        <v>111</v>
      </c>
      <c r="K3611" s="272">
        <v>119.7</v>
      </c>
      <c r="L3611" s="272">
        <v>129.1</v>
      </c>
      <c r="M3611" s="272">
        <v>132.69999999999999</v>
      </c>
      <c r="N3611" s="304">
        <v>138</v>
      </c>
      <c r="O3611" s="306" t="s">
        <v>447</v>
      </c>
      <c r="P3611" s="272">
        <v>140.80000000000001</v>
      </c>
      <c r="Q3611" s="272">
        <v>143.6</v>
      </c>
      <c r="R3611" s="272">
        <v>146.5</v>
      </c>
      <c r="S3611" s="271" t="s">
        <v>447</v>
      </c>
      <c r="T3611" s="271" t="s">
        <v>447</v>
      </c>
    </row>
    <row r="3612" spans="1:20" x14ac:dyDescent="0.25">
      <c r="A3612" s="311" t="s">
        <v>335</v>
      </c>
      <c r="B3612" s="311" t="s">
        <v>724</v>
      </c>
      <c r="C3612" s="255" t="s">
        <v>725</v>
      </c>
      <c r="D3612" s="255" t="s">
        <v>254</v>
      </c>
      <c r="E3612" s="255" t="s">
        <v>446</v>
      </c>
      <c r="F3612" s="272">
        <v>103.5</v>
      </c>
      <c r="G3612" s="272">
        <v>105.9</v>
      </c>
      <c r="H3612" s="272">
        <v>107.9</v>
      </c>
      <c r="I3612" s="272">
        <v>108.8</v>
      </c>
      <c r="J3612" s="272">
        <v>111.4</v>
      </c>
      <c r="K3612" s="272">
        <v>120.5</v>
      </c>
      <c r="L3612" s="272">
        <v>129.4</v>
      </c>
      <c r="M3612" s="272">
        <v>133</v>
      </c>
      <c r="N3612" s="304">
        <v>138.4</v>
      </c>
      <c r="O3612" s="306" t="s">
        <v>447</v>
      </c>
      <c r="P3612" s="272">
        <v>141.4</v>
      </c>
      <c r="Q3612" s="272">
        <v>144.30000000000001</v>
      </c>
      <c r="R3612" s="272">
        <v>147.19999999999999</v>
      </c>
      <c r="S3612" s="271" t="s">
        <v>447</v>
      </c>
      <c r="T3612" s="271" t="s">
        <v>447</v>
      </c>
    </row>
    <row r="3613" spans="1:20" x14ac:dyDescent="0.25">
      <c r="A3613" s="311" t="s">
        <v>335</v>
      </c>
      <c r="B3613" s="311" t="s">
        <v>726</v>
      </c>
      <c r="C3613" s="255" t="s">
        <v>727</v>
      </c>
      <c r="D3613" s="255" t="s">
        <v>254</v>
      </c>
      <c r="E3613" s="255" t="s">
        <v>446</v>
      </c>
      <c r="F3613" s="272">
        <v>103.5</v>
      </c>
      <c r="G3613" s="272">
        <v>105.9</v>
      </c>
      <c r="H3613" s="272">
        <v>108</v>
      </c>
      <c r="I3613" s="272">
        <v>109.2</v>
      </c>
      <c r="J3613" s="272">
        <v>111.4</v>
      </c>
      <c r="K3613" s="272">
        <v>121.2</v>
      </c>
      <c r="L3613" s="272">
        <v>129</v>
      </c>
      <c r="M3613" s="272">
        <v>132.9</v>
      </c>
      <c r="N3613" s="304">
        <v>138.5</v>
      </c>
      <c r="O3613" s="306" t="s">
        <v>447</v>
      </c>
      <c r="P3613" s="272">
        <v>140.30000000000001</v>
      </c>
      <c r="Q3613" s="272">
        <v>143.1</v>
      </c>
      <c r="R3613" s="272">
        <v>146</v>
      </c>
      <c r="S3613" s="271" t="s">
        <v>447</v>
      </c>
      <c r="T3613" s="271" t="s">
        <v>447</v>
      </c>
    </row>
    <row r="3614" spans="1:20" x14ac:dyDescent="0.25">
      <c r="A3614" s="311" t="s">
        <v>335</v>
      </c>
      <c r="B3614" s="311" t="s">
        <v>728</v>
      </c>
      <c r="C3614" s="255" t="s">
        <v>729</v>
      </c>
      <c r="D3614" s="255" t="s">
        <v>254</v>
      </c>
      <c r="E3614" s="255" t="s">
        <v>446</v>
      </c>
      <c r="F3614" s="272">
        <v>104</v>
      </c>
      <c r="G3614" s="272">
        <v>106.5</v>
      </c>
      <c r="H3614" s="272">
        <v>108.3</v>
      </c>
      <c r="I3614" s="272">
        <v>108.8</v>
      </c>
      <c r="J3614" s="272">
        <v>112.1</v>
      </c>
      <c r="K3614" s="272">
        <v>121.8</v>
      </c>
      <c r="L3614" s="272">
        <v>129.4</v>
      </c>
      <c r="M3614" s="272">
        <v>133.4</v>
      </c>
      <c r="N3614" s="304">
        <v>138.9</v>
      </c>
      <c r="O3614" s="306" t="s">
        <v>447</v>
      </c>
      <c r="P3614" s="272">
        <v>140.80000000000001</v>
      </c>
      <c r="Q3614" s="272">
        <v>143.6</v>
      </c>
      <c r="R3614" s="272">
        <v>146.4</v>
      </c>
      <c r="S3614" s="271" t="s">
        <v>447</v>
      </c>
      <c r="T3614" s="271" t="s">
        <v>447</v>
      </c>
    </row>
    <row r="3615" spans="1:20" x14ac:dyDescent="0.25">
      <c r="A3615" s="311" t="s">
        <v>335</v>
      </c>
      <c r="B3615" s="311" t="s">
        <v>730</v>
      </c>
      <c r="C3615" s="255" t="s">
        <v>731</v>
      </c>
      <c r="D3615" s="255" t="s">
        <v>254</v>
      </c>
      <c r="E3615" s="255" t="s">
        <v>446</v>
      </c>
      <c r="F3615" s="272">
        <v>104.3</v>
      </c>
      <c r="G3615" s="272">
        <v>106.6</v>
      </c>
      <c r="H3615" s="272">
        <v>108.4</v>
      </c>
      <c r="I3615" s="272">
        <v>109.2</v>
      </c>
      <c r="J3615" s="272">
        <v>112.4</v>
      </c>
      <c r="K3615" s="272">
        <v>122.3</v>
      </c>
      <c r="L3615" s="272">
        <v>130.1</v>
      </c>
      <c r="M3615" s="272">
        <v>133.5</v>
      </c>
      <c r="N3615" s="304">
        <v>138.9</v>
      </c>
      <c r="O3615" s="306" t="s">
        <v>447</v>
      </c>
      <c r="P3615" s="272">
        <v>141.5</v>
      </c>
      <c r="Q3615" s="272">
        <v>144.30000000000001</v>
      </c>
      <c r="R3615" s="272">
        <v>147.19999999999999</v>
      </c>
      <c r="S3615" s="271" t="s">
        <v>447</v>
      </c>
      <c r="T3615" s="271" t="s">
        <v>447</v>
      </c>
    </row>
    <row r="3616" spans="1:20" x14ac:dyDescent="0.25">
      <c r="A3616" s="311" t="s">
        <v>335</v>
      </c>
      <c r="B3616" s="311" t="s">
        <v>732</v>
      </c>
      <c r="C3616" s="255" t="s">
        <v>733</v>
      </c>
      <c r="D3616" s="255" t="s">
        <v>254</v>
      </c>
      <c r="E3616" s="255" t="s">
        <v>446</v>
      </c>
      <c r="F3616" s="272">
        <v>104.4</v>
      </c>
      <c r="G3616" s="272">
        <v>106.7</v>
      </c>
      <c r="H3616" s="272">
        <v>108.3</v>
      </c>
      <c r="I3616" s="272">
        <v>109.2</v>
      </c>
      <c r="J3616" s="272">
        <v>113.4</v>
      </c>
      <c r="K3616" s="272">
        <v>124.3</v>
      </c>
      <c r="L3616" s="272">
        <v>130.19999999999999</v>
      </c>
      <c r="M3616" s="272">
        <v>134.30000000000001</v>
      </c>
      <c r="N3616" s="306" t="s">
        <v>447</v>
      </c>
      <c r="O3616" s="306" t="s">
        <v>447</v>
      </c>
      <c r="P3616" s="272">
        <v>141.6</v>
      </c>
      <c r="Q3616" s="272">
        <v>144.5</v>
      </c>
      <c r="R3616" s="272">
        <v>147.30000000000001</v>
      </c>
      <c r="S3616" s="271" t="s">
        <v>447</v>
      </c>
      <c r="T3616" s="271" t="s">
        <v>447</v>
      </c>
    </row>
    <row r="3617" spans="1:20" x14ac:dyDescent="0.25">
      <c r="A3617" s="311" t="s">
        <v>335</v>
      </c>
      <c r="B3617" s="311" t="s">
        <v>734</v>
      </c>
      <c r="C3617" s="255" t="s">
        <v>735</v>
      </c>
      <c r="D3617" s="255" t="s">
        <v>254</v>
      </c>
      <c r="E3617" s="255" t="s">
        <v>446</v>
      </c>
      <c r="F3617" s="272">
        <v>104.7</v>
      </c>
      <c r="G3617" s="272">
        <v>106.9</v>
      </c>
      <c r="H3617" s="272">
        <v>108.5</v>
      </c>
      <c r="I3617" s="272">
        <v>109.1</v>
      </c>
      <c r="J3617" s="272">
        <v>114.1</v>
      </c>
      <c r="K3617" s="272">
        <v>124.8</v>
      </c>
      <c r="L3617" s="272">
        <v>130</v>
      </c>
      <c r="M3617" s="272">
        <v>134.6</v>
      </c>
      <c r="N3617" s="304">
        <v>139.7148</v>
      </c>
      <c r="O3617" s="306" t="s">
        <v>447</v>
      </c>
      <c r="P3617" s="272">
        <v>141.4</v>
      </c>
      <c r="Q3617" s="272">
        <v>144.19999999999999</v>
      </c>
      <c r="R3617" s="272">
        <v>147.1</v>
      </c>
      <c r="S3617" s="271" t="s">
        <v>447</v>
      </c>
      <c r="T3617" s="271" t="s">
        <v>447</v>
      </c>
    </row>
    <row r="3618" spans="1:20" x14ac:dyDescent="0.25">
      <c r="A3618" s="311" t="s">
        <v>335</v>
      </c>
      <c r="B3618" s="311" t="s">
        <v>736</v>
      </c>
      <c r="C3618" s="255" t="s">
        <v>737</v>
      </c>
      <c r="D3618" s="255" t="s">
        <v>254</v>
      </c>
      <c r="E3618" s="255" t="s">
        <v>446</v>
      </c>
      <c r="F3618" s="272">
        <v>105</v>
      </c>
      <c r="G3618" s="272">
        <v>107.1</v>
      </c>
      <c r="H3618" s="272">
        <v>108.5</v>
      </c>
      <c r="I3618" s="272">
        <v>109.4</v>
      </c>
      <c r="J3618" s="272">
        <v>114.7</v>
      </c>
      <c r="K3618" s="272">
        <v>125.3</v>
      </c>
      <c r="L3618" s="272">
        <v>130.5</v>
      </c>
      <c r="M3618" s="272">
        <v>135.1</v>
      </c>
      <c r="N3618" s="306" t="s">
        <v>447</v>
      </c>
      <c r="O3618" s="306" t="s">
        <v>447</v>
      </c>
      <c r="P3618" s="272">
        <v>141.9</v>
      </c>
      <c r="Q3618" s="272">
        <v>144.80000000000001</v>
      </c>
      <c r="R3618" s="272">
        <v>147.69999999999999</v>
      </c>
      <c r="S3618" s="271" t="s">
        <v>447</v>
      </c>
      <c r="T3618" s="271" t="s">
        <v>447</v>
      </c>
    </row>
    <row r="3619" spans="1:20" x14ac:dyDescent="0.25">
      <c r="A3619" s="311" t="s">
        <v>335</v>
      </c>
      <c r="B3619" s="311" t="s">
        <v>738</v>
      </c>
      <c r="C3619" s="255" t="s">
        <v>739</v>
      </c>
      <c r="D3619" s="255" t="s">
        <v>254</v>
      </c>
      <c r="E3619" s="255" t="s">
        <v>446</v>
      </c>
      <c r="F3619" s="272">
        <v>104.5</v>
      </c>
      <c r="G3619" s="272">
        <v>106.4</v>
      </c>
      <c r="H3619" s="272">
        <v>108.3</v>
      </c>
      <c r="I3619" s="272">
        <v>109.3</v>
      </c>
      <c r="J3619" s="272">
        <v>114.6</v>
      </c>
      <c r="K3619" s="272">
        <v>124.8</v>
      </c>
      <c r="L3619" s="272">
        <v>130</v>
      </c>
      <c r="M3619" s="272">
        <v>135.1</v>
      </c>
      <c r="N3619" s="306" t="s">
        <v>447</v>
      </c>
      <c r="O3619" s="306" t="s">
        <v>447</v>
      </c>
      <c r="P3619" s="272">
        <v>141.4</v>
      </c>
      <c r="Q3619" s="272">
        <v>144.19999999999999</v>
      </c>
      <c r="R3619" s="272">
        <v>147.1</v>
      </c>
      <c r="S3619" s="271" t="s">
        <v>447</v>
      </c>
      <c r="T3619" s="271" t="s">
        <v>447</v>
      </c>
    </row>
    <row r="3620" spans="1:20" x14ac:dyDescent="0.25">
      <c r="A3620" s="311" t="s">
        <v>335</v>
      </c>
      <c r="B3620" s="311" t="s">
        <v>740</v>
      </c>
      <c r="C3620" s="255" t="s">
        <v>741</v>
      </c>
      <c r="D3620" s="255" t="s">
        <v>254</v>
      </c>
      <c r="E3620" s="255" t="s">
        <v>446</v>
      </c>
      <c r="F3620" s="272">
        <v>104.9</v>
      </c>
      <c r="G3620" s="272">
        <v>106.8</v>
      </c>
      <c r="H3620" s="272">
        <v>108.6</v>
      </c>
      <c r="I3620" s="272">
        <v>109.4</v>
      </c>
      <c r="J3620" s="272">
        <v>115.4</v>
      </c>
      <c r="K3620" s="272">
        <v>126</v>
      </c>
      <c r="L3620" s="272">
        <v>130.80000000000001</v>
      </c>
      <c r="M3620" s="272">
        <v>135.6</v>
      </c>
      <c r="N3620" s="306" t="s">
        <v>447</v>
      </c>
      <c r="O3620" s="306" t="s">
        <v>447</v>
      </c>
      <c r="P3620" s="272">
        <v>142.30000000000001</v>
      </c>
      <c r="Q3620" s="272">
        <v>145.1</v>
      </c>
      <c r="R3620" s="272">
        <v>148</v>
      </c>
      <c r="S3620" s="271" t="s">
        <v>447</v>
      </c>
      <c r="T3620" s="271" t="s">
        <v>447</v>
      </c>
    </row>
    <row r="3621" spans="1:20" x14ac:dyDescent="0.25">
      <c r="A3621" s="311" t="s">
        <v>335</v>
      </c>
      <c r="B3621" s="311" t="s">
        <v>742</v>
      </c>
      <c r="C3621" s="255" t="s">
        <v>743</v>
      </c>
      <c r="D3621" s="255" t="s">
        <v>254</v>
      </c>
      <c r="E3621" s="255" t="s">
        <v>446</v>
      </c>
      <c r="F3621" s="272">
        <v>105.1</v>
      </c>
      <c r="G3621" s="272">
        <v>107</v>
      </c>
      <c r="H3621" s="272">
        <v>108.6</v>
      </c>
      <c r="I3621" s="272">
        <v>109.7</v>
      </c>
      <c r="J3621" s="272">
        <v>116.5</v>
      </c>
      <c r="K3621" s="272">
        <v>126.8</v>
      </c>
      <c r="L3621" s="272">
        <v>131.6</v>
      </c>
      <c r="M3621" s="272">
        <v>136.1</v>
      </c>
      <c r="N3621" s="306" t="s">
        <v>447</v>
      </c>
      <c r="O3621" s="306" t="s">
        <v>447</v>
      </c>
      <c r="P3621" s="272">
        <v>143.1</v>
      </c>
      <c r="Q3621" s="272">
        <v>146</v>
      </c>
      <c r="R3621" s="272">
        <v>148.9</v>
      </c>
      <c r="S3621" s="271" t="s">
        <v>447</v>
      </c>
      <c r="T3621" s="271" t="s">
        <v>447</v>
      </c>
    </row>
    <row r="3622" spans="1:20" x14ac:dyDescent="0.25">
      <c r="A3622" s="311" t="s">
        <v>335</v>
      </c>
      <c r="B3622" s="311" t="s">
        <v>744</v>
      </c>
      <c r="C3622" s="255" t="s">
        <v>585</v>
      </c>
      <c r="D3622" s="255" t="s">
        <v>489</v>
      </c>
      <c r="E3622" s="255" t="s">
        <v>446</v>
      </c>
      <c r="F3622" s="271" t="s">
        <v>447</v>
      </c>
      <c r="G3622" s="271" t="s">
        <v>447</v>
      </c>
      <c r="H3622" s="271" t="s">
        <v>447</v>
      </c>
      <c r="I3622" s="271" t="s">
        <v>447</v>
      </c>
      <c r="J3622" s="271" t="s">
        <v>447</v>
      </c>
      <c r="K3622" s="271" t="s">
        <v>447</v>
      </c>
      <c r="L3622" s="271" t="s">
        <v>447</v>
      </c>
      <c r="M3622" s="278">
        <v>-1.0115000000000001E-2</v>
      </c>
      <c r="N3622" s="306" t="s">
        <v>447</v>
      </c>
      <c r="O3622" s="306" t="s">
        <v>447</v>
      </c>
      <c r="P3622" s="271" t="s">
        <v>447</v>
      </c>
      <c r="Q3622" s="271" t="s">
        <v>447</v>
      </c>
      <c r="R3622" s="271" t="s">
        <v>447</v>
      </c>
      <c r="S3622" s="271" t="s">
        <v>447</v>
      </c>
      <c r="T3622" s="271" t="s">
        <v>447</v>
      </c>
    </row>
    <row r="3623" spans="1:20" x14ac:dyDescent="0.25">
      <c r="A3623" s="311" t="s">
        <v>335</v>
      </c>
      <c r="B3623" s="311" t="s">
        <v>745</v>
      </c>
      <c r="C3623" s="255" t="s">
        <v>587</v>
      </c>
      <c r="D3623" s="255" t="s">
        <v>489</v>
      </c>
      <c r="E3623" s="255" t="s">
        <v>446</v>
      </c>
      <c r="F3623" s="271" t="s">
        <v>447</v>
      </c>
      <c r="G3623" s="271" t="s">
        <v>447</v>
      </c>
      <c r="H3623" s="271" t="s">
        <v>447</v>
      </c>
      <c r="I3623" s="271" t="s">
        <v>447</v>
      </c>
      <c r="J3623" s="271" t="s">
        <v>447</v>
      </c>
      <c r="K3623" s="271" t="s">
        <v>447</v>
      </c>
      <c r="L3623" s="271" t="s">
        <v>447</v>
      </c>
      <c r="M3623" s="278">
        <v>-2.6374983333333315</v>
      </c>
      <c r="N3623" s="306" t="s">
        <v>447</v>
      </c>
      <c r="O3623" s="306" t="s">
        <v>447</v>
      </c>
      <c r="P3623" s="271" t="s">
        <v>447</v>
      </c>
      <c r="Q3623" s="271" t="s">
        <v>447</v>
      </c>
      <c r="R3623" s="271" t="s">
        <v>447</v>
      </c>
      <c r="S3623" s="271" t="s">
        <v>447</v>
      </c>
      <c r="T3623" s="271" t="s">
        <v>447</v>
      </c>
    </row>
    <row r="3624" spans="1:20" x14ac:dyDescent="0.25">
      <c r="A3624" s="311" t="s">
        <v>335</v>
      </c>
      <c r="B3624" s="311" t="s">
        <v>746</v>
      </c>
      <c r="C3624" s="255" t="s">
        <v>589</v>
      </c>
      <c r="D3624" s="255" t="s">
        <v>489</v>
      </c>
      <c r="E3624" s="255" t="s">
        <v>446</v>
      </c>
      <c r="F3624" s="271" t="s">
        <v>447</v>
      </c>
      <c r="G3624" s="271" t="s">
        <v>447</v>
      </c>
      <c r="H3624" s="271" t="s">
        <v>447</v>
      </c>
      <c r="I3624" s="271" t="s">
        <v>447</v>
      </c>
      <c r="J3624" s="271" t="s">
        <v>447</v>
      </c>
      <c r="K3624" s="271" t="s">
        <v>447</v>
      </c>
      <c r="L3624" s="271" t="s">
        <v>447</v>
      </c>
      <c r="M3624" s="278">
        <v>0</v>
      </c>
      <c r="N3624" s="306" t="s">
        <v>447</v>
      </c>
      <c r="O3624" s="306" t="s">
        <v>447</v>
      </c>
      <c r="P3624" s="271" t="s">
        <v>447</v>
      </c>
      <c r="Q3624" s="271" t="s">
        <v>447</v>
      </c>
      <c r="R3624" s="271" t="s">
        <v>447</v>
      </c>
      <c r="S3624" s="271" t="s">
        <v>447</v>
      </c>
      <c r="T3624" s="271" t="s">
        <v>447</v>
      </c>
    </row>
    <row r="3625" spans="1:20" x14ac:dyDescent="0.25">
      <c r="A3625" s="311" t="s">
        <v>335</v>
      </c>
      <c r="B3625" s="311" t="s">
        <v>747</v>
      </c>
      <c r="C3625" s="255" t="s">
        <v>591</v>
      </c>
      <c r="D3625" s="255" t="s">
        <v>489</v>
      </c>
      <c r="E3625" s="255" t="s">
        <v>446</v>
      </c>
      <c r="F3625" s="271" t="s">
        <v>447</v>
      </c>
      <c r="G3625" s="271" t="s">
        <v>447</v>
      </c>
      <c r="H3625" s="271" t="s">
        <v>447</v>
      </c>
      <c r="I3625" s="271" t="s">
        <v>447</v>
      </c>
      <c r="J3625" s="271" t="s">
        <v>447</v>
      </c>
      <c r="K3625" s="271" t="s">
        <v>447</v>
      </c>
      <c r="L3625" s="271" t="s">
        <v>447</v>
      </c>
      <c r="M3625" s="278">
        <v>0</v>
      </c>
      <c r="N3625" s="306" t="s">
        <v>447</v>
      </c>
      <c r="O3625" s="306" t="s">
        <v>447</v>
      </c>
      <c r="P3625" s="271" t="s">
        <v>447</v>
      </c>
      <c r="Q3625" s="271" t="s">
        <v>447</v>
      </c>
      <c r="R3625" s="271" t="s">
        <v>447</v>
      </c>
      <c r="S3625" s="271" t="s">
        <v>447</v>
      </c>
      <c r="T3625" s="271" t="s">
        <v>447</v>
      </c>
    </row>
    <row r="3626" spans="1:20" x14ac:dyDescent="0.25">
      <c r="A3626" s="311" t="s">
        <v>335</v>
      </c>
      <c r="B3626" s="311" t="s">
        <v>748</v>
      </c>
      <c r="C3626" s="255" t="s">
        <v>593</v>
      </c>
      <c r="D3626" s="255" t="s">
        <v>489</v>
      </c>
      <c r="E3626" s="255" t="s">
        <v>446</v>
      </c>
      <c r="F3626" s="271" t="s">
        <v>447</v>
      </c>
      <c r="G3626" s="271" t="s">
        <v>447</v>
      </c>
      <c r="H3626" s="271" t="s">
        <v>447</v>
      </c>
      <c r="I3626" s="271" t="s">
        <v>447</v>
      </c>
      <c r="J3626" s="271" t="s">
        <v>447</v>
      </c>
      <c r="K3626" s="271" t="s">
        <v>447</v>
      </c>
      <c r="L3626" s="271" t="s">
        <v>447</v>
      </c>
      <c r="M3626" s="278">
        <v>2.4100000000000024E-3</v>
      </c>
      <c r="N3626" s="306" t="s">
        <v>447</v>
      </c>
      <c r="O3626" s="306" t="s">
        <v>447</v>
      </c>
      <c r="P3626" s="271" t="s">
        <v>447</v>
      </c>
      <c r="Q3626" s="271" t="s">
        <v>447</v>
      </c>
      <c r="R3626" s="271" t="s">
        <v>447</v>
      </c>
      <c r="S3626" s="271" t="s">
        <v>447</v>
      </c>
      <c r="T3626" s="271" t="s">
        <v>447</v>
      </c>
    </row>
    <row r="3627" spans="1:20" x14ac:dyDescent="0.25">
      <c r="A3627" s="311" t="s">
        <v>335</v>
      </c>
      <c r="B3627" s="311" t="s">
        <v>749</v>
      </c>
      <c r="C3627" s="255" t="s">
        <v>595</v>
      </c>
      <c r="D3627" s="255" t="s">
        <v>489</v>
      </c>
      <c r="E3627" s="255" t="s">
        <v>446</v>
      </c>
      <c r="F3627" s="271" t="s">
        <v>447</v>
      </c>
      <c r="G3627" s="271" t="s">
        <v>447</v>
      </c>
      <c r="H3627" s="271" t="s">
        <v>447</v>
      </c>
      <c r="I3627" s="271" t="s">
        <v>447</v>
      </c>
      <c r="J3627" s="271" t="s">
        <v>447</v>
      </c>
      <c r="K3627" s="271" t="s">
        <v>447</v>
      </c>
      <c r="L3627" s="271" t="s">
        <v>447</v>
      </c>
      <c r="M3627" s="278">
        <v>0</v>
      </c>
      <c r="N3627" s="306" t="s">
        <v>447</v>
      </c>
      <c r="O3627" s="306" t="s">
        <v>447</v>
      </c>
      <c r="P3627" s="271" t="s">
        <v>447</v>
      </c>
      <c r="Q3627" s="271" t="s">
        <v>447</v>
      </c>
      <c r="R3627" s="271" t="s">
        <v>447</v>
      </c>
      <c r="S3627" s="271" t="s">
        <v>447</v>
      </c>
      <c r="T3627" s="271" t="s">
        <v>447</v>
      </c>
    </row>
    <row r="3628" spans="1:20" x14ac:dyDescent="0.25">
      <c r="A3628" s="311" t="s">
        <v>335</v>
      </c>
      <c r="B3628" s="311" t="s">
        <v>750</v>
      </c>
      <c r="C3628" s="255" t="s">
        <v>597</v>
      </c>
      <c r="D3628" s="255" t="s">
        <v>489</v>
      </c>
      <c r="E3628" s="255" t="s">
        <v>446</v>
      </c>
      <c r="F3628" s="271" t="s">
        <v>447</v>
      </c>
      <c r="G3628" s="271" t="s">
        <v>447</v>
      </c>
      <c r="H3628" s="271" t="s">
        <v>447</v>
      </c>
      <c r="I3628" s="271" t="s">
        <v>447</v>
      </c>
      <c r="J3628" s="271" t="s">
        <v>447</v>
      </c>
      <c r="K3628" s="271" t="s">
        <v>447</v>
      </c>
      <c r="L3628" s="271" t="s">
        <v>447</v>
      </c>
      <c r="M3628" s="278">
        <v>0</v>
      </c>
      <c r="N3628" s="306" t="s">
        <v>447</v>
      </c>
      <c r="O3628" s="306" t="s">
        <v>447</v>
      </c>
      <c r="P3628" s="271" t="s">
        <v>447</v>
      </c>
      <c r="Q3628" s="271" t="s">
        <v>447</v>
      </c>
      <c r="R3628" s="271" t="s">
        <v>447</v>
      </c>
      <c r="S3628" s="271" t="s">
        <v>447</v>
      </c>
      <c r="T3628" s="271" t="s">
        <v>447</v>
      </c>
    </row>
    <row r="3629" spans="1:20" x14ac:dyDescent="0.25">
      <c r="A3629" s="311" t="s">
        <v>335</v>
      </c>
      <c r="B3629" s="311" t="s">
        <v>751</v>
      </c>
      <c r="C3629" s="255" t="s">
        <v>599</v>
      </c>
      <c r="D3629" s="255" t="s">
        <v>489</v>
      </c>
      <c r="E3629" s="255" t="s">
        <v>446</v>
      </c>
      <c r="F3629" s="271" t="s">
        <v>447</v>
      </c>
      <c r="G3629" s="271" t="s">
        <v>447</v>
      </c>
      <c r="H3629" s="271" t="s">
        <v>447</v>
      </c>
      <c r="I3629" s="271" t="s">
        <v>447</v>
      </c>
      <c r="J3629" s="271" t="s">
        <v>447</v>
      </c>
      <c r="K3629" s="271" t="s">
        <v>447</v>
      </c>
      <c r="L3629" s="271" t="s">
        <v>447</v>
      </c>
      <c r="M3629" s="278">
        <v>0</v>
      </c>
      <c r="N3629" s="306" t="s">
        <v>447</v>
      </c>
      <c r="O3629" s="306" t="s">
        <v>447</v>
      </c>
      <c r="P3629" s="271" t="s">
        <v>447</v>
      </c>
      <c r="Q3629" s="271" t="s">
        <v>447</v>
      </c>
      <c r="R3629" s="271" t="s">
        <v>447</v>
      </c>
      <c r="S3629" s="271" t="s">
        <v>447</v>
      </c>
      <c r="T3629" s="271" t="s">
        <v>447</v>
      </c>
    </row>
    <row r="3630" spans="1:20" x14ac:dyDescent="0.25">
      <c r="A3630" s="311" t="s">
        <v>335</v>
      </c>
      <c r="B3630" s="311" t="s">
        <v>752</v>
      </c>
      <c r="C3630" s="255" t="s">
        <v>601</v>
      </c>
      <c r="D3630" s="255" t="s">
        <v>489</v>
      </c>
      <c r="E3630" s="255" t="s">
        <v>446</v>
      </c>
      <c r="F3630" s="271" t="s">
        <v>447</v>
      </c>
      <c r="G3630" s="271" t="s">
        <v>447</v>
      </c>
      <c r="H3630" s="271" t="s">
        <v>447</v>
      </c>
      <c r="I3630" s="271" t="s">
        <v>447</v>
      </c>
      <c r="J3630" s="271" t="s">
        <v>447</v>
      </c>
      <c r="K3630" s="271" t="s">
        <v>447</v>
      </c>
      <c r="L3630" s="271" t="s">
        <v>447</v>
      </c>
      <c r="M3630" s="278">
        <v>-2.6452033333333316</v>
      </c>
      <c r="N3630" s="306" t="s">
        <v>447</v>
      </c>
      <c r="O3630" s="306" t="s">
        <v>447</v>
      </c>
      <c r="P3630" s="271" t="s">
        <v>447</v>
      </c>
      <c r="Q3630" s="271" t="s">
        <v>447</v>
      </c>
      <c r="R3630" s="271" t="s">
        <v>447</v>
      </c>
      <c r="S3630" s="271" t="s">
        <v>447</v>
      </c>
      <c r="T3630" s="271" t="s">
        <v>447</v>
      </c>
    </row>
    <row r="3631" spans="1:20" x14ac:dyDescent="0.25">
      <c r="A3631" s="311" t="s">
        <v>335</v>
      </c>
      <c r="B3631" s="311" t="s">
        <v>753</v>
      </c>
      <c r="C3631" s="255" t="s">
        <v>754</v>
      </c>
      <c r="D3631" s="255" t="s">
        <v>254</v>
      </c>
      <c r="E3631" s="255" t="s">
        <v>446</v>
      </c>
      <c r="F3631" s="271" t="s">
        <v>447</v>
      </c>
      <c r="G3631" s="271" t="s">
        <v>447</v>
      </c>
      <c r="H3631" s="271" t="s">
        <v>447</v>
      </c>
      <c r="I3631" s="276">
        <v>0</v>
      </c>
      <c r="J3631" s="276">
        <v>0</v>
      </c>
      <c r="K3631" s="276">
        <v>0</v>
      </c>
      <c r="L3631" s="276">
        <v>0</v>
      </c>
      <c r="M3631" s="276">
        <v>0</v>
      </c>
      <c r="N3631" s="309">
        <v>39.94</v>
      </c>
      <c r="O3631" s="309">
        <v>-21.82</v>
      </c>
      <c r="P3631" s="276">
        <v>-6.5299999999999994</v>
      </c>
      <c r="Q3631" s="276">
        <v>0.16</v>
      </c>
      <c r="R3631" s="276">
        <v>-5.99</v>
      </c>
      <c r="S3631" s="271" t="s">
        <v>447</v>
      </c>
      <c r="T3631" s="271" t="s">
        <v>447</v>
      </c>
    </row>
    <row r="3632" spans="1:20" x14ac:dyDescent="0.25">
      <c r="A3632" s="311" t="s">
        <v>335</v>
      </c>
      <c r="B3632" s="311" t="s">
        <v>755</v>
      </c>
      <c r="C3632" s="255" t="s">
        <v>756</v>
      </c>
      <c r="D3632" s="255" t="s">
        <v>254</v>
      </c>
      <c r="E3632" s="255" t="s">
        <v>446</v>
      </c>
      <c r="F3632" s="271" t="s">
        <v>447</v>
      </c>
      <c r="G3632" s="271" t="s">
        <v>447</v>
      </c>
      <c r="H3632" s="271" t="s">
        <v>447</v>
      </c>
      <c r="I3632" s="276">
        <v>0</v>
      </c>
      <c r="J3632" s="276">
        <v>0</v>
      </c>
      <c r="K3632" s="276">
        <v>0</v>
      </c>
      <c r="L3632" s="276">
        <v>0</v>
      </c>
      <c r="M3632" s="276">
        <v>0</v>
      </c>
      <c r="N3632" s="309">
        <v>4.95</v>
      </c>
      <c r="O3632" s="309">
        <v>5.4200000000000008</v>
      </c>
      <c r="P3632" s="276">
        <v>5.04</v>
      </c>
      <c r="Q3632" s="276">
        <v>-4.5199999999999996</v>
      </c>
      <c r="R3632" s="276">
        <v>0.51</v>
      </c>
      <c r="S3632" s="271" t="s">
        <v>447</v>
      </c>
      <c r="T3632" s="271" t="s">
        <v>447</v>
      </c>
    </row>
    <row r="3633" spans="1:20" x14ac:dyDescent="0.25">
      <c r="A3633" s="311" t="s">
        <v>335</v>
      </c>
      <c r="B3633" s="311" t="s">
        <v>757</v>
      </c>
      <c r="C3633" s="255" t="s">
        <v>758</v>
      </c>
      <c r="D3633" s="255" t="s">
        <v>254</v>
      </c>
      <c r="E3633" s="255" t="s">
        <v>446</v>
      </c>
      <c r="F3633" s="271" t="s">
        <v>447</v>
      </c>
      <c r="G3633" s="271" t="s">
        <v>447</v>
      </c>
      <c r="H3633" s="271" t="s">
        <v>447</v>
      </c>
      <c r="I3633" s="276">
        <v>0</v>
      </c>
      <c r="J3633" s="276">
        <v>0</v>
      </c>
      <c r="K3633" s="276">
        <v>0</v>
      </c>
      <c r="L3633" s="276">
        <v>0</v>
      </c>
      <c r="M3633" s="276">
        <v>0</v>
      </c>
      <c r="N3633" s="309">
        <v>0</v>
      </c>
      <c r="O3633" s="309">
        <v>0</v>
      </c>
      <c r="P3633" s="276">
        <v>0</v>
      </c>
      <c r="Q3633" s="276">
        <v>0</v>
      </c>
      <c r="R3633" s="276">
        <v>0</v>
      </c>
      <c r="S3633" s="271" t="s">
        <v>447</v>
      </c>
      <c r="T3633" s="271" t="s">
        <v>447</v>
      </c>
    </row>
    <row r="3634" spans="1:20" x14ac:dyDescent="0.25">
      <c r="A3634" s="311" t="s">
        <v>335</v>
      </c>
      <c r="B3634" s="311" t="s">
        <v>759</v>
      </c>
      <c r="C3634" s="255" t="s">
        <v>760</v>
      </c>
      <c r="D3634" s="255" t="s">
        <v>254</v>
      </c>
      <c r="E3634" s="255" t="s">
        <v>446</v>
      </c>
      <c r="F3634" s="271" t="s">
        <v>447</v>
      </c>
      <c r="G3634" s="271" t="s">
        <v>447</v>
      </c>
      <c r="H3634" s="271" t="s">
        <v>447</v>
      </c>
      <c r="I3634" s="276">
        <v>0</v>
      </c>
      <c r="J3634" s="276">
        <v>0</v>
      </c>
      <c r="K3634" s="276">
        <v>0</v>
      </c>
      <c r="L3634" s="276">
        <v>0</v>
      </c>
      <c r="M3634" s="276">
        <v>0</v>
      </c>
      <c r="N3634" s="309">
        <v>0</v>
      </c>
      <c r="O3634" s="309">
        <v>0</v>
      </c>
      <c r="P3634" s="276">
        <v>0</v>
      </c>
      <c r="Q3634" s="276">
        <v>0</v>
      </c>
      <c r="R3634" s="276">
        <v>0</v>
      </c>
      <c r="S3634" s="271" t="s">
        <v>447</v>
      </c>
      <c r="T3634" s="271" t="s">
        <v>447</v>
      </c>
    </row>
    <row r="3635" spans="1:20" x14ac:dyDescent="0.25">
      <c r="A3635" s="311" t="s">
        <v>335</v>
      </c>
      <c r="B3635" s="311" t="s">
        <v>761</v>
      </c>
      <c r="C3635" s="255" t="s">
        <v>762</v>
      </c>
      <c r="D3635" s="255" t="s">
        <v>254</v>
      </c>
      <c r="E3635" s="255" t="s">
        <v>446</v>
      </c>
      <c r="F3635" s="271" t="s">
        <v>447</v>
      </c>
      <c r="G3635" s="271" t="s">
        <v>447</v>
      </c>
      <c r="H3635" s="271" t="s">
        <v>447</v>
      </c>
      <c r="I3635" s="276">
        <v>0</v>
      </c>
      <c r="J3635" s="276">
        <v>0</v>
      </c>
      <c r="K3635" s="276">
        <v>0</v>
      </c>
      <c r="L3635" s="276">
        <v>0</v>
      </c>
      <c r="M3635" s="276">
        <v>0</v>
      </c>
      <c r="N3635" s="309">
        <v>0</v>
      </c>
      <c r="O3635" s="309">
        <v>0</v>
      </c>
      <c r="P3635" s="276">
        <v>0</v>
      </c>
      <c r="Q3635" s="276">
        <v>0</v>
      </c>
      <c r="R3635" s="276">
        <v>0</v>
      </c>
      <c r="S3635" s="271" t="s">
        <v>447</v>
      </c>
      <c r="T3635" s="271" t="s">
        <v>447</v>
      </c>
    </row>
    <row r="3636" spans="1:20" x14ac:dyDescent="0.25">
      <c r="A3636" s="311" t="s">
        <v>335</v>
      </c>
      <c r="B3636" s="311" t="s">
        <v>763</v>
      </c>
      <c r="C3636" s="255" t="s">
        <v>764</v>
      </c>
      <c r="D3636" s="255" t="s">
        <v>489</v>
      </c>
      <c r="E3636" s="255" t="s">
        <v>446</v>
      </c>
      <c r="F3636" s="271" t="s">
        <v>447</v>
      </c>
      <c r="G3636" s="271" t="s">
        <v>447</v>
      </c>
      <c r="H3636" s="271" t="s">
        <v>447</v>
      </c>
      <c r="I3636" s="274">
        <v>0</v>
      </c>
      <c r="J3636" s="274">
        <v>0</v>
      </c>
      <c r="K3636" s="274">
        <v>0</v>
      </c>
      <c r="L3636" s="274">
        <v>0</v>
      </c>
      <c r="M3636" s="274">
        <v>0</v>
      </c>
      <c r="N3636" s="307">
        <v>0</v>
      </c>
      <c r="O3636" s="307">
        <v>0</v>
      </c>
      <c r="P3636" s="274">
        <v>0</v>
      </c>
      <c r="Q3636" s="274">
        <v>0</v>
      </c>
      <c r="R3636" s="274">
        <v>0</v>
      </c>
      <c r="S3636" s="271" t="s">
        <v>447</v>
      </c>
      <c r="T3636" s="271" t="s">
        <v>447</v>
      </c>
    </row>
    <row r="3637" spans="1:20" x14ac:dyDescent="0.25">
      <c r="A3637" s="311" t="s">
        <v>335</v>
      </c>
      <c r="B3637" s="311" t="s">
        <v>765</v>
      </c>
      <c r="C3637" s="255" t="s">
        <v>766</v>
      </c>
      <c r="D3637" s="255" t="s">
        <v>530</v>
      </c>
      <c r="E3637" s="255" t="s">
        <v>446</v>
      </c>
      <c r="F3637" s="271" t="s">
        <v>447</v>
      </c>
      <c r="G3637" s="271" t="s">
        <v>447</v>
      </c>
      <c r="H3637" s="271" t="s">
        <v>447</v>
      </c>
      <c r="I3637" s="276">
        <v>0</v>
      </c>
      <c r="J3637" s="276">
        <v>0</v>
      </c>
      <c r="K3637" s="276">
        <v>0</v>
      </c>
      <c r="L3637" s="276">
        <v>0</v>
      </c>
      <c r="M3637" s="276">
        <v>0</v>
      </c>
      <c r="N3637" s="309">
        <v>27.388521016226946</v>
      </c>
      <c r="O3637" s="309">
        <v>31.917329379972962</v>
      </c>
      <c r="P3637" s="276">
        <v>33.69514144166908</v>
      </c>
      <c r="Q3637" s="276">
        <v>34.399895353748022</v>
      </c>
      <c r="R3637" s="276">
        <v>35.159271724249955</v>
      </c>
      <c r="S3637" s="271" t="s">
        <v>447</v>
      </c>
      <c r="T3637" s="271" t="s">
        <v>447</v>
      </c>
    </row>
    <row r="3638" spans="1:20" x14ac:dyDescent="0.25">
      <c r="A3638" s="311" t="s">
        <v>335</v>
      </c>
      <c r="B3638" s="311" t="s">
        <v>767</v>
      </c>
      <c r="C3638" s="255" t="s">
        <v>768</v>
      </c>
      <c r="D3638" s="255" t="s">
        <v>530</v>
      </c>
      <c r="E3638" s="255" t="s">
        <v>446</v>
      </c>
      <c r="F3638" s="271" t="s">
        <v>447</v>
      </c>
      <c r="G3638" s="271" t="s">
        <v>447</v>
      </c>
      <c r="H3638" s="271" t="s">
        <v>447</v>
      </c>
      <c r="I3638" s="276">
        <v>0</v>
      </c>
      <c r="J3638" s="276">
        <v>0</v>
      </c>
      <c r="K3638" s="276">
        <v>0</v>
      </c>
      <c r="L3638" s="276">
        <v>0</v>
      </c>
      <c r="M3638" s="276">
        <v>0</v>
      </c>
      <c r="N3638" s="309">
        <v>0</v>
      </c>
      <c r="O3638" s="309">
        <v>0</v>
      </c>
      <c r="P3638" s="276">
        <v>0</v>
      </c>
      <c r="Q3638" s="276">
        <v>0</v>
      </c>
      <c r="R3638" s="276">
        <v>0</v>
      </c>
      <c r="S3638" s="271" t="s">
        <v>447</v>
      </c>
      <c r="T3638" s="271" t="s">
        <v>447</v>
      </c>
    </row>
    <row r="3639" spans="1:20" x14ac:dyDescent="0.25">
      <c r="A3639" s="311" t="s">
        <v>335</v>
      </c>
      <c r="B3639" s="311" t="s">
        <v>769</v>
      </c>
      <c r="C3639" s="255" t="s">
        <v>770</v>
      </c>
      <c r="D3639" s="255" t="s">
        <v>530</v>
      </c>
      <c r="E3639" s="255" t="s">
        <v>446</v>
      </c>
      <c r="F3639" s="271" t="s">
        <v>447</v>
      </c>
      <c r="G3639" s="271" t="s">
        <v>447</v>
      </c>
      <c r="H3639" s="271" t="s">
        <v>447</v>
      </c>
      <c r="I3639" s="276">
        <v>0</v>
      </c>
      <c r="J3639" s="276">
        <v>0</v>
      </c>
      <c r="K3639" s="276">
        <v>0</v>
      </c>
      <c r="L3639" s="276">
        <v>0</v>
      </c>
      <c r="M3639" s="276">
        <v>0</v>
      </c>
      <c r="N3639" s="309">
        <v>0</v>
      </c>
      <c r="O3639" s="309">
        <v>0</v>
      </c>
      <c r="P3639" s="276">
        <v>0</v>
      </c>
      <c r="Q3639" s="276">
        <v>0</v>
      </c>
      <c r="R3639" s="276">
        <v>0</v>
      </c>
      <c r="S3639" s="271" t="s">
        <v>447</v>
      </c>
      <c r="T3639" s="271" t="s">
        <v>447</v>
      </c>
    </row>
    <row r="3640" spans="1:20" x14ac:dyDescent="0.25">
      <c r="A3640" s="311" t="s">
        <v>335</v>
      </c>
      <c r="B3640" s="311" t="s">
        <v>771</v>
      </c>
      <c r="C3640" s="255" t="s">
        <v>772</v>
      </c>
      <c r="D3640" s="255" t="s">
        <v>489</v>
      </c>
      <c r="E3640" s="255" t="s">
        <v>446</v>
      </c>
      <c r="F3640" s="271" t="s">
        <v>447</v>
      </c>
      <c r="G3640" s="271" t="s">
        <v>447</v>
      </c>
      <c r="H3640" s="271" t="s">
        <v>447</v>
      </c>
      <c r="I3640" s="271" t="s">
        <v>447</v>
      </c>
      <c r="J3640" s="271" t="s">
        <v>447</v>
      </c>
      <c r="K3640" s="271" t="s">
        <v>447</v>
      </c>
      <c r="L3640" s="271" t="s">
        <v>447</v>
      </c>
      <c r="M3640" s="271" t="s">
        <v>447</v>
      </c>
      <c r="N3640" s="307">
        <v>0</v>
      </c>
      <c r="O3640" s="306" t="s">
        <v>447</v>
      </c>
      <c r="P3640" s="271" t="s">
        <v>447</v>
      </c>
      <c r="Q3640" s="271" t="s">
        <v>447</v>
      </c>
      <c r="R3640" s="271" t="s">
        <v>447</v>
      </c>
      <c r="S3640" s="271" t="s">
        <v>447</v>
      </c>
      <c r="T3640" s="271" t="s">
        <v>447</v>
      </c>
    </row>
    <row r="3641" spans="1:20" x14ac:dyDescent="0.25">
      <c r="A3641" s="311" t="s">
        <v>335</v>
      </c>
      <c r="B3641" s="311" t="s">
        <v>773</v>
      </c>
      <c r="C3641" s="255" t="s">
        <v>774</v>
      </c>
      <c r="D3641" s="255" t="s">
        <v>489</v>
      </c>
      <c r="E3641" s="255" t="s">
        <v>446</v>
      </c>
      <c r="F3641" s="271" t="s">
        <v>447</v>
      </c>
      <c r="G3641" s="271" t="s">
        <v>447</v>
      </c>
      <c r="H3641" s="271" t="s">
        <v>447</v>
      </c>
      <c r="I3641" s="271" t="s">
        <v>447</v>
      </c>
      <c r="J3641" s="271" t="s">
        <v>447</v>
      </c>
      <c r="K3641" s="271" t="s">
        <v>447</v>
      </c>
      <c r="L3641" s="271" t="s">
        <v>447</v>
      </c>
      <c r="M3641" s="271" t="s">
        <v>447</v>
      </c>
      <c r="N3641" s="307">
        <v>0</v>
      </c>
      <c r="O3641" s="306" t="s">
        <v>447</v>
      </c>
      <c r="P3641" s="271" t="s">
        <v>447</v>
      </c>
      <c r="Q3641" s="271" t="s">
        <v>447</v>
      </c>
      <c r="R3641" s="271" t="s">
        <v>447</v>
      </c>
      <c r="S3641" s="271" t="s">
        <v>447</v>
      </c>
      <c r="T3641" s="271" t="s">
        <v>447</v>
      </c>
    </row>
    <row r="3642" spans="1:20" x14ac:dyDescent="0.25">
      <c r="A3642" s="311" t="s">
        <v>335</v>
      </c>
      <c r="B3642" s="311" t="s">
        <v>775</v>
      </c>
      <c r="C3642" s="255" t="s">
        <v>776</v>
      </c>
      <c r="D3642" s="255" t="s">
        <v>489</v>
      </c>
      <c r="E3642" s="255" t="s">
        <v>446</v>
      </c>
      <c r="F3642" s="271" t="s">
        <v>447</v>
      </c>
      <c r="G3642" s="271" t="s">
        <v>447</v>
      </c>
      <c r="H3642" s="271" t="s">
        <v>447</v>
      </c>
      <c r="I3642" s="271" t="s">
        <v>447</v>
      </c>
      <c r="J3642" s="271" t="s">
        <v>447</v>
      </c>
      <c r="K3642" s="271" t="s">
        <v>447</v>
      </c>
      <c r="L3642" s="271" t="s">
        <v>447</v>
      </c>
      <c r="M3642" s="271" t="s">
        <v>447</v>
      </c>
      <c r="N3642" s="307">
        <v>0</v>
      </c>
      <c r="O3642" s="306" t="s">
        <v>447</v>
      </c>
      <c r="P3642" s="271" t="s">
        <v>447</v>
      </c>
      <c r="Q3642" s="271" t="s">
        <v>447</v>
      </c>
      <c r="R3642" s="271" t="s">
        <v>447</v>
      </c>
      <c r="S3642" s="271" t="s">
        <v>447</v>
      </c>
      <c r="T3642" s="271" t="s">
        <v>447</v>
      </c>
    </row>
    <row r="3643" spans="1:20" x14ac:dyDescent="0.25">
      <c r="A3643" s="311" t="s">
        <v>335</v>
      </c>
      <c r="B3643" s="311" t="s">
        <v>777</v>
      </c>
      <c r="C3643" s="255" t="s">
        <v>778</v>
      </c>
      <c r="D3643" s="255" t="s">
        <v>489</v>
      </c>
      <c r="E3643" s="255" t="s">
        <v>446</v>
      </c>
      <c r="F3643" s="271" t="s">
        <v>447</v>
      </c>
      <c r="G3643" s="271" t="s">
        <v>447</v>
      </c>
      <c r="H3643" s="271" t="s">
        <v>447</v>
      </c>
      <c r="I3643" s="271" t="s">
        <v>447</v>
      </c>
      <c r="J3643" s="271" t="s">
        <v>447</v>
      </c>
      <c r="K3643" s="271" t="s">
        <v>447</v>
      </c>
      <c r="L3643" s="271" t="s">
        <v>447</v>
      </c>
      <c r="M3643" s="271" t="s">
        <v>447</v>
      </c>
      <c r="N3643" s="307">
        <v>0</v>
      </c>
      <c r="O3643" s="306" t="s">
        <v>447</v>
      </c>
      <c r="P3643" s="271" t="s">
        <v>447</v>
      </c>
      <c r="Q3643" s="271" t="s">
        <v>447</v>
      </c>
      <c r="R3643" s="271" t="s">
        <v>447</v>
      </c>
      <c r="S3643" s="271" t="s">
        <v>447</v>
      </c>
      <c r="T3643" s="271" t="s">
        <v>447</v>
      </c>
    </row>
    <row r="3644" spans="1:20" x14ac:dyDescent="0.25">
      <c r="A3644" s="311" t="s">
        <v>335</v>
      </c>
      <c r="B3644" s="311" t="s">
        <v>779</v>
      </c>
      <c r="C3644" s="255" t="s">
        <v>780</v>
      </c>
      <c r="D3644" s="255" t="s">
        <v>489</v>
      </c>
      <c r="E3644" s="255" t="s">
        <v>446</v>
      </c>
      <c r="F3644" s="271" t="s">
        <v>447</v>
      </c>
      <c r="G3644" s="271" t="s">
        <v>447</v>
      </c>
      <c r="H3644" s="271" t="s">
        <v>447</v>
      </c>
      <c r="I3644" s="271" t="s">
        <v>447</v>
      </c>
      <c r="J3644" s="271" t="s">
        <v>447</v>
      </c>
      <c r="K3644" s="271" t="s">
        <v>447</v>
      </c>
      <c r="L3644" s="271" t="s">
        <v>447</v>
      </c>
      <c r="M3644" s="271" t="s">
        <v>447</v>
      </c>
      <c r="N3644" s="307">
        <v>0</v>
      </c>
      <c r="O3644" s="306" t="s">
        <v>447</v>
      </c>
      <c r="P3644" s="271" t="s">
        <v>447</v>
      </c>
      <c r="Q3644" s="271" t="s">
        <v>447</v>
      </c>
      <c r="R3644" s="271" t="s">
        <v>447</v>
      </c>
      <c r="S3644" s="271" t="s">
        <v>447</v>
      </c>
      <c r="T3644" s="271" t="s">
        <v>447</v>
      </c>
    </row>
    <row r="3645" spans="1:20" x14ac:dyDescent="0.25">
      <c r="A3645" s="311" t="s">
        <v>335</v>
      </c>
      <c r="B3645" s="311" t="s">
        <v>781</v>
      </c>
      <c r="C3645" s="255" t="s">
        <v>782</v>
      </c>
      <c r="D3645" s="255" t="s">
        <v>489</v>
      </c>
      <c r="E3645" s="255" t="s">
        <v>446</v>
      </c>
      <c r="F3645" s="271" t="s">
        <v>447</v>
      </c>
      <c r="G3645" s="271" t="s">
        <v>447</v>
      </c>
      <c r="H3645" s="271" t="s">
        <v>447</v>
      </c>
      <c r="I3645" s="271" t="s">
        <v>447</v>
      </c>
      <c r="J3645" s="271" t="s">
        <v>447</v>
      </c>
      <c r="K3645" s="271" t="s">
        <v>447</v>
      </c>
      <c r="L3645" s="271" t="s">
        <v>447</v>
      </c>
      <c r="M3645" s="271" t="s">
        <v>447</v>
      </c>
      <c r="N3645" s="307">
        <v>0</v>
      </c>
      <c r="O3645" s="306" t="s">
        <v>447</v>
      </c>
      <c r="P3645" s="271" t="s">
        <v>447</v>
      </c>
      <c r="Q3645" s="271" t="s">
        <v>447</v>
      </c>
      <c r="R3645" s="271" t="s">
        <v>447</v>
      </c>
      <c r="S3645" s="271" t="s">
        <v>447</v>
      </c>
      <c r="T3645" s="271" t="s">
        <v>447</v>
      </c>
    </row>
    <row r="3646" spans="1:20" x14ac:dyDescent="0.25">
      <c r="A3646" s="311" t="s">
        <v>335</v>
      </c>
      <c r="B3646" s="311" t="s">
        <v>783</v>
      </c>
      <c r="C3646" s="255" t="s">
        <v>784</v>
      </c>
      <c r="D3646" s="255" t="s">
        <v>489</v>
      </c>
      <c r="E3646" s="255" t="s">
        <v>446</v>
      </c>
      <c r="F3646" s="271" t="s">
        <v>447</v>
      </c>
      <c r="G3646" s="271" t="s">
        <v>447</v>
      </c>
      <c r="H3646" s="271" t="s">
        <v>447</v>
      </c>
      <c r="I3646" s="271" t="s">
        <v>447</v>
      </c>
      <c r="J3646" s="271" t="s">
        <v>447</v>
      </c>
      <c r="K3646" s="271" t="s">
        <v>447</v>
      </c>
      <c r="L3646" s="271" t="s">
        <v>447</v>
      </c>
      <c r="M3646" s="271" t="s">
        <v>447</v>
      </c>
      <c r="N3646" s="307">
        <v>0</v>
      </c>
      <c r="O3646" s="306" t="s">
        <v>447</v>
      </c>
      <c r="P3646" s="271" t="s">
        <v>447</v>
      </c>
      <c r="Q3646" s="271" t="s">
        <v>447</v>
      </c>
      <c r="R3646" s="271" t="s">
        <v>447</v>
      </c>
      <c r="S3646" s="271" t="s">
        <v>447</v>
      </c>
      <c r="T3646" s="271" t="s">
        <v>447</v>
      </c>
    </row>
    <row r="3647" spans="1:20" x14ac:dyDescent="0.25">
      <c r="A3647" s="311" t="s">
        <v>335</v>
      </c>
      <c r="B3647" s="311" t="s">
        <v>785</v>
      </c>
      <c r="C3647" s="255" t="s">
        <v>786</v>
      </c>
      <c r="D3647" s="255" t="s">
        <v>489</v>
      </c>
      <c r="E3647" s="255" t="s">
        <v>446</v>
      </c>
      <c r="F3647" s="271" t="s">
        <v>447</v>
      </c>
      <c r="G3647" s="271" t="s">
        <v>447</v>
      </c>
      <c r="H3647" s="271" t="s">
        <v>447</v>
      </c>
      <c r="I3647" s="271" t="s">
        <v>447</v>
      </c>
      <c r="J3647" s="271" t="s">
        <v>447</v>
      </c>
      <c r="K3647" s="271" t="s">
        <v>447</v>
      </c>
      <c r="L3647" s="271" t="s">
        <v>447</v>
      </c>
      <c r="M3647" s="271" t="s">
        <v>447</v>
      </c>
      <c r="N3647" s="307">
        <v>0</v>
      </c>
      <c r="O3647" s="306" t="s">
        <v>447</v>
      </c>
      <c r="P3647" s="271" t="s">
        <v>447</v>
      </c>
      <c r="Q3647" s="271" t="s">
        <v>447</v>
      </c>
      <c r="R3647" s="271" t="s">
        <v>447</v>
      </c>
      <c r="S3647" s="271" t="s">
        <v>447</v>
      </c>
      <c r="T3647" s="271" t="s">
        <v>447</v>
      </c>
    </row>
    <row r="3648" spans="1:20" x14ac:dyDescent="0.25">
      <c r="A3648" s="311" t="s">
        <v>335</v>
      </c>
      <c r="B3648" s="311" t="s">
        <v>787</v>
      </c>
      <c r="C3648" s="255" t="s">
        <v>788</v>
      </c>
      <c r="D3648" s="255" t="s">
        <v>489</v>
      </c>
      <c r="E3648" s="255" t="s">
        <v>446</v>
      </c>
      <c r="F3648" s="271" t="s">
        <v>447</v>
      </c>
      <c r="G3648" s="271" t="s">
        <v>447</v>
      </c>
      <c r="H3648" s="271" t="s">
        <v>447</v>
      </c>
      <c r="I3648" s="271" t="s">
        <v>447</v>
      </c>
      <c r="J3648" s="271" t="s">
        <v>447</v>
      </c>
      <c r="K3648" s="271" t="s">
        <v>447</v>
      </c>
      <c r="L3648" s="271" t="s">
        <v>447</v>
      </c>
      <c r="M3648" s="271" t="s">
        <v>447</v>
      </c>
      <c r="N3648" s="307">
        <v>0</v>
      </c>
      <c r="O3648" s="306" t="s">
        <v>447</v>
      </c>
      <c r="P3648" s="271" t="s">
        <v>447</v>
      </c>
      <c r="Q3648" s="271" t="s">
        <v>447</v>
      </c>
      <c r="R3648" s="271" t="s">
        <v>447</v>
      </c>
      <c r="S3648" s="271" t="s">
        <v>447</v>
      </c>
      <c r="T3648" s="271" t="s">
        <v>447</v>
      </c>
    </row>
    <row r="3649" spans="1:20" x14ac:dyDescent="0.25">
      <c r="A3649" s="311" t="s">
        <v>335</v>
      </c>
      <c r="B3649" s="311" t="s">
        <v>789</v>
      </c>
      <c r="C3649" s="255" t="s">
        <v>790</v>
      </c>
      <c r="D3649" s="255" t="s">
        <v>489</v>
      </c>
      <c r="E3649" s="255" t="s">
        <v>446</v>
      </c>
      <c r="F3649" s="271" t="s">
        <v>447</v>
      </c>
      <c r="G3649" s="271" t="s">
        <v>447</v>
      </c>
      <c r="H3649" s="271" t="s">
        <v>447</v>
      </c>
      <c r="I3649" s="274">
        <v>0</v>
      </c>
      <c r="J3649" s="274">
        <v>0</v>
      </c>
      <c r="K3649" s="274">
        <v>0</v>
      </c>
      <c r="L3649" s="274">
        <v>0</v>
      </c>
      <c r="M3649" s="274">
        <v>0</v>
      </c>
      <c r="N3649" s="307">
        <v>9.2654592509456304</v>
      </c>
      <c r="O3649" s="307">
        <v>7.6097216828016467</v>
      </c>
      <c r="P3649" s="274">
        <v>7.0998703300539372</v>
      </c>
      <c r="Q3649" s="274">
        <v>7.1112301225820236</v>
      </c>
      <c r="R3649" s="274">
        <v>6.6852674382393609</v>
      </c>
      <c r="S3649" s="271" t="s">
        <v>447</v>
      </c>
      <c r="T3649" s="271" t="s">
        <v>447</v>
      </c>
    </row>
    <row r="3650" spans="1:20" x14ac:dyDescent="0.25">
      <c r="A3650" s="311" t="s">
        <v>335</v>
      </c>
      <c r="B3650" s="311" t="s">
        <v>791</v>
      </c>
      <c r="C3650" s="255" t="s">
        <v>792</v>
      </c>
      <c r="D3650" s="255" t="s">
        <v>489</v>
      </c>
      <c r="E3650" s="255" t="s">
        <v>446</v>
      </c>
      <c r="F3650" s="271" t="s">
        <v>447</v>
      </c>
      <c r="G3650" s="271" t="s">
        <v>447</v>
      </c>
      <c r="H3650" s="271" t="s">
        <v>447</v>
      </c>
      <c r="I3650" s="274">
        <v>0</v>
      </c>
      <c r="J3650" s="274">
        <v>0</v>
      </c>
      <c r="K3650" s="274">
        <v>0</v>
      </c>
      <c r="L3650" s="274">
        <v>0</v>
      </c>
      <c r="M3650" s="274">
        <v>0</v>
      </c>
      <c r="N3650" s="307">
        <v>9.2654592509456304</v>
      </c>
      <c r="O3650" s="307">
        <v>7.5958394116621575</v>
      </c>
      <c r="P3650" s="274">
        <v>7.0998703300539372</v>
      </c>
      <c r="Q3650" s="274">
        <v>7.1112301225820236</v>
      </c>
      <c r="R3650" s="274">
        <v>6.6852674382393609</v>
      </c>
      <c r="S3650" s="271" t="s">
        <v>447</v>
      </c>
      <c r="T3650" s="271" t="s">
        <v>447</v>
      </c>
    </row>
    <row r="3651" spans="1:20" x14ac:dyDescent="0.25">
      <c r="A3651" s="311" t="s">
        <v>335</v>
      </c>
      <c r="B3651" s="311" t="s">
        <v>793</v>
      </c>
      <c r="C3651" s="255" t="s">
        <v>794</v>
      </c>
      <c r="D3651" s="255" t="s">
        <v>489</v>
      </c>
      <c r="E3651" s="255" t="s">
        <v>446</v>
      </c>
      <c r="F3651" s="271" t="s">
        <v>447</v>
      </c>
      <c r="G3651" s="271" t="s">
        <v>447</v>
      </c>
      <c r="H3651" s="271" t="s">
        <v>447</v>
      </c>
      <c r="I3651" s="274">
        <v>0</v>
      </c>
      <c r="J3651" s="274">
        <v>0</v>
      </c>
      <c r="K3651" s="274">
        <v>0</v>
      </c>
      <c r="L3651" s="274">
        <v>0</v>
      </c>
      <c r="M3651" s="274">
        <v>0</v>
      </c>
      <c r="N3651" s="307">
        <v>66.243074070570188</v>
      </c>
      <c r="O3651" s="307">
        <v>76.060297647828691</v>
      </c>
      <c r="P3651" s="274">
        <v>75.991843379945649</v>
      </c>
      <c r="Q3651" s="274">
        <v>72.557012059172109</v>
      </c>
      <c r="R3651" s="274">
        <v>72.927052820673893</v>
      </c>
      <c r="S3651" s="271" t="s">
        <v>447</v>
      </c>
      <c r="T3651" s="271" t="s">
        <v>447</v>
      </c>
    </row>
    <row r="3652" spans="1:20" x14ac:dyDescent="0.25">
      <c r="A3652" s="311" t="s">
        <v>335</v>
      </c>
      <c r="B3652" s="311" t="s">
        <v>795</v>
      </c>
      <c r="C3652" s="255" t="s">
        <v>796</v>
      </c>
      <c r="D3652" s="255" t="s">
        <v>489</v>
      </c>
      <c r="E3652" s="255" t="s">
        <v>446</v>
      </c>
      <c r="F3652" s="271" t="s">
        <v>447</v>
      </c>
      <c r="G3652" s="271" t="s">
        <v>447</v>
      </c>
      <c r="H3652" s="271" t="s">
        <v>447</v>
      </c>
      <c r="I3652" s="274">
        <v>0</v>
      </c>
      <c r="J3652" s="274">
        <v>0</v>
      </c>
      <c r="K3652" s="274">
        <v>0</v>
      </c>
      <c r="L3652" s="274">
        <v>0</v>
      </c>
      <c r="M3652" s="274">
        <v>0</v>
      </c>
      <c r="N3652" s="307">
        <v>66.243074070570188</v>
      </c>
      <c r="O3652" s="307">
        <v>72.349719104629258</v>
      </c>
      <c r="P3652" s="274">
        <v>75.991843379945649</v>
      </c>
      <c r="Q3652" s="274">
        <v>72.557012059172109</v>
      </c>
      <c r="R3652" s="274">
        <v>72.927052820673893</v>
      </c>
      <c r="S3652" s="271" t="s">
        <v>447</v>
      </c>
      <c r="T3652" s="271" t="s">
        <v>447</v>
      </c>
    </row>
    <row r="3653" spans="1:20" x14ac:dyDescent="0.25">
      <c r="A3653" s="311" t="s">
        <v>335</v>
      </c>
      <c r="B3653" s="311" t="s">
        <v>797</v>
      </c>
      <c r="C3653" s="255" t="s">
        <v>798</v>
      </c>
      <c r="D3653" s="255" t="s">
        <v>489</v>
      </c>
      <c r="E3653" s="255" t="s">
        <v>446</v>
      </c>
      <c r="F3653" s="271" t="s">
        <v>447</v>
      </c>
      <c r="G3653" s="271" t="s">
        <v>447</v>
      </c>
      <c r="H3653" s="271" t="s">
        <v>447</v>
      </c>
      <c r="I3653" s="274">
        <v>0</v>
      </c>
      <c r="J3653" s="274">
        <v>0</v>
      </c>
      <c r="K3653" s="274">
        <v>0</v>
      </c>
      <c r="L3653" s="274">
        <v>0</v>
      </c>
      <c r="M3653" s="274">
        <v>0</v>
      </c>
      <c r="N3653" s="307">
        <v>0</v>
      </c>
      <c r="O3653" s="307">
        <v>0</v>
      </c>
      <c r="P3653" s="274">
        <v>0</v>
      </c>
      <c r="Q3653" s="274">
        <v>0</v>
      </c>
      <c r="R3653" s="274">
        <v>0</v>
      </c>
      <c r="S3653" s="271" t="s">
        <v>447</v>
      </c>
      <c r="T3653" s="271" t="s">
        <v>447</v>
      </c>
    </row>
    <row r="3654" spans="1:20" x14ac:dyDescent="0.25">
      <c r="A3654" s="311" t="s">
        <v>335</v>
      </c>
      <c r="B3654" s="311" t="s">
        <v>799</v>
      </c>
      <c r="C3654" s="255" t="s">
        <v>800</v>
      </c>
      <c r="D3654" s="255" t="s">
        <v>489</v>
      </c>
      <c r="E3654" s="255" t="s">
        <v>446</v>
      </c>
      <c r="F3654" s="271" t="s">
        <v>447</v>
      </c>
      <c r="G3654" s="271" t="s">
        <v>447</v>
      </c>
      <c r="H3654" s="271" t="s">
        <v>447</v>
      </c>
      <c r="I3654" s="274">
        <v>0</v>
      </c>
      <c r="J3654" s="274">
        <v>0</v>
      </c>
      <c r="K3654" s="274">
        <v>0</v>
      </c>
      <c r="L3654" s="274">
        <v>0</v>
      </c>
      <c r="M3654" s="274">
        <v>0</v>
      </c>
      <c r="N3654" s="307">
        <v>0</v>
      </c>
      <c r="O3654" s="307">
        <v>0</v>
      </c>
      <c r="P3654" s="274">
        <v>0</v>
      </c>
      <c r="Q3654" s="274">
        <v>0</v>
      </c>
      <c r="R3654" s="274">
        <v>0</v>
      </c>
      <c r="S3654" s="271" t="s">
        <v>447</v>
      </c>
      <c r="T3654" s="271" t="s">
        <v>447</v>
      </c>
    </row>
    <row r="3655" spans="1:20" x14ac:dyDescent="0.25">
      <c r="A3655" s="311" t="s">
        <v>335</v>
      </c>
      <c r="B3655" s="311" t="s">
        <v>801</v>
      </c>
      <c r="C3655" s="255" t="s">
        <v>802</v>
      </c>
      <c r="D3655" s="255" t="s">
        <v>489</v>
      </c>
      <c r="E3655" s="255" t="s">
        <v>446</v>
      </c>
      <c r="F3655" s="271" t="s">
        <v>447</v>
      </c>
      <c r="G3655" s="271" t="s">
        <v>447</v>
      </c>
      <c r="H3655" s="271" t="s">
        <v>447</v>
      </c>
      <c r="I3655" s="274">
        <v>0</v>
      </c>
      <c r="J3655" s="274">
        <v>0</v>
      </c>
      <c r="K3655" s="274">
        <v>0</v>
      </c>
      <c r="L3655" s="274">
        <v>0</v>
      </c>
      <c r="M3655" s="274">
        <v>0</v>
      </c>
      <c r="N3655" s="307">
        <v>0</v>
      </c>
      <c r="O3655" s="307">
        <v>0</v>
      </c>
      <c r="P3655" s="274">
        <v>0</v>
      </c>
      <c r="Q3655" s="274">
        <v>0</v>
      </c>
      <c r="R3655" s="274">
        <v>0</v>
      </c>
      <c r="S3655" s="271" t="s">
        <v>447</v>
      </c>
      <c r="T3655" s="271" t="s">
        <v>447</v>
      </c>
    </row>
    <row r="3656" spans="1:20" x14ac:dyDescent="0.25">
      <c r="A3656" s="311" t="s">
        <v>335</v>
      </c>
      <c r="B3656" s="311" t="s">
        <v>803</v>
      </c>
      <c r="C3656" s="255" t="s">
        <v>804</v>
      </c>
      <c r="D3656" s="255" t="s">
        <v>489</v>
      </c>
      <c r="E3656" s="255" t="s">
        <v>446</v>
      </c>
      <c r="F3656" s="271" t="s">
        <v>447</v>
      </c>
      <c r="G3656" s="271" t="s">
        <v>447</v>
      </c>
      <c r="H3656" s="271" t="s">
        <v>447</v>
      </c>
      <c r="I3656" s="274">
        <v>0</v>
      </c>
      <c r="J3656" s="274">
        <v>0</v>
      </c>
      <c r="K3656" s="274">
        <v>0</v>
      </c>
      <c r="L3656" s="274">
        <v>0</v>
      </c>
      <c r="M3656" s="274">
        <v>0</v>
      </c>
      <c r="N3656" s="307">
        <v>0</v>
      </c>
      <c r="O3656" s="307">
        <v>0</v>
      </c>
      <c r="P3656" s="274">
        <v>0</v>
      </c>
      <c r="Q3656" s="274">
        <v>0</v>
      </c>
      <c r="R3656" s="274">
        <v>0</v>
      </c>
      <c r="S3656" s="271" t="s">
        <v>447</v>
      </c>
      <c r="T3656" s="271" t="s">
        <v>447</v>
      </c>
    </row>
    <row r="3657" spans="1:20" x14ac:dyDescent="0.25">
      <c r="A3657" s="311" t="s">
        <v>335</v>
      </c>
      <c r="B3657" s="311" t="s">
        <v>805</v>
      </c>
      <c r="C3657" s="255" t="s">
        <v>806</v>
      </c>
      <c r="D3657" s="255" t="s">
        <v>489</v>
      </c>
      <c r="E3657" s="255" t="s">
        <v>446</v>
      </c>
      <c r="F3657" s="271" t="s">
        <v>447</v>
      </c>
      <c r="G3657" s="271" t="s">
        <v>447</v>
      </c>
      <c r="H3657" s="271" t="s">
        <v>447</v>
      </c>
      <c r="I3657" s="274">
        <v>0</v>
      </c>
      <c r="J3657" s="274">
        <v>0</v>
      </c>
      <c r="K3657" s="274">
        <v>0</v>
      </c>
      <c r="L3657" s="274">
        <v>0</v>
      </c>
      <c r="M3657" s="274">
        <v>0</v>
      </c>
      <c r="N3657" s="307">
        <v>0</v>
      </c>
      <c r="O3657" s="307">
        <v>0</v>
      </c>
      <c r="P3657" s="274">
        <v>0</v>
      </c>
      <c r="Q3657" s="274">
        <v>0</v>
      </c>
      <c r="R3657" s="274">
        <v>0</v>
      </c>
      <c r="S3657" s="271" t="s">
        <v>447</v>
      </c>
      <c r="T3657" s="271" t="s">
        <v>447</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EDAC-AA54-46D6-A267-1225026D1084}">
  <dimension ref="A1:Q53"/>
  <sheetViews>
    <sheetView zoomScale="80" zoomScaleNormal="80" workbookViewId="0"/>
  </sheetViews>
  <sheetFormatPr defaultColWidth="8.81640625" defaultRowHeight="9.75" x14ac:dyDescent="0.25"/>
  <cols>
    <col min="1" max="2" width="17" style="383" bestFit="1" customWidth="1"/>
    <col min="3" max="3" width="13.1796875" style="383" bestFit="1" customWidth="1"/>
    <col min="4" max="4" width="38.453125" style="383" bestFit="1" customWidth="1"/>
    <col min="5" max="5" width="21.81640625" style="383" bestFit="1" customWidth="1"/>
    <col min="6" max="6" width="23.453125" style="383" bestFit="1" customWidth="1"/>
    <col min="7" max="7" width="16.6328125" style="383" bestFit="1" customWidth="1"/>
    <col min="8" max="8" width="26.6328125" style="383" bestFit="1" customWidth="1"/>
    <col min="9" max="9" width="15" style="383" bestFit="1" customWidth="1"/>
    <col min="10" max="10" width="17.1796875" style="383" bestFit="1" customWidth="1"/>
    <col min="11" max="11" width="14.81640625" style="383" bestFit="1" customWidth="1"/>
    <col min="12" max="12" width="18.6328125" style="383" bestFit="1" customWidth="1"/>
    <col min="13" max="13" width="23.81640625" style="383" bestFit="1" customWidth="1"/>
    <col min="14" max="14" width="23" style="383" bestFit="1" customWidth="1"/>
    <col min="15" max="15" width="5.81640625" style="383" bestFit="1" customWidth="1"/>
    <col min="16" max="16" width="15.36328125" style="383" bestFit="1" customWidth="1"/>
    <col min="17" max="17" width="25.81640625" style="383" bestFit="1" customWidth="1"/>
    <col min="18" max="16384" width="8.81640625" style="383"/>
  </cols>
  <sheetData>
    <row r="1" spans="1:17" x14ac:dyDescent="0.25">
      <c r="A1" s="382" t="s">
        <v>807</v>
      </c>
      <c r="B1" s="382" t="s">
        <v>808</v>
      </c>
      <c r="C1" s="382" t="s">
        <v>809</v>
      </c>
      <c r="D1" s="382" t="s">
        <v>810</v>
      </c>
      <c r="E1" s="382" t="s">
        <v>811</v>
      </c>
      <c r="F1" s="382" t="s">
        <v>812</v>
      </c>
      <c r="G1" s="382" t="s">
        <v>813</v>
      </c>
      <c r="H1" s="382" t="s">
        <v>814</v>
      </c>
      <c r="I1" s="382" t="s">
        <v>815</v>
      </c>
      <c r="J1" s="382" t="s">
        <v>816</v>
      </c>
      <c r="K1" s="382" t="s">
        <v>817</v>
      </c>
      <c r="L1" s="382" t="s">
        <v>818</v>
      </c>
      <c r="M1" s="382" t="s">
        <v>819</v>
      </c>
      <c r="N1" s="382" t="s">
        <v>820</v>
      </c>
      <c r="O1" s="382" t="s">
        <v>428</v>
      </c>
      <c r="P1" s="382" t="s">
        <v>821</v>
      </c>
      <c r="Q1" s="382" t="s">
        <v>822</v>
      </c>
    </row>
    <row r="2" spans="1:17" x14ac:dyDescent="0.25">
      <c r="A2" s="384">
        <v>46240.422583877313</v>
      </c>
      <c r="B2" s="383" t="s">
        <v>313</v>
      </c>
      <c r="C2" s="383" t="s">
        <v>823</v>
      </c>
      <c r="D2" s="383" t="s">
        <v>824</v>
      </c>
      <c r="E2" s="255">
        <v>0</v>
      </c>
      <c r="F2" s="383" t="s">
        <v>441</v>
      </c>
      <c r="G2" s="383" t="s">
        <v>825</v>
      </c>
      <c r="H2" s="383" t="s">
        <v>826</v>
      </c>
      <c r="I2" s="383" t="s">
        <v>827</v>
      </c>
      <c r="J2" s="383" t="s">
        <v>828</v>
      </c>
      <c r="K2" s="383" t="s">
        <v>829</v>
      </c>
      <c r="L2" s="383" t="s">
        <v>830</v>
      </c>
      <c r="M2" s="383" t="s">
        <v>831</v>
      </c>
      <c r="N2" s="383" t="s">
        <v>832</v>
      </c>
      <c r="O2" s="383" t="s">
        <v>489</v>
      </c>
      <c r="P2" s="383" t="s">
        <v>435</v>
      </c>
      <c r="Q2" s="383" t="s">
        <v>833</v>
      </c>
    </row>
    <row r="3" spans="1:17" x14ac:dyDescent="0.25">
      <c r="A3" s="384">
        <v>46240.422583877313</v>
      </c>
      <c r="B3" s="383" t="s">
        <v>313</v>
      </c>
      <c r="C3" s="383" t="s">
        <v>823</v>
      </c>
      <c r="D3" s="383" t="s">
        <v>824</v>
      </c>
      <c r="E3" s="255">
        <v>0</v>
      </c>
      <c r="F3" s="383" t="s">
        <v>441</v>
      </c>
      <c r="G3" s="383" t="s">
        <v>825</v>
      </c>
      <c r="H3" s="383" t="s">
        <v>826</v>
      </c>
      <c r="I3" s="383" t="s">
        <v>827</v>
      </c>
      <c r="J3" s="383" t="s">
        <v>828</v>
      </c>
      <c r="K3" s="383" t="s">
        <v>829</v>
      </c>
      <c r="L3" s="383" t="s">
        <v>830</v>
      </c>
      <c r="M3" s="383" t="s">
        <v>831</v>
      </c>
      <c r="N3" s="383" t="s">
        <v>832</v>
      </c>
      <c r="O3" s="383" t="s">
        <v>489</v>
      </c>
      <c r="P3" s="383" t="s">
        <v>435</v>
      </c>
      <c r="Q3" s="383" t="s">
        <v>834</v>
      </c>
    </row>
    <row r="4" spans="1:17" x14ac:dyDescent="0.25">
      <c r="A4" s="384">
        <v>46240.422583877313</v>
      </c>
      <c r="B4" s="383" t="s">
        <v>313</v>
      </c>
      <c r="C4" s="383" t="s">
        <v>823</v>
      </c>
      <c r="D4" s="383" t="s">
        <v>824</v>
      </c>
      <c r="E4" s="255">
        <v>0</v>
      </c>
      <c r="F4" s="383" t="s">
        <v>441</v>
      </c>
      <c r="G4" s="383" t="s">
        <v>825</v>
      </c>
      <c r="H4" s="383" t="s">
        <v>826</v>
      </c>
      <c r="I4" s="383" t="s">
        <v>827</v>
      </c>
      <c r="J4" s="383" t="s">
        <v>828</v>
      </c>
      <c r="K4" s="383" t="s">
        <v>829</v>
      </c>
      <c r="L4" s="383" t="s">
        <v>830</v>
      </c>
      <c r="M4" s="383" t="s">
        <v>831</v>
      </c>
      <c r="N4" s="383" t="s">
        <v>832</v>
      </c>
      <c r="O4" s="383" t="s">
        <v>489</v>
      </c>
      <c r="P4" s="383" t="s">
        <v>435</v>
      </c>
      <c r="Q4" s="383" t="s">
        <v>835</v>
      </c>
    </row>
    <row r="5" spans="1:17" x14ac:dyDescent="0.25">
      <c r="A5" s="384">
        <v>46240.422583877313</v>
      </c>
      <c r="B5" s="383" t="s">
        <v>313</v>
      </c>
      <c r="C5" s="383" t="s">
        <v>823</v>
      </c>
      <c r="D5" s="383" t="s">
        <v>824</v>
      </c>
      <c r="E5" s="255">
        <v>3.52776570792477</v>
      </c>
      <c r="F5" s="383" t="s">
        <v>441</v>
      </c>
      <c r="G5" s="383" t="s">
        <v>825</v>
      </c>
      <c r="H5" s="383" t="s">
        <v>826</v>
      </c>
      <c r="I5" s="383" t="s">
        <v>827</v>
      </c>
      <c r="J5" s="383" t="s">
        <v>828</v>
      </c>
      <c r="K5" s="383" t="s">
        <v>829</v>
      </c>
      <c r="L5" s="383" t="s">
        <v>830</v>
      </c>
      <c r="M5" s="383" t="s">
        <v>831</v>
      </c>
      <c r="N5" s="383" t="s">
        <v>832</v>
      </c>
      <c r="O5" s="383" t="s">
        <v>489</v>
      </c>
      <c r="P5" s="383" t="s">
        <v>435</v>
      </c>
      <c r="Q5" s="383" t="s">
        <v>286</v>
      </c>
    </row>
    <row r="6" spans="1:17" x14ac:dyDescent="0.25">
      <c r="A6" s="384">
        <v>46240.422583877313</v>
      </c>
      <c r="B6" s="383" t="s">
        <v>313</v>
      </c>
      <c r="C6" s="383" t="s">
        <v>823</v>
      </c>
      <c r="D6" s="383" t="s">
        <v>824</v>
      </c>
      <c r="E6" s="255">
        <v>34.558400873890001</v>
      </c>
      <c r="F6" s="383" t="s">
        <v>441</v>
      </c>
      <c r="G6" s="383" t="s">
        <v>825</v>
      </c>
      <c r="H6" s="383" t="s">
        <v>826</v>
      </c>
      <c r="I6" s="383" t="s">
        <v>827</v>
      </c>
      <c r="J6" s="383" t="s">
        <v>828</v>
      </c>
      <c r="K6" s="383" t="s">
        <v>829</v>
      </c>
      <c r="L6" s="383" t="s">
        <v>830</v>
      </c>
      <c r="M6" s="383" t="s">
        <v>831</v>
      </c>
      <c r="N6" s="383" t="s">
        <v>832</v>
      </c>
      <c r="O6" s="383" t="s">
        <v>489</v>
      </c>
      <c r="P6" s="383" t="s">
        <v>435</v>
      </c>
      <c r="Q6" s="383" t="s">
        <v>282</v>
      </c>
    </row>
    <row r="7" spans="1:17" x14ac:dyDescent="0.25">
      <c r="A7" s="384">
        <v>46240.422583877313</v>
      </c>
      <c r="B7" s="383" t="s">
        <v>313</v>
      </c>
      <c r="C7" s="383" t="s">
        <v>823</v>
      </c>
      <c r="D7" s="383" t="s">
        <v>824</v>
      </c>
      <c r="E7" s="255">
        <v>37.795640165682599</v>
      </c>
      <c r="F7" s="383" t="s">
        <v>441</v>
      </c>
      <c r="G7" s="383" t="s">
        <v>825</v>
      </c>
      <c r="H7" s="383" t="s">
        <v>826</v>
      </c>
      <c r="I7" s="383" t="s">
        <v>827</v>
      </c>
      <c r="J7" s="383" t="s">
        <v>828</v>
      </c>
      <c r="K7" s="383" t="s">
        <v>829</v>
      </c>
      <c r="L7" s="383" t="s">
        <v>830</v>
      </c>
      <c r="M7" s="383" t="s">
        <v>831</v>
      </c>
      <c r="N7" s="383" t="s">
        <v>832</v>
      </c>
      <c r="O7" s="383" t="s">
        <v>489</v>
      </c>
      <c r="P7" s="383" t="s">
        <v>435</v>
      </c>
      <c r="Q7" s="383" t="s">
        <v>290</v>
      </c>
    </row>
    <row r="8" spans="1:17" x14ac:dyDescent="0.25">
      <c r="A8" s="384">
        <v>46240.422583877313</v>
      </c>
      <c r="B8" s="383" t="s">
        <v>313</v>
      </c>
      <c r="C8" s="383" t="s">
        <v>823</v>
      </c>
      <c r="D8" s="383" t="s">
        <v>824</v>
      </c>
      <c r="E8" s="255">
        <v>75.881806747497507</v>
      </c>
      <c r="F8" s="383" t="s">
        <v>441</v>
      </c>
      <c r="G8" s="383" t="s">
        <v>825</v>
      </c>
      <c r="H8" s="383" t="s">
        <v>826</v>
      </c>
      <c r="I8" s="383" t="s">
        <v>827</v>
      </c>
      <c r="J8" s="383" t="s">
        <v>828</v>
      </c>
      <c r="K8" s="383" t="s">
        <v>829</v>
      </c>
      <c r="L8" s="383" t="s">
        <v>830</v>
      </c>
      <c r="M8" s="383" t="s">
        <v>831</v>
      </c>
      <c r="N8" s="383" t="s">
        <v>832</v>
      </c>
      <c r="O8" s="383" t="s">
        <v>489</v>
      </c>
      <c r="P8" s="383" t="s">
        <v>435</v>
      </c>
      <c r="Q8" s="383" t="s">
        <v>825</v>
      </c>
    </row>
    <row r="9" spans="1:17" x14ac:dyDescent="0.25">
      <c r="A9" s="384">
        <v>46240.422583877313</v>
      </c>
      <c r="B9" s="383" t="s">
        <v>313</v>
      </c>
      <c r="C9" s="383" t="s">
        <v>836</v>
      </c>
      <c r="D9" s="383" t="s">
        <v>837</v>
      </c>
      <c r="E9" s="255">
        <v>0</v>
      </c>
      <c r="F9" s="383" t="s">
        <v>301</v>
      </c>
      <c r="G9" s="383" t="s">
        <v>825</v>
      </c>
      <c r="H9" s="383" t="s">
        <v>826</v>
      </c>
      <c r="I9" s="383" t="s">
        <v>827</v>
      </c>
      <c r="J9" s="383" t="s">
        <v>828</v>
      </c>
      <c r="K9" s="383" t="s">
        <v>829</v>
      </c>
      <c r="L9" s="383" t="s">
        <v>830</v>
      </c>
      <c r="M9" s="383" t="s">
        <v>831</v>
      </c>
      <c r="N9" s="383" t="s">
        <v>832</v>
      </c>
      <c r="O9" s="383" t="s">
        <v>489</v>
      </c>
      <c r="P9" s="383" t="s">
        <v>435</v>
      </c>
      <c r="Q9" s="383" t="s">
        <v>833</v>
      </c>
    </row>
    <row r="10" spans="1:17" x14ac:dyDescent="0.25">
      <c r="A10" s="384">
        <v>46240.422583877313</v>
      </c>
      <c r="B10" s="383" t="s">
        <v>313</v>
      </c>
      <c r="C10" s="383" t="s">
        <v>836</v>
      </c>
      <c r="D10" s="383" t="s">
        <v>837</v>
      </c>
      <c r="E10" s="255">
        <v>0</v>
      </c>
      <c r="F10" s="383" t="s">
        <v>301</v>
      </c>
      <c r="G10" s="383" t="s">
        <v>825</v>
      </c>
      <c r="H10" s="383" t="s">
        <v>826</v>
      </c>
      <c r="I10" s="383" t="s">
        <v>827</v>
      </c>
      <c r="J10" s="383" t="s">
        <v>828</v>
      </c>
      <c r="K10" s="383" t="s">
        <v>829</v>
      </c>
      <c r="L10" s="383" t="s">
        <v>830</v>
      </c>
      <c r="M10" s="383" t="s">
        <v>831</v>
      </c>
      <c r="N10" s="383" t="s">
        <v>832</v>
      </c>
      <c r="O10" s="383" t="s">
        <v>489</v>
      </c>
      <c r="P10" s="383" t="s">
        <v>435</v>
      </c>
      <c r="Q10" s="383" t="s">
        <v>834</v>
      </c>
    </row>
    <row r="11" spans="1:17" x14ac:dyDescent="0.25">
      <c r="A11" s="384">
        <v>46240.422583877313</v>
      </c>
      <c r="B11" s="383" t="s">
        <v>313</v>
      </c>
      <c r="C11" s="383" t="s">
        <v>836</v>
      </c>
      <c r="D11" s="383" t="s">
        <v>837</v>
      </c>
      <c r="E11" s="255">
        <v>0</v>
      </c>
      <c r="F11" s="383" t="s">
        <v>301</v>
      </c>
      <c r="G11" s="383" t="s">
        <v>825</v>
      </c>
      <c r="H11" s="383" t="s">
        <v>826</v>
      </c>
      <c r="I11" s="383" t="s">
        <v>827</v>
      </c>
      <c r="J11" s="383" t="s">
        <v>828</v>
      </c>
      <c r="K11" s="383" t="s">
        <v>829</v>
      </c>
      <c r="L11" s="383" t="s">
        <v>830</v>
      </c>
      <c r="M11" s="383" t="s">
        <v>831</v>
      </c>
      <c r="N11" s="383" t="s">
        <v>832</v>
      </c>
      <c r="O11" s="383" t="s">
        <v>489</v>
      </c>
      <c r="P11" s="383" t="s">
        <v>435</v>
      </c>
      <c r="Q11" s="383" t="s">
        <v>835</v>
      </c>
    </row>
    <row r="12" spans="1:17" x14ac:dyDescent="0.25">
      <c r="A12" s="384">
        <v>46240.422583877313</v>
      </c>
      <c r="B12" s="383" t="s">
        <v>313</v>
      </c>
      <c r="C12" s="383" t="s">
        <v>836</v>
      </c>
      <c r="D12" s="383" t="s">
        <v>837</v>
      </c>
      <c r="E12" s="255">
        <v>0</v>
      </c>
      <c r="F12" s="383" t="s">
        <v>301</v>
      </c>
      <c r="G12" s="383" t="s">
        <v>825</v>
      </c>
      <c r="H12" s="383" t="s">
        <v>826</v>
      </c>
      <c r="I12" s="383" t="s">
        <v>827</v>
      </c>
      <c r="J12" s="383" t="s">
        <v>828</v>
      </c>
      <c r="K12" s="383" t="s">
        <v>829</v>
      </c>
      <c r="L12" s="383" t="s">
        <v>830</v>
      </c>
      <c r="M12" s="383" t="s">
        <v>831</v>
      </c>
      <c r="N12" s="383" t="s">
        <v>832</v>
      </c>
      <c r="O12" s="383" t="s">
        <v>489</v>
      </c>
      <c r="P12" s="383" t="s">
        <v>435</v>
      </c>
      <c r="Q12" s="383" t="s">
        <v>825</v>
      </c>
    </row>
    <row r="13" spans="1:17" x14ac:dyDescent="0.25">
      <c r="A13" s="384">
        <v>46240.422583877313</v>
      </c>
      <c r="B13" s="383" t="s">
        <v>313</v>
      </c>
      <c r="C13" s="383" t="s">
        <v>836</v>
      </c>
      <c r="D13" s="383" t="s">
        <v>837</v>
      </c>
      <c r="E13" s="255">
        <v>0</v>
      </c>
      <c r="F13" s="383" t="s">
        <v>301</v>
      </c>
      <c r="G13" s="383" t="s">
        <v>825</v>
      </c>
      <c r="H13" s="383" t="s">
        <v>826</v>
      </c>
      <c r="I13" s="383" t="s">
        <v>827</v>
      </c>
      <c r="J13" s="383" t="s">
        <v>828</v>
      </c>
      <c r="K13" s="383" t="s">
        <v>829</v>
      </c>
      <c r="L13" s="383" t="s">
        <v>830</v>
      </c>
      <c r="M13" s="383" t="s">
        <v>831</v>
      </c>
      <c r="N13" s="383" t="s">
        <v>832</v>
      </c>
      <c r="O13" s="383" t="s">
        <v>489</v>
      </c>
      <c r="P13" s="383" t="s">
        <v>435</v>
      </c>
      <c r="Q13" s="383" t="s">
        <v>282</v>
      </c>
    </row>
    <row r="14" spans="1:17" x14ac:dyDescent="0.25">
      <c r="A14" s="384">
        <v>46240.422583877313</v>
      </c>
      <c r="B14" s="383" t="s">
        <v>313</v>
      </c>
      <c r="C14" s="383" t="s">
        <v>836</v>
      </c>
      <c r="D14" s="383" t="s">
        <v>837</v>
      </c>
      <c r="E14" s="255">
        <v>0</v>
      </c>
      <c r="F14" s="383" t="s">
        <v>301</v>
      </c>
      <c r="G14" s="383" t="s">
        <v>825</v>
      </c>
      <c r="H14" s="383" t="s">
        <v>826</v>
      </c>
      <c r="I14" s="383" t="s">
        <v>827</v>
      </c>
      <c r="J14" s="383" t="s">
        <v>828</v>
      </c>
      <c r="K14" s="383" t="s">
        <v>829</v>
      </c>
      <c r="L14" s="383" t="s">
        <v>830</v>
      </c>
      <c r="M14" s="383" t="s">
        <v>831</v>
      </c>
      <c r="N14" s="383" t="s">
        <v>832</v>
      </c>
      <c r="O14" s="383" t="s">
        <v>489</v>
      </c>
      <c r="P14" s="383" t="s">
        <v>435</v>
      </c>
      <c r="Q14" s="383" t="s">
        <v>286</v>
      </c>
    </row>
    <row r="15" spans="1:17" x14ac:dyDescent="0.25">
      <c r="A15" s="384">
        <v>46240.422583877313</v>
      </c>
      <c r="B15" s="383" t="s">
        <v>313</v>
      </c>
      <c r="C15" s="383" t="s">
        <v>836</v>
      </c>
      <c r="D15" s="383" t="s">
        <v>837</v>
      </c>
      <c r="E15" s="255">
        <v>0</v>
      </c>
      <c r="F15" s="383" t="s">
        <v>301</v>
      </c>
      <c r="G15" s="383" t="s">
        <v>825</v>
      </c>
      <c r="H15" s="383" t="s">
        <v>826</v>
      </c>
      <c r="I15" s="383" t="s">
        <v>827</v>
      </c>
      <c r="J15" s="383" t="s">
        <v>828</v>
      </c>
      <c r="K15" s="383" t="s">
        <v>829</v>
      </c>
      <c r="L15" s="383" t="s">
        <v>830</v>
      </c>
      <c r="M15" s="383" t="s">
        <v>831</v>
      </c>
      <c r="N15" s="383" t="s">
        <v>832</v>
      </c>
      <c r="O15" s="383" t="s">
        <v>489</v>
      </c>
      <c r="P15" s="383" t="s">
        <v>435</v>
      </c>
      <c r="Q15" s="383" t="s">
        <v>290</v>
      </c>
    </row>
    <row r="16" spans="1:17" x14ac:dyDescent="0.25">
      <c r="A16" s="384">
        <v>46240.422583877313</v>
      </c>
      <c r="B16" s="383" t="s">
        <v>313</v>
      </c>
      <c r="C16" s="383" t="s">
        <v>836</v>
      </c>
      <c r="D16" s="383" t="s">
        <v>837</v>
      </c>
      <c r="E16" s="255">
        <v>0</v>
      </c>
      <c r="F16" s="383" t="s">
        <v>438</v>
      </c>
      <c r="G16" s="383" t="s">
        <v>825</v>
      </c>
      <c r="H16" s="383" t="s">
        <v>826</v>
      </c>
      <c r="I16" s="383" t="s">
        <v>827</v>
      </c>
      <c r="J16" s="383" t="s">
        <v>828</v>
      </c>
      <c r="K16" s="383" t="s">
        <v>829</v>
      </c>
      <c r="L16" s="383" t="s">
        <v>830</v>
      </c>
      <c r="M16" s="383" t="s">
        <v>831</v>
      </c>
      <c r="N16" s="383" t="s">
        <v>832</v>
      </c>
      <c r="O16" s="383" t="s">
        <v>489</v>
      </c>
      <c r="P16" s="383" t="s">
        <v>435</v>
      </c>
      <c r="Q16" s="383" t="s">
        <v>833</v>
      </c>
    </row>
    <row r="17" spans="1:17" x14ac:dyDescent="0.25">
      <c r="A17" s="384">
        <v>46240.422583877313</v>
      </c>
      <c r="B17" s="383" t="s">
        <v>313</v>
      </c>
      <c r="C17" s="383" t="s">
        <v>836</v>
      </c>
      <c r="D17" s="383" t="s">
        <v>837</v>
      </c>
      <c r="E17" s="255">
        <v>0</v>
      </c>
      <c r="F17" s="383" t="s">
        <v>438</v>
      </c>
      <c r="G17" s="383" t="s">
        <v>825</v>
      </c>
      <c r="H17" s="383" t="s">
        <v>826</v>
      </c>
      <c r="I17" s="383" t="s">
        <v>827</v>
      </c>
      <c r="J17" s="383" t="s">
        <v>828</v>
      </c>
      <c r="K17" s="383" t="s">
        <v>829</v>
      </c>
      <c r="L17" s="383" t="s">
        <v>830</v>
      </c>
      <c r="M17" s="383" t="s">
        <v>831</v>
      </c>
      <c r="N17" s="383" t="s">
        <v>832</v>
      </c>
      <c r="O17" s="383" t="s">
        <v>489</v>
      </c>
      <c r="P17" s="383" t="s">
        <v>435</v>
      </c>
      <c r="Q17" s="383" t="s">
        <v>834</v>
      </c>
    </row>
    <row r="18" spans="1:17" x14ac:dyDescent="0.25">
      <c r="A18" s="384">
        <v>46240.422583877313</v>
      </c>
      <c r="B18" s="383" t="s">
        <v>313</v>
      </c>
      <c r="C18" s="383" t="s">
        <v>836</v>
      </c>
      <c r="D18" s="383" t="s">
        <v>837</v>
      </c>
      <c r="E18" s="255">
        <v>0</v>
      </c>
      <c r="F18" s="383" t="s">
        <v>438</v>
      </c>
      <c r="G18" s="383" t="s">
        <v>825</v>
      </c>
      <c r="H18" s="383" t="s">
        <v>826</v>
      </c>
      <c r="I18" s="383" t="s">
        <v>827</v>
      </c>
      <c r="J18" s="383" t="s">
        <v>828</v>
      </c>
      <c r="K18" s="383" t="s">
        <v>829</v>
      </c>
      <c r="L18" s="383" t="s">
        <v>830</v>
      </c>
      <c r="M18" s="383" t="s">
        <v>831</v>
      </c>
      <c r="N18" s="383" t="s">
        <v>832</v>
      </c>
      <c r="O18" s="383" t="s">
        <v>489</v>
      </c>
      <c r="P18" s="383" t="s">
        <v>435</v>
      </c>
      <c r="Q18" s="383" t="s">
        <v>835</v>
      </c>
    </row>
    <row r="19" spans="1:17" x14ac:dyDescent="0.25">
      <c r="A19" s="384">
        <v>46240.422583877313</v>
      </c>
      <c r="B19" s="383" t="s">
        <v>313</v>
      </c>
      <c r="C19" s="383" t="s">
        <v>836</v>
      </c>
      <c r="D19" s="383" t="s">
        <v>837</v>
      </c>
      <c r="E19" s="255">
        <v>0</v>
      </c>
      <c r="F19" s="383" t="s">
        <v>438</v>
      </c>
      <c r="G19" s="383" t="s">
        <v>825</v>
      </c>
      <c r="H19" s="383" t="s">
        <v>826</v>
      </c>
      <c r="I19" s="383" t="s">
        <v>827</v>
      </c>
      <c r="J19" s="383" t="s">
        <v>828</v>
      </c>
      <c r="K19" s="383" t="s">
        <v>829</v>
      </c>
      <c r="L19" s="383" t="s">
        <v>830</v>
      </c>
      <c r="M19" s="383" t="s">
        <v>831</v>
      </c>
      <c r="N19" s="383" t="s">
        <v>832</v>
      </c>
      <c r="O19" s="383" t="s">
        <v>489</v>
      </c>
      <c r="P19" s="383" t="s">
        <v>435</v>
      </c>
      <c r="Q19" s="383" t="s">
        <v>825</v>
      </c>
    </row>
    <row r="20" spans="1:17" x14ac:dyDescent="0.25">
      <c r="A20" s="384">
        <v>46240.422583877313</v>
      </c>
      <c r="B20" s="383" t="s">
        <v>313</v>
      </c>
      <c r="C20" s="383" t="s">
        <v>836</v>
      </c>
      <c r="D20" s="383" t="s">
        <v>837</v>
      </c>
      <c r="E20" s="255">
        <v>0</v>
      </c>
      <c r="F20" s="383" t="s">
        <v>438</v>
      </c>
      <c r="G20" s="383" t="s">
        <v>825</v>
      </c>
      <c r="H20" s="383" t="s">
        <v>826</v>
      </c>
      <c r="I20" s="383" t="s">
        <v>827</v>
      </c>
      <c r="J20" s="383" t="s">
        <v>828</v>
      </c>
      <c r="K20" s="383" t="s">
        <v>829</v>
      </c>
      <c r="L20" s="383" t="s">
        <v>830</v>
      </c>
      <c r="M20" s="383" t="s">
        <v>831</v>
      </c>
      <c r="N20" s="383" t="s">
        <v>832</v>
      </c>
      <c r="O20" s="383" t="s">
        <v>489</v>
      </c>
      <c r="P20" s="383" t="s">
        <v>435</v>
      </c>
      <c r="Q20" s="383" t="s">
        <v>282</v>
      </c>
    </row>
    <row r="21" spans="1:17" x14ac:dyDescent="0.25">
      <c r="A21" s="384">
        <v>46240.422583877313</v>
      </c>
      <c r="B21" s="383" t="s">
        <v>313</v>
      </c>
      <c r="C21" s="383" t="s">
        <v>836</v>
      </c>
      <c r="D21" s="383" t="s">
        <v>837</v>
      </c>
      <c r="E21" s="255">
        <v>0</v>
      </c>
      <c r="F21" s="383" t="s">
        <v>438</v>
      </c>
      <c r="G21" s="383" t="s">
        <v>825</v>
      </c>
      <c r="H21" s="383" t="s">
        <v>826</v>
      </c>
      <c r="I21" s="383" t="s">
        <v>827</v>
      </c>
      <c r="J21" s="383" t="s">
        <v>828</v>
      </c>
      <c r="K21" s="383" t="s">
        <v>829</v>
      </c>
      <c r="L21" s="383" t="s">
        <v>830</v>
      </c>
      <c r="M21" s="383" t="s">
        <v>831</v>
      </c>
      <c r="N21" s="383" t="s">
        <v>832</v>
      </c>
      <c r="O21" s="383" t="s">
        <v>489</v>
      </c>
      <c r="P21" s="383" t="s">
        <v>435</v>
      </c>
      <c r="Q21" s="383" t="s">
        <v>286</v>
      </c>
    </row>
    <row r="22" spans="1:17" x14ac:dyDescent="0.25">
      <c r="A22" s="384">
        <v>46240.422583877313</v>
      </c>
      <c r="B22" s="383" t="s">
        <v>313</v>
      </c>
      <c r="C22" s="383" t="s">
        <v>836</v>
      </c>
      <c r="D22" s="383" t="s">
        <v>837</v>
      </c>
      <c r="E22" s="255">
        <v>0</v>
      </c>
      <c r="F22" s="383" t="s">
        <v>438</v>
      </c>
      <c r="G22" s="383" t="s">
        <v>825</v>
      </c>
      <c r="H22" s="383" t="s">
        <v>826</v>
      </c>
      <c r="I22" s="383" t="s">
        <v>827</v>
      </c>
      <c r="J22" s="383" t="s">
        <v>828</v>
      </c>
      <c r="K22" s="383" t="s">
        <v>829</v>
      </c>
      <c r="L22" s="383" t="s">
        <v>830</v>
      </c>
      <c r="M22" s="383" t="s">
        <v>831</v>
      </c>
      <c r="N22" s="383" t="s">
        <v>832</v>
      </c>
      <c r="O22" s="383" t="s">
        <v>489</v>
      </c>
      <c r="P22" s="383" t="s">
        <v>435</v>
      </c>
      <c r="Q22" s="383" t="s">
        <v>290</v>
      </c>
    </row>
    <row r="23" spans="1:17" x14ac:dyDescent="0.25">
      <c r="A23" s="384">
        <v>46240.422583877313</v>
      </c>
      <c r="B23" s="383" t="s">
        <v>313</v>
      </c>
      <c r="C23" s="383" t="s">
        <v>836</v>
      </c>
      <c r="D23" s="383" t="s">
        <v>837</v>
      </c>
      <c r="E23" s="255">
        <v>0</v>
      </c>
      <c r="F23" s="383" t="s">
        <v>439</v>
      </c>
      <c r="G23" s="383" t="s">
        <v>825</v>
      </c>
      <c r="H23" s="383" t="s">
        <v>826</v>
      </c>
      <c r="I23" s="383" t="s">
        <v>827</v>
      </c>
      <c r="J23" s="383" t="s">
        <v>828</v>
      </c>
      <c r="K23" s="383" t="s">
        <v>829</v>
      </c>
      <c r="L23" s="383" t="s">
        <v>830</v>
      </c>
      <c r="M23" s="383" t="s">
        <v>831</v>
      </c>
      <c r="N23" s="383" t="s">
        <v>832</v>
      </c>
      <c r="O23" s="383" t="s">
        <v>489</v>
      </c>
      <c r="P23" s="383" t="s">
        <v>435</v>
      </c>
      <c r="Q23" s="383" t="s">
        <v>833</v>
      </c>
    </row>
    <row r="24" spans="1:17" x14ac:dyDescent="0.25">
      <c r="A24" s="384">
        <v>46240.422583877313</v>
      </c>
      <c r="B24" s="383" t="s">
        <v>313</v>
      </c>
      <c r="C24" s="383" t="s">
        <v>836</v>
      </c>
      <c r="D24" s="383" t="s">
        <v>837</v>
      </c>
      <c r="E24" s="255">
        <v>0</v>
      </c>
      <c r="F24" s="383" t="s">
        <v>439</v>
      </c>
      <c r="G24" s="383" t="s">
        <v>825</v>
      </c>
      <c r="H24" s="383" t="s">
        <v>826</v>
      </c>
      <c r="I24" s="383" t="s">
        <v>827</v>
      </c>
      <c r="J24" s="383" t="s">
        <v>828</v>
      </c>
      <c r="K24" s="383" t="s">
        <v>829</v>
      </c>
      <c r="L24" s="383" t="s">
        <v>830</v>
      </c>
      <c r="M24" s="383" t="s">
        <v>831</v>
      </c>
      <c r="N24" s="383" t="s">
        <v>832</v>
      </c>
      <c r="O24" s="383" t="s">
        <v>489</v>
      </c>
      <c r="P24" s="383" t="s">
        <v>435</v>
      </c>
      <c r="Q24" s="383" t="s">
        <v>834</v>
      </c>
    </row>
    <row r="25" spans="1:17" x14ac:dyDescent="0.25">
      <c r="A25" s="384">
        <v>46240.422583877313</v>
      </c>
      <c r="B25" s="383" t="s">
        <v>313</v>
      </c>
      <c r="C25" s="383" t="s">
        <v>836</v>
      </c>
      <c r="D25" s="383" t="s">
        <v>837</v>
      </c>
      <c r="E25" s="255">
        <v>0</v>
      </c>
      <c r="F25" s="383" t="s">
        <v>439</v>
      </c>
      <c r="G25" s="383" t="s">
        <v>825</v>
      </c>
      <c r="H25" s="383" t="s">
        <v>826</v>
      </c>
      <c r="I25" s="383" t="s">
        <v>827</v>
      </c>
      <c r="J25" s="383" t="s">
        <v>828</v>
      </c>
      <c r="K25" s="383" t="s">
        <v>829</v>
      </c>
      <c r="L25" s="383" t="s">
        <v>830</v>
      </c>
      <c r="M25" s="383" t="s">
        <v>831</v>
      </c>
      <c r="N25" s="383" t="s">
        <v>832</v>
      </c>
      <c r="O25" s="383" t="s">
        <v>489</v>
      </c>
      <c r="P25" s="383" t="s">
        <v>435</v>
      </c>
      <c r="Q25" s="383" t="s">
        <v>835</v>
      </c>
    </row>
    <row r="26" spans="1:17" x14ac:dyDescent="0.25">
      <c r="A26" s="384">
        <v>46240.422583877313</v>
      </c>
      <c r="B26" s="383" t="s">
        <v>313</v>
      </c>
      <c r="C26" s="383" t="s">
        <v>836</v>
      </c>
      <c r="D26" s="383" t="s">
        <v>837</v>
      </c>
      <c r="E26" s="255">
        <v>0</v>
      </c>
      <c r="F26" s="383" t="s">
        <v>440</v>
      </c>
      <c r="G26" s="383" t="s">
        <v>825</v>
      </c>
      <c r="H26" s="383" t="s">
        <v>826</v>
      </c>
      <c r="I26" s="383" t="s">
        <v>827</v>
      </c>
      <c r="J26" s="383" t="s">
        <v>828</v>
      </c>
      <c r="K26" s="383" t="s">
        <v>829</v>
      </c>
      <c r="L26" s="383" t="s">
        <v>830</v>
      </c>
      <c r="M26" s="383" t="s">
        <v>831</v>
      </c>
      <c r="N26" s="383" t="s">
        <v>832</v>
      </c>
      <c r="O26" s="383" t="s">
        <v>489</v>
      </c>
      <c r="P26" s="383" t="s">
        <v>435</v>
      </c>
      <c r="Q26" s="383" t="s">
        <v>833</v>
      </c>
    </row>
    <row r="27" spans="1:17" x14ac:dyDescent="0.25">
      <c r="A27" s="384">
        <v>46240.422583877313</v>
      </c>
      <c r="B27" s="383" t="s">
        <v>313</v>
      </c>
      <c r="C27" s="383" t="s">
        <v>836</v>
      </c>
      <c r="D27" s="383" t="s">
        <v>837</v>
      </c>
      <c r="E27" s="255">
        <v>0</v>
      </c>
      <c r="F27" s="383" t="s">
        <v>440</v>
      </c>
      <c r="G27" s="383" t="s">
        <v>825</v>
      </c>
      <c r="H27" s="383" t="s">
        <v>826</v>
      </c>
      <c r="I27" s="383" t="s">
        <v>827</v>
      </c>
      <c r="J27" s="383" t="s">
        <v>828</v>
      </c>
      <c r="K27" s="383" t="s">
        <v>829</v>
      </c>
      <c r="L27" s="383" t="s">
        <v>830</v>
      </c>
      <c r="M27" s="383" t="s">
        <v>831</v>
      </c>
      <c r="N27" s="383" t="s">
        <v>832</v>
      </c>
      <c r="O27" s="383" t="s">
        <v>489</v>
      </c>
      <c r="P27" s="383" t="s">
        <v>435</v>
      </c>
      <c r="Q27" s="383" t="s">
        <v>834</v>
      </c>
    </row>
    <row r="28" spans="1:17" x14ac:dyDescent="0.25">
      <c r="A28" s="384">
        <v>46240.422583877313</v>
      </c>
      <c r="B28" s="383" t="s">
        <v>313</v>
      </c>
      <c r="C28" s="383" t="s">
        <v>836</v>
      </c>
      <c r="D28" s="383" t="s">
        <v>837</v>
      </c>
      <c r="E28" s="255">
        <v>0</v>
      </c>
      <c r="F28" s="383" t="s">
        <v>440</v>
      </c>
      <c r="G28" s="383" t="s">
        <v>825</v>
      </c>
      <c r="H28" s="383" t="s">
        <v>826</v>
      </c>
      <c r="I28" s="383" t="s">
        <v>827</v>
      </c>
      <c r="J28" s="383" t="s">
        <v>828</v>
      </c>
      <c r="K28" s="383" t="s">
        <v>829</v>
      </c>
      <c r="L28" s="383" t="s">
        <v>830</v>
      </c>
      <c r="M28" s="383" t="s">
        <v>831</v>
      </c>
      <c r="N28" s="383" t="s">
        <v>832</v>
      </c>
      <c r="O28" s="383" t="s">
        <v>489</v>
      </c>
      <c r="P28" s="383" t="s">
        <v>435</v>
      </c>
      <c r="Q28" s="383" t="s">
        <v>835</v>
      </c>
    </row>
    <row r="29" spans="1:17" x14ac:dyDescent="0.25">
      <c r="A29" s="384">
        <v>46240.422583877313</v>
      </c>
      <c r="B29" s="383" t="s">
        <v>313</v>
      </c>
      <c r="C29" s="383" t="s">
        <v>836</v>
      </c>
      <c r="D29" s="383" t="s">
        <v>837</v>
      </c>
      <c r="E29" s="255">
        <v>0</v>
      </c>
      <c r="F29" s="383" t="s">
        <v>441</v>
      </c>
      <c r="G29" s="383" t="s">
        <v>825</v>
      </c>
      <c r="H29" s="383" t="s">
        <v>826</v>
      </c>
      <c r="I29" s="383" t="s">
        <v>827</v>
      </c>
      <c r="J29" s="383" t="s">
        <v>828</v>
      </c>
      <c r="K29" s="383" t="s">
        <v>829</v>
      </c>
      <c r="L29" s="383" t="s">
        <v>830</v>
      </c>
      <c r="M29" s="383" t="s">
        <v>831</v>
      </c>
      <c r="N29" s="383" t="s">
        <v>832</v>
      </c>
      <c r="O29" s="383" t="s">
        <v>489</v>
      </c>
      <c r="P29" s="383" t="s">
        <v>435</v>
      </c>
      <c r="Q29" s="383" t="s">
        <v>833</v>
      </c>
    </row>
    <row r="30" spans="1:17" x14ac:dyDescent="0.25">
      <c r="A30" s="384">
        <v>46240.422583877313</v>
      </c>
      <c r="B30" s="383" t="s">
        <v>313</v>
      </c>
      <c r="C30" s="383" t="s">
        <v>836</v>
      </c>
      <c r="D30" s="383" t="s">
        <v>837</v>
      </c>
      <c r="E30" s="255">
        <v>0</v>
      </c>
      <c r="F30" s="383" t="s">
        <v>441</v>
      </c>
      <c r="G30" s="383" t="s">
        <v>825</v>
      </c>
      <c r="H30" s="383" t="s">
        <v>826</v>
      </c>
      <c r="I30" s="383" t="s">
        <v>827</v>
      </c>
      <c r="J30" s="383" t="s">
        <v>828</v>
      </c>
      <c r="K30" s="383" t="s">
        <v>829</v>
      </c>
      <c r="L30" s="383" t="s">
        <v>830</v>
      </c>
      <c r="M30" s="383" t="s">
        <v>831</v>
      </c>
      <c r="N30" s="383" t="s">
        <v>832</v>
      </c>
      <c r="O30" s="383" t="s">
        <v>489</v>
      </c>
      <c r="P30" s="383" t="s">
        <v>435</v>
      </c>
      <c r="Q30" s="383" t="s">
        <v>834</v>
      </c>
    </row>
    <row r="31" spans="1:17" x14ac:dyDescent="0.25">
      <c r="A31" s="384">
        <v>46240.422583877313</v>
      </c>
      <c r="B31" s="383" t="s">
        <v>313</v>
      </c>
      <c r="C31" s="383" t="s">
        <v>836</v>
      </c>
      <c r="D31" s="383" t="s">
        <v>837</v>
      </c>
      <c r="E31" s="255">
        <v>0</v>
      </c>
      <c r="F31" s="383" t="s">
        <v>441</v>
      </c>
      <c r="G31" s="383" t="s">
        <v>825</v>
      </c>
      <c r="H31" s="383" t="s">
        <v>826</v>
      </c>
      <c r="I31" s="383" t="s">
        <v>827</v>
      </c>
      <c r="J31" s="383" t="s">
        <v>828</v>
      </c>
      <c r="K31" s="383" t="s">
        <v>829</v>
      </c>
      <c r="L31" s="383" t="s">
        <v>830</v>
      </c>
      <c r="M31" s="383" t="s">
        <v>831</v>
      </c>
      <c r="N31" s="383" t="s">
        <v>832</v>
      </c>
      <c r="O31" s="383" t="s">
        <v>489</v>
      </c>
      <c r="P31" s="383" t="s">
        <v>435</v>
      </c>
      <c r="Q31" s="383" t="s">
        <v>835</v>
      </c>
    </row>
    <row r="32" spans="1:17" x14ac:dyDescent="0.25">
      <c r="A32" s="384">
        <v>46240.422583877313</v>
      </c>
      <c r="B32" s="383" t="s">
        <v>313</v>
      </c>
      <c r="C32" s="383" t="s">
        <v>836</v>
      </c>
      <c r="D32" s="383" t="s">
        <v>837</v>
      </c>
      <c r="E32" s="255">
        <v>0.63418954572454</v>
      </c>
      <c r="F32" s="383" t="s">
        <v>439</v>
      </c>
      <c r="G32" s="383" t="s">
        <v>825</v>
      </c>
      <c r="H32" s="383" t="s">
        <v>826</v>
      </c>
      <c r="I32" s="383" t="s">
        <v>827</v>
      </c>
      <c r="J32" s="383" t="s">
        <v>828</v>
      </c>
      <c r="K32" s="383" t="s">
        <v>829</v>
      </c>
      <c r="L32" s="383" t="s">
        <v>830</v>
      </c>
      <c r="M32" s="383" t="s">
        <v>831</v>
      </c>
      <c r="N32" s="383" t="s">
        <v>832</v>
      </c>
      <c r="O32" s="383" t="s">
        <v>489</v>
      </c>
      <c r="P32" s="383" t="s">
        <v>435</v>
      </c>
      <c r="Q32" s="383" t="s">
        <v>286</v>
      </c>
    </row>
    <row r="33" spans="1:17" x14ac:dyDescent="0.25">
      <c r="A33" s="384">
        <v>46240.422583877313</v>
      </c>
      <c r="B33" s="383" t="s">
        <v>313</v>
      </c>
      <c r="C33" s="383" t="s">
        <v>836</v>
      </c>
      <c r="D33" s="383" t="s">
        <v>837</v>
      </c>
      <c r="E33" s="255">
        <v>1.2281760892648601</v>
      </c>
      <c r="F33" s="383" t="s">
        <v>440</v>
      </c>
      <c r="G33" s="383" t="s">
        <v>825</v>
      </c>
      <c r="H33" s="383" t="s">
        <v>826</v>
      </c>
      <c r="I33" s="383" t="s">
        <v>827</v>
      </c>
      <c r="J33" s="383" t="s">
        <v>828</v>
      </c>
      <c r="K33" s="383" t="s">
        <v>829</v>
      </c>
      <c r="L33" s="383" t="s">
        <v>830</v>
      </c>
      <c r="M33" s="383" t="s">
        <v>831</v>
      </c>
      <c r="N33" s="383" t="s">
        <v>832</v>
      </c>
      <c r="O33" s="383" t="s">
        <v>489</v>
      </c>
      <c r="P33" s="383" t="s">
        <v>435</v>
      </c>
      <c r="Q33" s="383" t="s">
        <v>286</v>
      </c>
    </row>
    <row r="34" spans="1:17" x14ac:dyDescent="0.25">
      <c r="A34" s="384">
        <v>46240.422583877313</v>
      </c>
      <c r="B34" s="383" t="s">
        <v>313</v>
      </c>
      <c r="C34" s="383" t="s">
        <v>836</v>
      </c>
      <c r="D34" s="383" t="s">
        <v>837</v>
      </c>
      <c r="E34" s="255">
        <v>1.4974160844412601</v>
      </c>
      <c r="F34" s="383" t="s">
        <v>441</v>
      </c>
      <c r="G34" s="383" t="s">
        <v>825</v>
      </c>
      <c r="H34" s="383" t="s">
        <v>826</v>
      </c>
      <c r="I34" s="383" t="s">
        <v>827</v>
      </c>
      <c r="J34" s="383" t="s">
        <v>828</v>
      </c>
      <c r="K34" s="383" t="s">
        <v>829</v>
      </c>
      <c r="L34" s="383" t="s">
        <v>830</v>
      </c>
      <c r="M34" s="383" t="s">
        <v>831</v>
      </c>
      <c r="N34" s="383" t="s">
        <v>832</v>
      </c>
      <c r="O34" s="383" t="s">
        <v>489</v>
      </c>
      <c r="P34" s="383" t="s">
        <v>435</v>
      </c>
      <c r="Q34" s="383" t="s">
        <v>286</v>
      </c>
    </row>
    <row r="35" spans="1:17" x14ac:dyDescent="0.25">
      <c r="A35" s="384">
        <v>46240.422583877313</v>
      </c>
      <c r="B35" s="383" t="s">
        <v>313</v>
      </c>
      <c r="C35" s="383" t="s">
        <v>836</v>
      </c>
      <c r="D35" s="383" t="s">
        <v>837</v>
      </c>
      <c r="E35" s="255">
        <v>12.476380421949401</v>
      </c>
      <c r="F35" s="383" t="s">
        <v>440</v>
      </c>
      <c r="G35" s="383" t="s">
        <v>825</v>
      </c>
      <c r="H35" s="383" t="s">
        <v>826</v>
      </c>
      <c r="I35" s="383" t="s">
        <v>827</v>
      </c>
      <c r="J35" s="383" t="s">
        <v>828</v>
      </c>
      <c r="K35" s="383" t="s">
        <v>829</v>
      </c>
      <c r="L35" s="383" t="s">
        <v>830</v>
      </c>
      <c r="M35" s="383" t="s">
        <v>831</v>
      </c>
      <c r="N35" s="383" t="s">
        <v>832</v>
      </c>
      <c r="O35" s="383" t="s">
        <v>489</v>
      </c>
      <c r="P35" s="383" t="s">
        <v>435</v>
      </c>
      <c r="Q35" s="383" t="s">
        <v>282</v>
      </c>
    </row>
    <row r="36" spans="1:17" x14ac:dyDescent="0.25">
      <c r="A36" s="384">
        <v>46240.422583877313</v>
      </c>
      <c r="B36" s="383" t="s">
        <v>313</v>
      </c>
      <c r="C36" s="383" t="s">
        <v>836</v>
      </c>
      <c r="D36" s="383" t="s">
        <v>837</v>
      </c>
      <c r="E36" s="255">
        <v>13.3515535967327</v>
      </c>
      <c r="F36" s="383" t="s">
        <v>439</v>
      </c>
      <c r="G36" s="383" t="s">
        <v>825</v>
      </c>
      <c r="H36" s="383" t="s">
        <v>826</v>
      </c>
      <c r="I36" s="383" t="s">
        <v>827</v>
      </c>
      <c r="J36" s="383" t="s">
        <v>828</v>
      </c>
      <c r="K36" s="383" t="s">
        <v>829</v>
      </c>
      <c r="L36" s="383" t="s">
        <v>830</v>
      </c>
      <c r="M36" s="383" t="s">
        <v>831</v>
      </c>
      <c r="N36" s="383" t="s">
        <v>832</v>
      </c>
      <c r="O36" s="383" t="s">
        <v>489</v>
      </c>
      <c r="P36" s="383" t="s">
        <v>435</v>
      </c>
      <c r="Q36" s="383" t="s">
        <v>825</v>
      </c>
    </row>
    <row r="37" spans="1:17" x14ac:dyDescent="0.25">
      <c r="A37" s="384">
        <v>46240.422583877313</v>
      </c>
      <c r="B37" s="383" t="s">
        <v>313</v>
      </c>
      <c r="C37" s="383" t="s">
        <v>836</v>
      </c>
      <c r="D37" s="383" t="s">
        <v>837</v>
      </c>
      <c r="E37" s="255">
        <v>15.814240391789401</v>
      </c>
      <c r="F37" s="383" t="s">
        <v>441</v>
      </c>
      <c r="G37" s="383" t="s">
        <v>825</v>
      </c>
      <c r="H37" s="383" t="s">
        <v>826</v>
      </c>
      <c r="I37" s="383" t="s">
        <v>827</v>
      </c>
      <c r="J37" s="383" t="s">
        <v>828</v>
      </c>
      <c r="K37" s="383" t="s">
        <v>829</v>
      </c>
      <c r="L37" s="383" t="s">
        <v>830</v>
      </c>
      <c r="M37" s="383" t="s">
        <v>831</v>
      </c>
      <c r="N37" s="383" t="s">
        <v>832</v>
      </c>
      <c r="O37" s="383" t="s">
        <v>489</v>
      </c>
      <c r="P37" s="383" t="s">
        <v>435</v>
      </c>
      <c r="Q37" s="383" t="s">
        <v>282</v>
      </c>
    </row>
    <row r="38" spans="1:17" x14ac:dyDescent="0.25">
      <c r="A38" s="384">
        <v>46240.422583877313</v>
      </c>
      <c r="B38" s="383" t="s">
        <v>313</v>
      </c>
      <c r="C38" s="383" t="s">
        <v>836</v>
      </c>
      <c r="D38" s="383" t="s">
        <v>837</v>
      </c>
      <c r="E38" s="255">
        <v>17.217258305288301</v>
      </c>
      <c r="F38" s="383" t="s">
        <v>440</v>
      </c>
      <c r="G38" s="383" t="s">
        <v>825</v>
      </c>
      <c r="H38" s="383" t="s">
        <v>826</v>
      </c>
      <c r="I38" s="383" t="s">
        <v>827</v>
      </c>
      <c r="J38" s="383" t="s">
        <v>828</v>
      </c>
      <c r="K38" s="383" t="s">
        <v>829</v>
      </c>
      <c r="L38" s="383" t="s">
        <v>830</v>
      </c>
      <c r="M38" s="383" t="s">
        <v>831</v>
      </c>
      <c r="N38" s="383" t="s">
        <v>832</v>
      </c>
      <c r="O38" s="383" t="s">
        <v>489</v>
      </c>
      <c r="P38" s="383" t="s">
        <v>435</v>
      </c>
      <c r="Q38" s="383" t="s">
        <v>825</v>
      </c>
    </row>
    <row r="39" spans="1:17" x14ac:dyDescent="0.25">
      <c r="A39" s="384">
        <v>46240.422583877313</v>
      </c>
      <c r="B39" s="383" t="s">
        <v>313</v>
      </c>
      <c r="C39" s="383" t="s">
        <v>836</v>
      </c>
      <c r="D39" s="383" t="s">
        <v>837</v>
      </c>
      <c r="E39" s="255">
        <v>20.6940357351119</v>
      </c>
      <c r="F39" s="383" t="s">
        <v>441</v>
      </c>
      <c r="G39" s="383" t="s">
        <v>825</v>
      </c>
      <c r="H39" s="383" t="s">
        <v>826</v>
      </c>
      <c r="I39" s="383" t="s">
        <v>827</v>
      </c>
      <c r="J39" s="383" t="s">
        <v>828</v>
      </c>
      <c r="K39" s="383" t="s">
        <v>829</v>
      </c>
      <c r="L39" s="383" t="s">
        <v>830</v>
      </c>
      <c r="M39" s="383" t="s">
        <v>831</v>
      </c>
      <c r="N39" s="383" t="s">
        <v>832</v>
      </c>
      <c r="O39" s="383" t="s">
        <v>489</v>
      </c>
      <c r="P39" s="383" t="s">
        <v>435</v>
      </c>
      <c r="Q39" s="383" t="s">
        <v>825</v>
      </c>
    </row>
    <row r="40" spans="1:17" x14ac:dyDescent="0.25">
      <c r="A40" s="384">
        <v>46240.422583877313</v>
      </c>
      <c r="B40" s="383" t="s">
        <v>313</v>
      </c>
      <c r="C40" s="383" t="s">
        <v>836</v>
      </c>
      <c r="D40" s="383" t="s">
        <v>837</v>
      </c>
      <c r="E40" s="255">
        <v>3.3823792588812598</v>
      </c>
      <c r="F40" s="383" t="s">
        <v>441</v>
      </c>
      <c r="G40" s="383" t="s">
        <v>825</v>
      </c>
      <c r="H40" s="383" t="s">
        <v>826</v>
      </c>
      <c r="I40" s="383" t="s">
        <v>827</v>
      </c>
      <c r="J40" s="383" t="s">
        <v>828</v>
      </c>
      <c r="K40" s="383" t="s">
        <v>829</v>
      </c>
      <c r="L40" s="383" t="s">
        <v>830</v>
      </c>
      <c r="M40" s="383" t="s">
        <v>831</v>
      </c>
      <c r="N40" s="383" t="s">
        <v>832</v>
      </c>
      <c r="O40" s="383" t="s">
        <v>489</v>
      </c>
      <c r="P40" s="383" t="s">
        <v>435</v>
      </c>
      <c r="Q40" s="383" t="s">
        <v>290</v>
      </c>
    </row>
    <row r="41" spans="1:17" x14ac:dyDescent="0.25">
      <c r="A41" s="384">
        <v>46240.422583877313</v>
      </c>
      <c r="B41" s="383" t="s">
        <v>313</v>
      </c>
      <c r="C41" s="383" t="s">
        <v>836</v>
      </c>
      <c r="D41" s="383" t="s">
        <v>837</v>
      </c>
      <c r="E41" s="255">
        <v>3.5127017940740899</v>
      </c>
      <c r="F41" s="383" t="s">
        <v>440</v>
      </c>
      <c r="G41" s="383" t="s">
        <v>825</v>
      </c>
      <c r="H41" s="383" t="s">
        <v>826</v>
      </c>
      <c r="I41" s="383" t="s">
        <v>827</v>
      </c>
      <c r="J41" s="383" t="s">
        <v>828</v>
      </c>
      <c r="K41" s="383" t="s">
        <v>829</v>
      </c>
      <c r="L41" s="383" t="s">
        <v>830</v>
      </c>
      <c r="M41" s="383" t="s">
        <v>831</v>
      </c>
      <c r="N41" s="383" t="s">
        <v>832</v>
      </c>
      <c r="O41" s="383" t="s">
        <v>489</v>
      </c>
      <c r="P41" s="383" t="s">
        <v>435</v>
      </c>
      <c r="Q41" s="383" t="s">
        <v>290</v>
      </c>
    </row>
    <row r="42" spans="1:17" x14ac:dyDescent="0.25">
      <c r="A42" s="384">
        <v>46240.422583877313</v>
      </c>
      <c r="B42" s="383" t="s">
        <v>313</v>
      </c>
      <c r="C42" s="383" t="s">
        <v>836</v>
      </c>
      <c r="D42" s="383" t="s">
        <v>837</v>
      </c>
      <c r="E42" s="255">
        <v>3.9608259168618298</v>
      </c>
      <c r="F42" s="383" t="s">
        <v>439</v>
      </c>
      <c r="G42" s="383" t="s">
        <v>825</v>
      </c>
      <c r="H42" s="383" t="s">
        <v>826</v>
      </c>
      <c r="I42" s="383" t="s">
        <v>827</v>
      </c>
      <c r="J42" s="383" t="s">
        <v>828</v>
      </c>
      <c r="K42" s="383" t="s">
        <v>829</v>
      </c>
      <c r="L42" s="383" t="s">
        <v>830</v>
      </c>
      <c r="M42" s="383" t="s">
        <v>831</v>
      </c>
      <c r="N42" s="383" t="s">
        <v>832</v>
      </c>
      <c r="O42" s="383" t="s">
        <v>489</v>
      </c>
      <c r="P42" s="383" t="s">
        <v>435</v>
      </c>
      <c r="Q42" s="383" t="s">
        <v>290</v>
      </c>
    </row>
    <row r="43" spans="1:17" x14ac:dyDescent="0.25">
      <c r="A43" s="384">
        <v>46240.422583877313</v>
      </c>
      <c r="B43" s="383" t="s">
        <v>313</v>
      </c>
      <c r="C43" s="383" t="s">
        <v>836</v>
      </c>
      <c r="D43" s="383" t="s">
        <v>837</v>
      </c>
      <c r="E43" s="255">
        <v>8.7565381341463997</v>
      </c>
      <c r="F43" s="383" t="s">
        <v>439</v>
      </c>
      <c r="G43" s="383" t="s">
        <v>825</v>
      </c>
      <c r="H43" s="383" t="s">
        <v>826</v>
      </c>
      <c r="I43" s="383" t="s">
        <v>827</v>
      </c>
      <c r="J43" s="383" t="s">
        <v>828</v>
      </c>
      <c r="K43" s="383" t="s">
        <v>829</v>
      </c>
      <c r="L43" s="383" t="s">
        <v>830</v>
      </c>
      <c r="M43" s="383" t="s">
        <v>831</v>
      </c>
      <c r="N43" s="383" t="s">
        <v>832</v>
      </c>
      <c r="O43" s="383" t="s">
        <v>489</v>
      </c>
      <c r="P43" s="383" t="s">
        <v>435</v>
      </c>
      <c r="Q43" s="383" t="s">
        <v>282</v>
      </c>
    </row>
    <row r="44" spans="1:17" s="430" customFormat="1" x14ac:dyDescent="0.25">
      <c r="A44" s="431">
        <v>46240.422583877313</v>
      </c>
      <c r="B44" s="432" t="s">
        <v>313</v>
      </c>
      <c r="C44" s="432" t="s">
        <v>838</v>
      </c>
      <c r="D44" s="432" t="s">
        <v>839</v>
      </c>
      <c r="E44" s="433">
        <v>0</v>
      </c>
      <c r="F44" s="432" t="s">
        <v>441</v>
      </c>
      <c r="G44" s="432" t="s">
        <v>825</v>
      </c>
      <c r="H44" s="432" t="s">
        <v>826</v>
      </c>
      <c r="I44" s="432" t="s">
        <v>827</v>
      </c>
      <c r="J44" s="432" t="s">
        <v>828</v>
      </c>
      <c r="K44" s="432" t="s">
        <v>829</v>
      </c>
      <c r="L44" s="432" t="s">
        <v>830</v>
      </c>
      <c r="M44" s="432" t="s">
        <v>831</v>
      </c>
      <c r="N44" s="432" t="s">
        <v>832</v>
      </c>
      <c r="O44" s="432" t="s">
        <v>489</v>
      </c>
      <c r="P44" s="432" t="s">
        <v>435</v>
      </c>
      <c r="Q44" s="432" t="s">
        <v>833</v>
      </c>
    </row>
    <row r="45" spans="1:17" x14ac:dyDescent="0.25">
      <c r="A45" s="431">
        <v>46240.422583877313</v>
      </c>
      <c r="B45" s="383" t="s">
        <v>313</v>
      </c>
      <c r="C45" s="383" t="s">
        <v>838</v>
      </c>
      <c r="D45" s="383" t="s">
        <v>839</v>
      </c>
      <c r="E45" s="255">
        <v>0</v>
      </c>
      <c r="F45" s="383" t="s">
        <v>441</v>
      </c>
      <c r="G45" s="383" t="s">
        <v>825</v>
      </c>
      <c r="H45" s="383" t="s">
        <v>826</v>
      </c>
      <c r="I45" s="383" t="s">
        <v>827</v>
      </c>
      <c r="J45" s="383" t="s">
        <v>828</v>
      </c>
      <c r="K45" s="383" t="s">
        <v>829</v>
      </c>
      <c r="L45" s="383" t="s">
        <v>830</v>
      </c>
      <c r="M45" s="383" t="s">
        <v>831</v>
      </c>
      <c r="N45" s="383" t="s">
        <v>832</v>
      </c>
      <c r="O45" s="383" t="s">
        <v>489</v>
      </c>
      <c r="P45" s="383" t="s">
        <v>435</v>
      </c>
      <c r="Q45" s="383" t="s">
        <v>834</v>
      </c>
    </row>
    <row r="46" spans="1:17" x14ac:dyDescent="0.25">
      <c r="A46" s="431">
        <v>46240.422583877313</v>
      </c>
      <c r="B46" s="383" t="s">
        <v>313</v>
      </c>
      <c r="C46" s="383" t="s">
        <v>838</v>
      </c>
      <c r="D46" s="383" t="s">
        <v>839</v>
      </c>
      <c r="E46" s="255">
        <v>0</v>
      </c>
      <c r="F46" s="383" t="s">
        <v>441</v>
      </c>
      <c r="G46" s="383" t="s">
        <v>825</v>
      </c>
      <c r="H46" s="383" t="s">
        <v>826</v>
      </c>
      <c r="I46" s="383" t="s">
        <v>827</v>
      </c>
      <c r="J46" s="383" t="s">
        <v>828</v>
      </c>
      <c r="K46" s="383" t="s">
        <v>829</v>
      </c>
      <c r="L46" s="383" t="s">
        <v>830</v>
      </c>
      <c r="M46" s="383" t="s">
        <v>831</v>
      </c>
      <c r="N46" s="383" t="s">
        <v>832</v>
      </c>
      <c r="O46" s="383" t="s">
        <v>489</v>
      </c>
      <c r="P46" s="383" t="s">
        <v>435</v>
      </c>
      <c r="Q46" s="383" t="s">
        <v>835</v>
      </c>
    </row>
    <row r="47" spans="1:17" x14ac:dyDescent="0.25">
      <c r="A47" s="431">
        <v>46240.422583877313</v>
      </c>
      <c r="B47" s="383" t="s">
        <v>313</v>
      </c>
      <c r="C47" s="383" t="s">
        <v>838</v>
      </c>
      <c r="D47" s="383" t="s">
        <v>839</v>
      </c>
      <c r="E47" s="255">
        <v>0</v>
      </c>
      <c r="F47" s="383" t="s">
        <v>441</v>
      </c>
      <c r="G47" s="383" t="s">
        <v>825</v>
      </c>
      <c r="H47" s="383" t="s">
        <v>826</v>
      </c>
      <c r="I47" s="383" t="s">
        <v>827</v>
      </c>
      <c r="J47" s="383" t="s">
        <v>828</v>
      </c>
      <c r="K47" s="383" t="s">
        <v>829</v>
      </c>
      <c r="L47" s="383" t="s">
        <v>830</v>
      </c>
      <c r="M47" s="383" t="s">
        <v>831</v>
      </c>
      <c r="N47" s="383" t="s">
        <v>832</v>
      </c>
      <c r="O47" s="383" t="s">
        <v>489</v>
      </c>
      <c r="P47" s="383" t="s">
        <v>435</v>
      </c>
      <c r="Q47" s="383" t="s">
        <v>282</v>
      </c>
    </row>
    <row r="48" spans="1:17" x14ac:dyDescent="0.25">
      <c r="A48" s="431">
        <v>46240.422583877313</v>
      </c>
      <c r="B48" s="383" t="s">
        <v>313</v>
      </c>
      <c r="C48" s="383" t="s">
        <v>838</v>
      </c>
      <c r="D48" s="383" t="s">
        <v>839</v>
      </c>
      <c r="E48" s="255">
        <v>0</v>
      </c>
      <c r="F48" s="383" t="s">
        <v>441</v>
      </c>
      <c r="G48" s="383" t="s">
        <v>825</v>
      </c>
      <c r="H48" s="383" t="s">
        <v>826</v>
      </c>
      <c r="I48" s="383" t="s">
        <v>827</v>
      </c>
      <c r="J48" s="383" t="s">
        <v>828</v>
      </c>
      <c r="K48" s="383" t="s">
        <v>829</v>
      </c>
      <c r="L48" s="383" t="s">
        <v>830</v>
      </c>
      <c r="M48" s="383" t="s">
        <v>831</v>
      </c>
      <c r="N48" s="383" t="s">
        <v>832</v>
      </c>
      <c r="O48" s="383" t="s">
        <v>489</v>
      </c>
      <c r="P48" s="383" t="s">
        <v>435</v>
      </c>
      <c r="Q48" s="383" t="s">
        <v>286</v>
      </c>
    </row>
    <row r="49" spans="1:17" x14ac:dyDescent="0.25">
      <c r="A49" s="431">
        <v>46240.422583877313</v>
      </c>
      <c r="B49" s="383" t="s">
        <v>313</v>
      </c>
      <c r="C49" s="383" t="s">
        <v>838</v>
      </c>
      <c r="D49" s="383" t="s">
        <v>839</v>
      </c>
      <c r="E49" s="255">
        <v>30.4449011542475</v>
      </c>
      <c r="F49" s="383" t="s">
        <v>441</v>
      </c>
      <c r="G49" s="383" t="s">
        <v>825</v>
      </c>
      <c r="H49" s="383" t="s">
        <v>826</v>
      </c>
      <c r="I49" s="383" t="s">
        <v>827</v>
      </c>
      <c r="J49" s="383" t="s">
        <v>828</v>
      </c>
      <c r="K49" s="383" t="s">
        <v>829</v>
      </c>
      <c r="L49" s="383" t="s">
        <v>830</v>
      </c>
      <c r="M49" s="383" t="s">
        <v>831</v>
      </c>
      <c r="N49" s="383" t="s">
        <v>832</v>
      </c>
      <c r="O49" s="383" t="s">
        <v>489</v>
      </c>
      <c r="P49" s="383" t="s">
        <v>435</v>
      </c>
      <c r="Q49" s="383" t="s">
        <v>825</v>
      </c>
    </row>
    <row r="50" spans="1:17" x14ac:dyDescent="0.25">
      <c r="A50" s="431">
        <v>46240.422583877313</v>
      </c>
      <c r="B50" s="383" t="s">
        <v>313</v>
      </c>
      <c r="C50" s="383" t="s">
        <v>838</v>
      </c>
      <c r="D50" s="383" t="s">
        <v>839</v>
      </c>
      <c r="E50" s="255">
        <v>30.4449011542475</v>
      </c>
      <c r="F50" s="383" t="s">
        <v>441</v>
      </c>
      <c r="G50" s="383" t="s">
        <v>825</v>
      </c>
      <c r="H50" s="383" t="s">
        <v>826</v>
      </c>
      <c r="I50" s="383" t="s">
        <v>827</v>
      </c>
      <c r="J50" s="383" t="s">
        <v>828</v>
      </c>
      <c r="K50" s="383" t="s">
        <v>829</v>
      </c>
      <c r="L50" s="383" t="s">
        <v>830</v>
      </c>
      <c r="M50" s="383" t="s">
        <v>831</v>
      </c>
      <c r="N50" s="383" t="s">
        <v>832</v>
      </c>
      <c r="O50" s="383" t="s">
        <v>489</v>
      </c>
      <c r="P50" s="383" t="s">
        <v>435</v>
      </c>
      <c r="Q50" s="383" t="s">
        <v>290</v>
      </c>
    </row>
    <row r="51" spans="1:17" x14ac:dyDescent="0.25">
      <c r="A51" s="431">
        <v>46240.422583877313</v>
      </c>
    </row>
    <row r="53" spans="1:17" x14ac:dyDescent="0.25">
      <c r="A53" s="383" t="s">
        <v>1898</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D299-90EA-435C-B6FB-F6EDEEEF7481}">
  <dimension ref="A1:I35"/>
  <sheetViews>
    <sheetView zoomScale="80" zoomScaleNormal="80" workbookViewId="0"/>
  </sheetViews>
  <sheetFormatPr defaultColWidth="9.36328125" defaultRowHeight="13.5" x14ac:dyDescent="0.35"/>
  <cols>
    <col min="1" max="1" width="56.1796875" style="360" customWidth="1"/>
    <col min="2" max="2" width="9.36328125" style="357"/>
    <col min="3" max="3" width="28.6328125" style="357" bestFit="1" customWidth="1"/>
    <col min="4" max="16384" width="9.36328125" style="357"/>
  </cols>
  <sheetData>
    <row r="1" spans="1:9" ht="13.5" customHeight="1" x14ac:dyDescent="0.35"/>
    <row r="2" spans="1:9" x14ac:dyDescent="0.35">
      <c r="A2" s="360" t="s">
        <v>753</v>
      </c>
      <c r="B2" s="360" t="s">
        <v>303</v>
      </c>
      <c r="C2" s="360" t="s">
        <v>840</v>
      </c>
      <c r="D2" s="360"/>
      <c r="E2" s="358">
        <v>0.6079</v>
      </c>
      <c r="F2" s="358">
        <v>0.2402</v>
      </c>
      <c r="G2" s="358">
        <v>-5.1900000000000002E-2</v>
      </c>
      <c r="H2" s="358">
        <v>6.5700000000000008E-2</v>
      </c>
      <c r="I2" s="358">
        <v>6.3800000000000009E-2</v>
      </c>
    </row>
    <row r="3" spans="1:9" x14ac:dyDescent="0.35">
      <c r="A3" s="360" t="s">
        <v>755</v>
      </c>
      <c r="B3" s="360" t="s">
        <v>303</v>
      </c>
      <c r="C3" s="360" t="s">
        <v>841</v>
      </c>
      <c r="D3" s="360"/>
      <c r="E3" s="358">
        <v>0.18009999999999998</v>
      </c>
      <c r="F3" s="358">
        <v>2.07E-2</v>
      </c>
      <c r="G3" s="358">
        <v>9.1200000000000003E-2</v>
      </c>
      <c r="H3" s="358">
        <v>6.2E-2</v>
      </c>
      <c r="I3" s="358">
        <v>6.0299999999999999E-2</v>
      </c>
    </row>
    <row r="4" spans="1:9" x14ac:dyDescent="0.35">
      <c r="A4" s="360" t="s">
        <v>757</v>
      </c>
      <c r="B4" s="360" t="s">
        <v>303</v>
      </c>
      <c r="C4" s="360" t="s">
        <v>842</v>
      </c>
      <c r="D4" s="360"/>
      <c r="E4" s="358">
        <v>3.1199999999999999E-2</v>
      </c>
      <c r="F4" s="358">
        <v>5.8900000000000001E-2</v>
      </c>
      <c r="G4" s="358">
        <v>6.8000000000000005E-2</v>
      </c>
      <c r="H4" s="358">
        <v>6.6000000000000003E-2</v>
      </c>
      <c r="I4" s="358">
        <v>6.4200000000000007E-2</v>
      </c>
    </row>
    <row r="5" spans="1:9" x14ac:dyDescent="0.35">
      <c r="A5" s="360" t="s">
        <v>763</v>
      </c>
      <c r="B5" s="360" t="s">
        <v>303</v>
      </c>
      <c r="C5" s="360" t="s">
        <v>843</v>
      </c>
      <c r="D5" s="360"/>
      <c r="E5" s="360">
        <v>108.57808308808876</v>
      </c>
      <c r="F5" s="360">
        <v>109.67131460510473</v>
      </c>
      <c r="G5" s="360">
        <v>113.18846680854892</v>
      </c>
      <c r="H5" s="360">
        <v>115.70265814906099</v>
      </c>
      <c r="I5" s="360">
        <v>118.21684948957306</v>
      </c>
    </row>
    <row r="6" spans="1:9" x14ac:dyDescent="0.35">
      <c r="A6" s="360" t="s">
        <v>765</v>
      </c>
      <c r="B6" s="360" t="s">
        <v>303</v>
      </c>
      <c r="C6" s="360" t="s">
        <v>844</v>
      </c>
      <c r="D6" s="360"/>
      <c r="E6" s="360">
        <v>45.036272793253929</v>
      </c>
      <c r="F6" s="360">
        <v>46.916492619823757</v>
      </c>
      <c r="G6" s="360">
        <v>47.801154323718727</v>
      </c>
      <c r="H6" s="360">
        <v>49.262652975160151</v>
      </c>
      <c r="I6" s="360">
        <v>50.661477083724819</v>
      </c>
    </row>
    <row r="7" spans="1:9" x14ac:dyDescent="0.35">
      <c r="A7" s="360" t="s">
        <v>483</v>
      </c>
      <c r="B7" s="360" t="s">
        <v>303</v>
      </c>
      <c r="C7" s="360" t="s">
        <v>845</v>
      </c>
      <c r="D7" s="358">
        <v>4.19921875E-2</v>
      </c>
      <c r="E7" s="360"/>
      <c r="F7" s="360"/>
      <c r="G7" s="360"/>
      <c r="H7" s="360"/>
      <c r="I7" s="360"/>
    </row>
    <row r="8" spans="1:9" x14ac:dyDescent="0.35">
      <c r="B8" s="360"/>
      <c r="C8" s="360"/>
      <c r="D8" s="360"/>
      <c r="E8" s="360"/>
      <c r="F8" s="360"/>
      <c r="G8" s="360"/>
      <c r="H8" s="360"/>
      <c r="I8" s="360"/>
    </row>
    <row r="9" spans="1:9" x14ac:dyDescent="0.35">
      <c r="A9" s="360" t="s">
        <v>753</v>
      </c>
      <c r="B9" s="360" t="s">
        <v>311</v>
      </c>
      <c r="C9" s="360" t="s">
        <v>840</v>
      </c>
      <c r="D9" s="360"/>
      <c r="E9" s="358">
        <v>-0.11509999999999999</v>
      </c>
      <c r="F9" s="358">
        <v>5.8300000000000005E-2</v>
      </c>
      <c r="G9" s="358">
        <v>-6.9000000000000006E-2</v>
      </c>
      <c r="H9" s="358">
        <v>3.1899999999999998E-2</v>
      </c>
      <c r="I9" s="358">
        <v>2.9700000000000001E-2</v>
      </c>
    </row>
    <row r="10" spans="1:9" x14ac:dyDescent="0.35">
      <c r="A10" s="360" t="s">
        <v>755</v>
      </c>
      <c r="B10" s="360" t="s">
        <v>311</v>
      </c>
      <c r="C10" s="360" t="s">
        <v>841</v>
      </c>
      <c r="D10" s="360"/>
      <c r="E10" s="358">
        <v>0.13500000000000001</v>
      </c>
      <c r="F10" s="358">
        <v>7.0699999999999999E-2</v>
      </c>
      <c r="G10" s="358">
        <v>2.86E-2</v>
      </c>
      <c r="H10" s="358">
        <v>2.9100000000000001E-2</v>
      </c>
      <c r="I10" s="358">
        <v>2.7E-2</v>
      </c>
    </row>
    <row r="11" spans="1:9" x14ac:dyDescent="0.35">
      <c r="A11" s="360" t="s">
        <v>757</v>
      </c>
      <c r="B11" s="360" t="s">
        <v>311</v>
      </c>
      <c r="C11" s="360" t="s">
        <v>842</v>
      </c>
      <c r="D11" s="360"/>
      <c r="E11" s="358">
        <v>0.21179999999999999</v>
      </c>
      <c r="F11" s="358">
        <v>2.92E-2</v>
      </c>
      <c r="G11" s="358">
        <v>7.1199999999999999E-2</v>
      </c>
      <c r="H11" s="358">
        <v>3.1099999999999999E-2</v>
      </c>
      <c r="I11" s="358">
        <v>2.8799999999999999E-2</v>
      </c>
    </row>
    <row r="12" spans="1:9" x14ac:dyDescent="0.35">
      <c r="A12" s="360" t="s">
        <v>763</v>
      </c>
      <c r="B12" s="360" t="s">
        <v>311</v>
      </c>
      <c r="C12" s="360" t="s">
        <v>843</v>
      </c>
      <c r="D12" s="360"/>
      <c r="E12" s="360">
        <v>35.326476028093182</v>
      </c>
      <c r="F12" s="360">
        <v>35.525779136855348</v>
      </c>
      <c r="G12" s="360">
        <v>37.334764168115633</v>
      </c>
      <c r="H12" s="360">
        <v>37.647188972869742</v>
      </c>
      <c r="I12" s="360">
        <v>37.803401375246793</v>
      </c>
    </row>
    <row r="13" spans="1:9" x14ac:dyDescent="0.35">
      <c r="A13" s="360" t="s">
        <v>765</v>
      </c>
      <c r="B13" s="360" t="s">
        <v>311</v>
      </c>
      <c r="C13" s="360" t="s">
        <v>844</v>
      </c>
      <c r="D13" s="360"/>
      <c r="E13" s="360">
        <v>45.910107768107913</v>
      </c>
      <c r="F13" s="360">
        <v>47.414024686645007</v>
      </c>
      <c r="G13" s="360">
        <v>45.365774587193272</v>
      </c>
      <c r="H13" s="360">
        <v>46.963091414133444</v>
      </c>
      <c r="I13" s="360">
        <v>48.57287016202757</v>
      </c>
    </row>
    <row r="14" spans="1:9" x14ac:dyDescent="0.35">
      <c r="A14" s="360" t="s">
        <v>483</v>
      </c>
      <c r="B14" s="360" t="s">
        <v>311</v>
      </c>
      <c r="C14" s="360" t="s">
        <v>845</v>
      </c>
      <c r="D14" s="358">
        <v>4.19921875E-2</v>
      </c>
      <c r="E14" s="360"/>
      <c r="F14" s="360"/>
      <c r="G14" s="360"/>
      <c r="H14" s="360"/>
      <c r="I14" s="360"/>
    </row>
    <row r="15" spans="1:9" x14ac:dyDescent="0.35">
      <c r="B15" s="360"/>
      <c r="C15" s="360"/>
      <c r="D15" s="358"/>
      <c r="E15" s="360"/>
      <c r="F15" s="360"/>
      <c r="G15" s="360"/>
      <c r="H15" s="360"/>
      <c r="I15" s="360"/>
    </row>
    <row r="16" spans="1:9" x14ac:dyDescent="0.35">
      <c r="A16" s="360" t="s">
        <v>753</v>
      </c>
      <c r="B16" s="360" t="s">
        <v>315</v>
      </c>
      <c r="C16" s="360" t="s">
        <v>840</v>
      </c>
      <c r="D16" s="360"/>
      <c r="E16" s="358">
        <v>0.41259999999999997</v>
      </c>
      <c r="F16" s="358">
        <v>0.50380000000000003</v>
      </c>
      <c r="G16" s="358">
        <v>-0.17280000000000001</v>
      </c>
      <c r="H16" s="358">
        <v>5.5400000000000005E-2</v>
      </c>
      <c r="I16" s="358">
        <v>5.3200000000000004E-2</v>
      </c>
    </row>
    <row r="17" spans="1:9" x14ac:dyDescent="0.35">
      <c r="A17" s="360" t="s">
        <v>755</v>
      </c>
      <c r="B17" s="360" t="s">
        <v>315</v>
      </c>
      <c r="C17" s="360" t="s">
        <v>841</v>
      </c>
      <c r="D17" s="360"/>
      <c r="E17" s="358">
        <v>0.54069999999999996</v>
      </c>
      <c r="F17" s="358">
        <v>0.1164</v>
      </c>
      <c r="G17" s="358">
        <v>7.3000000000000009E-2</v>
      </c>
      <c r="H17" s="358">
        <v>5.3800000000000001E-2</v>
      </c>
      <c r="I17" s="358">
        <v>5.1700000000000003E-2</v>
      </c>
    </row>
    <row r="18" spans="1:9" x14ac:dyDescent="0.35">
      <c r="A18" s="360" t="s">
        <v>757</v>
      </c>
      <c r="B18" s="360" t="s">
        <v>315</v>
      </c>
      <c r="C18" s="360" t="s">
        <v>842</v>
      </c>
      <c r="D18" s="360"/>
      <c r="E18" s="358">
        <v>0.60129999999999995</v>
      </c>
      <c r="F18" s="358">
        <v>-0.10299999999999999</v>
      </c>
      <c r="G18" s="358">
        <v>6.4600000000000005E-2</v>
      </c>
      <c r="H18" s="358">
        <v>4.9200000000000001E-2</v>
      </c>
      <c r="I18" s="358">
        <v>5.1900000000000002E-2</v>
      </c>
    </row>
    <row r="19" spans="1:9" x14ac:dyDescent="0.35">
      <c r="A19" s="360" t="s">
        <v>763</v>
      </c>
      <c r="B19" s="360" t="s">
        <v>315</v>
      </c>
      <c r="C19" s="360" t="s">
        <v>843</v>
      </c>
      <c r="D19" s="360"/>
      <c r="E19" s="360">
        <v>67.065018485031203</v>
      </c>
      <c r="F19" s="360">
        <v>67.537683227644536</v>
      </c>
      <c r="G19" s="360">
        <v>73.393162368571907</v>
      </c>
      <c r="H19" s="360">
        <v>73.835781047337079</v>
      </c>
      <c r="I19" s="360">
        <v>75.584168049034531</v>
      </c>
    </row>
    <row r="20" spans="1:9" x14ac:dyDescent="0.35">
      <c r="A20" s="360" t="s">
        <v>765</v>
      </c>
      <c r="B20" s="360" t="s">
        <v>315</v>
      </c>
      <c r="C20" s="360" t="s">
        <v>844</v>
      </c>
      <c r="D20" s="360"/>
      <c r="E20" s="360">
        <v>38.891167592594243</v>
      </c>
      <c r="F20" s="360">
        <v>45.211421466998139</v>
      </c>
      <c r="G20" s="360">
        <v>49.915273740480252</v>
      </c>
      <c r="H20" s="360">
        <v>51.036937874845705</v>
      </c>
      <c r="I20" s="360">
        <v>52.281689259522288</v>
      </c>
    </row>
    <row r="21" spans="1:9" x14ac:dyDescent="0.35">
      <c r="A21" s="360" t="s">
        <v>483</v>
      </c>
      <c r="B21" s="360" t="s">
        <v>315</v>
      </c>
      <c r="C21" s="360" t="s">
        <v>845</v>
      </c>
      <c r="D21" s="358">
        <v>4.19921875E-2</v>
      </c>
      <c r="E21" s="360"/>
      <c r="F21" s="360"/>
      <c r="G21" s="360"/>
      <c r="H21" s="360"/>
      <c r="I21" s="360"/>
    </row>
    <row r="22" spans="1:9" x14ac:dyDescent="0.35">
      <c r="B22" s="360"/>
      <c r="C22" s="360"/>
      <c r="D22" s="360"/>
      <c r="E22" s="360"/>
      <c r="F22" s="360"/>
      <c r="G22" s="360"/>
      <c r="H22" s="360"/>
      <c r="I22" s="360"/>
    </row>
    <row r="23" spans="1:9" x14ac:dyDescent="0.35">
      <c r="A23" s="360" t="s">
        <v>753</v>
      </c>
      <c r="B23" s="360" t="s">
        <v>325</v>
      </c>
      <c r="C23" s="360" t="s">
        <v>840</v>
      </c>
      <c r="D23" s="360"/>
      <c r="E23" s="358">
        <v>3.6600000000000001E-2</v>
      </c>
      <c r="F23" s="358">
        <v>0.1381</v>
      </c>
      <c r="G23" s="358">
        <v>-7.0999999999999994E-2</v>
      </c>
      <c r="H23" s="358">
        <v>6.3399999999999998E-2</v>
      </c>
      <c r="I23" s="358">
        <v>6.4500000000000002E-2</v>
      </c>
    </row>
    <row r="24" spans="1:9" x14ac:dyDescent="0.35">
      <c r="A24" s="360" t="s">
        <v>755</v>
      </c>
      <c r="B24" s="360" t="s">
        <v>325</v>
      </c>
      <c r="C24" s="360" t="s">
        <v>841</v>
      </c>
      <c r="D24" s="360"/>
      <c r="E24" s="358">
        <v>0.1336</v>
      </c>
      <c r="F24" s="358">
        <v>-6.3200000000000006E-2</v>
      </c>
      <c r="G24" s="358">
        <v>3.6700000000000003E-2</v>
      </c>
      <c r="H24" s="358">
        <v>6.5500000000000003E-2</v>
      </c>
      <c r="I24" s="358">
        <v>6.6200000000000009E-2</v>
      </c>
    </row>
    <row r="25" spans="1:9" x14ac:dyDescent="0.35">
      <c r="A25" s="360" t="s">
        <v>757</v>
      </c>
      <c r="B25" s="360" t="s">
        <v>325</v>
      </c>
      <c r="C25" s="360" t="s">
        <v>842</v>
      </c>
      <c r="D25" s="360"/>
      <c r="E25" s="358">
        <v>0.22359999999999999</v>
      </c>
      <c r="F25" s="358">
        <v>8.0600000000000005E-2</v>
      </c>
      <c r="G25" s="358">
        <v>7.2300000000000003E-2</v>
      </c>
      <c r="H25" s="358">
        <v>5.9900000000000002E-2</v>
      </c>
      <c r="I25" s="358">
        <v>6.1000000000000006E-2</v>
      </c>
    </row>
    <row r="26" spans="1:9" x14ac:dyDescent="0.35">
      <c r="A26" s="360" t="s">
        <v>763</v>
      </c>
      <c r="B26" s="360" t="s">
        <v>325</v>
      </c>
      <c r="C26" s="360" t="s">
        <v>843</v>
      </c>
      <c r="D26" s="360"/>
      <c r="E26" s="360">
        <v>44.769743471250038</v>
      </c>
      <c r="F26" s="360">
        <v>45.017366028954235</v>
      </c>
      <c r="G26" s="360">
        <v>48.032674040334236</v>
      </c>
      <c r="H26" s="360">
        <v>48.373864777762158</v>
      </c>
      <c r="I26" s="360">
        <v>48.706192038137367</v>
      </c>
    </row>
    <row r="27" spans="1:9" x14ac:dyDescent="0.35">
      <c r="A27" s="360" t="s">
        <v>765</v>
      </c>
      <c r="B27" s="360" t="s">
        <v>325</v>
      </c>
      <c r="C27" s="360" t="s">
        <v>844</v>
      </c>
      <c r="D27" s="360"/>
      <c r="E27" s="360">
        <v>44.047471391803867</v>
      </c>
      <c r="F27" s="360">
        <v>45.44099520789738</v>
      </c>
      <c r="G27" s="360">
        <v>45.157069158157562</v>
      </c>
      <c r="H27" s="360">
        <v>46.744003152697765</v>
      </c>
      <c r="I27" s="360">
        <v>48.236042364716205</v>
      </c>
    </row>
    <row r="28" spans="1:9" x14ac:dyDescent="0.35">
      <c r="A28" s="360" t="s">
        <v>483</v>
      </c>
      <c r="B28" s="360" t="s">
        <v>325</v>
      </c>
      <c r="C28" s="360" t="s">
        <v>845</v>
      </c>
      <c r="D28" s="358">
        <v>4.19921875E-2</v>
      </c>
      <c r="E28" s="360"/>
      <c r="F28" s="360"/>
      <c r="G28" s="360"/>
      <c r="H28" s="360"/>
      <c r="I28" s="360"/>
    </row>
    <row r="29" spans="1:9" x14ac:dyDescent="0.35">
      <c r="B29" s="360"/>
      <c r="C29" s="360"/>
      <c r="D29" s="360"/>
      <c r="E29" s="360"/>
      <c r="F29" s="360"/>
      <c r="G29" s="360"/>
      <c r="H29" s="360"/>
      <c r="I29" s="360"/>
    </row>
    <row r="30" spans="1:9" x14ac:dyDescent="0.35">
      <c r="A30" s="360" t="s">
        <v>753</v>
      </c>
      <c r="B30" s="360" t="s">
        <v>337</v>
      </c>
      <c r="C30" s="360" t="s">
        <v>840</v>
      </c>
      <c r="D30" s="360"/>
      <c r="E30" s="358">
        <v>0.92589999999999995</v>
      </c>
      <c r="F30" s="358">
        <v>-0.18629999999999999</v>
      </c>
      <c r="G30" s="358">
        <v>-6.8699999999999997E-2</v>
      </c>
      <c r="H30" s="358">
        <v>7.4700000000000003E-2</v>
      </c>
      <c r="I30" s="358">
        <v>7.2300000000000003E-2</v>
      </c>
    </row>
    <row r="31" spans="1:9" x14ac:dyDescent="0.35">
      <c r="A31" s="360" t="s">
        <v>755</v>
      </c>
      <c r="B31" s="360" t="s">
        <v>337</v>
      </c>
      <c r="C31" s="360" t="s">
        <v>841</v>
      </c>
      <c r="D31" s="360"/>
      <c r="E31" s="358">
        <v>7.3599999999999999E-2</v>
      </c>
      <c r="F31" s="358">
        <v>8.1900000000000001E-2</v>
      </c>
      <c r="G31" s="358">
        <v>9.35E-2</v>
      </c>
      <c r="H31" s="358">
        <v>6.9100000000000009E-2</v>
      </c>
      <c r="I31" s="358">
        <v>6.7000000000000004E-2</v>
      </c>
    </row>
    <row r="32" spans="1:9" x14ac:dyDescent="0.35">
      <c r="A32" s="360" t="s">
        <v>757</v>
      </c>
      <c r="B32" s="360" t="s">
        <v>337</v>
      </c>
      <c r="C32" s="360" t="s">
        <v>842</v>
      </c>
      <c r="D32" s="360"/>
      <c r="E32" s="359"/>
      <c r="F32" s="359"/>
      <c r="G32" s="359"/>
      <c r="H32" s="359"/>
      <c r="I32" s="359"/>
    </row>
    <row r="33" spans="1:9" x14ac:dyDescent="0.35">
      <c r="A33" s="360" t="s">
        <v>763</v>
      </c>
      <c r="B33" s="360" t="s">
        <v>337</v>
      </c>
      <c r="C33" s="360" t="s">
        <v>843</v>
      </c>
      <c r="D33" s="360"/>
      <c r="E33" s="361"/>
      <c r="F33" s="361"/>
      <c r="G33" s="361"/>
      <c r="H33" s="361"/>
      <c r="I33" s="361"/>
    </row>
    <row r="34" spans="1:9" x14ac:dyDescent="0.35">
      <c r="A34" s="360" t="s">
        <v>765</v>
      </c>
      <c r="B34" s="360" t="s">
        <v>337</v>
      </c>
      <c r="C34" s="360" t="s">
        <v>844</v>
      </c>
      <c r="D34" s="360"/>
      <c r="E34" s="360">
        <v>27.662621327321556</v>
      </c>
      <c r="F34" s="360">
        <v>29.566548390713976</v>
      </c>
      <c r="G34" s="360">
        <v>30.249676019213599</v>
      </c>
      <c r="H34" s="360">
        <v>31.222338766033008</v>
      </c>
      <c r="I34" s="360">
        <v>32.227022905675888</v>
      </c>
    </row>
    <row r="35" spans="1:9" x14ac:dyDescent="0.35">
      <c r="A35" s="360" t="s">
        <v>483</v>
      </c>
      <c r="B35" s="360" t="s">
        <v>337</v>
      </c>
      <c r="C35" s="360" t="s">
        <v>845</v>
      </c>
      <c r="D35" s="358">
        <v>4.19921875E-2</v>
      </c>
      <c r="E35" s="360"/>
      <c r="F35" s="360"/>
      <c r="G35" s="360"/>
      <c r="H35" s="360"/>
      <c r="I35" s="360"/>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9CB0-3B2F-4949-8C9D-8086ADE0E2B7}">
  <sheetPr codeName="Sheet13">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6"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InpExpected</v>
      </c>
      <c r="D1" s="205"/>
    </row>
    <row r="2" spans="1:702" s="80" customFormat="1" x14ac:dyDescent="0.25">
      <c r="A2" s="57"/>
      <c r="B2" s="57"/>
      <c r="C2" s="91"/>
      <c r="D2" s="183"/>
      <c r="E2" s="180" t="s">
        <v>846</v>
      </c>
      <c r="F2" s="85">
        <v>0</v>
      </c>
      <c r="G2" s="88" t="s">
        <v>847</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848</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849</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850</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851</v>
      </c>
      <c r="F6" s="32" t="s">
        <v>852</v>
      </c>
      <c r="G6" s="32" t="s">
        <v>428</v>
      </c>
      <c r="H6" s="32" t="s">
        <v>853</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294</v>
      </c>
      <c r="F8" s="312" t="str">
        <f>InpCompany!$F$8</f>
        <v>Severn Trent Water</v>
      </c>
    </row>
    <row r="9" spans="1:702" x14ac:dyDescent="0.25">
      <c r="E9" s="39" t="s">
        <v>854</v>
      </c>
      <c r="F9" s="313" t="str">
        <f>InpCompany!$F$9</f>
        <v>SVE</v>
      </c>
    </row>
    <row r="10" spans="1:702" x14ac:dyDescent="0.25">
      <c r="E10" s="39" t="s">
        <v>293</v>
      </c>
      <c r="F10" s="313" t="str">
        <f>InpCompany!$F$10</f>
        <v>2025-26</v>
      </c>
    </row>
    <row r="12" spans="1:702" s="33" customFormat="1" x14ac:dyDescent="0.25">
      <c r="A12" s="24" t="s">
        <v>855</v>
      </c>
      <c r="B12" s="24"/>
      <c r="C12" s="37"/>
      <c r="D12" s="65"/>
    </row>
    <row r="13" spans="1:702" collapsed="1" x14ac:dyDescent="0.25"/>
    <row r="14" spans="1:702" hidden="1" outlineLevel="1" x14ac:dyDescent="0.25"/>
    <row r="15" spans="1:702" hidden="1" outlineLevel="1" x14ac:dyDescent="0.25">
      <c r="E15" s="39" t="s">
        <v>856</v>
      </c>
      <c r="F15" s="327">
        <v>12</v>
      </c>
      <c r="G15" s="39" t="s">
        <v>84</v>
      </c>
    </row>
    <row r="16" spans="1:702" hidden="1" outlineLevel="1" x14ac:dyDescent="0.25">
      <c r="E16" s="39" t="s">
        <v>857</v>
      </c>
      <c r="F16" s="327">
        <v>100</v>
      </c>
      <c r="G16" s="39" t="s">
        <v>858</v>
      </c>
    </row>
    <row r="17" spans="1:7" hidden="1" outlineLevel="1" x14ac:dyDescent="0.25">
      <c r="E17" s="39" t="s">
        <v>859</v>
      </c>
      <c r="F17" s="327">
        <v>1000000</v>
      </c>
      <c r="G17" s="39" t="s">
        <v>859</v>
      </c>
    </row>
    <row r="18" spans="1:7" hidden="1" outlineLevel="1" x14ac:dyDescent="0.25">
      <c r="E18" s="39" t="s">
        <v>860</v>
      </c>
      <c r="F18" s="327">
        <v>1000</v>
      </c>
      <c r="G18" s="39" t="s">
        <v>533</v>
      </c>
    </row>
    <row r="19" spans="1:7" s="33" customFormat="1" x14ac:dyDescent="0.25">
      <c r="A19" s="24" t="s">
        <v>173</v>
      </c>
      <c r="B19" s="24"/>
      <c r="C19" s="37"/>
      <c r="D19" s="65"/>
    </row>
    <row r="20" spans="1:7" collapsed="1" x14ac:dyDescent="0.25"/>
    <row r="21" spans="1:7" hidden="1" outlineLevel="1" x14ac:dyDescent="0.25"/>
    <row r="22" spans="1:7" hidden="1" outlineLevel="1" x14ac:dyDescent="0.25">
      <c r="E22" s="39" t="s">
        <v>861</v>
      </c>
      <c r="F22" s="328">
        <v>3</v>
      </c>
      <c r="G22" s="39" t="s">
        <v>862</v>
      </c>
    </row>
    <row r="23" spans="1:7" hidden="1" outlineLevel="1" x14ac:dyDescent="0.25">
      <c r="E23" s="39" t="s">
        <v>863</v>
      </c>
      <c r="F23" s="329">
        <v>43922</v>
      </c>
      <c r="G23" s="39" t="s">
        <v>864</v>
      </c>
    </row>
    <row r="24" spans="1:7" hidden="1" outlineLevel="1" x14ac:dyDescent="0.25">
      <c r="E24" s="39" t="s">
        <v>865</v>
      </c>
      <c r="F24" s="328">
        <v>2021</v>
      </c>
      <c r="G24" s="39" t="s">
        <v>866</v>
      </c>
    </row>
    <row r="25" spans="1:7" hidden="1" outlineLevel="1" x14ac:dyDescent="0.25">
      <c r="E25" s="39" t="s">
        <v>867</v>
      </c>
      <c r="F25" s="329">
        <v>45747</v>
      </c>
      <c r="G25" s="39" t="s">
        <v>864</v>
      </c>
    </row>
    <row r="26" spans="1:7" hidden="1" outlineLevel="1" x14ac:dyDescent="0.25">
      <c r="E26" s="39" t="s">
        <v>868</v>
      </c>
      <c r="F26" s="329">
        <v>47573</v>
      </c>
      <c r="G26" s="39" t="s">
        <v>864</v>
      </c>
    </row>
    <row r="27" spans="1:7" hidden="1" outlineLevel="1" x14ac:dyDescent="0.25">
      <c r="E27" s="39" t="s">
        <v>90</v>
      </c>
      <c r="F27" s="328">
        <v>2</v>
      </c>
      <c r="G27" s="39" t="s">
        <v>869</v>
      </c>
    </row>
    <row r="28" spans="1:7" hidden="1" outlineLevel="1" x14ac:dyDescent="0.25">
      <c r="E28" s="39" t="s">
        <v>870</v>
      </c>
      <c r="F28" s="326">
        <f>InpCompany!$F$28</f>
        <v>2026</v>
      </c>
      <c r="G28" s="39" t="s">
        <v>866</v>
      </c>
    </row>
    <row r="29" spans="1:7" s="33" customFormat="1" collapsed="1" x14ac:dyDescent="0.25">
      <c r="A29" s="24" t="s">
        <v>871</v>
      </c>
      <c r="B29" s="24"/>
      <c r="C29" s="37"/>
      <c r="D29" s="65"/>
    </row>
    <row r="30" spans="1:7" hidden="1" outlineLevel="1" x14ac:dyDescent="0.25"/>
    <row r="31" spans="1:7" hidden="1" outlineLevel="1" x14ac:dyDescent="0.25"/>
    <row r="32" spans="1:7" s="33" customFormat="1" hidden="1" outlineLevel="1" x14ac:dyDescent="0.25">
      <c r="A32" s="24"/>
      <c r="B32" s="24" t="s">
        <v>872</v>
      </c>
      <c r="C32" s="37"/>
      <c r="D32" s="65"/>
    </row>
    <row r="33" spans="1:10" hidden="1" outlineLevel="1" x14ac:dyDescent="0.25"/>
    <row r="34" spans="1:10" hidden="1" outlineLevel="2" x14ac:dyDescent="0.25"/>
    <row r="35" spans="1:10" hidden="1" outlineLevel="2" x14ac:dyDescent="0.25">
      <c r="B35" s="341"/>
      <c r="E35" s="39" t="s">
        <v>873</v>
      </c>
      <c r="F35" s="332">
        <v>0</v>
      </c>
      <c r="G35" s="39" t="s">
        <v>874</v>
      </c>
      <c r="J35" s="268"/>
    </row>
    <row r="36" spans="1:10" hidden="1" outlineLevel="2" x14ac:dyDescent="0.25">
      <c r="B36" s="341"/>
      <c r="E36" s="39" t="s">
        <v>875</v>
      </c>
      <c r="F36" s="332">
        <v>0</v>
      </c>
      <c r="G36" s="39" t="s">
        <v>874</v>
      </c>
    </row>
    <row r="37" spans="1:10" hidden="1" outlineLevel="2" x14ac:dyDescent="0.25">
      <c r="B37" s="341"/>
      <c r="E37" s="39" t="s">
        <v>876</v>
      </c>
      <c r="F37" s="332">
        <v>0</v>
      </c>
      <c r="G37" s="39" t="s">
        <v>874</v>
      </c>
    </row>
    <row r="38" spans="1:10" hidden="1" outlineLevel="2" x14ac:dyDescent="0.25">
      <c r="B38" s="341"/>
      <c r="E38" s="39" t="s">
        <v>877</v>
      </c>
      <c r="F38" s="332">
        <v>0</v>
      </c>
      <c r="G38" s="39" t="s">
        <v>874</v>
      </c>
    </row>
    <row r="39" spans="1:10" hidden="1" outlineLevel="2" x14ac:dyDescent="0.25">
      <c r="B39" s="341"/>
      <c r="E39" s="39" t="s">
        <v>878</v>
      </c>
      <c r="F39" s="332">
        <v>0</v>
      </c>
      <c r="G39" s="39" t="s">
        <v>874</v>
      </c>
    </row>
    <row r="40" spans="1:10" hidden="1" outlineLevel="2" x14ac:dyDescent="0.25">
      <c r="B40" s="381"/>
      <c r="F40" s="17"/>
    </row>
    <row r="41" spans="1:10" hidden="1" outlineLevel="2" x14ac:dyDescent="0.25">
      <c r="B41" s="341"/>
      <c r="E41" s="39" t="s">
        <v>879</v>
      </c>
      <c r="F41" s="332">
        <v>0</v>
      </c>
      <c r="G41" s="39" t="s">
        <v>874</v>
      </c>
      <c r="J41" s="268"/>
    </row>
    <row r="42" spans="1:10" hidden="1" outlineLevel="2" x14ac:dyDescent="0.25">
      <c r="B42" s="341"/>
      <c r="E42" s="39" t="s">
        <v>880</v>
      </c>
      <c r="F42" s="332">
        <v>0</v>
      </c>
      <c r="G42" s="39" t="s">
        <v>874</v>
      </c>
    </row>
    <row r="43" spans="1:10" hidden="1" outlineLevel="2" x14ac:dyDescent="0.25">
      <c r="B43" s="341"/>
      <c r="E43" s="39" t="s">
        <v>881</v>
      </c>
      <c r="F43" s="332">
        <v>0</v>
      </c>
      <c r="G43" s="39" t="s">
        <v>874</v>
      </c>
    </row>
    <row r="44" spans="1:10" hidden="1" outlineLevel="1" x14ac:dyDescent="0.25">
      <c r="F44" s="17"/>
    </row>
    <row r="45" spans="1:10" s="33" customFormat="1" hidden="1" outlineLevel="1" x14ac:dyDescent="0.25">
      <c r="A45" s="24"/>
      <c r="B45" s="24" t="s">
        <v>882</v>
      </c>
      <c r="C45" s="37"/>
      <c r="D45" s="65"/>
      <c r="F45" s="314"/>
    </row>
    <row r="46" spans="1:10" hidden="1" outlineLevel="1" x14ac:dyDescent="0.25">
      <c r="F46" s="17"/>
    </row>
    <row r="47" spans="1:10" hidden="1" outlineLevel="2" x14ac:dyDescent="0.25">
      <c r="F47" s="17"/>
    </row>
    <row r="48" spans="1:10" hidden="1" outlineLevel="2" x14ac:dyDescent="0.25">
      <c r="B48" s="131" t="s">
        <v>771</v>
      </c>
      <c r="E48" s="39" t="s">
        <v>883</v>
      </c>
      <c r="F48" s="333">
        <f>SUMIFS(F_Inputs!$N:$N,F_Inputs!$B:$B,InpExpected!$B48,F_Inputs!$A:$A,InpCompany!$F$9) * Index!$F$47</f>
        <v>0</v>
      </c>
      <c r="G48" s="39" t="s">
        <v>874</v>
      </c>
      <c r="J48" s="268"/>
    </row>
    <row r="49" spans="1:7" hidden="1" outlineLevel="2" x14ac:dyDescent="0.25">
      <c r="B49" s="39" t="s">
        <v>773</v>
      </c>
      <c r="E49" s="39" t="s">
        <v>884</v>
      </c>
      <c r="F49" s="332">
        <f>SUMIFS(F_Inputs!$N:$N,F_Inputs!$B:$B,InpExpected!$B49,F_Inputs!$A:$A,InpCompany!$F$9) * Index!$F$47</f>
        <v>0</v>
      </c>
      <c r="G49" s="39" t="s">
        <v>874</v>
      </c>
    </row>
    <row r="50" spans="1:7" hidden="1" outlineLevel="2" x14ac:dyDescent="0.25">
      <c r="B50" s="39" t="s">
        <v>775</v>
      </c>
      <c r="E50" s="39" t="s">
        <v>885</v>
      </c>
      <c r="F50" s="332">
        <f>SUMIFS(F_Inputs!$N:$N,F_Inputs!$B:$B,InpExpected!$B50,F_Inputs!$A:$A,InpCompany!$F$9) * Index!$F$47</f>
        <v>0</v>
      </c>
      <c r="G50" s="39" t="s">
        <v>874</v>
      </c>
    </row>
    <row r="51" spans="1:7" hidden="1" outlineLevel="2" x14ac:dyDescent="0.25">
      <c r="B51" s="39" t="s">
        <v>783</v>
      </c>
      <c r="E51" s="39" t="s">
        <v>886</v>
      </c>
      <c r="F51" s="332">
        <f>SUMIFS(F_Inputs!$N:$N,F_Inputs!$B:$B,InpExpected!$B51,F_Inputs!$A:$A,InpCompany!$F$9) * Index!$F$47</f>
        <v>0</v>
      </c>
      <c r="G51" s="39" t="s">
        <v>874</v>
      </c>
    </row>
    <row r="52" spans="1:7" hidden="1" outlineLevel="2" x14ac:dyDescent="0.25">
      <c r="B52" s="39" t="s">
        <v>785</v>
      </c>
      <c r="E52" s="39" t="s">
        <v>887</v>
      </c>
      <c r="F52" s="332">
        <f>SUMIFS(F_Inputs!$N:$N,F_Inputs!$B:$B,InpExpected!$B52,F_Inputs!$A:$A,InpCompany!$F$9) * Index!$F$47</f>
        <v>0</v>
      </c>
      <c r="G52" s="39" t="s">
        <v>874</v>
      </c>
    </row>
    <row r="53" spans="1:7" hidden="1" outlineLevel="2" x14ac:dyDescent="0.25">
      <c r="F53" s="17"/>
    </row>
    <row r="54" spans="1:7" hidden="1" outlineLevel="2" x14ac:dyDescent="0.25">
      <c r="B54" s="39" t="s">
        <v>777</v>
      </c>
      <c r="E54" s="39" t="s">
        <v>888</v>
      </c>
      <c r="F54" s="332">
        <f>SUMIFS(F_Inputs!$N:$N,F_Inputs!$B:$B,InpExpected!$B54,F_Inputs!$A:$A,InpCompany!$F$9) * Index!$F$47</f>
        <v>0</v>
      </c>
      <c r="G54" s="39" t="s">
        <v>874</v>
      </c>
    </row>
    <row r="55" spans="1:7" hidden="1" outlineLevel="2" x14ac:dyDescent="0.25">
      <c r="B55" s="39" t="s">
        <v>779</v>
      </c>
      <c r="E55" s="39" t="s">
        <v>889</v>
      </c>
      <c r="F55" s="332">
        <f>SUMIFS(F_Inputs!$N:$N,F_Inputs!$B:$B,InpExpected!$B55,F_Inputs!$A:$A,InpCompany!$F$9) * Index!$F$47</f>
        <v>0</v>
      </c>
      <c r="G55" s="39" t="s">
        <v>874</v>
      </c>
    </row>
    <row r="56" spans="1:7" hidden="1" outlineLevel="2" x14ac:dyDescent="0.25">
      <c r="B56" s="39" t="s">
        <v>781</v>
      </c>
      <c r="E56" s="39" t="s">
        <v>890</v>
      </c>
      <c r="F56" s="332">
        <f>SUMIFS(F_Inputs!$N:$N,F_Inputs!$B:$B,InpExpected!$B56,F_Inputs!$A:$A,InpCompany!$F$9) * Index!$F$47</f>
        <v>0</v>
      </c>
      <c r="G56" s="39" t="s">
        <v>874</v>
      </c>
    </row>
    <row r="57" spans="1:7" hidden="1" outlineLevel="1" x14ac:dyDescent="0.25">
      <c r="F57" s="17"/>
    </row>
    <row r="58" spans="1:7" s="33" customFormat="1" hidden="1" outlineLevel="1" x14ac:dyDescent="0.25">
      <c r="A58" s="24"/>
      <c r="B58" s="24" t="s">
        <v>891</v>
      </c>
      <c r="C58" s="37"/>
      <c r="D58" s="65"/>
      <c r="F58" s="314"/>
    </row>
    <row r="59" spans="1:7" hidden="1" outlineLevel="1" x14ac:dyDescent="0.25">
      <c r="F59" s="17"/>
    </row>
    <row r="60" spans="1:7" hidden="1" outlineLevel="2" x14ac:dyDescent="0.25">
      <c r="F60" s="17"/>
    </row>
    <row r="61" spans="1:7" hidden="1" outlineLevel="2" x14ac:dyDescent="0.25">
      <c r="F61" s="17"/>
    </row>
    <row r="62" spans="1:7" s="33" customFormat="1" hidden="1" outlineLevel="2" x14ac:dyDescent="0.25">
      <c r="A62" s="24"/>
      <c r="B62" s="24"/>
      <c r="C62" s="161" t="s">
        <v>892</v>
      </c>
      <c r="D62" s="65"/>
      <c r="F62" s="314"/>
    </row>
    <row r="63" spans="1:7" hidden="1" outlineLevel="2" x14ac:dyDescent="0.25">
      <c r="F63" s="17"/>
    </row>
    <row r="64" spans="1:7" hidden="1" outlineLevel="2" x14ac:dyDescent="0.25">
      <c r="F64" s="17"/>
    </row>
    <row r="65" spans="1:10" hidden="1" outlineLevel="2" x14ac:dyDescent="0.25">
      <c r="B65" s="39" t="s">
        <v>694</v>
      </c>
      <c r="E65" s="39" t="s">
        <v>893</v>
      </c>
      <c r="F65" s="332">
        <v>0</v>
      </c>
      <c r="G65" s="39" t="s">
        <v>874</v>
      </c>
      <c r="J65" s="268"/>
    </row>
    <row r="66" spans="1:10" hidden="1" outlineLevel="2" x14ac:dyDescent="0.25">
      <c r="B66" s="39" t="s">
        <v>695</v>
      </c>
      <c r="E66" s="39" t="s">
        <v>894</v>
      </c>
      <c r="F66" s="332">
        <v>0</v>
      </c>
      <c r="G66" s="39" t="s">
        <v>874</v>
      </c>
      <c r="J66" s="268"/>
    </row>
    <row r="67" spans="1:10" hidden="1" outlineLevel="2" x14ac:dyDescent="0.25">
      <c r="B67" s="39" t="s">
        <v>696</v>
      </c>
      <c r="E67" s="39" t="s">
        <v>895</v>
      </c>
      <c r="F67" s="332">
        <v>0</v>
      </c>
      <c r="G67" s="39" t="s">
        <v>874</v>
      </c>
    </row>
    <row r="68" spans="1:10" hidden="1" outlineLevel="2" x14ac:dyDescent="0.25">
      <c r="B68" s="39" t="s">
        <v>700</v>
      </c>
      <c r="E68" s="39" t="s">
        <v>896</v>
      </c>
      <c r="F68" s="332">
        <v>0</v>
      </c>
      <c r="G68" s="39" t="s">
        <v>874</v>
      </c>
    </row>
    <row r="69" spans="1:10" hidden="1" outlineLevel="2" x14ac:dyDescent="0.25">
      <c r="B69" s="39" t="s">
        <v>701</v>
      </c>
      <c r="E69" s="39" t="s">
        <v>897</v>
      </c>
      <c r="F69" s="332">
        <v>0</v>
      </c>
      <c r="G69" s="39" t="s">
        <v>874</v>
      </c>
    </row>
    <row r="70" spans="1:10" hidden="1" outlineLevel="2" x14ac:dyDescent="0.25">
      <c r="B70" s="39"/>
      <c r="F70" s="17"/>
    </row>
    <row r="71" spans="1:10" hidden="1" outlineLevel="2" x14ac:dyDescent="0.25">
      <c r="B71" s="39" t="s">
        <v>697</v>
      </c>
      <c r="E71" s="39" t="s">
        <v>898</v>
      </c>
      <c r="F71" s="332">
        <v>0</v>
      </c>
      <c r="G71" s="39" t="s">
        <v>874</v>
      </c>
    </row>
    <row r="72" spans="1:10" hidden="1" outlineLevel="2" x14ac:dyDescent="0.25">
      <c r="B72" s="39" t="s">
        <v>698</v>
      </c>
      <c r="E72" s="39" t="s">
        <v>899</v>
      </c>
      <c r="F72" s="332">
        <v>0</v>
      </c>
      <c r="G72" s="39" t="s">
        <v>874</v>
      </c>
    </row>
    <row r="73" spans="1:10" hidden="1" outlineLevel="2" x14ac:dyDescent="0.25">
      <c r="B73" s="39" t="s">
        <v>699</v>
      </c>
      <c r="E73" s="39" t="s">
        <v>900</v>
      </c>
      <c r="F73" s="332">
        <v>0</v>
      </c>
      <c r="G73" s="39" t="s">
        <v>874</v>
      </c>
    </row>
    <row r="74" spans="1:10" hidden="1" outlineLevel="2" x14ac:dyDescent="0.25">
      <c r="F74" s="17"/>
    </row>
    <row r="75" spans="1:10" s="33" customFormat="1" hidden="1" outlineLevel="2" x14ac:dyDescent="0.25">
      <c r="A75" s="24"/>
      <c r="B75" s="24"/>
      <c r="C75" s="161" t="s">
        <v>901</v>
      </c>
      <c r="D75" s="65"/>
      <c r="F75" s="314"/>
    </row>
    <row r="76" spans="1:10" hidden="1" outlineLevel="2" x14ac:dyDescent="0.25">
      <c r="F76" s="17"/>
    </row>
    <row r="77" spans="1:10" hidden="1" outlineLevel="2" x14ac:dyDescent="0.25">
      <c r="F77" s="17"/>
    </row>
    <row r="78" spans="1:10" hidden="1" outlineLevel="2" x14ac:dyDescent="0.25">
      <c r="B78" s="39" t="s">
        <v>702</v>
      </c>
      <c r="E78" s="39" t="s">
        <v>902</v>
      </c>
      <c r="F78" s="332">
        <v>0</v>
      </c>
      <c r="G78" s="39" t="s">
        <v>874</v>
      </c>
      <c r="J78" s="268"/>
    </row>
    <row r="79" spans="1:10" hidden="1" outlineLevel="2" x14ac:dyDescent="0.25">
      <c r="B79" s="39" t="s">
        <v>703</v>
      </c>
      <c r="E79" s="39" t="s">
        <v>903</v>
      </c>
      <c r="F79" s="332">
        <v>0</v>
      </c>
      <c r="G79" s="39" t="s">
        <v>874</v>
      </c>
      <c r="J79" s="268"/>
    </row>
    <row r="80" spans="1:10" hidden="1" outlineLevel="2" x14ac:dyDescent="0.25">
      <c r="B80" s="39" t="s">
        <v>704</v>
      </c>
      <c r="E80" s="39" t="s">
        <v>904</v>
      </c>
      <c r="F80" s="332">
        <v>0</v>
      </c>
      <c r="G80" s="39" t="s">
        <v>874</v>
      </c>
    </row>
    <row r="81" spans="1:10" hidden="1" outlineLevel="2" x14ac:dyDescent="0.25">
      <c r="B81" s="39" t="s">
        <v>708</v>
      </c>
      <c r="E81" s="39" t="s">
        <v>905</v>
      </c>
      <c r="F81" s="332">
        <v>0</v>
      </c>
      <c r="G81" s="39" t="s">
        <v>874</v>
      </c>
    </row>
    <row r="82" spans="1:10" hidden="1" outlineLevel="2" x14ac:dyDescent="0.25">
      <c r="B82" s="39" t="s">
        <v>709</v>
      </c>
      <c r="E82" s="39" t="s">
        <v>906</v>
      </c>
      <c r="F82" s="332">
        <v>0</v>
      </c>
      <c r="G82" s="39" t="s">
        <v>874</v>
      </c>
    </row>
    <row r="83" spans="1:10" hidden="1" outlineLevel="2" x14ac:dyDescent="0.25">
      <c r="B83" s="39"/>
      <c r="F83" s="17"/>
    </row>
    <row r="84" spans="1:10" hidden="1" outlineLevel="2" x14ac:dyDescent="0.25">
      <c r="B84" s="39" t="s">
        <v>705</v>
      </c>
      <c r="E84" s="39" t="s">
        <v>907</v>
      </c>
      <c r="F84" s="332">
        <v>0</v>
      </c>
      <c r="G84" s="39" t="s">
        <v>874</v>
      </c>
    </row>
    <row r="85" spans="1:10" hidden="1" outlineLevel="2" x14ac:dyDescent="0.25">
      <c r="B85" s="39" t="s">
        <v>706</v>
      </c>
      <c r="E85" s="39" t="s">
        <v>908</v>
      </c>
      <c r="F85" s="332">
        <v>0</v>
      </c>
      <c r="G85" s="39" t="s">
        <v>874</v>
      </c>
    </row>
    <row r="86" spans="1:10" hidden="1" outlineLevel="2" x14ac:dyDescent="0.25">
      <c r="B86" s="39" t="s">
        <v>707</v>
      </c>
      <c r="E86" s="39" t="s">
        <v>909</v>
      </c>
      <c r="F86" s="332">
        <v>0</v>
      </c>
      <c r="G86" s="39" t="s">
        <v>874</v>
      </c>
    </row>
    <row r="87" spans="1:10" hidden="1" outlineLevel="1" x14ac:dyDescent="0.25">
      <c r="F87" s="17"/>
    </row>
    <row r="88" spans="1:10" s="33" customFormat="1" hidden="1" outlineLevel="1" x14ac:dyDescent="0.25">
      <c r="A88" s="24"/>
      <c r="B88" s="24" t="s">
        <v>910</v>
      </c>
      <c r="C88" s="37"/>
      <c r="D88" s="65"/>
      <c r="F88" s="314"/>
    </row>
    <row r="89" spans="1:10" hidden="1" outlineLevel="1" x14ac:dyDescent="0.25">
      <c r="F89" s="17"/>
    </row>
    <row r="90" spans="1:10" hidden="1" outlineLevel="2" x14ac:dyDescent="0.25">
      <c r="F90" s="17"/>
    </row>
    <row r="91" spans="1:10" hidden="1" outlineLevel="2" x14ac:dyDescent="0.25">
      <c r="B91" s="39" t="s">
        <v>710</v>
      </c>
      <c r="E91" s="39" t="s">
        <v>911</v>
      </c>
      <c r="F91" s="332">
        <v>0</v>
      </c>
      <c r="G91" s="39" t="s">
        <v>874</v>
      </c>
      <c r="J91" s="268"/>
    </row>
    <row r="92" spans="1:10" hidden="1" outlineLevel="2" x14ac:dyDescent="0.25">
      <c r="B92" s="39" t="s">
        <v>711</v>
      </c>
      <c r="E92" s="39" t="s">
        <v>912</v>
      </c>
      <c r="F92" s="332">
        <v>0</v>
      </c>
      <c r="G92" s="39" t="s">
        <v>874</v>
      </c>
      <c r="J92" s="268"/>
    </row>
    <row r="93" spans="1:10" hidden="1" outlineLevel="2" x14ac:dyDescent="0.25">
      <c r="B93" s="39" t="s">
        <v>712</v>
      </c>
      <c r="E93" s="39" t="s">
        <v>913</v>
      </c>
      <c r="F93" s="332">
        <v>0</v>
      </c>
      <c r="G93" s="39" t="s">
        <v>874</v>
      </c>
    </row>
    <row r="94" spans="1:10" hidden="1" outlineLevel="2" x14ac:dyDescent="0.25">
      <c r="B94" s="39" t="s">
        <v>716</v>
      </c>
      <c r="E94" s="39" t="s">
        <v>914</v>
      </c>
      <c r="F94" s="332">
        <v>0</v>
      </c>
      <c r="G94" s="39" t="s">
        <v>874</v>
      </c>
    </row>
    <row r="95" spans="1:10" hidden="1" outlineLevel="2" x14ac:dyDescent="0.25">
      <c r="B95" s="39" t="s">
        <v>717</v>
      </c>
      <c r="E95" s="39" t="s">
        <v>915</v>
      </c>
      <c r="F95" s="332">
        <v>0</v>
      </c>
      <c r="G95" s="39" t="s">
        <v>874</v>
      </c>
    </row>
    <row r="96" spans="1:10" hidden="1" outlineLevel="2" x14ac:dyDescent="0.25">
      <c r="B96" s="39"/>
      <c r="F96" s="17"/>
    </row>
    <row r="97" spans="1:21" hidden="1" outlineLevel="2" x14ac:dyDescent="0.25">
      <c r="B97" s="39" t="s">
        <v>713</v>
      </c>
      <c r="E97" s="39" t="s">
        <v>916</v>
      </c>
      <c r="F97" s="332">
        <v>0</v>
      </c>
      <c r="G97" s="39" t="s">
        <v>874</v>
      </c>
    </row>
    <row r="98" spans="1:21" hidden="1" outlineLevel="2" x14ac:dyDescent="0.25">
      <c r="B98" s="39" t="s">
        <v>714</v>
      </c>
      <c r="E98" s="39" t="s">
        <v>917</v>
      </c>
      <c r="F98" s="332">
        <v>0</v>
      </c>
      <c r="G98" s="39" t="s">
        <v>874</v>
      </c>
    </row>
    <row r="99" spans="1:21" hidden="1" outlineLevel="2" x14ac:dyDescent="0.25">
      <c r="B99" s="39" t="s">
        <v>715</v>
      </c>
      <c r="E99" s="39" t="s">
        <v>918</v>
      </c>
      <c r="F99" s="332">
        <v>0</v>
      </c>
      <c r="G99" s="39" t="s">
        <v>874</v>
      </c>
    </row>
    <row r="100" spans="1:21" s="251" customFormat="1" x14ac:dyDescent="0.25">
      <c r="A100" s="248"/>
      <c r="B100" s="248"/>
      <c r="C100" s="249"/>
      <c r="D100" s="250"/>
    </row>
    <row r="101" spans="1:21" s="33" customFormat="1" collapsed="1" x14ac:dyDescent="0.25">
      <c r="A101" s="24" t="s">
        <v>919</v>
      </c>
      <c r="B101" s="24"/>
      <c r="C101" s="37"/>
      <c r="D101" s="65"/>
    </row>
    <row r="102" spans="1:21" hidden="1" outlineLevel="1" x14ac:dyDescent="0.25"/>
    <row r="103" spans="1:21" hidden="1" outlineLevel="1" x14ac:dyDescent="0.25">
      <c r="B103" s="341" t="s">
        <v>836</v>
      </c>
      <c r="C103" s="39" t="s">
        <v>286</v>
      </c>
      <c r="E103" s="39" t="s">
        <v>920</v>
      </c>
      <c r="F103" s="40"/>
      <c r="G103" s="40" t="s">
        <v>874</v>
      </c>
      <c r="H103" s="40">
        <f>SUM( J103:T103 )</f>
        <v>3.3597817194306603</v>
      </c>
      <c r="I103" s="40"/>
      <c r="J103" s="293"/>
      <c r="K103" s="293"/>
      <c r="L103" s="293"/>
      <c r="M103" s="293"/>
      <c r="N103" s="293"/>
      <c r="O103" s="352">
        <f>SUMIFS(O_Inputs!$E:$E,O_Inputs!$C:$C,InpExpected!$B103,O_Inputs!$Q:$Q,InpExpected!$C103,O_Inputs!$F:$F,InpExpected!O$5)</f>
        <v>0</v>
      </c>
      <c r="P103" s="352">
        <f>SUMIFS(O_Inputs!$E:$E,O_Inputs!$C:$C,InpExpected!$B103,O_Inputs!$Q:$Q,InpExpected!$C103,O_Inputs!$F:$F,InpExpected!P$5)</f>
        <v>0</v>
      </c>
      <c r="Q103" s="352">
        <f>SUMIFS(O_Inputs!$E:$E,O_Inputs!$C:$C,InpExpected!$B103,O_Inputs!$Q:$Q,InpExpected!$C103,O_Inputs!$F:$F,InpExpected!Q$5)</f>
        <v>0.63418954572454</v>
      </c>
      <c r="R103" s="352">
        <f>SUMIFS(O_Inputs!$E:$E,O_Inputs!$C:$C,InpExpected!$B103,O_Inputs!$Q:$Q,InpExpected!$C103,O_Inputs!$F:$F,InpExpected!R$5)</f>
        <v>1.2281760892648601</v>
      </c>
      <c r="S103" s="352">
        <f>SUMIFS(O_Inputs!$E:$E,O_Inputs!$C:$C,InpExpected!$B103,O_Inputs!$Q:$Q,InpExpected!$C103,O_Inputs!$F:$F,InpExpected!S$5)</f>
        <v>1.4974160844412601</v>
      </c>
      <c r="T103" s="352">
        <f>SUMIFS(O_Inputs!$E:$E,O_Inputs!$C:$C,InpExpected!$B103,O_Inputs!$Q:$Q,InpExpected!$C103,O_Inputs!$F:$F,InpExpected!T$5)</f>
        <v>0</v>
      </c>
      <c r="U103" s="268"/>
    </row>
    <row r="104" spans="1:21" hidden="1" outlineLevel="1" x14ac:dyDescent="0.25">
      <c r="B104" s="341" t="s">
        <v>836</v>
      </c>
      <c r="C104" s="39" t="s">
        <v>282</v>
      </c>
      <c r="E104" s="39" t="s">
        <v>921</v>
      </c>
      <c r="F104" s="40"/>
      <c r="G104" s="40" t="s">
        <v>874</v>
      </c>
      <c r="H104" s="40">
        <f>SUM( J104:T104 )</f>
        <v>37.047158947885201</v>
      </c>
      <c r="I104" s="40"/>
      <c r="J104" s="293"/>
      <c r="K104" s="293"/>
      <c r="L104" s="293"/>
      <c r="M104" s="293"/>
      <c r="N104" s="293"/>
      <c r="O104" s="332">
        <f>SUMIFS(O_Inputs!$E:$E,O_Inputs!$C:$C,InpExpected!$B104,O_Inputs!$Q:$Q,InpExpected!$C104,O_Inputs!$F:$F,InpExpected!O$5)</f>
        <v>0</v>
      </c>
      <c r="P104" s="332">
        <f>SUMIFS(O_Inputs!$E:$E,O_Inputs!$C:$C,InpExpected!$B104,O_Inputs!$Q:$Q,InpExpected!$C104,O_Inputs!$F:$F,InpExpected!P$5)</f>
        <v>0</v>
      </c>
      <c r="Q104" s="332">
        <f>SUMIFS(O_Inputs!$E:$E,O_Inputs!$C:$C,InpExpected!$B104,O_Inputs!$Q:$Q,InpExpected!$C104,O_Inputs!$F:$F,InpExpected!Q$5)</f>
        <v>8.7565381341463997</v>
      </c>
      <c r="R104" s="332">
        <f>SUMIFS(O_Inputs!$E:$E,O_Inputs!$C:$C,InpExpected!$B104,O_Inputs!$Q:$Q,InpExpected!$C104,O_Inputs!$F:$F,InpExpected!R$5)</f>
        <v>12.476380421949401</v>
      </c>
      <c r="S104" s="332">
        <f>SUMIFS(O_Inputs!$E:$E,O_Inputs!$C:$C,InpExpected!$B104,O_Inputs!$Q:$Q,InpExpected!$C104,O_Inputs!$F:$F,InpExpected!S$5)</f>
        <v>15.814240391789401</v>
      </c>
      <c r="T104" s="332">
        <f>SUMIFS(O_Inputs!$E:$E,O_Inputs!$C:$C,InpExpected!$B104,O_Inputs!$Q:$Q,InpExpected!$C104,O_Inputs!$F:$F,InpExpected!T$5)</f>
        <v>0</v>
      </c>
    </row>
    <row r="105" spans="1:21" hidden="1" outlineLevel="1" x14ac:dyDescent="0.25">
      <c r="B105" s="341" t="s">
        <v>836</v>
      </c>
      <c r="C105" s="39" t="s">
        <v>290</v>
      </c>
      <c r="E105" s="39" t="s">
        <v>922</v>
      </c>
      <c r="F105" s="40"/>
      <c r="G105" s="40" t="s">
        <v>874</v>
      </c>
      <c r="H105" s="40">
        <f>SUM( J105:T105 )</f>
        <v>10.85590696981718</v>
      </c>
      <c r="I105" s="40"/>
      <c r="J105" s="293"/>
      <c r="K105" s="293"/>
      <c r="L105" s="293"/>
      <c r="M105" s="293"/>
      <c r="N105" s="293"/>
      <c r="O105" s="332">
        <f>SUMIFS(O_Inputs!$E:$E,O_Inputs!$C:$C,InpExpected!$B105,O_Inputs!$Q:$Q,InpExpected!$C105,O_Inputs!$F:$F,InpExpected!O$5)</f>
        <v>0</v>
      </c>
      <c r="P105" s="332">
        <f>SUMIFS(O_Inputs!$E:$E,O_Inputs!$C:$C,InpExpected!$B105,O_Inputs!$Q:$Q,InpExpected!$C105,O_Inputs!$F:$F,InpExpected!P$5)</f>
        <v>0</v>
      </c>
      <c r="Q105" s="332">
        <f>SUMIFS(O_Inputs!$E:$E,O_Inputs!$C:$C,InpExpected!$B105,O_Inputs!$Q:$Q,InpExpected!$C105,O_Inputs!$F:$F,InpExpected!Q$5)</f>
        <v>3.9608259168618298</v>
      </c>
      <c r="R105" s="332">
        <f>SUMIFS(O_Inputs!$E:$E,O_Inputs!$C:$C,InpExpected!$B105,O_Inputs!$Q:$Q,InpExpected!$C105,O_Inputs!$F:$F,InpExpected!R$5)</f>
        <v>3.5127017940740899</v>
      </c>
      <c r="S105" s="332">
        <f>SUMIFS(O_Inputs!$E:$E,O_Inputs!$C:$C,InpExpected!$B105,O_Inputs!$Q:$Q,InpExpected!$C105,O_Inputs!$F:$F,InpExpected!S$5)</f>
        <v>3.3823792588812598</v>
      </c>
      <c r="T105" s="332">
        <f>SUMIFS(O_Inputs!$E:$E,O_Inputs!$C:$C,InpExpected!$B105,O_Inputs!$Q:$Q,InpExpected!$C105,O_Inputs!$F:$F,InpExpected!T$5)</f>
        <v>0</v>
      </c>
    </row>
    <row r="106" spans="1:21" hidden="1" outlineLevel="1" x14ac:dyDescent="0.25">
      <c r="B106" s="341" t="s">
        <v>836</v>
      </c>
      <c r="C106" s="39" t="s">
        <v>833</v>
      </c>
      <c r="E106" s="39" t="s">
        <v>923</v>
      </c>
      <c r="F106" s="40"/>
      <c r="G106" s="40" t="s">
        <v>874</v>
      </c>
      <c r="H106" s="40">
        <f>SUM( J106:T106 )</f>
        <v>0</v>
      </c>
      <c r="I106" s="40"/>
      <c r="J106" s="293"/>
      <c r="K106" s="293"/>
      <c r="L106" s="293"/>
      <c r="M106" s="293"/>
      <c r="N106" s="293"/>
      <c r="O106" s="332">
        <f>SUMIFS(O_Inputs!$E:$E,O_Inputs!$C:$C,InpExpected!$B106,O_Inputs!$Q:$Q,InpExpected!$C106,O_Inputs!$F:$F,InpExpected!O$5)</f>
        <v>0</v>
      </c>
      <c r="P106" s="332">
        <f>SUMIFS(O_Inputs!$E:$E,O_Inputs!$C:$C,InpExpected!$B106,O_Inputs!$Q:$Q,InpExpected!$C106,O_Inputs!$F:$F,InpExpected!P$5)</f>
        <v>0</v>
      </c>
      <c r="Q106" s="332">
        <f>SUMIFS(O_Inputs!$E:$E,O_Inputs!$C:$C,InpExpected!$B106,O_Inputs!$Q:$Q,InpExpected!$C106,O_Inputs!$F:$F,InpExpected!Q$5)</f>
        <v>0</v>
      </c>
      <c r="R106" s="332">
        <f>SUMIFS(O_Inputs!$E:$E,O_Inputs!$C:$C,InpExpected!$B106,O_Inputs!$Q:$Q,InpExpected!$C106,O_Inputs!$F:$F,InpExpected!R$5)</f>
        <v>0</v>
      </c>
      <c r="S106" s="332">
        <f>SUMIFS(O_Inputs!$E:$E,O_Inputs!$C:$C,InpExpected!$B106,O_Inputs!$Q:$Q,InpExpected!$C106,O_Inputs!$F:$F,InpExpected!S$5)</f>
        <v>0</v>
      </c>
      <c r="T106" s="332">
        <f>SUMIFS(O_Inputs!$E:$E,O_Inputs!$C:$C,InpExpected!$B106,O_Inputs!$Q:$Q,InpExpected!$C106,O_Inputs!$F:$F,InpExpected!T$5)</f>
        <v>0</v>
      </c>
    </row>
    <row r="107" spans="1:21" hidden="1" outlineLevel="1" x14ac:dyDescent="0.25">
      <c r="B107" s="341" t="s">
        <v>836</v>
      </c>
      <c r="C107" s="39" t="s">
        <v>834</v>
      </c>
      <c r="E107" s="39" t="s">
        <v>924</v>
      </c>
      <c r="F107" s="40"/>
      <c r="G107" s="40" t="s">
        <v>874</v>
      </c>
      <c r="H107" s="40">
        <f>SUM( J107:T107 )</f>
        <v>0</v>
      </c>
      <c r="I107" s="40"/>
      <c r="J107" s="293"/>
      <c r="K107" s="293"/>
      <c r="L107" s="293"/>
      <c r="M107" s="293"/>
      <c r="N107" s="293"/>
      <c r="O107" s="332">
        <f>SUMIFS(O_Inputs!$E:$E,O_Inputs!$C:$C,InpExpected!$B107,O_Inputs!$Q:$Q,InpExpected!$C107,O_Inputs!$F:$F,InpExpected!O$5)</f>
        <v>0</v>
      </c>
      <c r="P107" s="332">
        <f>SUMIFS(O_Inputs!$E:$E,O_Inputs!$C:$C,InpExpected!$B107,O_Inputs!$Q:$Q,InpExpected!$C107,O_Inputs!$F:$F,InpExpected!P$5)</f>
        <v>0</v>
      </c>
      <c r="Q107" s="332">
        <f>SUMIFS(O_Inputs!$E:$E,O_Inputs!$C:$C,InpExpected!$B107,O_Inputs!$Q:$Q,InpExpected!$C107,O_Inputs!$F:$F,InpExpected!Q$5)</f>
        <v>0</v>
      </c>
      <c r="R107" s="332">
        <f>SUMIFS(O_Inputs!$E:$E,O_Inputs!$C:$C,InpExpected!$B107,O_Inputs!$Q:$Q,InpExpected!$C107,O_Inputs!$F:$F,InpExpected!R$5)</f>
        <v>0</v>
      </c>
      <c r="S107" s="332">
        <f>SUMIFS(O_Inputs!$E:$E,O_Inputs!$C:$C,InpExpected!$B107,O_Inputs!$Q:$Q,InpExpected!$C107,O_Inputs!$F:$F,InpExpected!S$5)</f>
        <v>0</v>
      </c>
      <c r="T107" s="332">
        <f>SUMIFS(O_Inputs!$E:$E,O_Inputs!$C:$C,InpExpected!$B107,O_Inputs!$Q:$Q,InpExpected!$C107,O_Inputs!$F:$F,InpExpected!T$5)</f>
        <v>0</v>
      </c>
    </row>
    <row r="108" spans="1:21" hidden="1" outlineLevel="1" x14ac:dyDescent="0.25">
      <c r="B108" s="381"/>
      <c r="C108" s="39"/>
      <c r="O108" s="17"/>
      <c r="P108" s="17"/>
      <c r="Q108" s="17"/>
      <c r="R108" s="17"/>
      <c r="S108" s="17"/>
      <c r="T108" s="17"/>
    </row>
    <row r="109" spans="1:21" hidden="1" outlineLevel="1" x14ac:dyDescent="0.25">
      <c r="B109" s="341" t="s">
        <v>836</v>
      </c>
      <c r="C109" s="39" t="s">
        <v>286</v>
      </c>
      <c r="E109" s="39" t="s">
        <v>925</v>
      </c>
      <c r="F109" s="40"/>
      <c r="G109" s="40" t="s">
        <v>874</v>
      </c>
      <c r="H109" s="40">
        <f>SUM( J109:T109 )</f>
        <v>0</v>
      </c>
      <c r="I109" s="40"/>
      <c r="J109" s="293"/>
      <c r="K109" s="293"/>
      <c r="L109" s="293"/>
      <c r="M109" s="293"/>
      <c r="N109" s="293"/>
      <c r="O109" s="332"/>
      <c r="P109" s="332"/>
      <c r="Q109" s="332"/>
      <c r="R109" s="332"/>
      <c r="S109" s="332"/>
      <c r="T109" s="332"/>
      <c r="U109" s="268"/>
    </row>
    <row r="110" spans="1:21" hidden="1" outlineLevel="1" x14ac:dyDescent="0.25">
      <c r="B110" s="341" t="s">
        <v>836</v>
      </c>
      <c r="C110" s="39" t="s">
        <v>282</v>
      </c>
      <c r="E110" s="39" t="s">
        <v>926</v>
      </c>
      <c r="F110" s="40"/>
      <c r="G110" s="40" t="s">
        <v>874</v>
      </c>
      <c r="H110" s="40">
        <f>SUM( J110:T110 )</f>
        <v>0</v>
      </c>
      <c r="I110" s="40"/>
      <c r="J110" s="293"/>
      <c r="K110" s="293"/>
      <c r="L110" s="293"/>
      <c r="M110" s="293"/>
      <c r="N110" s="293"/>
      <c r="O110" s="332"/>
      <c r="P110" s="332"/>
      <c r="Q110" s="332"/>
      <c r="R110" s="332"/>
      <c r="S110" s="332"/>
      <c r="T110" s="332"/>
    </row>
    <row r="111" spans="1:21" hidden="1" outlineLevel="1" x14ac:dyDescent="0.25">
      <c r="B111" s="341" t="s">
        <v>836</v>
      </c>
      <c r="C111" s="39" t="s">
        <v>290</v>
      </c>
      <c r="E111" s="39" t="s">
        <v>927</v>
      </c>
      <c r="F111" s="40"/>
      <c r="G111" s="40" t="s">
        <v>874</v>
      </c>
      <c r="H111" s="40">
        <f>SUM( J111:T111 )</f>
        <v>0</v>
      </c>
      <c r="I111" s="40"/>
      <c r="J111" s="293"/>
      <c r="K111" s="293"/>
      <c r="L111" s="293"/>
      <c r="M111" s="293"/>
      <c r="N111" s="293"/>
      <c r="O111" s="332"/>
      <c r="P111" s="332"/>
      <c r="Q111" s="332"/>
      <c r="R111" s="332"/>
      <c r="S111" s="332"/>
      <c r="T111" s="332"/>
    </row>
    <row r="112" spans="1:21" hidden="1" outlineLevel="1" x14ac:dyDescent="0.25">
      <c r="B112" s="341" t="s">
        <v>836</v>
      </c>
      <c r="C112" s="39" t="s">
        <v>833</v>
      </c>
      <c r="E112" s="39" t="s">
        <v>928</v>
      </c>
      <c r="F112" s="40"/>
      <c r="G112" s="40" t="s">
        <v>874</v>
      </c>
      <c r="H112" s="40">
        <f>SUM( J112:T112 )</f>
        <v>0</v>
      </c>
      <c r="I112" s="40"/>
      <c r="J112" s="293"/>
      <c r="K112" s="293"/>
      <c r="L112" s="293"/>
      <c r="M112" s="293"/>
      <c r="N112" s="293"/>
      <c r="O112" s="332"/>
      <c r="P112" s="332"/>
      <c r="Q112" s="332"/>
      <c r="R112" s="332"/>
      <c r="S112" s="332"/>
      <c r="T112" s="332"/>
    </row>
    <row r="113" spans="1:21" hidden="1" outlineLevel="1" x14ac:dyDescent="0.25">
      <c r="B113" s="341" t="s">
        <v>836</v>
      </c>
      <c r="C113" s="39" t="s">
        <v>834</v>
      </c>
      <c r="E113" s="39" t="s">
        <v>929</v>
      </c>
      <c r="F113" s="40"/>
      <c r="G113" s="40" t="s">
        <v>874</v>
      </c>
      <c r="H113" s="40">
        <f>SUM( J113:T113 )</f>
        <v>0</v>
      </c>
      <c r="I113" s="40"/>
      <c r="J113" s="293"/>
      <c r="K113" s="293"/>
      <c r="L113" s="293"/>
      <c r="M113" s="293"/>
      <c r="N113" s="293"/>
      <c r="O113" s="332"/>
      <c r="P113" s="332"/>
      <c r="Q113" s="332"/>
      <c r="R113" s="332"/>
      <c r="S113" s="332"/>
      <c r="T113" s="332"/>
    </row>
    <row r="114" spans="1:21" hidden="1" outlineLevel="1" x14ac:dyDescent="0.25">
      <c r="B114" s="381"/>
      <c r="C114" s="39"/>
      <c r="O114" s="17"/>
      <c r="P114" s="17"/>
      <c r="Q114" s="17"/>
      <c r="R114" s="17"/>
      <c r="S114" s="17"/>
      <c r="T114" s="17"/>
    </row>
    <row r="115" spans="1:21" hidden="1" outlineLevel="1" x14ac:dyDescent="0.25">
      <c r="B115" s="341" t="s">
        <v>836</v>
      </c>
      <c r="C115" s="379" t="s">
        <v>835</v>
      </c>
      <c r="E115" s="39" t="s">
        <v>930</v>
      </c>
      <c r="F115" s="40"/>
      <c r="G115" s="40" t="s">
        <v>874</v>
      </c>
      <c r="H115" s="40">
        <f>SUM( J115:T115 )</f>
        <v>0</v>
      </c>
      <c r="I115" s="40"/>
      <c r="J115" s="293"/>
      <c r="K115" s="293"/>
      <c r="L115" s="293"/>
      <c r="M115" s="293"/>
      <c r="N115" s="293"/>
      <c r="O115" s="332">
        <f>SUMIFS(O_Inputs!$E:$E,O_Inputs!$C:$C,InpExpected!$B115,O_Inputs!$Q:$Q,InpExpected!$C115,O_Inputs!$F:$F,InpExpected!O$5)</f>
        <v>0</v>
      </c>
      <c r="P115" s="332">
        <f>SUMIFS(O_Inputs!$E:$E,O_Inputs!$C:$C,InpExpected!$B115,O_Inputs!$Q:$Q,InpExpected!$C115,O_Inputs!$F:$F,InpExpected!P$5)</f>
        <v>0</v>
      </c>
      <c r="Q115" s="332">
        <f>SUMIFS(O_Inputs!$E:$E,O_Inputs!$C:$C,InpExpected!$B115,O_Inputs!$Q:$Q,InpExpected!$C115,O_Inputs!$F:$F,InpExpected!Q$5)</f>
        <v>0</v>
      </c>
      <c r="R115" s="332">
        <f>SUMIFS(O_Inputs!$E:$E,O_Inputs!$C:$C,InpExpected!$B115,O_Inputs!$Q:$Q,InpExpected!$C115,O_Inputs!$F:$F,InpExpected!R$5)</f>
        <v>0</v>
      </c>
      <c r="S115" s="332">
        <f>SUMIFS(O_Inputs!$E:$E,O_Inputs!$C:$C,InpExpected!$B115,O_Inputs!$Q:$Q,InpExpected!$C115,O_Inputs!$F:$F,InpExpected!S$5)</f>
        <v>0</v>
      </c>
      <c r="T115" s="332">
        <f>SUMIFS(O_Inputs!$E:$E,O_Inputs!$C:$C,InpExpected!$B115,O_Inputs!$Q:$Q,InpExpected!$C115,O_Inputs!$F:$F,InpExpected!T$5)</f>
        <v>0</v>
      </c>
      <c r="U115" s="268"/>
    </row>
    <row r="116" spans="1:21" hidden="1" outlineLevel="1" x14ac:dyDescent="0.25">
      <c r="B116" s="341" t="s">
        <v>836</v>
      </c>
      <c r="C116" s="379" t="s">
        <v>835</v>
      </c>
      <c r="E116" s="39" t="s">
        <v>931</v>
      </c>
      <c r="F116" s="40"/>
      <c r="G116" s="40" t="s">
        <v>874</v>
      </c>
      <c r="H116" s="40">
        <f>SUM( J116:T116 )</f>
        <v>0</v>
      </c>
      <c r="I116" s="40"/>
      <c r="J116" s="293"/>
      <c r="K116" s="293"/>
      <c r="L116" s="293"/>
      <c r="M116" s="293"/>
      <c r="N116" s="293"/>
      <c r="O116" s="332"/>
      <c r="P116" s="332"/>
      <c r="Q116" s="332"/>
      <c r="R116" s="332"/>
      <c r="S116" s="332"/>
      <c r="T116" s="332"/>
    </row>
    <row r="117" spans="1:21" x14ac:dyDescent="0.25">
      <c r="F117" s="40"/>
      <c r="G117" s="40"/>
      <c r="H117" s="40"/>
      <c r="I117" s="40"/>
      <c r="J117" s="40"/>
      <c r="K117" s="40"/>
      <c r="L117" s="40"/>
      <c r="M117" s="40"/>
      <c r="N117" s="40"/>
      <c r="O117" s="315"/>
      <c r="P117" s="315"/>
      <c r="Q117" s="315"/>
      <c r="R117" s="315"/>
      <c r="S117" s="315"/>
      <c r="T117" s="315"/>
      <c r="U117" s="40"/>
    </row>
    <row r="118" spans="1:21" s="33" customFormat="1" collapsed="1" x14ac:dyDescent="0.25">
      <c r="A118" s="24" t="s">
        <v>932</v>
      </c>
      <c r="B118" s="24"/>
      <c r="C118" s="37"/>
      <c r="D118" s="65"/>
      <c r="J118" s="289"/>
      <c r="K118" s="289"/>
      <c r="L118" s="289"/>
      <c r="M118" s="289"/>
      <c r="N118" s="289"/>
      <c r="O118" s="314"/>
      <c r="P118" s="314"/>
      <c r="Q118" s="314"/>
      <c r="R118" s="314"/>
      <c r="S118" s="314"/>
      <c r="T118" s="314"/>
    </row>
    <row r="119" spans="1:21" hidden="1" outlineLevel="1" x14ac:dyDescent="0.25">
      <c r="F119" s="40"/>
      <c r="G119" s="40"/>
      <c r="H119" s="40"/>
      <c r="I119" s="40"/>
      <c r="J119" s="40"/>
      <c r="K119" s="40"/>
      <c r="L119" s="40"/>
      <c r="M119" s="40"/>
      <c r="N119" s="40"/>
      <c r="O119" s="315"/>
      <c r="P119" s="315"/>
      <c r="Q119" s="315"/>
      <c r="R119" s="315"/>
      <c r="S119" s="315"/>
      <c r="T119" s="315"/>
      <c r="U119" s="40"/>
    </row>
    <row r="120" spans="1:21" hidden="1" outlineLevel="1" x14ac:dyDescent="0.25">
      <c r="F120" s="40"/>
      <c r="G120" s="40"/>
      <c r="H120" s="40"/>
      <c r="I120" s="40"/>
      <c r="J120" s="40"/>
      <c r="K120" s="40"/>
      <c r="L120" s="40"/>
      <c r="M120" s="40"/>
      <c r="N120" s="40"/>
      <c r="O120" s="315"/>
      <c r="P120" s="315"/>
      <c r="Q120" s="315"/>
      <c r="R120" s="315"/>
      <c r="S120" s="315"/>
      <c r="T120" s="315"/>
      <c r="U120" s="40"/>
    </row>
    <row r="121" spans="1:21" hidden="1" outlineLevel="1" x14ac:dyDescent="0.25">
      <c r="B121" s="341"/>
      <c r="E121" s="39" t="s">
        <v>933</v>
      </c>
      <c r="F121" s="40"/>
      <c r="G121" s="40" t="s">
        <v>874</v>
      </c>
      <c r="H121" s="40">
        <f>SUM( J121:T121 )</f>
        <v>0</v>
      </c>
      <c r="I121" s="40"/>
      <c r="J121" s="293"/>
      <c r="K121" s="293"/>
      <c r="L121" s="293"/>
      <c r="M121" s="293"/>
      <c r="N121" s="293"/>
      <c r="O121" s="332"/>
      <c r="P121" s="332"/>
      <c r="Q121" s="332"/>
      <c r="R121" s="332"/>
      <c r="S121" s="332"/>
      <c r="T121" s="332"/>
      <c r="U121" s="268"/>
    </row>
    <row r="122" spans="1:21" hidden="1" outlineLevel="1" x14ac:dyDescent="0.25">
      <c r="B122" s="341"/>
      <c r="E122" s="39" t="s">
        <v>934</v>
      </c>
      <c r="F122" s="40"/>
      <c r="G122" s="40" t="s">
        <v>874</v>
      </c>
      <c r="H122" s="40">
        <f>SUM( J122:T122 )</f>
        <v>0</v>
      </c>
      <c r="I122" s="40"/>
      <c r="J122" s="293"/>
      <c r="K122" s="293"/>
      <c r="L122" s="293"/>
      <c r="M122" s="293"/>
      <c r="N122" s="293"/>
      <c r="O122" s="332"/>
      <c r="P122" s="332"/>
      <c r="Q122" s="332"/>
      <c r="R122" s="332"/>
      <c r="S122" s="332"/>
      <c r="T122" s="332"/>
    </row>
    <row r="123" spans="1:21" hidden="1" outlineLevel="1" x14ac:dyDescent="0.25">
      <c r="B123" s="341"/>
      <c r="E123" s="39" t="s">
        <v>935</v>
      </c>
      <c r="F123" s="40"/>
      <c r="G123" s="40" t="s">
        <v>874</v>
      </c>
      <c r="H123" s="40">
        <f>SUM( J123:T123 )</f>
        <v>0</v>
      </c>
      <c r="I123" s="40"/>
      <c r="J123" s="293"/>
      <c r="K123" s="293"/>
      <c r="L123" s="293"/>
      <c r="M123" s="293"/>
      <c r="N123" s="293"/>
      <c r="O123" s="332"/>
      <c r="P123" s="332"/>
      <c r="Q123" s="332"/>
      <c r="R123" s="332"/>
      <c r="S123" s="332"/>
      <c r="T123" s="332"/>
    </row>
    <row r="124" spans="1:21" hidden="1" outlineLevel="1" x14ac:dyDescent="0.25">
      <c r="B124" s="341"/>
      <c r="E124" s="39" t="s">
        <v>936</v>
      </c>
      <c r="F124" s="40"/>
      <c r="G124" s="40" t="s">
        <v>874</v>
      </c>
      <c r="H124" s="40">
        <f>SUM( J124:T124 )</f>
        <v>0</v>
      </c>
      <c r="I124" s="40"/>
      <c r="J124" s="293"/>
      <c r="K124" s="293"/>
      <c r="L124" s="293"/>
      <c r="M124" s="293"/>
      <c r="N124" s="293"/>
      <c r="O124" s="332"/>
      <c r="P124" s="332"/>
      <c r="Q124" s="332"/>
      <c r="R124" s="332"/>
      <c r="S124" s="332"/>
      <c r="T124" s="332"/>
    </row>
    <row r="125" spans="1:21" hidden="1" outlineLevel="1" x14ac:dyDescent="0.25">
      <c r="B125" s="341"/>
      <c r="E125" s="39" t="s">
        <v>937</v>
      </c>
      <c r="F125" s="40"/>
      <c r="G125" s="40" t="s">
        <v>874</v>
      </c>
      <c r="H125" s="40">
        <f>SUM( J125:T125 )</f>
        <v>0</v>
      </c>
      <c r="I125" s="40"/>
      <c r="J125" s="293"/>
      <c r="K125" s="293"/>
      <c r="L125" s="293"/>
      <c r="M125" s="293"/>
      <c r="N125" s="293"/>
      <c r="O125" s="332"/>
      <c r="P125" s="332"/>
      <c r="Q125" s="332"/>
      <c r="R125" s="332"/>
      <c r="S125" s="332"/>
      <c r="T125" s="332"/>
    </row>
    <row r="126" spans="1:21" hidden="1" outlineLevel="1" x14ac:dyDescent="0.25">
      <c r="B126" s="381"/>
      <c r="O126" s="17"/>
      <c r="P126" s="17"/>
      <c r="Q126" s="17"/>
      <c r="R126" s="17"/>
      <c r="S126" s="17"/>
      <c r="T126" s="17"/>
    </row>
    <row r="127" spans="1:21" hidden="1" outlineLevel="1" x14ac:dyDescent="0.25">
      <c r="B127" s="341"/>
      <c r="E127" s="39" t="s">
        <v>938</v>
      </c>
      <c r="F127" s="40"/>
      <c r="G127" s="40" t="s">
        <v>874</v>
      </c>
      <c r="H127" s="40">
        <f>SUM( J127:T127 )</f>
        <v>0</v>
      </c>
      <c r="I127" s="40"/>
      <c r="J127" s="293"/>
      <c r="K127" s="293"/>
      <c r="L127" s="293"/>
      <c r="M127" s="293"/>
      <c r="N127" s="293"/>
      <c r="O127" s="332"/>
      <c r="P127" s="332"/>
      <c r="Q127" s="332"/>
      <c r="R127" s="332"/>
      <c r="S127" s="332"/>
      <c r="T127" s="332"/>
      <c r="U127" s="268"/>
    </row>
    <row r="128" spans="1:21" hidden="1" outlineLevel="1" x14ac:dyDescent="0.25">
      <c r="B128" s="341"/>
      <c r="E128" s="39" t="s">
        <v>939</v>
      </c>
      <c r="F128" s="40"/>
      <c r="G128" s="40" t="s">
        <v>874</v>
      </c>
      <c r="H128" s="40">
        <f>SUM( J128:T128 )</f>
        <v>0</v>
      </c>
      <c r="I128" s="40"/>
      <c r="J128" s="293"/>
      <c r="K128" s="293"/>
      <c r="L128" s="293"/>
      <c r="M128" s="293"/>
      <c r="N128" s="293"/>
      <c r="O128" s="332"/>
      <c r="P128" s="332"/>
      <c r="Q128" s="332"/>
      <c r="R128" s="332"/>
      <c r="S128" s="332"/>
      <c r="T128" s="332"/>
    </row>
    <row r="129" spans="1:21" hidden="1" outlineLevel="1" x14ac:dyDescent="0.25">
      <c r="B129" s="341"/>
      <c r="E129" s="39" t="s">
        <v>940</v>
      </c>
      <c r="F129" s="40"/>
      <c r="G129" s="40" t="s">
        <v>874</v>
      </c>
      <c r="H129" s="40">
        <f>SUM( J129:T129 )</f>
        <v>0</v>
      </c>
      <c r="I129" s="40"/>
      <c r="J129" s="293"/>
      <c r="K129" s="293"/>
      <c r="L129" s="293"/>
      <c r="M129" s="293"/>
      <c r="N129" s="293"/>
      <c r="O129" s="332"/>
      <c r="P129" s="332"/>
      <c r="Q129" s="332"/>
      <c r="R129" s="332"/>
      <c r="S129" s="332"/>
      <c r="T129" s="332"/>
    </row>
    <row r="130" spans="1:21" hidden="1" outlineLevel="1" x14ac:dyDescent="0.25">
      <c r="B130" s="341"/>
      <c r="E130" s="39" t="s">
        <v>941</v>
      </c>
      <c r="F130" s="40"/>
      <c r="G130" s="40" t="s">
        <v>874</v>
      </c>
      <c r="H130" s="40">
        <f>SUM( J130:T130 )</f>
        <v>0</v>
      </c>
      <c r="I130" s="40"/>
      <c r="J130" s="293"/>
      <c r="K130" s="293"/>
      <c r="L130" s="293"/>
      <c r="M130" s="293"/>
      <c r="N130" s="293"/>
      <c r="O130" s="332"/>
      <c r="P130" s="332"/>
      <c r="Q130" s="332"/>
      <c r="R130" s="332"/>
      <c r="S130" s="332"/>
      <c r="T130" s="332"/>
    </row>
    <row r="131" spans="1:21" hidden="1" outlineLevel="1" x14ac:dyDescent="0.25">
      <c r="B131" s="341"/>
      <c r="E131" s="39" t="s">
        <v>942</v>
      </c>
      <c r="F131" s="40"/>
      <c r="G131" s="40" t="s">
        <v>874</v>
      </c>
      <c r="H131" s="40">
        <f>SUM( J131:T131 )</f>
        <v>0</v>
      </c>
      <c r="I131" s="40"/>
      <c r="J131" s="293"/>
      <c r="K131" s="293"/>
      <c r="L131" s="293"/>
      <c r="M131" s="293"/>
      <c r="N131" s="293"/>
      <c r="O131" s="332"/>
      <c r="P131" s="332"/>
      <c r="Q131" s="332"/>
      <c r="R131" s="332"/>
      <c r="S131" s="332"/>
      <c r="T131" s="332"/>
    </row>
    <row r="132" spans="1:21" x14ac:dyDescent="0.25">
      <c r="O132" s="17"/>
      <c r="P132" s="17"/>
      <c r="Q132" s="17"/>
      <c r="R132" s="17"/>
      <c r="S132" s="17"/>
      <c r="T132" s="17"/>
    </row>
    <row r="133" spans="1:21" s="33" customFormat="1" x14ac:dyDescent="0.25">
      <c r="A133" s="24" t="s">
        <v>943</v>
      </c>
      <c r="B133" s="24"/>
      <c r="C133" s="37"/>
      <c r="D133" s="65"/>
      <c r="O133" s="314"/>
      <c r="P133" s="314"/>
      <c r="Q133" s="314"/>
      <c r="R133" s="314"/>
      <c r="S133" s="314"/>
      <c r="T133" s="314"/>
    </row>
    <row r="134" spans="1:21" collapsed="1" x14ac:dyDescent="0.25">
      <c r="O134" s="17"/>
      <c r="P134" s="17"/>
      <c r="Q134" s="17"/>
      <c r="R134" s="17"/>
      <c r="S134" s="17"/>
      <c r="T134" s="17"/>
    </row>
    <row r="135" spans="1:21" hidden="1" outlineLevel="1" x14ac:dyDescent="0.25">
      <c r="O135" s="17"/>
      <c r="P135" s="17"/>
      <c r="Q135" s="17"/>
      <c r="R135" s="17"/>
      <c r="S135" s="17"/>
      <c r="T135" s="17"/>
    </row>
    <row r="136" spans="1:21" hidden="1" outlineLevel="1" x14ac:dyDescent="0.25">
      <c r="B136" s="39" t="s">
        <v>483</v>
      </c>
      <c r="E136" s="39" t="s">
        <v>547</v>
      </c>
      <c r="F136" s="335">
        <f>IF(OR($F$9="ANH",$F$9="NES",$F$9="SRN",$F$9="WSX",$F$9="SEW"),SUMIFS(Inputs_CMA!$D:$D,Inputs_CMA!$A:$A,InpExpected!$B136,Inputs_CMA!$B:$B,InpExpected!$F$9),SUMIFS(F_Inputs!$T:$T,F_Inputs!$B:$B,InpExpected!$B136,F_Inputs!$A:$A,InpCompany!$F$9))</f>
        <v>3.9667564280523281E-2</v>
      </c>
      <c r="G136" s="39" t="s">
        <v>472</v>
      </c>
      <c r="J136" s="268"/>
      <c r="N136" s="373"/>
      <c r="O136" s="373"/>
      <c r="P136" s="373"/>
      <c r="Q136" s="373"/>
      <c r="R136" s="373"/>
      <c r="S136" s="373"/>
      <c r="T136" s="339"/>
    </row>
    <row r="137" spans="1:21" hidden="1" outlineLevel="1" x14ac:dyDescent="0.25">
      <c r="E137" s="39" t="s">
        <v>551</v>
      </c>
      <c r="F137" s="334">
        <v>1</v>
      </c>
      <c r="G137" s="39" t="s">
        <v>866</v>
      </c>
      <c r="O137" s="17"/>
      <c r="P137" s="17"/>
      <c r="Q137" s="17"/>
      <c r="R137" s="17"/>
      <c r="S137" s="17"/>
      <c r="T137" s="17"/>
    </row>
    <row r="138" spans="1:21" hidden="1" outlineLevel="1" x14ac:dyDescent="0.25">
      <c r="B138" s="39" t="s">
        <v>718</v>
      </c>
      <c r="E138" s="39" t="s">
        <v>553</v>
      </c>
      <c r="F138" s="96"/>
      <c r="G138" s="96" t="s">
        <v>472</v>
      </c>
      <c r="H138" s="96"/>
      <c r="I138" s="96"/>
      <c r="J138" s="290"/>
      <c r="K138" s="290"/>
      <c r="L138" s="290"/>
      <c r="M138" s="290"/>
      <c r="N138" s="290"/>
      <c r="O138" s="335">
        <f>SUMIFS(F_Inputs!N:N,F_Inputs!$B:$B,InpExpected!$B138,F_Inputs!$A:$A,InpCompany!$F$9)</f>
        <v>0</v>
      </c>
      <c r="P138" s="335">
        <f>SUMIFS(F_Inputs!O:O,F_Inputs!$B:$B,InpExpected!$B138,F_Inputs!$A:$A,InpCompany!$F$9)</f>
        <v>0</v>
      </c>
      <c r="Q138" s="335">
        <f>SUMIFS(F_Inputs!P:P,F_Inputs!$B:$B,InpExpected!$B138,F_Inputs!$A:$A,InpCompany!$F$9)</f>
        <v>0</v>
      </c>
      <c r="R138" s="335">
        <f>SUMIFS(F_Inputs!Q:Q,F_Inputs!$B:$B,InpExpected!$B138,F_Inputs!$A:$A,InpCompany!$F$9)</f>
        <v>0</v>
      </c>
      <c r="S138" s="335">
        <f>SUMIFS(F_Inputs!R:R,F_Inputs!$B:$B,InpExpected!$B138,F_Inputs!$A:$A,InpCompany!$F$9)</f>
        <v>0</v>
      </c>
      <c r="T138" s="316"/>
    </row>
    <row r="139" spans="1:21" hidden="1" outlineLevel="1" x14ac:dyDescent="0.25">
      <c r="B139" s="39" t="s">
        <v>734</v>
      </c>
      <c r="E139" s="39" t="s">
        <v>944</v>
      </c>
      <c r="G139" s="39" t="s">
        <v>48</v>
      </c>
      <c r="J139" s="332">
        <v>109.1</v>
      </c>
      <c r="K139" s="332">
        <v>114.1</v>
      </c>
      <c r="L139" s="332">
        <v>124.8</v>
      </c>
      <c r="M139" s="332">
        <v>130</v>
      </c>
      <c r="N139" s="332">
        <v>134.6</v>
      </c>
      <c r="O139" s="352">
        <v>139.4</v>
      </c>
      <c r="P139" s="377">
        <f>O139*1.0303</f>
        <v>143.62381999999999</v>
      </c>
      <c r="Q139" s="332"/>
      <c r="R139" s="332"/>
      <c r="S139" s="332"/>
      <c r="T139" s="332"/>
      <c r="U139" s="268"/>
    </row>
    <row r="140" spans="1:21" s="33" customFormat="1" x14ac:dyDescent="0.25">
      <c r="A140" s="24" t="s">
        <v>945</v>
      </c>
      <c r="B140" s="24"/>
      <c r="C140" s="37"/>
      <c r="D140" s="65"/>
      <c r="J140" s="289"/>
      <c r="K140" s="289"/>
      <c r="L140" s="289"/>
      <c r="M140" s="289"/>
      <c r="N140" s="289"/>
      <c r="O140" s="314"/>
      <c r="P140" s="314"/>
      <c r="Q140" s="314"/>
      <c r="R140" s="314"/>
      <c r="S140" s="314"/>
      <c r="T140" s="314"/>
    </row>
    <row r="141" spans="1:21" collapsed="1" x14ac:dyDescent="0.25">
      <c r="O141" s="17"/>
      <c r="P141" s="17"/>
      <c r="Q141" s="17"/>
      <c r="R141" s="17"/>
      <c r="S141" s="17"/>
      <c r="T141" s="17"/>
    </row>
    <row r="142" spans="1:21" hidden="1" outlineLevel="1" x14ac:dyDescent="0.25">
      <c r="O142" s="17"/>
      <c r="P142" s="17"/>
      <c r="Q142" s="17"/>
      <c r="R142" s="17"/>
      <c r="S142" s="17"/>
      <c r="T142" s="17"/>
    </row>
    <row r="143" spans="1:21" hidden="1" outlineLevel="1" x14ac:dyDescent="0.25">
      <c r="B143" s="131" t="s">
        <v>753</v>
      </c>
      <c r="E143" s="39" t="s">
        <v>946</v>
      </c>
      <c r="F143" s="121"/>
      <c r="G143" s="121" t="s">
        <v>255</v>
      </c>
      <c r="H143" s="287"/>
      <c r="I143" s="121"/>
      <c r="J143" s="297"/>
      <c r="K143" s="297"/>
      <c r="L143" s="297"/>
      <c r="M143" s="297"/>
      <c r="N143" s="297"/>
      <c r="O143" s="336">
        <f>IF(OR($F$9="ANH",$F$9="NES",$F$9="SRN",$F$9="WSX",$F$9="SEW"),(SUMIFS(Inputs_CMA!E:E,Inputs_CMA!$A:$A,InpExpected!$B143,Inputs_CMA!$B:$B,InpExpected!$F$9)*100),SUMIFS(F_Inputs!N:N,F_Inputs!$B:$B,InpExpected!$B143,F_Inputs!$A:$A,InpCompany!$F$9))</f>
        <v>10.92</v>
      </c>
      <c r="P143" s="336">
        <f>IF(OR($F$9="ANH",$F$9="NES",$F$9="SRN",$F$9="WSX",$F$9="SEW"),(SUMIFS(Inputs_CMA!F:F,Inputs_CMA!$A:$A,InpExpected!$B143,Inputs_CMA!$B:$B,InpExpected!$F$9)*100),SUMIFS(F_Inputs!O:O,F_Inputs!$B:$B,InpExpected!$B143,F_Inputs!$A:$A,InpCompany!$F$9))</f>
        <v>3.5000000000000004</v>
      </c>
      <c r="Q143" s="336">
        <f>IF(OR($F$9="ANH",$F$9="NES",$F$9="SRN",$F$9="WSX",$F$9="SEW"),(SUMIFS(Inputs_CMA!G:G,Inputs_CMA!$A:$A,InpExpected!$B143,Inputs_CMA!$B:$B,InpExpected!$F$9)*100),SUMIFS(F_Inputs!P:P,F_Inputs!$B:$B,InpExpected!$B143,F_Inputs!$A:$A,InpCompany!$F$9))</f>
        <v>-11.48</v>
      </c>
      <c r="R143" s="336">
        <f>IF(OR($F$9="ANH",$F$9="NES",$F$9="SRN",$F$9="WSX",$F$9="SEW"),(SUMIFS(Inputs_CMA!H:H,Inputs_CMA!$A:$A,InpExpected!$B143,Inputs_CMA!$B:$B,InpExpected!$F$9)*100),SUMIFS(F_Inputs!Q:Q,F_Inputs!$B:$B,InpExpected!$B143,F_Inputs!$A:$A,InpCompany!$F$9))</f>
        <v>8.44</v>
      </c>
      <c r="S143" s="336">
        <f>IF(OR($F$9="ANH",$F$9="NES",$F$9="SRN",$F$9="WSX",$F$9="SEW"),(SUMIFS(Inputs_CMA!I:I,Inputs_CMA!$A:$A,InpExpected!$B143,Inputs_CMA!$B:$B,InpExpected!$F$9)*100),SUMIFS(F_Inputs!R:R,F_Inputs!$B:$B,InpExpected!$B143,F_Inputs!$A:$A,InpCompany!$F$9))</f>
        <v>4.28</v>
      </c>
      <c r="T143" s="320"/>
      <c r="U143" s="268"/>
    </row>
    <row r="144" spans="1:21" hidden="1" outlineLevel="1" x14ac:dyDescent="0.25">
      <c r="B144" s="39" t="s">
        <v>755</v>
      </c>
      <c r="E144" s="39" t="s">
        <v>947</v>
      </c>
      <c r="F144" s="121"/>
      <c r="G144" s="121" t="s">
        <v>255</v>
      </c>
      <c r="H144" s="287"/>
      <c r="I144" s="121"/>
      <c r="J144" s="297"/>
      <c r="K144" s="297"/>
      <c r="L144" s="297"/>
      <c r="M144" s="297"/>
      <c r="N144" s="297"/>
      <c r="O144" s="336">
        <f>IF(OR($F$9="ANH",$F$9="NES",$F$9="SRN",$F$9="WSX",$F$9="SEW"),(SUMIFS(Inputs_CMA!E:E,Inputs_CMA!$A:$A,InpExpected!$B144,Inputs_CMA!$B:$B,InpExpected!$F$9)*100),SUMIFS(F_Inputs!N:N,F_Inputs!$B:$B,InpExpected!$B144,F_Inputs!$A:$A,InpCompany!$F$9))</f>
        <v>34.51</v>
      </c>
      <c r="P144" s="336">
        <f>IF(OR($F$9="ANH",$F$9="NES",$F$9="SRN",$F$9="WSX",$F$9="SEW"),(SUMIFS(Inputs_CMA!F:F,Inputs_CMA!$A:$A,InpExpected!$B144,Inputs_CMA!$B:$B,InpExpected!$F$9)*100),SUMIFS(F_Inputs!O:O,F_Inputs!$B:$B,InpExpected!$B144,F_Inputs!$A:$A,InpCompany!$F$9))</f>
        <v>7.3400000000000007</v>
      </c>
      <c r="Q144" s="336">
        <f>IF(OR($F$9="ANH",$F$9="NES",$F$9="SRN",$F$9="WSX",$F$9="SEW"),(SUMIFS(Inputs_CMA!G:G,Inputs_CMA!$A:$A,InpExpected!$B144,Inputs_CMA!$B:$B,InpExpected!$F$9)*100),SUMIFS(F_Inputs!P:P,F_Inputs!$B:$B,InpExpected!$B144,F_Inputs!$A:$A,InpCompany!$F$9))</f>
        <v>9.4</v>
      </c>
      <c r="R144" s="336">
        <f>IF(OR($F$9="ANH",$F$9="NES",$F$9="SRN",$F$9="WSX",$F$9="SEW"),(SUMIFS(Inputs_CMA!H:H,Inputs_CMA!$A:$A,InpExpected!$B144,Inputs_CMA!$B:$B,InpExpected!$F$9)*100),SUMIFS(F_Inputs!Q:Q,F_Inputs!$B:$B,InpExpected!$B144,F_Inputs!$A:$A,InpCompany!$F$9))</f>
        <v>0.57999999999999996</v>
      </c>
      <c r="S144" s="336">
        <f>IF(OR($F$9="ANH",$F$9="NES",$F$9="SRN",$F$9="WSX",$F$9="SEW"),(SUMIFS(Inputs_CMA!I:I,Inputs_CMA!$A:$A,InpExpected!$B144,Inputs_CMA!$B:$B,InpExpected!$F$9)*100),SUMIFS(F_Inputs!R:R,F_Inputs!$B:$B,InpExpected!$B144,F_Inputs!$A:$A,InpCompany!$F$9))</f>
        <v>-1.03</v>
      </c>
      <c r="T144" s="320"/>
    </row>
    <row r="145" spans="1:29" hidden="1" outlineLevel="1" x14ac:dyDescent="0.25">
      <c r="B145" s="39" t="s">
        <v>757</v>
      </c>
      <c r="E145" s="39" t="s">
        <v>948</v>
      </c>
      <c r="F145" s="121"/>
      <c r="G145" s="121" t="s">
        <v>255</v>
      </c>
      <c r="H145" s="287"/>
      <c r="I145" s="121"/>
      <c r="J145" s="297"/>
      <c r="K145" s="297"/>
      <c r="L145" s="297"/>
      <c r="M145" s="297"/>
      <c r="N145" s="297"/>
      <c r="O145" s="336">
        <f>IF(OR($F$9="ANH",$F$9="NES",$F$9="SRN",$F$9="WSX",$F$9="SEW"),(SUMIFS(Inputs_CMA!E:E,Inputs_CMA!$A:$A,InpExpected!$B145,Inputs_CMA!$B:$B,InpExpected!$F$9)*100),SUMIFS(F_Inputs!N:N,F_Inputs!$B:$B,InpExpected!$B145,F_Inputs!$A:$A,InpCompany!$F$9))</f>
        <v>-5.67</v>
      </c>
      <c r="P145" s="336">
        <f>IF(OR($F$9="ANH",$F$9="NES",$F$9="SRN",$F$9="WSX",$F$9="SEW"),(SUMIFS(Inputs_CMA!F:F,Inputs_CMA!$A:$A,InpExpected!$B145,Inputs_CMA!$B:$B,InpExpected!$F$9)*100),SUMIFS(F_Inputs!O:O,F_Inputs!$B:$B,InpExpected!$B145,F_Inputs!$A:$A,InpCompany!$F$9))</f>
        <v>14.049999999999999</v>
      </c>
      <c r="Q145" s="336">
        <f>IF(OR($F$9="ANH",$F$9="NES",$F$9="SRN",$F$9="WSX",$F$9="SEW"),(SUMIFS(Inputs_CMA!G:G,Inputs_CMA!$A:$A,InpExpected!$B145,Inputs_CMA!$B:$B,InpExpected!$F$9)*100),SUMIFS(F_Inputs!P:P,F_Inputs!$B:$B,InpExpected!$B145,F_Inputs!$A:$A,InpCompany!$F$9))</f>
        <v>11.66</v>
      </c>
      <c r="R145" s="336">
        <f>IF(OR($F$9="ANH",$F$9="NES",$F$9="SRN",$F$9="WSX",$F$9="SEW"),(SUMIFS(Inputs_CMA!H:H,Inputs_CMA!$A:$A,InpExpected!$B145,Inputs_CMA!$B:$B,InpExpected!$F$9)*100),SUMIFS(F_Inputs!Q:Q,F_Inputs!$B:$B,InpExpected!$B145,F_Inputs!$A:$A,InpCompany!$F$9))</f>
        <v>6.92</v>
      </c>
      <c r="S145" s="336">
        <f>IF(OR($F$9="ANH",$F$9="NES",$F$9="SRN",$F$9="WSX",$F$9="SEW"),(SUMIFS(Inputs_CMA!I:I,Inputs_CMA!$A:$A,InpExpected!$B145,Inputs_CMA!$B:$B,InpExpected!$F$9)*100),SUMIFS(F_Inputs!R:R,F_Inputs!$B:$B,InpExpected!$B145,F_Inputs!$A:$A,InpCompany!$F$9))</f>
        <v>4.8099999999999996</v>
      </c>
      <c r="T145" s="320"/>
      <c r="U145" s="373"/>
      <c r="V145" s="373"/>
      <c r="W145" s="373"/>
      <c r="X145" s="373"/>
      <c r="Y145" s="373"/>
      <c r="Z145" s="373"/>
      <c r="AA145" s="341"/>
    </row>
    <row r="146" spans="1:29" hidden="1" outlineLevel="1" x14ac:dyDescent="0.25">
      <c r="B146" s="39" t="s">
        <v>759</v>
      </c>
      <c r="E146" s="39" t="s">
        <v>949</v>
      </c>
      <c r="F146" s="121"/>
      <c r="G146" s="121" t="s">
        <v>255</v>
      </c>
      <c r="H146" s="287"/>
      <c r="I146" s="121"/>
      <c r="J146" s="297"/>
      <c r="K146" s="297"/>
      <c r="L146" s="297"/>
      <c r="M146" s="297"/>
      <c r="N146" s="297"/>
      <c r="O146" s="336">
        <f>IF(OR($F$9="ANH",$F$9="NES",$F$9="SRN",$F$9="WSX",$F$9="SEW"),(SUMIFS(Inputs_CMA!E:E,Inputs_CMA!$A:$A,InpExpected!$B146,Inputs_CMA!$B:$B,InpExpected!$F$9)*100),SUMIFS(F_Inputs!N:N,F_Inputs!$B:$B,InpExpected!$B146,F_Inputs!$A:$A,InpCompany!$F$9))</f>
        <v>0</v>
      </c>
      <c r="P146" s="336">
        <f>IF(OR($F$9="ANH",$F$9="NES",$F$9="SRN",$F$9="WSX",$F$9="SEW"),(SUMIFS(Inputs_CMA!F:F,Inputs_CMA!$A:$A,InpExpected!$B146,Inputs_CMA!$B:$B,InpExpected!$F$9)*100),SUMIFS(F_Inputs!O:O,F_Inputs!$B:$B,InpExpected!$B146,F_Inputs!$A:$A,InpCompany!$F$9))</f>
        <v>0</v>
      </c>
      <c r="Q146" s="336">
        <f>IF(OR($F$9="ANH",$F$9="NES",$F$9="SRN",$F$9="WSX",$F$9="SEW"),(SUMIFS(Inputs_CMA!G:G,Inputs_CMA!$A:$A,InpExpected!$B146,Inputs_CMA!$B:$B,InpExpected!$F$9)*100),SUMIFS(F_Inputs!P:P,F_Inputs!$B:$B,InpExpected!$B146,F_Inputs!$A:$A,InpCompany!$F$9))</f>
        <v>0</v>
      </c>
      <c r="R146" s="336">
        <f>IF(OR($F$9="ANH",$F$9="NES",$F$9="SRN",$F$9="WSX",$F$9="SEW"),(SUMIFS(Inputs_CMA!H:H,Inputs_CMA!$A:$A,InpExpected!$B146,Inputs_CMA!$B:$B,InpExpected!$F$9)*100),SUMIFS(F_Inputs!Q:Q,F_Inputs!$B:$B,InpExpected!$B146,F_Inputs!$A:$A,InpCompany!$F$9))</f>
        <v>0</v>
      </c>
      <c r="S146" s="336">
        <f>IF(OR($F$9="ANH",$F$9="NES",$F$9="SRN",$F$9="WSX",$F$9="SEW"),(SUMIFS(Inputs_CMA!I:I,Inputs_CMA!$A:$A,InpExpected!$B146,Inputs_CMA!$B:$B,InpExpected!$F$9)*100),SUMIFS(F_Inputs!R:R,F_Inputs!$B:$B,InpExpected!$B146,F_Inputs!$A:$A,InpCompany!$F$9))</f>
        <v>0</v>
      </c>
      <c r="T146" s="320"/>
    </row>
    <row r="147" spans="1:29" hidden="1" outlineLevel="1" x14ac:dyDescent="0.25">
      <c r="B147" s="39" t="s">
        <v>761</v>
      </c>
      <c r="E147" s="39" t="s">
        <v>950</v>
      </c>
      <c r="F147" s="121"/>
      <c r="G147" s="121" t="s">
        <v>255</v>
      </c>
      <c r="H147" s="287"/>
      <c r="I147" s="121"/>
      <c r="J147" s="297"/>
      <c r="K147" s="297"/>
      <c r="L147" s="297"/>
      <c r="M147" s="297"/>
      <c r="N147" s="297"/>
      <c r="O147" s="336">
        <f>IF(OR($F$9="ANH",$F$9="NES",$F$9="SRN",$F$9="WSX",$F$9="SEW"),(SUMIFS(Inputs_CMA!E:E,Inputs_CMA!$A:$A,InpExpected!$B147,Inputs_CMA!$B:$B,InpExpected!$F$9)*100),SUMIFS(F_Inputs!N:N,F_Inputs!$B:$B,InpExpected!$B147,F_Inputs!$A:$A,InpCompany!$F$9))</f>
        <v>0</v>
      </c>
      <c r="P147" s="336">
        <f>IF(OR($F$9="ANH",$F$9="NES",$F$9="SRN",$F$9="WSX",$F$9="SEW"),(SUMIFS(Inputs_CMA!F:F,Inputs_CMA!$A:$A,InpExpected!$B147,Inputs_CMA!$B:$B,InpExpected!$F$9)*100),SUMIFS(F_Inputs!O:O,F_Inputs!$B:$B,InpExpected!$B147,F_Inputs!$A:$A,InpCompany!$F$9))</f>
        <v>0</v>
      </c>
      <c r="Q147" s="336">
        <f>IF(OR($F$9="ANH",$F$9="NES",$F$9="SRN",$F$9="WSX",$F$9="SEW"),(SUMIFS(Inputs_CMA!G:G,Inputs_CMA!$A:$A,InpExpected!$B147,Inputs_CMA!$B:$B,InpExpected!$F$9)*100),SUMIFS(F_Inputs!P:P,F_Inputs!$B:$B,InpExpected!$B147,F_Inputs!$A:$A,InpCompany!$F$9))</f>
        <v>0</v>
      </c>
      <c r="R147" s="336">
        <f>IF(OR($F$9="ANH",$F$9="NES",$F$9="SRN",$F$9="WSX",$F$9="SEW"),(SUMIFS(Inputs_CMA!H:H,Inputs_CMA!$A:$A,InpExpected!$B147,Inputs_CMA!$B:$B,InpExpected!$F$9)*100),SUMIFS(F_Inputs!Q:Q,F_Inputs!$B:$B,InpExpected!$B147,F_Inputs!$A:$A,InpCompany!$F$9))</f>
        <v>0</v>
      </c>
      <c r="S147" s="336">
        <f>IF(OR($F$9="ANH",$F$9="NES",$F$9="SRN",$F$9="WSX",$F$9="SEW"),(SUMIFS(Inputs_CMA!I:I,Inputs_CMA!$A:$A,InpExpected!$B147,Inputs_CMA!$B:$B,InpExpected!$F$9)*100),SUMIFS(F_Inputs!R:R,F_Inputs!$B:$B,InpExpected!$B147,F_Inputs!$A:$A,InpCompany!$F$9))</f>
        <v>0</v>
      </c>
      <c r="T147" s="320"/>
    </row>
    <row r="148" spans="1:29" hidden="1" outlineLevel="1" x14ac:dyDescent="0.25">
      <c r="O148" s="17"/>
      <c r="P148" s="17"/>
      <c r="Q148" s="17"/>
      <c r="R148" s="17"/>
      <c r="S148" s="17"/>
      <c r="T148" s="17"/>
    </row>
    <row r="149" spans="1:29" hidden="1" outlineLevel="1" x14ac:dyDescent="0.25">
      <c r="B149" s="39" t="s">
        <v>487</v>
      </c>
      <c r="E149" s="39" t="s">
        <v>951</v>
      </c>
      <c r="F149" s="332">
        <f>SUMIFS(F_Inputs!M:M,F_Inputs!$B:$B,InpExpected!$B149,F_Inputs!$A:$A,InpCompany!$F$9)</f>
        <v>143.62245379027769</v>
      </c>
      <c r="G149" s="39" t="s">
        <v>952</v>
      </c>
      <c r="J149" s="268"/>
      <c r="O149" s="17"/>
      <c r="P149" s="17"/>
      <c r="Q149" s="17"/>
      <c r="R149" s="17"/>
      <c r="S149" s="17"/>
      <c r="T149" s="17"/>
    </row>
    <row r="150" spans="1:29" hidden="1" outlineLevel="1" x14ac:dyDescent="0.25">
      <c r="B150" s="39" t="s">
        <v>494</v>
      </c>
      <c r="E150" s="39" t="s">
        <v>953</v>
      </c>
      <c r="F150" s="332">
        <f>SUMIFS(F_Inputs!M:M,F_Inputs!$B:$B,InpExpected!$B150,F_Inputs!$A:$A,InpCompany!$F$9)</f>
        <v>806.20471302701867</v>
      </c>
      <c r="G150" s="39" t="s">
        <v>952</v>
      </c>
      <c r="O150" s="17"/>
      <c r="P150" s="17"/>
      <c r="Q150" s="17"/>
      <c r="R150" s="17"/>
      <c r="S150" s="17"/>
      <c r="T150" s="17"/>
    </row>
    <row r="151" spans="1:29" hidden="1" outlineLevel="1" x14ac:dyDescent="0.25">
      <c r="B151" s="39" t="s">
        <v>500</v>
      </c>
      <c r="E151" s="39" t="s">
        <v>954</v>
      </c>
      <c r="F151" s="332">
        <f>SUMIFS(F_Inputs!M:M,F_Inputs!$B:$B,InpExpected!$B151,F_Inputs!$A:$A,InpCompany!$F$9)</f>
        <v>941.17094121657055</v>
      </c>
      <c r="G151" s="39" t="s">
        <v>952</v>
      </c>
      <c r="O151" s="17"/>
      <c r="P151" s="17"/>
      <c r="Q151" s="17"/>
      <c r="R151" s="17"/>
      <c r="S151" s="17"/>
      <c r="T151" s="17"/>
    </row>
    <row r="152" spans="1:29" hidden="1" outlineLevel="1" x14ac:dyDescent="0.25">
      <c r="B152" s="39" t="s">
        <v>516</v>
      </c>
      <c r="E152" s="39" t="s">
        <v>955</v>
      </c>
      <c r="F152" s="332">
        <f>SUMIFS(F_Inputs!M:M,F_Inputs!$B:$B,InpExpected!$B152,F_Inputs!$A:$A,InpCompany!$F$9)</f>
        <v>0</v>
      </c>
      <c r="G152" s="39" t="s">
        <v>952</v>
      </c>
      <c r="O152" s="17"/>
      <c r="P152" s="17"/>
      <c r="Q152" s="17"/>
      <c r="R152" s="17"/>
      <c r="S152" s="17"/>
      <c r="T152" s="17"/>
    </row>
    <row r="153" spans="1:29" hidden="1" outlineLevel="1" x14ac:dyDescent="0.25">
      <c r="B153" s="39" t="s">
        <v>522</v>
      </c>
      <c r="E153" s="39" t="s">
        <v>956</v>
      </c>
      <c r="F153" s="332">
        <f>SUMIFS(F_Inputs!M:M,F_Inputs!$B:$B,InpExpected!$B153,F_Inputs!$A:$A,InpCompany!$F$9)</f>
        <v>0</v>
      </c>
      <c r="G153" s="39" t="s">
        <v>952</v>
      </c>
      <c r="O153" s="17"/>
      <c r="P153" s="17"/>
      <c r="Q153" s="17"/>
      <c r="R153" s="17"/>
      <c r="S153" s="17"/>
      <c r="T153" s="17"/>
    </row>
    <row r="154" spans="1:29" hidden="1" outlineLevel="1" x14ac:dyDescent="0.25">
      <c r="O154" s="17"/>
      <c r="P154" s="17"/>
      <c r="Q154" s="17"/>
      <c r="R154" s="17"/>
      <c r="S154" s="17"/>
      <c r="T154" s="17"/>
    </row>
    <row r="155" spans="1:29" s="33" customFormat="1" hidden="1" outlineLevel="1" x14ac:dyDescent="0.25">
      <c r="A155" s="24"/>
      <c r="B155" s="24" t="s">
        <v>957</v>
      </c>
      <c r="C155" s="37"/>
      <c r="D155" s="65"/>
      <c r="O155" s="314"/>
      <c r="P155" s="314"/>
      <c r="Q155" s="314"/>
      <c r="R155" s="314"/>
      <c r="S155" s="314"/>
      <c r="T155" s="314"/>
    </row>
    <row r="156" spans="1:29" hidden="1" outlineLevel="1" x14ac:dyDescent="0.25">
      <c r="O156" s="17"/>
      <c r="P156" s="17"/>
      <c r="Q156" s="17"/>
      <c r="R156" s="17"/>
      <c r="S156" s="17"/>
      <c r="T156" s="17"/>
    </row>
    <row r="157" spans="1:29" hidden="1" outlineLevel="2" x14ac:dyDescent="0.25">
      <c r="O157" s="339"/>
      <c r="P157" s="17"/>
      <c r="Q157" s="17"/>
      <c r="R157" s="17"/>
      <c r="S157" s="17"/>
      <c r="T157" s="17"/>
    </row>
    <row r="158" spans="1:29" hidden="1" outlineLevel="2" x14ac:dyDescent="0.25">
      <c r="O158" s="339"/>
      <c r="P158" s="17"/>
      <c r="Q158" s="17"/>
      <c r="R158" s="17"/>
      <c r="S158" s="17"/>
      <c r="T158" s="17"/>
    </row>
    <row r="159" spans="1:29" hidden="1" outlineLevel="2" x14ac:dyDescent="0.25">
      <c r="O159" s="339"/>
      <c r="P159" s="17"/>
      <c r="Q159" s="17"/>
      <c r="R159" s="17"/>
      <c r="S159" s="17"/>
      <c r="T159" s="17"/>
    </row>
    <row r="160" spans="1:29" hidden="1" outlineLevel="2" x14ac:dyDescent="0.25">
      <c r="B160" s="39" t="s">
        <v>763</v>
      </c>
      <c r="E160" s="39" t="s">
        <v>958</v>
      </c>
      <c r="F160" s="40"/>
      <c r="G160" s="40" t="s">
        <v>874</v>
      </c>
      <c r="H160" s="40">
        <f>SUM( J160:T160 )</f>
        <v>684.46299999999997</v>
      </c>
      <c r="I160" s="40"/>
      <c r="J160" s="292"/>
      <c r="K160" s="292"/>
      <c r="L160" s="292"/>
      <c r="M160" s="292"/>
      <c r="N160" s="292"/>
      <c r="O160" s="332">
        <f>IF(OR($F$9="ANH",$F$9="NES",$F$9="SRN",$F$9="WSX",$F$9="SEW"),SUMIFS(Inputs_CMA!E:E,Inputs_CMA!$A:$A,InpExpected!$B160,Inputs_CMA!$B:$B,InpExpected!$F$9),SUMIFS(F_Inputs!N:N,F_Inputs!$B:$B,InpExpected!$B160,F_Inputs!$A:$A,InpCompany!$F$9))</f>
        <v>134.39699999999999</v>
      </c>
      <c r="P160" s="332">
        <f>IF(OR($F$9="ANH",$F$9="NES",$F$9="SRN",$F$9="WSX",$F$9="SEW"),SUMIFS(Inputs_CMA!F:F,Inputs_CMA!$A:$A,InpExpected!$B160,Inputs_CMA!$B:$B,InpExpected!$F$9),SUMIFS(F_Inputs!O:O,F_Inputs!$B:$B,InpExpected!$B160,F_Inputs!$A:$A,InpCompany!$F$9))</f>
        <v>135.16200000000001</v>
      </c>
      <c r="Q160" s="332">
        <f>IF(OR($F$9="ANH",$F$9="NES",$F$9="SRN",$F$9="WSX",$F$9="SEW"),SUMIFS(Inputs_CMA!G:G,Inputs_CMA!$A:$A,InpExpected!$B160,Inputs_CMA!$B:$B,InpExpected!$F$9),SUMIFS(F_Inputs!P:P,F_Inputs!$B:$B,InpExpected!$B160,F_Inputs!$A:$A,InpCompany!$F$9))</f>
        <v>136.43799999999999</v>
      </c>
      <c r="R160" s="332">
        <f>IF(OR($F$9="ANH",$F$9="NES",$F$9="SRN",$F$9="WSX",$F$9="SEW"),SUMIFS(Inputs_CMA!H:H,Inputs_CMA!$A:$A,InpExpected!$B160,Inputs_CMA!$B:$B,InpExpected!$F$9),SUMIFS(F_Inputs!Q:Q,F_Inputs!$B:$B,InpExpected!$B160,F_Inputs!$A:$A,InpCompany!$F$9))</f>
        <v>138.255</v>
      </c>
      <c r="S160" s="332">
        <f>IF(OR($F$9="ANH",$F$9="NES",$F$9="SRN",$F$9="WSX",$F$9="SEW"),SUMIFS(Inputs_CMA!I:I,Inputs_CMA!$A:$A,InpExpected!$B160,Inputs_CMA!$B:$B,InpExpected!$F$9),SUMIFS(F_Inputs!R:R,F_Inputs!$B:$B,InpExpected!$B160,F_Inputs!$A:$A,InpCompany!$F$9))</f>
        <v>140.21100000000001</v>
      </c>
      <c r="T160" s="321"/>
      <c r="U160" s="268"/>
      <c r="W160" s="341"/>
      <c r="X160" s="373"/>
      <c r="Y160" s="373"/>
      <c r="Z160" s="373"/>
      <c r="AA160" s="373"/>
      <c r="AB160" s="373"/>
      <c r="AC160" s="373"/>
    </row>
    <row r="161" spans="1:30" hidden="1" outlineLevel="1" x14ac:dyDescent="0.25">
      <c r="O161" s="17"/>
      <c r="P161" s="17"/>
      <c r="Q161" s="17"/>
      <c r="R161" s="17"/>
      <c r="S161" s="17"/>
      <c r="T161" s="17"/>
    </row>
    <row r="162" spans="1:30" s="33" customFormat="1" hidden="1" outlineLevel="1" x14ac:dyDescent="0.25">
      <c r="A162" s="24"/>
      <c r="B162" s="24" t="s">
        <v>195</v>
      </c>
      <c r="C162" s="37"/>
      <c r="D162" s="65"/>
      <c r="J162" s="289"/>
      <c r="K162" s="289"/>
      <c r="L162" s="289"/>
      <c r="M162" s="289"/>
      <c r="N162" s="289"/>
      <c r="O162" s="314"/>
      <c r="P162" s="314"/>
      <c r="Q162" s="314"/>
      <c r="R162" s="314"/>
      <c r="S162" s="314"/>
      <c r="T162" s="314"/>
    </row>
    <row r="163" spans="1:30" hidden="1" outlineLevel="1" x14ac:dyDescent="0.25">
      <c r="O163" s="17"/>
      <c r="P163" s="17"/>
      <c r="Q163" s="17"/>
      <c r="R163" s="17"/>
      <c r="S163" s="17"/>
      <c r="T163" s="17"/>
    </row>
    <row r="164" spans="1:30" hidden="1" outlineLevel="2" x14ac:dyDescent="0.25">
      <c r="O164" s="17"/>
      <c r="P164" s="17"/>
      <c r="Q164" s="17"/>
      <c r="R164" s="17"/>
      <c r="S164" s="17"/>
      <c r="T164" s="17"/>
    </row>
    <row r="165" spans="1:30" hidden="1" outlineLevel="2" x14ac:dyDescent="0.25">
      <c r="B165" s="39" t="s">
        <v>765</v>
      </c>
      <c r="E165" s="39" t="s">
        <v>959</v>
      </c>
      <c r="F165" s="40"/>
      <c r="G165" s="40" t="s">
        <v>960</v>
      </c>
      <c r="H165" s="40"/>
      <c r="I165" s="40"/>
      <c r="J165" s="293"/>
      <c r="K165" s="292"/>
      <c r="L165" s="292"/>
      <c r="M165" s="292"/>
      <c r="N165" s="292"/>
      <c r="O165" s="332">
        <f>IF(OR($F$9="ANH",$F$9="NES",$F$9="SRN",$F$9="WSX",$F$9="SEW"),SUMIFS(Inputs_CMA!E:E,Inputs_CMA!$A:$A,InpExpected!$B165,Inputs_CMA!$B:$B,InpExpected!$F$9),SUMIFS(F_Inputs!N:N,F_Inputs!$B:$B,InpExpected!$B165,F_Inputs!$A:$A,InpCompany!$F$9))</f>
        <v>44.903310150383462</v>
      </c>
      <c r="P165" s="352">
        <f>IF(OR($F$9="ANH",$F$9="NES",$F$9="SRN",$F$9="WSX",$F$9="SEW"),SUMIFS(Inputs_CMA!F:F,Inputs_CMA!$A:$A,InpExpected!$B165,Inputs_CMA!$B:$B,InpExpected!$F$9),SUMIFS(F_Inputs!O:O,F_Inputs!$B:$B,InpExpected!$B165,F_Inputs!$A:$A,InpCompany!$F$9))</f>
        <v>48.840664426823317</v>
      </c>
      <c r="Q165" s="332">
        <f>IF(OR($F$9="ANH",$F$9="NES",$F$9="SRN",$F$9="WSX",$F$9="SEW"),SUMIFS(Inputs_CMA!G:G,Inputs_CMA!$A:$A,InpExpected!$B165,Inputs_CMA!$B:$B,InpExpected!$F$9),SUMIFS(F_Inputs!P:P,F_Inputs!$B:$B,InpExpected!$B165,F_Inputs!$A:$A,InpCompany!$F$9))</f>
        <v>47.478972761905609</v>
      </c>
      <c r="R165" s="332">
        <f>IF(OR($F$9="ANH",$F$9="NES",$F$9="SRN",$F$9="WSX",$F$9="SEW"),SUMIFS(Inputs_CMA!H:H,Inputs_CMA!$A:$A,InpExpected!$B165,Inputs_CMA!$B:$B,InpExpected!$F$9),SUMIFS(F_Inputs!Q:Q,F_Inputs!$B:$B,InpExpected!$B165,F_Inputs!$A:$A,InpCompany!$F$9))</f>
        <v>49.89703785115482</v>
      </c>
      <c r="S165" s="332">
        <f>IF(OR($F$9="ANH",$F$9="NES",$F$9="SRN",$F$9="WSX",$F$9="SEW"),SUMIFS(Inputs_CMA!I:I,Inputs_CMA!$A:$A,InpExpected!$B165,Inputs_CMA!$B:$B,InpExpected!$F$9),SUMIFS(F_Inputs!R:R,F_Inputs!$B:$B,InpExpected!$B165,F_Inputs!$A:$A,InpCompany!$F$9))</f>
        <v>50.512487862398132</v>
      </c>
      <c r="T165" s="321"/>
      <c r="U165" s="268"/>
      <c r="X165" s="341"/>
      <c r="Y165" s="373"/>
      <c r="Z165" s="373"/>
      <c r="AA165" s="373"/>
      <c r="AB165" s="373"/>
      <c r="AC165" s="373"/>
      <c r="AD165" s="373"/>
    </row>
    <row r="166" spans="1:30" hidden="1" outlineLevel="2" x14ac:dyDescent="0.25">
      <c r="B166" s="39" t="s">
        <v>531</v>
      </c>
      <c r="E166" s="39" t="s">
        <v>961</v>
      </c>
      <c r="G166" s="39" t="s">
        <v>533</v>
      </c>
      <c r="H166" s="39">
        <f>SUM( J166:T166 )</f>
        <v>21537.790120862748</v>
      </c>
      <c r="J166" s="294"/>
      <c r="K166" s="294"/>
      <c r="L166" s="294"/>
      <c r="M166" s="294"/>
      <c r="N166" s="294"/>
      <c r="O166" s="352">
        <f>SUMIFS(F_Inputs!N:N,F_Inputs!$B:$B,InpExpected!$B166,F_Inputs!$A:$A,InpCompany!$F$9)</f>
        <v>4257.3695325180133</v>
      </c>
      <c r="P166" s="332">
        <f>SUMIFS(F_Inputs!O:O,F_Inputs!$B:$B,InpExpected!$B166,F_Inputs!$A:$A,InpCompany!$F$9)</f>
        <v>4282.9375176915155</v>
      </c>
      <c r="Q166" s="332">
        <f>SUMIFS(F_Inputs!P:P,F_Inputs!$B:$B,InpExpected!$B166,F_Inputs!$A:$A,InpCompany!$F$9)</f>
        <v>4308.2148698257161</v>
      </c>
      <c r="R166" s="352">
        <f>SUMIFS(F_Inputs!Q:Q,F_Inputs!$B:$B,InpExpected!$B166,F_Inputs!$A:$A,InpCompany!$F$9)</f>
        <v>4332.6209305653683</v>
      </c>
      <c r="S166" s="332">
        <f>SUMIFS(F_Inputs!R:R,F_Inputs!$B:$B,InpExpected!$B166,F_Inputs!$A:$A,InpCompany!$F$9)</f>
        <v>4356.647270262135</v>
      </c>
      <c r="T166" s="322"/>
      <c r="U166" s="268"/>
      <c r="X166" s="341"/>
      <c r="Y166" s="373"/>
      <c r="Z166" s="373"/>
      <c r="AA166" s="373"/>
      <c r="AB166" s="373"/>
      <c r="AC166" s="373"/>
      <c r="AD166" s="373"/>
    </row>
    <row r="167" spans="1:30" hidden="1" outlineLevel="1" x14ac:dyDescent="0.25">
      <c r="O167" s="17"/>
      <c r="P167" s="17"/>
      <c r="Q167" s="17"/>
      <c r="R167" s="17"/>
      <c r="S167" s="17"/>
      <c r="T167" s="17"/>
    </row>
    <row r="168" spans="1:30" s="33" customFormat="1" hidden="1" outlineLevel="1" x14ac:dyDescent="0.25">
      <c r="A168" s="24"/>
      <c r="B168" s="24" t="s">
        <v>199</v>
      </c>
      <c r="C168" s="37"/>
      <c r="D168" s="65"/>
      <c r="J168" s="289"/>
      <c r="K168" s="289"/>
      <c r="L168" s="289"/>
      <c r="M168" s="289"/>
      <c r="N168" s="289"/>
      <c r="O168" s="314"/>
      <c r="P168" s="314"/>
      <c r="Q168" s="314"/>
      <c r="R168" s="314"/>
      <c r="S168" s="314"/>
      <c r="T168" s="314"/>
    </row>
    <row r="169" spans="1:30" hidden="1" outlineLevel="1" x14ac:dyDescent="0.25">
      <c r="O169" s="17"/>
      <c r="P169" s="17"/>
      <c r="Q169" s="17"/>
      <c r="R169" s="17"/>
      <c r="S169" s="17"/>
      <c r="T169" s="17"/>
    </row>
    <row r="170" spans="1:30" hidden="1" outlineLevel="2" x14ac:dyDescent="0.25">
      <c r="O170" s="17"/>
      <c r="P170" s="17"/>
      <c r="Q170" s="17"/>
      <c r="R170" s="17"/>
      <c r="S170" s="17"/>
      <c r="T170" s="17"/>
      <c r="X170" s="341"/>
      <c r="Y170" s="373"/>
      <c r="Z170" s="373"/>
      <c r="AA170" s="373"/>
      <c r="AB170" s="373"/>
      <c r="AC170" s="373"/>
      <c r="AD170" s="373"/>
    </row>
    <row r="171" spans="1:30" hidden="1" outlineLevel="2" x14ac:dyDescent="0.25">
      <c r="B171" s="39" t="s">
        <v>767</v>
      </c>
      <c r="E171" s="39" t="s">
        <v>962</v>
      </c>
      <c r="F171" s="40"/>
      <c r="G171" s="40" t="s">
        <v>960</v>
      </c>
      <c r="H171" s="40"/>
      <c r="I171" s="40"/>
      <c r="J171" s="292"/>
      <c r="K171" s="292"/>
      <c r="L171" s="292"/>
      <c r="M171" s="292"/>
      <c r="N171" s="292"/>
      <c r="O171" s="332">
        <f>SUMIFS(F_Inputs!N:N,F_Inputs!$B:$B,InpExpected!$B171,F_Inputs!$A:$A,InpCompany!$F$9)</f>
        <v>0</v>
      </c>
      <c r="P171" s="332">
        <f>SUMIFS(F_Inputs!O:O,F_Inputs!$B:$B,InpExpected!$B171,F_Inputs!$A:$A,InpCompany!$F$9)</f>
        <v>0</v>
      </c>
      <c r="Q171" s="332">
        <f>SUMIFS(F_Inputs!P:P,F_Inputs!$B:$B,InpExpected!$B171,F_Inputs!$A:$A,InpCompany!$F$9)</f>
        <v>0</v>
      </c>
      <c r="R171" s="332">
        <f>SUMIFS(F_Inputs!Q:Q,F_Inputs!$B:$B,InpExpected!$B171,F_Inputs!$A:$A,InpCompany!$F$9)</f>
        <v>0</v>
      </c>
      <c r="S171" s="332">
        <f>SUMIFS(F_Inputs!R:R,F_Inputs!$B:$B,InpExpected!$B171,F_Inputs!$A:$A,InpCompany!$F$9)</f>
        <v>0</v>
      </c>
      <c r="T171" s="321"/>
      <c r="U171" s="268"/>
      <c r="X171" s="341"/>
      <c r="Y171" s="373"/>
      <c r="Z171" s="373"/>
      <c r="AA171" s="373"/>
      <c r="AB171" s="373"/>
      <c r="AC171" s="373"/>
      <c r="AD171" s="373"/>
    </row>
    <row r="172" spans="1:30" hidden="1" outlineLevel="2" x14ac:dyDescent="0.25">
      <c r="B172" s="39" t="s">
        <v>769</v>
      </c>
      <c r="E172" s="39" t="s">
        <v>963</v>
      </c>
      <c r="F172" s="40"/>
      <c r="G172" s="40" t="s">
        <v>960</v>
      </c>
      <c r="H172" s="40"/>
      <c r="I172" s="40"/>
      <c r="J172" s="292"/>
      <c r="K172" s="292"/>
      <c r="L172" s="292"/>
      <c r="M172" s="292"/>
      <c r="N172" s="292"/>
      <c r="O172" s="332">
        <f>SUMIFS(F_Inputs!N:N,F_Inputs!$B:$B,InpExpected!$B172,F_Inputs!$A:$A,InpCompany!$F$9)</f>
        <v>0</v>
      </c>
      <c r="P172" s="332">
        <f>SUMIFS(F_Inputs!O:O,F_Inputs!$B:$B,InpExpected!$B172,F_Inputs!$A:$A,InpCompany!$F$9)</f>
        <v>0</v>
      </c>
      <c r="Q172" s="332">
        <f>SUMIFS(F_Inputs!P:P,F_Inputs!$B:$B,InpExpected!$B172,F_Inputs!$A:$A,InpCompany!$F$9)</f>
        <v>0</v>
      </c>
      <c r="R172" s="332">
        <f>SUMIFS(F_Inputs!Q:Q,F_Inputs!$B:$B,InpExpected!$B172,F_Inputs!$A:$A,InpCompany!$F$9)</f>
        <v>0</v>
      </c>
      <c r="S172" s="332">
        <f>SUMIFS(F_Inputs!R:R,F_Inputs!$B:$B,InpExpected!$B172,F_Inputs!$A:$A,InpCompany!$F$9)</f>
        <v>0</v>
      </c>
      <c r="T172" s="321"/>
      <c r="U172" s="268"/>
      <c r="X172" s="341"/>
      <c r="Y172" s="373"/>
      <c r="Z172" s="373"/>
      <c r="AA172" s="373"/>
      <c r="AB172" s="373"/>
      <c r="AC172" s="373"/>
      <c r="AD172" s="373"/>
    </row>
    <row r="173" spans="1:30" hidden="1" outlineLevel="2" x14ac:dyDescent="0.25">
      <c r="B173" s="341"/>
      <c r="E173" s="39" t="s">
        <v>964</v>
      </c>
      <c r="F173" s="40"/>
      <c r="G173" s="40" t="s">
        <v>960</v>
      </c>
      <c r="H173" s="40"/>
      <c r="I173" s="40"/>
      <c r="J173" s="293"/>
      <c r="K173" s="293"/>
      <c r="L173" s="293"/>
      <c r="M173" s="293"/>
      <c r="N173" s="293"/>
      <c r="O173" s="332"/>
      <c r="P173" s="332"/>
      <c r="Q173" s="332"/>
      <c r="R173" s="332"/>
      <c r="S173" s="332"/>
      <c r="T173" s="318"/>
      <c r="X173" s="341"/>
      <c r="Y173" s="373"/>
      <c r="Z173" s="373"/>
      <c r="AA173" s="373"/>
      <c r="AB173" s="373"/>
      <c r="AC173" s="373"/>
      <c r="AD173" s="373"/>
    </row>
    <row r="174" spans="1:30" hidden="1" outlineLevel="2" x14ac:dyDescent="0.25">
      <c r="O174" s="17"/>
      <c r="P174" s="17"/>
      <c r="Q174" s="17"/>
      <c r="R174" s="17"/>
      <c r="S174" s="17"/>
      <c r="T174" s="17"/>
      <c r="X174" s="341"/>
      <c r="Y174" s="373"/>
      <c r="Z174" s="373"/>
      <c r="AA174" s="373"/>
      <c r="AB174" s="373"/>
      <c r="AC174" s="373"/>
      <c r="AD174" s="373"/>
    </row>
    <row r="175" spans="1:30" hidden="1" outlineLevel="2" x14ac:dyDescent="0.25">
      <c r="B175" s="39" t="s">
        <v>542</v>
      </c>
      <c r="E175" s="39" t="s">
        <v>965</v>
      </c>
      <c r="G175" s="39" t="s">
        <v>533</v>
      </c>
      <c r="H175" s="39">
        <f>SUM( J175:T175 )</f>
        <v>0</v>
      </c>
      <c r="J175" s="294"/>
      <c r="K175" s="294"/>
      <c r="L175" s="294"/>
      <c r="M175" s="294"/>
      <c r="N175" s="294"/>
      <c r="O175" s="332">
        <f>SUMIFS(F_Inputs!N:N,F_Inputs!$B:$B,InpExpected!$B175,F_Inputs!$A:$A,InpCompany!$F$9)</f>
        <v>0</v>
      </c>
      <c r="P175" s="332">
        <f>SUMIFS(F_Inputs!O:O,F_Inputs!$B:$B,InpExpected!$B175,F_Inputs!$A:$A,InpCompany!$F$9)</f>
        <v>0</v>
      </c>
      <c r="Q175" s="332">
        <f>SUMIFS(F_Inputs!P:P,F_Inputs!$B:$B,InpExpected!$B175,F_Inputs!$A:$A,InpCompany!$F$9)</f>
        <v>0</v>
      </c>
      <c r="R175" s="332">
        <f>SUMIFS(F_Inputs!Q:Q,F_Inputs!$B:$B,InpExpected!$B175,F_Inputs!$A:$A,InpCompany!$F$9)</f>
        <v>0</v>
      </c>
      <c r="S175" s="332">
        <f>SUMIFS(F_Inputs!R:R,F_Inputs!$B:$B,InpExpected!$B175,F_Inputs!$A:$A,InpCompany!$F$9)</f>
        <v>0</v>
      </c>
      <c r="T175" s="322"/>
      <c r="U175" s="268"/>
      <c r="X175" s="341"/>
      <c r="Y175" s="373"/>
      <c r="Z175" s="373"/>
      <c r="AA175" s="373"/>
      <c r="AB175" s="373"/>
      <c r="AC175" s="373"/>
      <c r="AD175" s="373"/>
    </row>
    <row r="176" spans="1:30" hidden="1" outlineLevel="2" x14ac:dyDescent="0.25">
      <c r="B176" s="39" t="s">
        <v>544</v>
      </c>
      <c r="E176" s="39" t="s">
        <v>966</v>
      </c>
      <c r="G176" s="39" t="s">
        <v>533</v>
      </c>
      <c r="H176" s="39">
        <f>SUM( J176:T176 )</f>
        <v>0</v>
      </c>
      <c r="J176" s="294"/>
      <c r="K176" s="294"/>
      <c r="L176" s="294"/>
      <c r="M176" s="294"/>
      <c r="N176" s="294"/>
      <c r="O176" s="332">
        <f>SUMIFS(F_Inputs!N:N,F_Inputs!$B:$B,InpExpected!$B176,F_Inputs!$A:$A,InpCompany!$F$9)</f>
        <v>0</v>
      </c>
      <c r="P176" s="332">
        <f>SUMIFS(F_Inputs!O:O,F_Inputs!$B:$B,InpExpected!$B176,F_Inputs!$A:$A,InpCompany!$F$9)</f>
        <v>0</v>
      </c>
      <c r="Q176" s="332">
        <f>SUMIFS(F_Inputs!P:P,F_Inputs!$B:$B,InpExpected!$B176,F_Inputs!$A:$A,InpCompany!$F$9)</f>
        <v>0</v>
      </c>
      <c r="R176" s="332">
        <f>SUMIFS(F_Inputs!Q:Q,F_Inputs!$B:$B,InpExpected!$B176,F_Inputs!$A:$A,InpCompany!$F$9)</f>
        <v>0</v>
      </c>
      <c r="S176" s="332">
        <f>SUMIFS(F_Inputs!R:R,F_Inputs!$B:$B,InpExpected!$B176,F_Inputs!$A:$A,InpCompany!$F$9)</f>
        <v>0</v>
      </c>
      <c r="T176" s="322"/>
      <c r="U176" s="268"/>
      <c r="X176" s="341"/>
      <c r="Y176" s="373"/>
      <c r="Z176" s="373"/>
      <c r="AA176" s="373"/>
      <c r="AB176" s="373"/>
      <c r="AC176" s="373"/>
      <c r="AD176" s="373"/>
    </row>
    <row r="177" spans="2:30" hidden="1" outlineLevel="2" x14ac:dyDescent="0.25">
      <c r="B177" s="341"/>
      <c r="E177" s="39" t="s">
        <v>967</v>
      </c>
      <c r="G177" s="39" t="s">
        <v>533</v>
      </c>
      <c r="H177" s="39">
        <f>SUM( J177:T177 )</f>
        <v>0</v>
      </c>
      <c r="J177" s="295"/>
      <c r="K177" s="295"/>
      <c r="L177" s="295"/>
      <c r="M177" s="295"/>
      <c r="N177" s="295"/>
      <c r="O177" s="337"/>
      <c r="P177" s="337"/>
      <c r="Q177" s="337"/>
      <c r="R177" s="337"/>
      <c r="S177" s="337"/>
      <c r="T177" s="319"/>
      <c r="X177" s="341"/>
      <c r="Y177" s="373"/>
      <c r="Z177" s="373"/>
      <c r="AA177" s="373"/>
      <c r="AB177" s="373"/>
      <c r="AC177" s="373"/>
      <c r="AD177" s="373"/>
    </row>
    <row r="178" spans="2:30" hidden="1" outlineLevel="2" x14ac:dyDescent="0.25">
      <c r="O178" s="17"/>
      <c r="P178" s="17"/>
      <c r="Q178" s="17"/>
      <c r="R178" s="17"/>
      <c r="S178" s="17"/>
      <c r="T178" s="17"/>
      <c r="U178" s="341"/>
      <c r="V178" s="341"/>
      <c r="X178" s="341"/>
      <c r="Y178" s="373"/>
      <c r="Z178" s="373"/>
      <c r="AA178" s="373"/>
      <c r="AB178" s="373"/>
      <c r="AC178" s="373"/>
      <c r="AD178" s="373"/>
    </row>
    <row r="179" spans="2:30" hidden="1" outlineLevel="2" x14ac:dyDescent="0.25">
      <c r="B179" s="39" t="s">
        <v>538</v>
      </c>
      <c r="E179" s="39" t="s">
        <v>968</v>
      </c>
      <c r="F179" s="96"/>
      <c r="G179" s="96" t="s">
        <v>472</v>
      </c>
      <c r="H179" s="96"/>
      <c r="I179" s="96"/>
      <c r="J179" s="296"/>
      <c r="K179" s="296"/>
      <c r="L179" s="296"/>
      <c r="M179" s="296"/>
      <c r="N179" s="296"/>
      <c r="O179" s="338">
        <f>SUMIFS(F_Inputs!N:N,F_Inputs!$B:$B,InpExpected!$B179,F_Inputs!$A:$A,InpCompany!$F$9)</f>
        <v>0</v>
      </c>
      <c r="P179" s="338">
        <f>SUMIFS(F_Inputs!O:O,F_Inputs!$B:$B,InpExpected!$B179,F_Inputs!$A:$A,InpCompany!$F$9)</f>
        <v>0</v>
      </c>
      <c r="Q179" s="338">
        <f>SUMIFS(F_Inputs!P:P,F_Inputs!$B:$B,InpExpected!$B179,F_Inputs!$A:$A,InpCompany!$F$9)</f>
        <v>0</v>
      </c>
      <c r="R179" s="338">
        <f>SUMIFS(F_Inputs!Q:Q,F_Inputs!$B:$B,InpExpected!$B179,F_Inputs!$A:$A,InpCompany!$F$9)</f>
        <v>0</v>
      </c>
      <c r="S179" s="338">
        <f>SUMIFS(F_Inputs!R:R,F_Inputs!$B:$B,InpExpected!$B179,F_Inputs!$A:$A,InpCompany!$F$9)</f>
        <v>0</v>
      </c>
      <c r="T179" s="323"/>
      <c r="U179" s="378"/>
      <c r="V179" s="341"/>
      <c r="X179" s="341"/>
      <c r="Y179" s="373"/>
      <c r="Z179" s="373"/>
      <c r="AA179" s="373"/>
      <c r="AB179" s="373"/>
      <c r="AC179" s="373"/>
      <c r="AD179" s="373"/>
    </row>
    <row r="180" spans="2:30" hidden="1" outlineLevel="2" x14ac:dyDescent="0.25">
      <c r="B180" s="39" t="s">
        <v>540</v>
      </c>
      <c r="E180" s="39" t="s">
        <v>969</v>
      </c>
      <c r="F180" s="96"/>
      <c r="G180" s="96" t="s">
        <v>472</v>
      </c>
      <c r="H180" s="96"/>
      <c r="I180" s="96"/>
      <c r="J180" s="296"/>
      <c r="K180" s="296"/>
      <c r="L180" s="296"/>
      <c r="M180" s="296"/>
      <c r="N180" s="296"/>
      <c r="O180" s="338">
        <f>SUMIFS(F_Inputs!N:N,F_Inputs!$B:$B,InpExpected!$B180,F_Inputs!$A:$A,InpCompany!$F$9)</f>
        <v>0</v>
      </c>
      <c r="P180" s="338">
        <f>SUMIFS(F_Inputs!O:O,F_Inputs!$B:$B,InpExpected!$B180,F_Inputs!$A:$A,InpCompany!$F$9)</f>
        <v>0</v>
      </c>
      <c r="Q180" s="338">
        <f>SUMIFS(F_Inputs!P:P,F_Inputs!$B:$B,InpExpected!$B180,F_Inputs!$A:$A,InpCompany!$F$9)</f>
        <v>0</v>
      </c>
      <c r="R180" s="338">
        <f>SUMIFS(F_Inputs!Q:Q,F_Inputs!$B:$B,InpExpected!$B180,F_Inputs!$A:$A,InpCompany!$F$9)</f>
        <v>0</v>
      </c>
      <c r="S180" s="338">
        <f>SUMIFS(F_Inputs!R:R,F_Inputs!$B:$B,InpExpected!$B180,F_Inputs!$A:$A,InpCompany!$F$9)</f>
        <v>0</v>
      </c>
      <c r="T180" s="323"/>
      <c r="U180" s="378"/>
      <c r="V180" s="341"/>
      <c r="X180" s="341"/>
      <c r="Y180" s="373"/>
      <c r="Z180" s="373"/>
      <c r="AA180" s="373"/>
      <c r="AB180" s="373"/>
      <c r="AC180" s="373"/>
      <c r="AD180" s="373"/>
    </row>
    <row r="181" spans="2:30" hidden="1" outlineLevel="2" x14ac:dyDescent="0.25">
      <c r="B181" s="341"/>
      <c r="E181" s="39" t="s">
        <v>970</v>
      </c>
      <c r="F181" s="96"/>
      <c r="G181" s="96" t="s">
        <v>472</v>
      </c>
      <c r="H181" s="96"/>
      <c r="I181" s="96"/>
      <c r="J181" s="290"/>
      <c r="K181" s="290"/>
      <c r="L181" s="290"/>
      <c r="M181" s="290"/>
      <c r="N181" s="290"/>
      <c r="O181" s="338"/>
      <c r="P181" s="338"/>
      <c r="Q181" s="338"/>
      <c r="R181" s="338"/>
      <c r="S181" s="338"/>
      <c r="T181" s="316"/>
      <c r="U181" s="341"/>
      <c r="V181" s="341"/>
      <c r="X181" s="341"/>
      <c r="Y181" s="373"/>
      <c r="Z181" s="373"/>
      <c r="AA181" s="373"/>
      <c r="AB181" s="373"/>
      <c r="AC181" s="373"/>
      <c r="AD181" s="373"/>
    </row>
    <row r="182" spans="2:30" x14ac:dyDescent="0.25">
      <c r="E182" s="39" t="s">
        <v>971</v>
      </c>
      <c r="F182" s="328">
        <v>12</v>
      </c>
    </row>
    <row r="651" spans="1:4" x14ac:dyDescent="0.25">
      <c r="D651" s="190"/>
    </row>
    <row r="654" spans="1:4" x14ac:dyDescent="0.25">
      <c r="A654" s="32" t="s">
        <v>340</v>
      </c>
    </row>
  </sheetData>
  <phoneticPr fontId="77" type="noConversion"/>
  <conditionalFormatting sqref="F2">
    <cfRule type="cellIs" dxfId="134" priority="1" stopIfTrue="1" operator="notEqual">
      <formula>0</formula>
    </cfRule>
    <cfRule type="cellIs" dxfId="133" priority="2" stopIfTrue="1" operator="equal">
      <formula>""</formula>
    </cfRule>
  </conditionalFormatting>
  <conditionalFormatting sqref="J3:GJ3">
    <cfRule type="cellIs" dxfId="132" priority="3" operator="equal">
      <formula>"PPA ext."</formula>
    </cfRule>
    <cfRule type="cellIs" dxfId="131" priority="4" operator="equal">
      <formula>"Delay"</formula>
    </cfRule>
    <cfRule type="cellIs" dxfId="130" priority="5" operator="equal">
      <formula>"Fin Close"</formula>
    </cfRule>
    <cfRule type="cellIs" dxfId="129" priority="6" stopIfTrue="1" operator="equal">
      <formula>"Construction"</formula>
    </cfRule>
    <cfRule type="cellIs" dxfId="128" priority="7" stopIfTrue="1" operator="equal">
      <formula>"Operations"</formula>
    </cfRule>
  </conditionalFormatting>
  <conditionalFormatting sqref="GK4:LD5">
    <cfRule type="cellIs" dxfId="127" priority="16" stopIfTrue="1" operator="equal">
      <formula>"Budget"</formula>
    </cfRule>
    <cfRule type="cellIs" dxfId="126" priority="17" stopIfTrue="1" operator="equal">
      <formula>"Actuals"</formula>
    </cfRule>
    <cfRule type="cellIs" dxfId="125" priority="18" stopIfTrue="1" operator="equal">
      <formula>"Forecast"</formula>
    </cfRule>
  </conditionalFormatting>
  <conditionalFormatting sqref="GK4:AAB5">
    <cfRule type="cellIs" dxfId="124" priority="8" operator="equal">
      <formula xml:space="preserve"> "FC/Const."</formula>
    </cfRule>
    <cfRule type="cellIs" dxfId="123" priority="9" operator="equal">
      <formula>"Ops/Post-cont."</formula>
    </cfRule>
    <cfRule type="cellIs" dxfId="122" priority="10" operator="equal">
      <formula>"Const/Ops"</formula>
    </cfRule>
    <cfRule type="cellIs" dxfId="121" priority="11" operator="equal">
      <formula>"Fin-close"</formula>
    </cfRule>
    <cfRule type="cellIs" dxfId="120" priority="12" stopIfTrue="1" operator="equal">
      <formula>"Const"</formula>
    </cfRule>
    <cfRule type="cellIs" dxfId="119" priority="13" stopIfTrue="1" operator="equal">
      <formula>"Ops"</formula>
    </cfRule>
    <cfRule type="cellIs" dxfId="118" priority="14" stopIfTrue="1" operator="equal">
      <formula>"Const"</formula>
    </cfRule>
    <cfRule type="cellIs" dxfId="117"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1DFD0-8867-4F59-9A8D-5D0B64982EBD}">
  <sheetPr codeName="Sheet14">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InpCompany</v>
      </c>
      <c r="D1" s="205"/>
    </row>
    <row r="2" spans="1:702" s="80" customFormat="1" x14ac:dyDescent="0.25">
      <c r="A2" s="57"/>
      <c r="B2" s="57"/>
      <c r="C2" s="91"/>
      <c r="D2" s="183"/>
      <c r="E2" s="180" t="s">
        <v>846</v>
      </c>
      <c r="F2" s="85">
        <v>0</v>
      </c>
      <c r="G2" s="88" t="s">
        <v>847</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848</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849</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850</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851</v>
      </c>
      <c r="F6" s="32" t="s">
        <v>852</v>
      </c>
      <c r="G6" s="32" t="s">
        <v>428</v>
      </c>
      <c r="H6" s="32" t="s">
        <v>853</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294</v>
      </c>
      <c r="F8" s="376" t="s">
        <v>312</v>
      </c>
    </row>
    <row r="9" spans="1:702" x14ac:dyDescent="0.25">
      <c r="E9" s="39" t="s">
        <v>854</v>
      </c>
      <c r="F9" s="434" t="str">
        <f>VLOOKUP($F$8,Validation!$C$5:$D$22,2,0)</f>
        <v>SVE</v>
      </c>
    </row>
    <row r="10" spans="1:702" x14ac:dyDescent="0.25">
      <c r="E10" s="39" t="s">
        <v>293</v>
      </c>
      <c r="F10" s="267" t="s">
        <v>301</v>
      </c>
    </row>
    <row r="12" spans="1:702" s="33" customFormat="1" x14ac:dyDescent="0.25">
      <c r="A12" s="24" t="s">
        <v>855</v>
      </c>
      <c r="B12" s="24"/>
      <c r="C12" s="37"/>
      <c r="D12" s="65"/>
    </row>
    <row r="13" spans="1:702" collapsed="1" x14ac:dyDescent="0.25"/>
    <row r="14" spans="1:702" hidden="1" outlineLevel="1" x14ac:dyDescent="0.25"/>
    <row r="15" spans="1:702" hidden="1" outlineLevel="1" x14ac:dyDescent="0.25">
      <c r="E15" s="39" t="s">
        <v>856</v>
      </c>
      <c r="F15" s="327">
        <v>12</v>
      </c>
      <c r="G15" s="39" t="s">
        <v>84</v>
      </c>
    </row>
    <row r="16" spans="1:702" hidden="1" outlineLevel="1" x14ac:dyDescent="0.25">
      <c r="E16" s="39" t="s">
        <v>857</v>
      </c>
      <c r="F16" s="327">
        <v>100</v>
      </c>
      <c r="G16" s="39" t="s">
        <v>858</v>
      </c>
    </row>
    <row r="17" spans="1:7" hidden="1" outlineLevel="1" x14ac:dyDescent="0.25">
      <c r="E17" s="39" t="s">
        <v>859</v>
      </c>
      <c r="F17" s="327">
        <v>1000000</v>
      </c>
      <c r="G17" s="39" t="s">
        <v>859</v>
      </c>
    </row>
    <row r="18" spans="1:7" hidden="1" outlineLevel="1" x14ac:dyDescent="0.25">
      <c r="E18" s="39" t="s">
        <v>860</v>
      </c>
      <c r="F18" s="327">
        <v>1000</v>
      </c>
      <c r="G18" s="39" t="s">
        <v>533</v>
      </c>
    </row>
    <row r="19" spans="1:7" s="33" customFormat="1" x14ac:dyDescent="0.25">
      <c r="A19" s="24" t="s">
        <v>173</v>
      </c>
      <c r="B19" s="24"/>
      <c r="C19" s="37"/>
      <c r="D19" s="65"/>
    </row>
    <row r="20" spans="1:7" collapsed="1" x14ac:dyDescent="0.25"/>
    <row r="21" spans="1:7" hidden="1" outlineLevel="1" x14ac:dyDescent="0.25"/>
    <row r="22" spans="1:7" hidden="1" outlineLevel="1" x14ac:dyDescent="0.25">
      <c r="E22" s="39" t="s">
        <v>861</v>
      </c>
      <c r="F22" s="330">
        <v>3</v>
      </c>
      <c r="G22" s="39" t="s">
        <v>862</v>
      </c>
    </row>
    <row r="23" spans="1:7" hidden="1" outlineLevel="1" x14ac:dyDescent="0.25">
      <c r="E23" s="39" t="s">
        <v>863</v>
      </c>
      <c r="F23" s="331">
        <v>43922</v>
      </c>
      <c r="G23" s="39" t="s">
        <v>864</v>
      </c>
    </row>
    <row r="24" spans="1:7" hidden="1" outlineLevel="1" x14ac:dyDescent="0.25">
      <c r="E24" s="39" t="s">
        <v>865</v>
      </c>
      <c r="F24" s="330">
        <v>2021</v>
      </c>
      <c r="G24" s="39" t="s">
        <v>866</v>
      </c>
    </row>
    <row r="25" spans="1:7" hidden="1" outlineLevel="1" x14ac:dyDescent="0.25">
      <c r="E25" s="39" t="s">
        <v>867</v>
      </c>
      <c r="F25" s="331">
        <v>45747</v>
      </c>
      <c r="G25" s="39" t="s">
        <v>864</v>
      </c>
    </row>
    <row r="26" spans="1:7" hidden="1" outlineLevel="1" x14ac:dyDescent="0.25">
      <c r="E26" s="39" t="s">
        <v>868</v>
      </c>
      <c r="F26" s="331">
        <v>47573</v>
      </c>
      <c r="G26" s="39" t="s">
        <v>864</v>
      </c>
    </row>
    <row r="27" spans="1:7" hidden="1" outlineLevel="1" x14ac:dyDescent="0.25">
      <c r="E27" s="39" t="s">
        <v>90</v>
      </c>
      <c r="F27" s="330">
        <v>2</v>
      </c>
      <c r="G27" s="39" t="s">
        <v>869</v>
      </c>
    </row>
    <row r="28" spans="1:7" hidden="1" outlineLevel="1" x14ac:dyDescent="0.25">
      <c r="E28" s="39" t="s">
        <v>870</v>
      </c>
      <c r="F28" s="326">
        <f>VLOOKUP($F$10,Validation!$A$5:$B$9,2,0)</f>
        <v>2026</v>
      </c>
      <c r="G28" s="39" t="s">
        <v>866</v>
      </c>
    </row>
    <row r="29" spans="1:7" s="33" customFormat="1" collapsed="1" x14ac:dyDescent="0.25">
      <c r="A29" s="24" t="s">
        <v>871</v>
      </c>
      <c r="B29" s="24"/>
      <c r="C29" s="37"/>
      <c r="D29" s="65"/>
    </row>
    <row r="30" spans="1:7" hidden="1" outlineLevel="1" x14ac:dyDescent="0.25"/>
    <row r="31" spans="1:7" hidden="1" outlineLevel="1" x14ac:dyDescent="0.25"/>
    <row r="32" spans="1:7" s="33" customFormat="1" hidden="1" outlineLevel="1" x14ac:dyDescent="0.25">
      <c r="A32" s="24"/>
      <c r="B32" s="24" t="s">
        <v>872</v>
      </c>
      <c r="C32" s="37"/>
      <c r="D32" s="65"/>
    </row>
    <row r="33" spans="1:7" hidden="1" outlineLevel="1" x14ac:dyDescent="0.25"/>
    <row r="34" spans="1:7" hidden="1" outlineLevel="2" x14ac:dyDescent="0.25"/>
    <row r="35" spans="1:7" hidden="1" outlineLevel="2" x14ac:dyDescent="0.25">
      <c r="B35" s="341"/>
      <c r="E35" s="39" t="s">
        <v>873</v>
      </c>
      <c r="F35" s="19"/>
      <c r="G35" s="39" t="s">
        <v>874</v>
      </c>
    </row>
    <row r="36" spans="1:7" hidden="1" outlineLevel="2" x14ac:dyDescent="0.25">
      <c r="B36" s="341"/>
      <c r="E36" s="39" t="s">
        <v>875</v>
      </c>
      <c r="F36" s="19"/>
      <c r="G36" s="39" t="s">
        <v>874</v>
      </c>
    </row>
    <row r="37" spans="1:7" hidden="1" outlineLevel="2" x14ac:dyDescent="0.25">
      <c r="B37" s="341"/>
      <c r="E37" s="39" t="s">
        <v>876</v>
      </c>
      <c r="F37" s="19"/>
      <c r="G37" s="39" t="s">
        <v>874</v>
      </c>
    </row>
    <row r="38" spans="1:7" hidden="1" outlineLevel="2" x14ac:dyDescent="0.25">
      <c r="B38" s="341"/>
      <c r="E38" s="39" t="s">
        <v>877</v>
      </c>
      <c r="F38" s="19"/>
      <c r="G38" s="39" t="s">
        <v>874</v>
      </c>
    </row>
    <row r="39" spans="1:7" hidden="1" outlineLevel="2" x14ac:dyDescent="0.25">
      <c r="B39" s="341"/>
      <c r="E39" s="39" t="s">
        <v>878</v>
      </c>
      <c r="F39" s="19"/>
      <c r="G39" s="39" t="s">
        <v>874</v>
      </c>
    </row>
    <row r="40" spans="1:7" hidden="1" outlineLevel="2" x14ac:dyDescent="0.25">
      <c r="B40" s="381"/>
    </row>
    <row r="41" spans="1:7" hidden="1" outlineLevel="2" x14ac:dyDescent="0.25">
      <c r="B41" s="341"/>
      <c r="E41" s="39" t="s">
        <v>879</v>
      </c>
      <c r="F41" s="19"/>
      <c r="G41" s="39" t="s">
        <v>874</v>
      </c>
    </row>
    <row r="42" spans="1:7" hidden="1" outlineLevel="2" x14ac:dyDescent="0.25">
      <c r="B42" s="341"/>
      <c r="E42" s="39" t="s">
        <v>880</v>
      </c>
      <c r="F42" s="19"/>
      <c r="G42" s="39" t="s">
        <v>874</v>
      </c>
    </row>
    <row r="43" spans="1:7" hidden="1" outlineLevel="2" x14ac:dyDescent="0.25">
      <c r="B43" s="341"/>
      <c r="E43" s="39" t="s">
        <v>881</v>
      </c>
      <c r="F43" s="19"/>
      <c r="G43" s="39" t="s">
        <v>874</v>
      </c>
    </row>
    <row r="44" spans="1:7" hidden="1" outlineLevel="1" x14ac:dyDescent="0.25"/>
    <row r="45" spans="1:7" s="33" customFormat="1" hidden="1" outlineLevel="1" x14ac:dyDescent="0.25">
      <c r="A45" s="24"/>
      <c r="B45" s="24" t="s">
        <v>882</v>
      </c>
      <c r="C45" s="37"/>
      <c r="D45" s="65"/>
    </row>
    <row r="46" spans="1:7" hidden="1" outlineLevel="1" x14ac:dyDescent="0.25"/>
    <row r="47" spans="1:7" hidden="1" outlineLevel="2" x14ac:dyDescent="0.25"/>
    <row r="48" spans="1:7" hidden="1" outlineLevel="2" x14ac:dyDescent="0.25">
      <c r="B48" s="39" t="s">
        <v>602</v>
      </c>
      <c r="E48" s="39" t="s">
        <v>883</v>
      </c>
      <c r="F48" s="19"/>
      <c r="G48" s="39" t="s">
        <v>874</v>
      </c>
    </row>
    <row r="49" spans="1:7" hidden="1" outlineLevel="2" x14ac:dyDescent="0.25">
      <c r="B49" s="39" t="s">
        <v>604</v>
      </c>
      <c r="E49" s="39" t="s">
        <v>884</v>
      </c>
      <c r="F49" s="19"/>
      <c r="G49" s="39" t="s">
        <v>874</v>
      </c>
    </row>
    <row r="50" spans="1:7" hidden="1" outlineLevel="2" x14ac:dyDescent="0.25">
      <c r="B50" s="39" t="s">
        <v>606</v>
      </c>
      <c r="E50" s="39" t="s">
        <v>885</v>
      </c>
      <c r="F50" s="19"/>
      <c r="G50" s="39" t="s">
        <v>874</v>
      </c>
    </row>
    <row r="51" spans="1:7" hidden="1" outlineLevel="2" x14ac:dyDescent="0.25">
      <c r="B51" s="39" t="s">
        <v>614</v>
      </c>
      <c r="E51" s="39" t="s">
        <v>886</v>
      </c>
      <c r="F51" s="19"/>
      <c r="G51" s="39" t="s">
        <v>874</v>
      </c>
    </row>
    <row r="52" spans="1:7" hidden="1" outlineLevel="2" x14ac:dyDescent="0.25">
      <c r="B52" s="39" t="s">
        <v>616</v>
      </c>
      <c r="E52" s="39" t="s">
        <v>887</v>
      </c>
      <c r="F52" s="19"/>
      <c r="G52" s="39" t="s">
        <v>874</v>
      </c>
    </row>
    <row r="53" spans="1:7" hidden="1" outlineLevel="2" x14ac:dyDescent="0.25"/>
    <row r="54" spans="1:7" hidden="1" outlineLevel="2" x14ac:dyDescent="0.25">
      <c r="B54" s="39" t="s">
        <v>608</v>
      </c>
      <c r="E54" s="39" t="s">
        <v>888</v>
      </c>
      <c r="F54" s="19"/>
      <c r="G54" s="39" t="s">
        <v>874</v>
      </c>
    </row>
    <row r="55" spans="1:7" hidden="1" outlineLevel="2" x14ac:dyDescent="0.25">
      <c r="B55" s="39" t="s">
        <v>610</v>
      </c>
      <c r="E55" s="39" t="s">
        <v>889</v>
      </c>
      <c r="F55" s="19"/>
      <c r="G55" s="39" t="s">
        <v>874</v>
      </c>
    </row>
    <row r="56" spans="1:7" hidden="1" outlineLevel="2" x14ac:dyDescent="0.25">
      <c r="B56" s="39" t="s">
        <v>612</v>
      </c>
      <c r="E56" s="39" t="s">
        <v>890</v>
      </c>
      <c r="F56" s="19"/>
      <c r="G56" s="39" t="s">
        <v>874</v>
      </c>
    </row>
    <row r="57" spans="1:7" hidden="1" outlineLevel="1" x14ac:dyDescent="0.25"/>
    <row r="58" spans="1:7" s="33" customFormat="1" hidden="1" outlineLevel="1" x14ac:dyDescent="0.25">
      <c r="A58" s="24"/>
      <c r="B58" s="24" t="s">
        <v>891</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892</v>
      </c>
      <c r="D62" s="65"/>
    </row>
    <row r="63" spans="1:7" hidden="1" outlineLevel="2" x14ac:dyDescent="0.25"/>
    <row r="64" spans="1:7" hidden="1" outlineLevel="2" x14ac:dyDescent="0.25"/>
    <row r="65" spans="1:7" hidden="1" outlineLevel="2" x14ac:dyDescent="0.25">
      <c r="B65" s="39" t="s">
        <v>618</v>
      </c>
      <c r="E65" s="39" t="s">
        <v>893</v>
      </c>
      <c r="F65" s="19"/>
      <c r="G65" s="39" t="s">
        <v>874</v>
      </c>
    </row>
    <row r="66" spans="1:7" hidden="1" outlineLevel="2" x14ac:dyDescent="0.25">
      <c r="B66" s="39" t="s">
        <v>620</v>
      </c>
      <c r="E66" s="39" t="s">
        <v>894</v>
      </c>
      <c r="F66" s="19"/>
      <c r="G66" s="39" t="s">
        <v>874</v>
      </c>
    </row>
    <row r="67" spans="1:7" hidden="1" outlineLevel="2" x14ac:dyDescent="0.25">
      <c r="B67" s="39" t="s">
        <v>622</v>
      </c>
      <c r="E67" s="39" t="s">
        <v>895</v>
      </c>
      <c r="F67" s="19"/>
      <c r="G67" s="39" t="s">
        <v>874</v>
      </c>
    </row>
    <row r="68" spans="1:7" hidden="1" outlineLevel="2" x14ac:dyDescent="0.25">
      <c r="B68" s="39" t="s">
        <v>630</v>
      </c>
      <c r="E68" s="39" t="s">
        <v>896</v>
      </c>
      <c r="F68" s="19"/>
      <c r="G68" s="39" t="s">
        <v>874</v>
      </c>
    </row>
    <row r="69" spans="1:7" hidden="1" outlineLevel="2" x14ac:dyDescent="0.25">
      <c r="B69" s="39" t="s">
        <v>632</v>
      </c>
      <c r="E69" s="39" t="s">
        <v>897</v>
      </c>
      <c r="F69" s="19"/>
      <c r="G69" s="39" t="s">
        <v>874</v>
      </c>
    </row>
    <row r="70" spans="1:7" hidden="1" outlineLevel="2" x14ac:dyDescent="0.25"/>
    <row r="71" spans="1:7" hidden="1" outlineLevel="2" x14ac:dyDescent="0.25">
      <c r="B71" s="39" t="s">
        <v>624</v>
      </c>
      <c r="E71" s="39" t="s">
        <v>898</v>
      </c>
      <c r="F71" s="19"/>
      <c r="G71" s="39" t="s">
        <v>874</v>
      </c>
    </row>
    <row r="72" spans="1:7" hidden="1" outlineLevel="2" x14ac:dyDescent="0.25">
      <c r="B72" s="39" t="s">
        <v>626</v>
      </c>
      <c r="E72" s="39" t="s">
        <v>899</v>
      </c>
      <c r="F72" s="19"/>
      <c r="G72" s="39" t="s">
        <v>874</v>
      </c>
    </row>
    <row r="73" spans="1:7" hidden="1" outlineLevel="2" x14ac:dyDescent="0.25">
      <c r="B73" s="39" t="s">
        <v>628</v>
      </c>
      <c r="E73" s="39" t="s">
        <v>900</v>
      </c>
      <c r="F73" s="19"/>
      <c r="G73" s="39" t="s">
        <v>874</v>
      </c>
    </row>
    <row r="74" spans="1:7" hidden="1" outlineLevel="2" x14ac:dyDescent="0.25"/>
    <row r="75" spans="1:7" s="33" customFormat="1" hidden="1" outlineLevel="2" x14ac:dyDescent="0.25">
      <c r="A75" s="24"/>
      <c r="B75" s="24"/>
      <c r="C75" s="161" t="s">
        <v>901</v>
      </c>
      <c r="D75" s="65"/>
    </row>
    <row r="76" spans="1:7" hidden="1" outlineLevel="2" x14ac:dyDescent="0.25"/>
    <row r="77" spans="1:7" hidden="1" outlineLevel="2" x14ac:dyDescent="0.25"/>
    <row r="78" spans="1:7" hidden="1" outlineLevel="2" x14ac:dyDescent="0.25">
      <c r="B78" s="39" t="s">
        <v>634</v>
      </c>
      <c r="E78" s="39" t="s">
        <v>902</v>
      </c>
      <c r="F78" s="19"/>
      <c r="G78" s="39" t="s">
        <v>874</v>
      </c>
    </row>
    <row r="79" spans="1:7" hidden="1" outlineLevel="2" x14ac:dyDescent="0.25">
      <c r="B79" s="39" t="s">
        <v>636</v>
      </c>
      <c r="E79" s="39" t="s">
        <v>903</v>
      </c>
      <c r="F79" s="19"/>
      <c r="G79" s="39" t="s">
        <v>874</v>
      </c>
    </row>
    <row r="80" spans="1:7" hidden="1" outlineLevel="2" x14ac:dyDescent="0.25">
      <c r="B80" s="39" t="s">
        <v>638</v>
      </c>
      <c r="E80" s="39" t="s">
        <v>904</v>
      </c>
      <c r="F80" s="19"/>
      <c r="G80" s="39" t="s">
        <v>874</v>
      </c>
    </row>
    <row r="81" spans="1:7" hidden="1" outlineLevel="2" x14ac:dyDescent="0.25">
      <c r="B81" s="39" t="s">
        <v>646</v>
      </c>
      <c r="E81" s="39" t="s">
        <v>905</v>
      </c>
      <c r="F81" s="19"/>
      <c r="G81" s="39" t="s">
        <v>874</v>
      </c>
    </row>
    <row r="82" spans="1:7" hidden="1" outlineLevel="2" x14ac:dyDescent="0.25">
      <c r="B82" s="39" t="s">
        <v>648</v>
      </c>
      <c r="E82" s="39" t="s">
        <v>906</v>
      </c>
      <c r="F82" s="19"/>
      <c r="G82" s="39" t="s">
        <v>874</v>
      </c>
    </row>
    <row r="83" spans="1:7" hidden="1" outlineLevel="2" x14ac:dyDescent="0.25"/>
    <row r="84" spans="1:7" hidden="1" outlineLevel="2" x14ac:dyDescent="0.25">
      <c r="B84" s="39" t="s">
        <v>640</v>
      </c>
      <c r="E84" s="39" t="s">
        <v>907</v>
      </c>
      <c r="F84" s="19"/>
      <c r="G84" s="39" t="s">
        <v>874</v>
      </c>
    </row>
    <row r="85" spans="1:7" hidden="1" outlineLevel="2" x14ac:dyDescent="0.25">
      <c r="B85" s="39" t="s">
        <v>642</v>
      </c>
      <c r="E85" s="39" t="s">
        <v>908</v>
      </c>
      <c r="F85" s="19"/>
      <c r="G85" s="39" t="s">
        <v>874</v>
      </c>
    </row>
    <row r="86" spans="1:7" hidden="1" outlineLevel="2" x14ac:dyDescent="0.25">
      <c r="B86" s="39" t="s">
        <v>644</v>
      </c>
      <c r="E86" s="39" t="s">
        <v>909</v>
      </c>
      <c r="F86" s="19"/>
      <c r="G86" s="39" t="s">
        <v>874</v>
      </c>
    </row>
    <row r="87" spans="1:7" hidden="1" outlineLevel="1" x14ac:dyDescent="0.25"/>
    <row r="88" spans="1:7" s="33" customFormat="1" hidden="1" outlineLevel="1" x14ac:dyDescent="0.25">
      <c r="A88" s="24"/>
      <c r="B88" s="24" t="s">
        <v>910</v>
      </c>
      <c r="C88" s="37"/>
      <c r="D88" s="65"/>
    </row>
    <row r="89" spans="1:7" hidden="1" outlineLevel="1" x14ac:dyDescent="0.25"/>
    <row r="90" spans="1:7" hidden="1" outlineLevel="2" x14ac:dyDescent="0.25"/>
    <row r="91" spans="1:7" hidden="1" outlineLevel="2" x14ac:dyDescent="0.25">
      <c r="B91" s="39" t="s">
        <v>650</v>
      </c>
      <c r="E91" s="39" t="s">
        <v>911</v>
      </c>
      <c r="F91" s="19"/>
      <c r="G91" s="39" t="s">
        <v>874</v>
      </c>
    </row>
    <row r="92" spans="1:7" hidden="1" outlineLevel="2" x14ac:dyDescent="0.25">
      <c r="B92" s="39" t="s">
        <v>652</v>
      </c>
      <c r="E92" s="39" t="s">
        <v>912</v>
      </c>
      <c r="F92" s="19"/>
      <c r="G92" s="39" t="s">
        <v>874</v>
      </c>
    </row>
    <row r="93" spans="1:7" hidden="1" outlineLevel="2" x14ac:dyDescent="0.25">
      <c r="B93" s="39" t="s">
        <v>654</v>
      </c>
      <c r="E93" s="39" t="s">
        <v>913</v>
      </c>
      <c r="F93" s="19"/>
      <c r="G93" s="39" t="s">
        <v>874</v>
      </c>
    </row>
    <row r="94" spans="1:7" hidden="1" outlineLevel="2" x14ac:dyDescent="0.25">
      <c r="B94" s="39" t="s">
        <v>662</v>
      </c>
      <c r="E94" s="39" t="s">
        <v>914</v>
      </c>
      <c r="F94" s="19"/>
      <c r="G94" s="39" t="s">
        <v>874</v>
      </c>
    </row>
    <row r="95" spans="1:7" hidden="1" outlineLevel="2" x14ac:dyDescent="0.25">
      <c r="B95" s="39" t="s">
        <v>664</v>
      </c>
      <c r="E95" s="39" t="s">
        <v>915</v>
      </c>
      <c r="F95" s="19"/>
      <c r="G95" s="39" t="s">
        <v>874</v>
      </c>
    </row>
    <row r="96" spans="1:7" hidden="1" outlineLevel="2" x14ac:dyDescent="0.25"/>
    <row r="97" spans="1:20" hidden="1" outlineLevel="2" x14ac:dyDescent="0.25">
      <c r="B97" s="39" t="s">
        <v>656</v>
      </c>
      <c r="E97" s="39" t="s">
        <v>916</v>
      </c>
      <c r="F97" s="19"/>
      <c r="G97" s="39" t="s">
        <v>874</v>
      </c>
    </row>
    <row r="98" spans="1:20" hidden="1" outlineLevel="2" x14ac:dyDescent="0.25">
      <c r="B98" s="39" t="s">
        <v>658</v>
      </c>
      <c r="E98" s="39" t="s">
        <v>917</v>
      </c>
      <c r="F98" s="19"/>
      <c r="G98" s="39" t="s">
        <v>874</v>
      </c>
    </row>
    <row r="99" spans="1:20" hidden="1" outlineLevel="2" x14ac:dyDescent="0.25">
      <c r="B99" s="39" t="s">
        <v>660</v>
      </c>
      <c r="E99" s="39" t="s">
        <v>918</v>
      </c>
      <c r="F99" s="19"/>
      <c r="G99" s="39" t="s">
        <v>874</v>
      </c>
    </row>
    <row r="100" spans="1:20" s="251" customFormat="1" x14ac:dyDescent="0.25">
      <c r="A100" s="248"/>
      <c r="B100" s="248"/>
      <c r="C100" s="249"/>
      <c r="D100" s="250"/>
    </row>
    <row r="101" spans="1:20" s="33" customFormat="1" collapsed="1" x14ac:dyDescent="0.25">
      <c r="A101" s="24" t="s">
        <v>919</v>
      </c>
      <c r="B101" s="24"/>
      <c r="C101" s="37"/>
      <c r="D101" s="65"/>
    </row>
    <row r="102" spans="1:20" hidden="1" outlineLevel="1" x14ac:dyDescent="0.25"/>
    <row r="103" spans="1:20" hidden="1" outlineLevel="1" x14ac:dyDescent="0.25">
      <c r="B103" s="341"/>
      <c r="E103" s="39" t="s">
        <v>920</v>
      </c>
      <c r="F103" s="40"/>
      <c r="G103" s="40" t="s">
        <v>874</v>
      </c>
      <c r="H103" s="40">
        <f>SUM( J103:T103 )</f>
        <v>4.7471710030381757</v>
      </c>
      <c r="I103" s="40"/>
      <c r="J103" s="282"/>
      <c r="K103" s="282"/>
      <c r="L103" s="282"/>
      <c r="M103" s="282"/>
      <c r="N103" s="282"/>
      <c r="O103" s="19"/>
      <c r="P103" s="19"/>
      <c r="Q103" s="19">
        <v>0.60070037823044231</v>
      </c>
      <c r="R103" s="19">
        <v>1.7579433252060426</v>
      </c>
      <c r="S103" s="19">
        <v>2.3885272996016909</v>
      </c>
      <c r="T103" s="19"/>
    </row>
    <row r="104" spans="1:20" hidden="1" outlineLevel="1" x14ac:dyDescent="0.25">
      <c r="B104" s="341"/>
      <c r="E104" s="39" t="s">
        <v>921</v>
      </c>
      <c r="F104" s="40"/>
      <c r="G104" s="40" t="s">
        <v>874</v>
      </c>
      <c r="H104" s="40">
        <f>SUM( J104:T104 )</f>
        <v>26.291326291022187</v>
      </c>
      <c r="I104" s="40"/>
      <c r="J104" s="282"/>
      <c r="K104" s="282"/>
      <c r="L104" s="282"/>
      <c r="M104" s="282"/>
      <c r="N104" s="282"/>
      <c r="O104" s="19"/>
      <c r="P104" s="19"/>
      <c r="Q104" s="19">
        <v>3.0230501533206962</v>
      </c>
      <c r="R104" s="19">
        <v>8.7279774800880432</v>
      </c>
      <c r="S104" s="19">
        <v>14.540298657613448</v>
      </c>
      <c r="T104" s="19"/>
    </row>
    <row r="105" spans="1:20" hidden="1" outlineLevel="1" x14ac:dyDescent="0.25">
      <c r="B105" s="341"/>
      <c r="E105" s="39" t="s">
        <v>922</v>
      </c>
      <c r="F105" s="40"/>
      <c r="G105" s="40" t="s">
        <v>874</v>
      </c>
      <c r="H105" s="40">
        <f>SUM( J105:T105 )</f>
        <v>52.847343850700781</v>
      </c>
      <c r="I105" s="40"/>
      <c r="J105" s="282"/>
      <c r="K105" s="282"/>
      <c r="L105" s="282"/>
      <c r="M105" s="282"/>
      <c r="N105" s="282"/>
      <c r="O105" s="19"/>
      <c r="P105" s="19"/>
      <c r="Q105" s="19">
        <v>12.753683697749011</v>
      </c>
      <c r="R105" s="19">
        <v>17.777741630469791</v>
      </c>
      <c r="S105" s="19">
        <v>22.315918522481979</v>
      </c>
      <c r="T105" s="19"/>
    </row>
    <row r="106" spans="1:20" hidden="1" outlineLevel="1" x14ac:dyDescent="0.25">
      <c r="B106" s="341"/>
      <c r="E106" s="39" t="s">
        <v>923</v>
      </c>
      <c r="F106" s="40"/>
      <c r="G106" s="40" t="s">
        <v>874</v>
      </c>
      <c r="H106" s="40">
        <f>SUM( J106:T106 )</f>
        <v>0</v>
      </c>
      <c r="I106" s="40"/>
      <c r="J106" s="282"/>
      <c r="K106" s="282"/>
      <c r="L106" s="282"/>
      <c r="M106" s="282"/>
      <c r="N106" s="282"/>
      <c r="O106" s="19"/>
      <c r="P106" s="19"/>
      <c r="Q106" s="19"/>
      <c r="R106" s="19"/>
      <c r="S106" s="19"/>
      <c r="T106" s="19"/>
    </row>
    <row r="107" spans="1:20" hidden="1" outlineLevel="1" x14ac:dyDescent="0.25">
      <c r="B107" s="341"/>
      <c r="E107" s="39" t="s">
        <v>924</v>
      </c>
      <c r="F107" s="40"/>
      <c r="G107" s="40" t="s">
        <v>874</v>
      </c>
      <c r="H107" s="40">
        <f>SUM( J107:T107 )</f>
        <v>0</v>
      </c>
      <c r="I107" s="40"/>
      <c r="J107" s="282"/>
      <c r="K107" s="282"/>
      <c r="L107" s="282"/>
      <c r="M107" s="282"/>
      <c r="N107" s="282"/>
      <c r="O107" s="19"/>
      <c r="P107" s="19"/>
      <c r="Q107" s="19"/>
      <c r="R107" s="19"/>
      <c r="S107" s="19"/>
      <c r="T107" s="19"/>
    </row>
    <row r="108" spans="1:20" hidden="1" outlineLevel="1" x14ac:dyDescent="0.25">
      <c r="B108" s="381"/>
    </row>
    <row r="109" spans="1:20" hidden="1" outlineLevel="1" x14ac:dyDescent="0.25">
      <c r="B109" s="341"/>
      <c r="E109" s="39" t="s">
        <v>925</v>
      </c>
      <c r="F109" s="40"/>
      <c r="G109" s="40" t="s">
        <v>874</v>
      </c>
      <c r="H109" s="40">
        <f>SUM( J109:T109 )</f>
        <v>0</v>
      </c>
      <c r="I109" s="40"/>
      <c r="J109" s="282"/>
      <c r="K109" s="282"/>
      <c r="L109" s="282"/>
      <c r="M109" s="282"/>
      <c r="N109" s="282"/>
      <c r="O109" s="19"/>
      <c r="P109" s="19"/>
      <c r="Q109" s="19"/>
      <c r="R109" s="19"/>
      <c r="S109" s="19"/>
      <c r="T109" s="19"/>
    </row>
    <row r="110" spans="1:20" hidden="1" outlineLevel="1" x14ac:dyDescent="0.25">
      <c r="B110" s="341"/>
      <c r="E110" s="39" t="s">
        <v>926</v>
      </c>
      <c r="F110" s="40"/>
      <c r="G110" s="40" t="s">
        <v>874</v>
      </c>
      <c r="H110" s="40">
        <f>SUM( J110:T110 )</f>
        <v>0</v>
      </c>
      <c r="I110" s="40"/>
      <c r="J110" s="282"/>
      <c r="K110" s="282"/>
      <c r="L110" s="282"/>
      <c r="M110" s="282"/>
      <c r="N110" s="282"/>
      <c r="O110" s="19"/>
      <c r="P110" s="19"/>
      <c r="Q110" s="19"/>
      <c r="R110" s="19"/>
      <c r="S110" s="19"/>
      <c r="T110" s="19"/>
    </row>
    <row r="111" spans="1:20" hidden="1" outlineLevel="1" x14ac:dyDescent="0.25">
      <c r="B111" s="341"/>
      <c r="E111" s="39" t="s">
        <v>927</v>
      </c>
      <c r="F111" s="40"/>
      <c r="G111" s="40" t="s">
        <v>874</v>
      </c>
      <c r="H111" s="40">
        <f>SUM( J111:T111 )</f>
        <v>0</v>
      </c>
      <c r="I111" s="40"/>
      <c r="J111" s="282"/>
      <c r="K111" s="282"/>
      <c r="L111" s="282"/>
      <c r="M111" s="282"/>
      <c r="N111" s="282"/>
      <c r="O111" s="19"/>
      <c r="P111" s="19"/>
      <c r="Q111" s="19"/>
      <c r="R111" s="19"/>
      <c r="S111" s="19"/>
      <c r="T111" s="19"/>
    </row>
    <row r="112" spans="1:20" hidden="1" outlineLevel="1" x14ac:dyDescent="0.25">
      <c r="B112" s="341"/>
      <c r="E112" s="39" t="s">
        <v>928</v>
      </c>
      <c r="F112" s="40"/>
      <c r="G112" s="40" t="s">
        <v>874</v>
      </c>
      <c r="H112" s="40">
        <f>SUM( J112:T112 )</f>
        <v>0</v>
      </c>
      <c r="I112" s="40"/>
      <c r="J112" s="282"/>
      <c r="K112" s="282"/>
      <c r="L112" s="282"/>
      <c r="M112" s="282"/>
      <c r="N112" s="282"/>
      <c r="O112" s="19"/>
      <c r="P112" s="19"/>
      <c r="Q112" s="19"/>
      <c r="R112" s="19"/>
      <c r="S112" s="19"/>
      <c r="T112" s="19"/>
    </row>
    <row r="113" spans="1:21" hidden="1" outlineLevel="1" x14ac:dyDescent="0.25">
      <c r="B113" s="341"/>
      <c r="E113" s="39" t="s">
        <v>929</v>
      </c>
      <c r="F113" s="40"/>
      <c r="G113" s="40" t="s">
        <v>874</v>
      </c>
      <c r="H113" s="40">
        <f>SUM( J113:T113 )</f>
        <v>0</v>
      </c>
      <c r="I113" s="40"/>
      <c r="J113" s="282"/>
      <c r="K113" s="282"/>
      <c r="L113" s="282"/>
      <c r="M113" s="282"/>
      <c r="N113" s="282"/>
      <c r="O113" s="19"/>
      <c r="P113" s="19"/>
      <c r="Q113" s="19"/>
      <c r="R113" s="19"/>
      <c r="S113" s="19"/>
      <c r="T113" s="19"/>
    </row>
    <row r="114" spans="1:21" hidden="1" outlineLevel="1" x14ac:dyDescent="0.25">
      <c r="B114" s="381"/>
    </row>
    <row r="115" spans="1:21" hidden="1" outlineLevel="1" x14ac:dyDescent="0.25">
      <c r="B115" s="341"/>
      <c r="E115" s="39" t="s">
        <v>972</v>
      </c>
      <c r="F115" s="40"/>
      <c r="G115" s="40" t="s">
        <v>874</v>
      </c>
      <c r="H115" s="40">
        <f>SUM( J115:T115 )</f>
        <v>0</v>
      </c>
      <c r="I115" s="40"/>
      <c r="J115" s="282"/>
      <c r="K115" s="282"/>
      <c r="L115" s="282"/>
      <c r="M115" s="282"/>
      <c r="N115" s="282"/>
      <c r="O115" s="19"/>
      <c r="P115" s="19"/>
      <c r="Q115" s="19"/>
      <c r="R115" s="19"/>
      <c r="S115" s="19"/>
      <c r="T115" s="19"/>
    </row>
    <row r="116" spans="1:21" hidden="1" outlineLevel="1" x14ac:dyDescent="0.25">
      <c r="B116" s="341"/>
      <c r="E116" s="39" t="s">
        <v>973</v>
      </c>
      <c r="F116" s="40"/>
      <c r="G116" s="40" t="s">
        <v>874</v>
      </c>
      <c r="H116" s="40">
        <f>SUM( J116:T116 )</f>
        <v>0</v>
      </c>
      <c r="I116" s="40"/>
      <c r="J116" s="282"/>
      <c r="K116" s="282"/>
      <c r="L116" s="282"/>
      <c r="M116" s="282"/>
      <c r="N116" s="282"/>
      <c r="O116" s="19"/>
      <c r="P116" s="19"/>
      <c r="Q116" s="19"/>
      <c r="R116" s="19"/>
      <c r="S116" s="19"/>
      <c r="T116" s="19"/>
    </row>
    <row r="117" spans="1:21" x14ac:dyDescent="0.25">
      <c r="F117" s="40"/>
      <c r="G117" s="40"/>
      <c r="H117" s="40"/>
      <c r="I117" s="40"/>
      <c r="J117" s="40"/>
      <c r="K117" s="40"/>
      <c r="L117" s="40"/>
      <c r="M117" s="40"/>
      <c r="N117" s="40"/>
      <c r="O117" s="40"/>
      <c r="P117" s="40"/>
      <c r="Q117" s="40"/>
      <c r="R117" s="40"/>
      <c r="S117" s="40"/>
      <c r="T117" s="40"/>
      <c r="U117" s="40"/>
    </row>
    <row r="118" spans="1:21" s="33" customFormat="1" collapsed="1" x14ac:dyDescent="0.25">
      <c r="A118" s="24" t="s">
        <v>932</v>
      </c>
      <c r="B118" s="24"/>
      <c r="C118" s="37"/>
      <c r="D118" s="65"/>
    </row>
    <row r="119" spans="1:21" hidden="1" outlineLevel="1" x14ac:dyDescent="0.25">
      <c r="F119" s="40"/>
      <c r="G119" s="40"/>
      <c r="H119" s="40"/>
      <c r="I119" s="40"/>
      <c r="J119" s="40"/>
      <c r="K119" s="40"/>
      <c r="L119" s="40"/>
      <c r="M119" s="40"/>
      <c r="N119" s="40"/>
      <c r="O119" s="40"/>
      <c r="P119" s="40"/>
      <c r="Q119" s="40"/>
      <c r="R119" s="40"/>
      <c r="S119" s="40"/>
      <c r="T119" s="40"/>
      <c r="U119" s="40"/>
    </row>
    <row r="120" spans="1:21" hidden="1" outlineLevel="1" x14ac:dyDescent="0.25">
      <c r="F120" s="40"/>
      <c r="G120" s="40"/>
      <c r="H120" s="40"/>
      <c r="I120" s="40"/>
      <c r="J120" s="40"/>
      <c r="K120" s="40"/>
      <c r="L120" s="40"/>
      <c r="M120" s="40"/>
      <c r="N120" s="40"/>
      <c r="O120" s="40"/>
      <c r="P120" s="40"/>
      <c r="Q120" s="40"/>
      <c r="R120" s="40"/>
      <c r="S120" s="40"/>
      <c r="T120" s="40"/>
      <c r="U120" s="40"/>
    </row>
    <row r="121" spans="1:21" hidden="1" outlineLevel="1" x14ac:dyDescent="0.25">
      <c r="B121" s="341"/>
      <c r="E121" s="39" t="s">
        <v>933</v>
      </c>
      <c r="F121" s="40"/>
      <c r="G121" s="40" t="s">
        <v>874</v>
      </c>
      <c r="H121" s="40">
        <f>SUM( J121:T121 )</f>
        <v>0</v>
      </c>
      <c r="I121" s="40"/>
      <c r="J121" s="282"/>
      <c r="K121" s="282"/>
      <c r="L121" s="282"/>
      <c r="M121" s="282"/>
      <c r="N121" s="282"/>
      <c r="O121" s="19"/>
      <c r="P121" s="19"/>
      <c r="Q121" s="19"/>
      <c r="R121" s="19"/>
      <c r="S121" s="19"/>
      <c r="T121" s="19"/>
    </row>
    <row r="122" spans="1:21" hidden="1" outlineLevel="1" x14ac:dyDescent="0.25">
      <c r="B122" s="341"/>
      <c r="E122" s="39" t="s">
        <v>934</v>
      </c>
      <c r="F122" s="40"/>
      <c r="G122" s="40" t="s">
        <v>874</v>
      </c>
      <c r="H122" s="40">
        <f>SUM( J122:T122 )</f>
        <v>0</v>
      </c>
      <c r="I122" s="40"/>
      <c r="J122" s="282"/>
      <c r="K122" s="282"/>
      <c r="L122" s="282"/>
      <c r="M122" s="282"/>
      <c r="N122" s="282"/>
      <c r="O122" s="19"/>
      <c r="P122" s="19"/>
      <c r="Q122" s="19"/>
      <c r="R122" s="19"/>
      <c r="S122" s="19"/>
      <c r="T122" s="19"/>
    </row>
    <row r="123" spans="1:21" hidden="1" outlineLevel="1" x14ac:dyDescent="0.25">
      <c r="B123" s="341"/>
      <c r="E123" s="39" t="s">
        <v>935</v>
      </c>
      <c r="F123" s="40"/>
      <c r="G123" s="40" t="s">
        <v>874</v>
      </c>
      <c r="H123" s="40">
        <f>SUM( J123:T123 )</f>
        <v>0</v>
      </c>
      <c r="I123" s="40"/>
      <c r="J123" s="282"/>
      <c r="K123" s="282"/>
      <c r="L123" s="282"/>
      <c r="M123" s="282"/>
      <c r="N123" s="282"/>
      <c r="O123" s="19"/>
      <c r="P123" s="19"/>
      <c r="Q123" s="19"/>
      <c r="R123" s="19"/>
      <c r="S123" s="19"/>
      <c r="T123" s="19"/>
    </row>
    <row r="124" spans="1:21" hidden="1" outlineLevel="1" x14ac:dyDescent="0.25">
      <c r="B124" s="341"/>
      <c r="E124" s="39" t="s">
        <v>936</v>
      </c>
      <c r="F124" s="40"/>
      <c r="G124" s="40" t="s">
        <v>874</v>
      </c>
      <c r="H124" s="40">
        <f>SUM( J124:T124 )</f>
        <v>0</v>
      </c>
      <c r="I124" s="40"/>
      <c r="J124" s="282"/>
      <c r="K124" s="282"/>
      <c r="L124" s="282"/>
      <c r="M124" s="282"/>
      <c r="N124" s="282"/>
      <c r="O124" s="19"/>
      <c r="P124" s="19"/>
      <c r="Q124" s="19"/>
      <c r="R124" s="19"/>
      <c r="S124" s="19"/>
      <c r="T124" s="19"/>
    </row>
    <row r="125" spans="1:21" hidden="1" outlineLevel="1" x14ac:dyDescent="0.25">
      <c r="B125" s="341"/>
      <c r="E125" s="39" t="s">
        <v>937</v>
      </c>
      <c r="F125" s="40"/>
      <c r="G125" s="40" t="s">
        <v>874</v>
      </c>
      <c r="H125" s="40">
        <f>SUM( J125:T125 )</f>
        <v>0</v>
      </c>
      <c r="I125" s="40"/>
      <c r="J125" s="282"/>
      <c r="K125" s="282"/>
      <c r="L125" s="282"/>
      <c r="M125" s="282"/>
      <c r="N125" s="282"/>
      <c r="O125" s="19"/>
      <c r="P125" s="19"/>
      <c r="Q125" s="19"/>
      <c r="R125" s="19"/>
      <c r="S125" s="19"/>
      <c r="T125" s="19"/>
    </row>
    <row r="126" spans="1:21" hidden="1" outlineLevel="1" x14ac:dyDescent="0.25">
      <c r="B126" s="381"/>
    </row>
    <row r="127" spans="1:21" hidden="1" outlineLevel="1" x14ac:dyDescent="0.25">
      <c r="B127" s="341"/>
      <c r="E127" s="39" t="s">
        <v>938</v>
      </c>
      <c r="F127" s="40"/>
      <c r="G127" s="40" t="s">
        <v>874</v>
      </c>
      <c r="H127" s="40">
        <f>SUM( J127:T127 )</f>
        <v>0</v>
      </c>
      <c r="I127" s="40"/>
      <c r="J127" s="282"/>
      <c r="K127" s="282"/>
      <c r="L127" s="282"/>
      <c r="M127" s="282"/>
      <c r="N127" s="282"/>
      <c r="O127" s="19"/>
      <c r="P127" s="19"/>
      <c r="Q127" s="19"/>
      <c r="R127" s="19"/>
      <c r="S127" s="19"/>
      <c r="T127" s="19"/>
    </row>
    <row r="128" spans="1:21" hidden="1" outlineLevel="1" x14ac:dyDescent="0.25">
      <c r="B128" s="341"/>
      <c r="E128" s="39" t="s">
        <v>939</v>
      </c>
      <c r="F128" s="40"/>
      <c r="G128" s="40" t="s">
        <v>874</v>
      </c>
      <c r="H128" s="40">
        <f>SUM( J128:T128 )</f>
        <v>0</v>
      </c>
      <c r="I128" s="40"/>
      <c r="J128" s="282"/>
      <c r="K128" s="282"/>
      <c r="L128" s="282"/>
      <c r="M128" s="282"/>
      <c r="N128" s="282"/>
      <c r="O128" s="19"/>
      <c r="P128" s="19"/>
      <c r="Q128" s="19"/>
      <c r="R128" s="19"/>
      <c r="S128" s="19"/>
      <c r="T128" s="19"/>
    </row>
    <row r="129" spans="1:20" hidden="1" outlineLevel="1" x14ac:dyDescent="0.25">
      <c r="B129" s="341"/>
      <c r="E129" s="39" t="s">
        <v>940</v>
      </c>
      <c r="F129" s="40"/>
      <c r="G129" s="40" t="s">
        <v>874</v>
      </c>
      <c r="H129" s="40">
        <f>SUM( J129:T129 )</f>
        <v>0</v>
      </c>
      <c r="I129" s="40"/>
      <c r="J129" s="282"/>
      <c r="K129" s="282"/>
      <c r="L129" s="282"/>
      <c r="M129" s="282"/>
      <c r="N129" s="282"/>
      <c r="O129" s="19"/>
      <c r="P129" s="19"/>
      <c r="Q129" s="19"/>
      <c r="R129" s="19"/>
      <c r="S129" s="19"/>
      <c r="T129" s="19"/>
    </row>
    <row r="130" spans="1:20" hidden="1" outlineLevel="1" x14ac:dyDescent="0.25">
      <c r="B130" s="341"/>
      <c r="E130" s="39" t="s">
        <v>941</v>
      </c>
      <c r="F130" s="40"/>
      <c r="G130" s="40" t="s">
        <v>874</v>
      </c>
      <c r="H130" s="40">
        <f>SUM( J130:T130 )</f>
        <v>0</v>
      </c>
      <c r="I130" s="40"/>
      <c r="J130" s="282"/>
      <c r="K130" s="282"/>
      <c r="L130" s="282"/>
      <c r="M130" s="282"/>
      <c r="N130" s="282"/>
      <c r="O130" s="19"/>
      <c r="P130" s="19"/>
      <c r="Q130" s="19"/>
      <c r="R130" s="19"/>
      <c r="S130" s="19"/>
      <c r="T130" s="19"/>
    </row>
    <row r="131" spans="1:20" hidden="1" outlineLevel="1" x14ac:dyDescent="0.25">
      <c r="B131" s="341"/>
      <c r="E131" s="39" t="s">
        <v>942</v>
      </c>
      <c r="F131" s="40"/>
      <c r="G131" s="40" t="s">
        <v>874</v>
      </c>
      <c r="H131" s="40">
        <f>SUM( J131:T131 )</f>
        <v>0</v>
      </c>
      <c r="I131" s="40"/>
      <c r="J131" s="282"/>
      <c r="K131" s="282"/>
      <c r="L131" s="282"/>
      <c r="M131" s="282"/>
      <c r="N131" s="282"/>
      <c r="O131" s="19"/>
      <c r="P131" s="19"/>
      <c r="Q131" s="19"/>
      <c r="R131" s="19"/>
      <c r="S131" s="19"/>
      <c r="T131" s="19"/>
    </row>
    <row r="133" spans="1:20" s="33" customFormat="1" x14ac:dyDescent="0.25">
      <c r="A133" s="24" t="s">
        <v>943</v>
      </c>
      <c r="B133" s="24"/>
      <c r="C133" s="37"/>
      <c r="D133" s="65"/>
    </row>
    <row r="134" spans="1:20" collapsed="1" x14ac:dyDescent="0.25"/>
    <row r="135" spans="1:20" hidden="1" outlineLevel="1" x14ac:dyDescent="0.25"/>
    <row r="136" spans="1:20" hidden="1" outlineLevel="1" x14ac:dyDescent="0.25">
      <c r="B136" s="39" t="s">
        <v>546</v>
      </c>
      <c r="E136" s="39" t="s">
        <v>547</v>
      </c>
      <c r="F136" s="46">
        <v>3.9667564280523281E-2</v>
      </c>
      <c r="G136" s="39" t="s">
        <v>472</v>
      </c>
    </row>
    <row r="137" spans="1:20" hidden="1" outlineLevel="1" x14ac:dyDescent="0.25">
      <c r="B137" s="39" t="s">
        <v>550</v>
      </c>
      <c r="E137" s="39" t="s">
        <v>551</v>
      </c>
      <c r="F137" s="36">
        <v>1</v>
      </c>
      <c r="G137" s="39" t="s">
        <v>866</v>
      </c>
    </row>
    <row r="138" spans="1:20" hidden="1" outlineLevel="1" x14ac:dyDescent="0.25">
      <c r="B138" s="39" t="s">
        <v>552</v>
      </c>
      <c r="E138" s="39" t="s">
        <v>553</v>
      </c>
      <c r="F138" s="96"/>
      <c r="G138" s="96" t="s">
        <v>472</v>
      </c>
      <c r="H138" s="96"/>
      <c r="I138" s="96"/>
      <c r="J138" s="284"/>
      <c r="K138" s="284"/>
      <c r="L138" s="284"/>
      <c r="M138" s="284"/>
      <c r="N138" s="284"/>
      <c r="O138" s="46">
        <v>0</v>
      </c>
      <c r="P138" s="46">
        <v>0</v>
      </c>
      <c r="Q138" s="46">
        <v>0</v>
      </c>
      <c r="R138" s="46">
        <v>0</v>
      </c>
      <c r="S138" s="46">
        <v>0</v>
      </c>
      <c r="T138" s="284"/>
    </row>
    <row r="139" spans="1:20" hidden="1" outlineLevel="1" x14ac:dyDescent="0.25">
      <c r="B139" s="39" t="s">
        <v>554</v>
      </c>
      <c r="E139" s="39" t="s">
        <v>944</v>
      </c>
      <c r="G139" s="39" t="s">
        <v>48</v>
      </c>
      <c r="J139" s="283"/>
      <c r="K139" s="283"/>
      <c r="L139" s="283"/>
      <c r="M139" s="283"/>
      <c r="N139" s="283"/>
      <c r="O139" s="19">
        <v>139.4</v>
      </c>
      <c r="P139" s="19">
        <v>144.82008154596838</v>
      </c>
      <c r="Q139" s="19">
        <v>147.88482344614818</v>
      </c>
      <c r="R139" s="19">
        <v>150.87469992753714</v>
      </c>
      <c r="S139" s="19">
        <v>154.05280354664549</v>
      </c>
      <c r="T139" s="19"/>
    </row>
    <row r="140" spans="1:20" s="33" customFormat="1" x14ac:dyDescent="0.25">
      <c r="A140" s="24" t="s">
        <v>945</v>
      </c>
      <c r="B140" s="24"/>
      <c r="C140" s="37"/>
      <c r="D140" s="65"/>
    </row>
    <row r="141" spans="1:20" collapsed="1" x14ac:dyDescent="0.25"/>
    <row r="142" spans="1:20" hidden="1" outlineLevel="1" x14ac:dyDescent="0.25"/>
    <row r="143" spans="1:20" hidden="1" outlineLevel="1" x14ac:dyDescent="0.25">
      <c r="B143" s="39" t="s">
        <v>558</v>
      </c>
      <c r="E143" s="39" t="s">
        <v>946</v>
      </c>
      <c r="F143" s="121"/>
      <c r="G143" s="121" t="s">
        <v>255</v>
      </c>
      <c r="H143" s="287"/>
      <c r="I143" s="121"/>
      <c r="J143" s="285"/>
      <c r="K143" s="285"/>
      <c r="L143" s="285"/>
      <c r="M143" s="285"/>
      <c r="N143" s="285"/>
      <c r="O143" s="288">
        <v>10.92</v>
      </c>
      <c r="P143" s="288">
        <v>3.5000000000000004</v>
      </c>
      <c r="Q143" s="288">
        <v>-11.48</v>
      </c>
      <c r="R143" s="288">
        <v>8.44</v>
      </c>
      <c r="S143" s="288">
        <v>4.28</v>
      </c>
      <c r="T143" s="285"/>
    </row>
    <row r="144" spans="1:20" hidden="1" outlineLevel="1" x14ac:dyDescent="0.25">
      <c r="B144" s="39" t="s">
        <v>562</v>
      </c>
      <c r="E144" s="39" t="s">
        <v>947</v>
      </c>
      <c r="F144" s="121"/>
      <c r="G144" s="121" t="s">
        <v>255</v>
      </c>
      <c r="H144" s="287"/>
      <c r="I144" s="121"/>
      <c r="J144" s="285"/>
      <c r="K144" s="285"/>
      <c r="L144" s="285"/>
      <c r="M144" s="285"/>
      <c r="N144" s="285"/>
      <c r="O144" s="288">
        <v>34.51</v>
      </c>
      <c r="P144" s="288">
        <v>7.3400000000000007</v>
      </c>
      <c r="Q144" s="288">
        <v>9.4</v>
      </c>
      <c r="R144" s="288">
        <v>0.57999999999999996</v>
      </c>
      <c r="S144" s="288">
        <v>-1.03</v>
      </c>
      <c r="T144" s="285"/>
    </row>
    <row r="145" spans="1:20" hidden="1" outlineLevel="1" x14ac:dyDescent="0.25">
      <c r="B145" s="39" t="s">
        <v>566</v>
      </c>
      <c r="E145" s="39" t="s">
        <v>948</v>
      </c>
      <c r="F145" s="121"/>
      <c r="G145" s="121" t="s">
        <v>255</v>
      </c>
      <c r="H145" s="287"/>
      <c r="I145" s="121"/>
      <c r="J145" s="285"/>
      <c r="K145" s="285"/>
      <c r="L145" s="285"/>
      <c r="M145" s="285"/>
      <c r="N145" s="285"/>
      <c r="O145" s="288">
        <v>-5.67</v>
      </c>
      <c r="P145" s="288">
        <v>14.049999999999999</v>
      </c>
      <c r="Q145" s="288">
        <v>11.66</v>
      </c>
      <c r="R145" s="288">
        <v>6.92</v>
      </c>
      <c r="S145" s="288">
        <v>4.8099999999999996</v>
      </c>
      <c r="T145" s="285"/>
    </row>
    <row r="146" spans="1:20" hidden="1" outlineLevel="1" x14ac:dyDescent="0.25">
      <c r="B146" s="39" t="s">
        <v>579</v>
      </c>
      <c r="E146" s="39" t="s">
        <v>949</v>
      </c>
      <c r="F146" s="121"/>
      <c r="G146" s="121" t="s">
        <v>255</v>
      </c>
      <c r="H146" s="287"/>
      <c r="I146" s="121"/>
      <c r="J146" s="285"/>
      <c r="K146" s="285"/>
      <c r="L146" s="285"/>
      <c r="M146" s="285"/>
      <c r="N146" s="285"/>
      <c r="O146" s="288"/>
      <c r="P146" s="288"/>
      <c r="Q146" s="288"/>
      <c r="R146" s="288"/>
      <c r="S146" s="288"/>
      <c r="T146" s="285"/>
    </row>
    <row r="147" spans="1:20" hidden="1" outlineLevel="1" x14ac:dyDescent="0.25">
      <c r="B147" s="39" t="s">
        <v>582</v>
      </c>
      <c r="E147" s="39" t="s">
        <v>950</v>
      </c>
      <c r="F147" s="121"/>
      <c r="G147" s="121" t="s">
        <v>255</v>
      </c>
      <c r="H147" s="287"/>
      <c r="I147" s="121"/>
      <c r="J147" s="285"/>
      <c r="K147" s="285"/>
      <c r="L147" s="285"/>
      <c r="M147" s="285"/>
      <c r="N147" s="285"/>
      <c r="O147" s="288"/>
      <c r="P147" s="288"/>
      <c r="Q147" s="288"/>
      <c r="R147" s="288"/>
      <c r="S147" s="288"/>
      <c r="T147" s="285"/>
    </row>
    <row r="148" spans="1:20" hidden="1" outlineLevel="1" x14ac:dyDescent="0.25"/>
    <row r="149" spans="1:20" hidden="1" outlineLevel="1" x14ac:dyDescent="0.25">
      <c r="B149" s="39" t="s">
        <v>556</v>
      </c>
      <c r="E149" s="39" t="s">
        <v>951</v>
      </c>
      <c r="F149" s="19">
        <v>143.62245379027769</v>
      </c>
      <c r="G149" s="39" t="s">
        <v>952</v>
      </c>
    </row>
    <row r="150" spans="1:20" hidden="1" outlineLevel="1" x14ac:dyDescent="0.25">
      <c r="B150" s="39" t="s">
        <v>560</v>
      </c>
      <c r="E150" s="39" t="s">
        <v>953</v>
      </c>
      <c r="F150" s="19">
        <v>806.20471302701867</v>
      </c>
      <c r="G150" s="39" t="s">
        <v>952</v>
      </c>
    </row>
    <row r="151" spans="1:20" hidden="1" outlineLevel="1" x14ac:dyDescent="0.25">
      <c r="B151" s="39" t="s">
        <v>564</v>
      </c>
      <c r="E151" s="39" t="s">
        <v>954</v>
      </c>
      <c r="F151" s="19">
        <v>941.17094121657055</v>
      </c>
      <c r="G151" s="39" t="s">
        <v>952</v>
      </c>
    </row>
    <row r="152" spans="1:20" hidden="1" outlineLevel="1" x14ac:dyDescent="0.25">
      <c r="B152" s="39" t="s">
        <v>578</v>
      </c>
      <c r="E152" s="39" t="s">
        <v>955</v>
      </c>
      <c r="F152" s="19"/>
      <c r="G152" s="39" t="s">
        <v>952</v>
      </c>
    </row>
    <row r="153" spans="1:20" hidden="1" outlineLevel="1" x14ac:dyDescent="0.25">
      <c r="B153" s="39" t="s">
        <v>581</v>
      </c>
      <c r="E153" s="39" t="s">
        <v>956</v>
      </c>
      <c r="F153" s="19"/>
      <c r="G153" s="39" t="s">
        <v>952</v>
      </c>
    </row>
    <row r="154" spans="1:20" hidden="1" outlineLevel="1" x14ac:dyDescent="0.25"/>
    <row r="155" spans="1:20" s="33" customFormat="1" hidden="1" outlineLevel="1" x14ac:dyDescent="0.25">
      <c r="A155" s="24"/>
      <c r="B155" s="24" t="s">
        <v>957</v>
      </c>
      <c r="C155" s="37"/>
      <c r="D155" s="65"/>
    </row>
    <row r="156" spans="1:20" hidden="1" outlineLevel="1" x14ac:dyDescent="0.25"/>
    <row r="157" spans="1:20" hidden="1" outlineLevel="2" x14ac:dyDescent="0.25"/>
    <row r="158" spans="1:20" hidden="1" outlineLevel="2" x14ac:dyDescent="0.25"/>
    <row r="159" spans="1:20" hidden="1" outlineLevel="2" x14ac:dyDescent="0.25"/>
    <row r="160" spans="1:20" hidden="1" outlineLevel="2" x14ac:dyDescent="0.25">
      <c r="B160" s="39" t="s">
        <v>568</v>
      </c>
      <c r="E160" s="39" t="s">
        <v>958</v>
      </c>
      <c r="F160" s="40"/>
      <c r="G160" s="40" t="s">
        <v>874</v>
      </c>
      <c r="H160" s="40">
        <f>SUM( J160:T160 )</f>
        <v>684.46299999999997</v>
      </c>
      <c r="I160" s="40"/>
      <c r="J160" s="282"/>
      <c r="K160" s="282"/>
      <c r="L160" s="282"/>
      <c r="M160" s="282"/>
      <c r="N160" s="282"/>
      <c r="O160" s="19">
        <v>134.39699999999999</v>
      </c>
      <c r="P160" s="19">
        <v>135.16200000000001</v>
      </c>
      <c r="Q160" s="19">
        <v>136.43799999999999</v>
      </c>
      <c r="R160" s="19">
        <v>138.255</v>
      </c>
      <c r="S160" s="19">
        <v>140.21100000000001</v>
      </c>
      <c r="T160" s="282"/>
    </row>
    <row r="161" spans="1:20" hidden="1" outlineLevel="1" x14ac:dyDescent="0.25"/>
    <row r="162" spans="1:20" s="33" customFormat="1" hidden="1" outlineLevel="1" x14ac:dyDescent="0.25">
      <c r="A162" s="24"/>
      <c r="B162" s="24" t="s">
        <v>195</v>
      </c>
      <c r="C162" s="37"/>
      <c r="D162" s="65"/>
    </row>
    <row r="163" spans="1:20" hidden="1" outlineLevel="1" x14ac:dyDescent="0.25"/>
    <row r="164" spans="1:20" hidden="1" outlineLevel="2" x14ac:dyDescent="0.25"/>
    <row r="165" spans="1:20" hidden="1" outlineLevel="2" x14ac:dyDescent="0.25">
      <c r="B165" s="39" t="s">
        <v>569</v>
      </c>
      <c r="E165" s="39" t="s">
        <v>959</v>
      </c>
      <c r="F165" s="40"/>
      <c r="G165" s="40" t="s">
        <v>960</v>
      </c>
      <c r="H165" s="40"/>
      <c r="I165" s="40"/>
      <c r="J165" s="282"/>
      <c r="K165" s="282"/>
      <c r="L165" s="282"/>
      <c r="M165" s="282"/>
      <c r="N165" s="282"/>
      <c r="O165" s="19">
        <v>44.903310150383462</v>
      </c>
      <c r="P165" s="19">
        <v>48.973956764002438</v>
      </c>
      <c r="Q165" s="19">
        <v>47.478972761905609</v>
      </c>
      <c r="R165" s="19">
        <v>49.89703785115482</v>
      </c>
      <c r="S165" s="19">
        <v>50.512487862398132</v>
      </c>
      <c r="T165" s="282"/>
    </row>
    <row r="166" spans="1:20" hidden="1" outlineLevel="2" x14ac:dyDescent="0.25">
      <c r="B166" s="39" t="s">
        <v>571</v>
      </c>
      <c r="E166" s="39" t="s">
        <v>961</v>
      </c>
      <c r="G166" s="39" t="s">
        <v>533</v>
      </c>
      <c r="H166" s="39">
        <f>SUM( J166:T166 )</f>
        <v>21537.790120862748</v>
      </c>
      <c r="J166" s="283"/>
      <c r="K166" s="283"/>
      <c r="L166" s="283"/>
      <c r="M166" s="283"/>
      <c r="N166" s="283"/>
      <c r="O166" s="19">
        <v>4257.3695325180133</v>
      </c>
      <c r="P166" s="19">
        <v>4282.9375176915164</v>
      </c>
      <c r="Q166" s="19">
        <v>4308.214869825717</v>
      </c>
      <c r="R166" s="19">
        <v>4332.6209305653674</v>
      </c>
      <c r="S166" s="19">
        <v>4356.647270262135</v>
      </c>
      <c r="T166" s="283"/>
    </row>
    <row r="167" spans="1:20" hidden="1" outlineLevel="1" x14ac:dyDescent="0.25"/>
    <row r="168" spans="1:20" s="33" customFormat="1" hidden="1" outlineLevel="1" x14ac:dyDescent="0.25">
      <c r="A168" s="24"/>
      <c r="B168" s="24" t="s">
        <v>199</v>
      </c>
      <c r="C168" s="37"/>
      <c r="D168" s="65"/>
    </row>
    <row r="169" spans="1:20" hidden="1" outlineLevel="1" x14ac:dyDescent="0.25"/>
    <row r="170" spans="1:20" hidden="1" outlineLevel="2" x14ac:dyDescent="0.25"/>
    <row r="171" spans="1:20" hidden="1" outlineLevel="2" x14ac:dyDescent="0.25">
      <c r="B171" s="39" t="s">
        <v>576</v>
      </c>
      <c r="E171" s="39" t="s">
        <v>962</v>
      </c>
      <c r="F171" s="40"/>
      <c r="G171" s="40" t="s">
        <v>960</v>
      </c>
      <c r="H171" s="40"/>
      <c r="I171" s="40"/>
      <c r="J171" s="282"/>
      <c r="K171" s="282"/>
      <c r="L171" s="282"/>
      <c r="M171" s="282"/>
      <c r="N171" s="282"/>
      <c r="O171" s="19"/>
      <c r="P171" s="19"/>
      <c r="Q171" s="19"/>
      <c r="R171" s="19"/>
      <c r="S171" s="19"/>
      <c r="T171" s="282"/>
    </row>
    <row r="172" spans="1:20" hidden="1" outlineLevel="2" x14ac:dyDescent="0.25">
      <c r="B172" s="39" t="s">
        <v>577</v>
      </c>
      <c r="E172" s="39" t="s">
        <v>963</v>
      </c>
      <c r="F172" s="40"/>
      <c r="G172" s="40" t="s">
        <v>960</v>
      </c>
      <c r="H172" s="40"/>
      <c r="I172" s="40"/>
      <c r="J172" s="282"/>
      <c r="K172" s="282"/>
      <c r="L172" s="282"/>
      <c r="M172" s="282"/>
      <c r="N172" s="282"/>
      <c r="O172" s="19"/>
      <c r="P172" s="19"/>
      <c r="Q172" s="19"/>
      <c r="R172" s="19"/>
      <c r="S172" s="19"/>
      <c r="T172" s="282"/>
    </row>
    <row r="173" spans="1:20" hidden="1" outlineLevel="2" x14ac:dyDescent="0.25">
      <c r="B173" s="341"/>
      <c r="E173" s="39" t="s">
        <v>964</v>
      </c>
      <c r="F173" s="40"/>
      <c r="G173" s="40" t="s">
        <v>960</v>
      </c>
      <c r="H173" s="40"/>
      <c r="I173" s="40"/>
      <c r="J173" s="282"/>
      <c r="K173" s="282"/>
      <c r="L173" s="282"/>
      <c r="M173" s="282"/>
      <c r="N173" s="282"/>
      <c r="O173" s="19"/>
      <c r="P173" s="19"/>
      <c r="Q173" s="19"/>
      <c r="R173" s="19"/>
      <c r="S173" s="19"/>
      <c r="T173" s="282"/>
    </row>
    <row r="174" spans="1:20" hidden="1" outlineLevel="2" x14ac:dyDescent="0.25">
      <c r="B174" s="39"/>
      <c r="O174" s="40"/>
      <c r="P174" s="40"/>
      <c r="Q174" s="40"/>
      <c r="R174" s="40"/>
      <c r="S174" s="40"/>
    </row>
    <row r="175" spans="1:20" hidden="1" outlineLevel="2" x14ac:dyDescent="0.25">
      <c r="B175" s="39" t="s">
        <v>574</v>
      </c>
      <c r="E175" s="39" t="s">
        <v>965</v>
      </c>
      <c r="G175" s="39" t="s">
        <v>533</v>
      </c>
      <c r="H175" s="39">
        <f>SUM( J175:T175 )</f>
        <v>0</v>
      </c>
      <c r="J175" s="283"/>
      <c r="K175" s="283"/>
      <c r="L175" s="283"/>
      <c r="M175" s="283"/>
      <c r="N175" s="283"/>
      <c r="O175" s="19"/>
      <c r="P175" s="19"/>
      <c r="Q175" s="19"/>
      <c r="R175" s="19"/>
      <c r="S175" s="19"/>
      <c r="T175" s="283"/>
    </row>
    <row r="176" spans="1:20" hidden="1" outlineLevel="2" x14ac:dyDescent="0.25">
      <c r="B176" s="39" t="s">
        <v>575</v>
      </c>
      <c r="E176" s="39" t="s">
        <v>966</v>
      </c>
      <c r="G176" s="39" t="s">
        <v>533</v>
      </c>
      <c r="H176" s="39">
        <f>SUM( J176:T176 )</f>
        <v>0</v>
      </c>
      <c r="J176" s="283"/>
      <c r="K176" s="283"/>
      <c r="L176" s="283"/>
      <c r="M176" s="283"/>
      <c r="N176" s="283"/>
      <c r="O176" s="19"/>
      <c r="P176" s="19"/>
      <c r="Q176" s="19"/>
      <c r="R176" s="19"/>
      <c r="S176" s="19"/>
      <c r="T176" s="283"/>
    </row>
    <row r="177" spans="2:20" hidden="1" outlineLevel="2" x14ac:dyDescent="0.25">
      <c r="B177" s="341"/>
      <c r="E177" s="39" t="s">
        <v>967</v>
      </c>
      <c r="G177" s="39" t="s">
        <v>533</v>
      </c>
      <c r="H177" s="39">
        <f>SUM( J177:T177 )</f>
        <v>0</v>
      </c>
      <c r="J177" s="283"/>
      <c r="K177" s="283"/>
      <c r="L177" s="283"/>
      <c r="M177" s="283"/>
      <c r="N177" s="283"/>
      <c r="O177" s="19"/>
      <c r="P177" s="19"/>
      <c r="Q177" s="19"/>
      <c r="R177" s="19"/>
      <c r="S177" s="19"/>
      <c r="T177" s="283"/>
    </row>
    <row r="178" spans="2:20" hidden="1" outlineLevel="2" x14ac:dyDescent="0.25">
      <c r="B178" s="39"/>
      <c r="O178" s="40"/>
      <c r="P178" s="40"/>
      <c r="Q178" s="40"/>
      <c r="R178" s="40"/>
      <c r="S178" s="40"/>
    </row>
    <row r="179" spans="2:20" hidden="1" outlineLevel="2" x14ac:dyDescent="0.25">
      <c r="B179" s="39" t="s">
        <v>572</v>
      </c>
      <c r="E179" s="39" t="s">
        <v>968</v>
      </c>
      <c r="F179" s="96"/>
      <c r="G179" s="96" t="s">
        <v>472</v>
      </c>
      <c r="H179" s="96"/>
      <c r="I179" s="96"/>
      <c r="J179" s="284"/>
      <c r="K179" s="284"/>
      <c r="L179" s="284"/>
      <c r="M179" s="284"/>
      <c r="N179" s="284"/>
      <c r="O179" s="298"/>
      <c r="P179" s="298"/>
      <c r="Q179" s="298"/>
      <c r="R179" s="298"/>
      <c r="S179" s="298"/>
      <c r="T179" s="284"/>
    </row>
    <row r="180" spans="2:20" hidden="1" outlineLevel="2" x14ac:dyDescent="0.25">
      <c r="B180" s="39" t="s">
        <v>573</v>
      </c>
      <c r="E180" s="39" t="s">
        <v>969</v>
      </c>
      <c r="F180" s="96"/>
      <c r="G180" s="96" t="s">
        <v>472</v>
      </c>
      <c r="H180" s="96"/>
      <c r="I180" s="96"/>
      <c r="J180" s="284"/>
      <c r="K180" s="284"/>
      <c r="L180" s="284"/>
      <c r="M180" s="284"/>
      <c r="N180" s="284"/>
      <c r="O180" s="298"/>
      <c r="P180" s="298"/>
      <c r="Q180" s="298"/>
      <c r="R180" s="298"/>
      <c r="S180" s="298"/>
      <c r="T180" s="284"/>
    </row>
    <row r="181" spans="2:20" hidden="1" outlineLevel="2" x14ac:dyDescent="0.25">
      <c r="B181" s="341"/>
      <c r="E181" s="39" t="s">
        <v>970</v>
      </c>
      <c r="F181" s="96"/>
      <c r="G181" s="96" t="s">
        <v>472</v>
      </c>
      <c r="H181" s="96"/>
      <c r="I181" s="96"/>
      <c r="J181" s="284"/>
      <c r="K181" s="284"/>
      <c r="L181" s="284"/>
      <c r="M181" s="284"/>
      <c r="N181" s="284"/>
      <c r="O181" s="298"/>
      <c r="P181" s="298"/>
      <c r="Q181" s="298"/>
      <c r="R181" s="298"/>
      <c r="S181" s="298"/>
      <c r="T181" s="284"/>
    </row>
    <row r="182" spans="2:20" x14ac:dyDescent="0.25">
      <c r="E182" s="39" t="s">
        <v>971</v>
      </c>
      <c r="F182" s="328">
        <v>12</v>
      </c>
    </row>
    <row r="651" spans="1:4" x14ac:dyDescent="0.25">
      <c r="D651" s="190"/>
    </row>
    <row r="654" spans="1:4" x14ac:dyDescent="0.25">
      <c r="A654" s="32" t="s">
        <v>340</v>
      </c>
    </row>
  </sheetData>
  <phoneticPr fontId="77" type="noConversion"/>
  <conditionalFormatting sqref="F2">
    <cfRule type="cellIs" dxfId="116" priority="1" stopIfTrue="1" operator="notEqual">
      <formula>0</formula>
    </cfRule>
    <cfRule type="cellIs" dxfId="115" priority="2" stopIfTrue="1" operator="equal">
      <formula>""</formula>
    </cfRule>
  </conditionalFormatting>
  <conditionalFormatting sqref="J3:GJ3">
    <cfRule type="cellIs" dxfId="114" priority="3" operator="equal">
      <formula>"PPA ext."</formula>
    </cfRule>
    <cfRule type="cellIs" dxfId="113" priority="4" operator="equal">
      <formula>"Delay"</formula>
    </cfRule>
    <cfRule type="cellIs" dxfId="112" priority="5" operator="equal">
      <formula>"Fin Close"</formula>
    </cfRule>
    <cfRule type="cellIs" dxfId="111" priority="6" stopIfTrue="1" operator="equal">
      <formula>"Construction"</formula>
    </cfRule>
    <cfRule type="cellIs" dxfId="110" priority="7" stopIfTrue="1" operator="equal">
      <formula>"Operations"</formula>
    </cfRule>
  </conditionalFormatting>
  <conditionalFormatting sqref="GK4:LD5">
    <cfRule type="cellIs" dxfId="109" priority="16" stopIfTrue="1" operator="equal">
      <formula>"Budget"</formula>
    </cfRule>
    <cfRule type="cellIs" dxfId="108" priority="17" stopIfTrue="1" operator="equal">
      <formula>"Actuals"</formula>
    </cfRule>
    <cfRule type="cellIs" dxfId="107" priority="18" stopIfTrue="1" operator="equal">
      <formula>"Forecast"</formula>
    </cfRule>
  </conditionalFormatting>
  <conditionalFormatting sqref="GK4:AAB5">
    <cfRule type="cellIs" dxfId="106" priority="8" operator="equal">
      <formula xml:space="preserve"> "FC/Const."</formula>
    </cfRule>
    <cfRule type="cellIs" dxfId="105" priority="9" operator="equal">
      <formula>"Ops/Post-cont."</formula>
    </cfRule>
    <cfRule type="cellIs" dxfId="104" priority="10" operator="equal">
      <formula>"Const/Ops"</formula>
    </cfRule>
    <cfRule type="cellIs" dxfId="103" priority="11" operator="equal">
      <formula>"Fin-close"</formula>
    </cfRule>
    <cfRule type="cellIs" dxfId="102" priority="12" stopIfTrue="1" operator="equal">
      <formula>"Const"</formula>
    </cfRule>
    <cfRule type="cellIs" dxfId="101" priority="13" stopIfTrue="1" operator="equal">
      <formula>"Ops"</formula>
    </cfRule>
    <cfRule type="cellIs" dxfId="100" priority="14" stopIfTrue="1" operator="equal">
      <formula>"Const"</formula>
    </cfRule>
    <cfRule type="cellIs" dxfId="99"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1E8CED75-B67F-4EB8-B113-378BBC8C4782}">
          <x14:formula1>
            <xm:f>Validation!$C$4:$C$22</xm:f>
          </x14:formula1>
          <xm:sqref>F8</xm:sqref>
        </x14:dataValidation>
        <x14:dataValidation type="list" allowBlank="1" showInputMessage="1" showErrorMessage="1" xr:uid="{484EF3FC-F5CF-4CB1-BF79-ABA95AED91D0}">
          <x14:formula1>
            <xm:f>Validation!$A$4:$A$5</xm:f>
          </x14:formula1>
          <xm:sqref>F10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6851-C28D-46E9-928D-B97BDAC372E8}">
  <sheetPr codeName="Sheet15">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InpOfwat</v>
      </c>
      <c r="D1" s="205"/>
    </row>
    <row r="2" spans="1:702" s="80" customFormat="1" x14ac:dyDescent="0.25">
      <c r="A2" s="57"/>
      <c r="B2" s="57"/>
      <c r="C2" s="91"/>
      <c r="D2" s="183"/>
      <c r="E2" s="180" t="s">
        <v>846</v>
      </c>
      <c r="F2" s="85">
        <v>0</v>
      </c>
      <c r="G2" s="88" t="s">
        <v>847</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848</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849</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850</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851</v>
      </c>
      <c r="F6" s="32" t="s">
        <v>852</v>
      </c>
      <c r="G6" s="32" t="s">
        <v>428</v>
      </c>
      <c r="H6" s="32" t="s">
        <v>853</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294</v>
      </c>
      <c r="F8" s="312" t="str">
        <f>InpCompany!$F$8</f>
        <v>Severn Trent Water</v>
      </c>
    </row>
    <row r="9" spans="1:702" x14ac:dyDescent="0.25">
      <c r="E9" s="39" t="s">
        <v>854</v>
      </c>
      <c r="F9" s="313" t="str">
        <f>InpCompany!$F$9</f>
        <v>SVE</v>
      </c>
    </row>
    <row r="10" spans="1:702" x14ac:dyDescent="0.25">
      <c r="E10" s="39" t="s">
        <v>293</v>
      </c>
      <c r="F10" s="313" t="str">
        <f>InpCompany!$F$10</f>
        <v>2025-26</v>
      </c>
    </row>
    <row r="12" spans="1:702" s="33" customFormat="1" x14ac:dyDescent="0.25">
      <c r="A12" s="24" t="s">
        <v>855</v>
      </c>
      <c r="B12" s="24"/>
      <c r="C12" s="37"/>
      <c r="D12" s="65"/>
    </row>
    <row r="13" spans="1:702" collapsed="1" x14ac:dyDescent="0.25"/>
    <row r="14" spans="1:702" hidden="1" outlineLevel="1" x14ac:dyDescent="0.25"/>
    <row r="15" spans="1:702" hidden="1" outlineLevel="1" x14ac:dyDescent="0.25">
      <c r="E15" s="39" t="s">
        <v>856</v>
      </c>
      <c r="F15" s="327">
        <v>12</v>
      </c>
      <c r="G15" s="39" t="s">
        <v>84</v>
      </c>
    </row>
    <row r="16" spans="1:702" hidden="1" outlineLevel="1" x14ac:dyDescent="0.25">
      <c r="E16" s="39" t="s">
        <v>857</v>
      </c>
      <c r="F16" s="327">
        <v>100</v>
      </c>
      <c r="G16" s="39" t="s">
        <v>858</v>
      </c>
    </row>
    <row r="17" spans="1:7" hidden="1" outlineLevel="1" x14ac:dyDescent="0.25">
      <c r="E17" s="39" t="s">
        <v>859</v>
      </c>
      <c r="F17" s="327">
        <v>1000000</v>
      </c>
      <c r="G17" s="39" t="s">
        <v>859</v>
      </c>
    </row>
    <row r="18" spans="1:7" hidden="1" outlineLevel="1" x14ac:dyDescent="0.25">
      <c r="E18" s="39" t="s">
        <v>860</v>
      </c>
      <c r="F18" s="327">
        <v>1000</v>
      </c>
      <c r="G18" s="39" t="s">
        <v>533</v>
      </c>
    </row>
    <row r="19" spans="1:7" s="33" customFormat="1" x14ac:dyDescent="0.25">
      <c r="A19" s="24" t="s">
        <v>173</v>
      </c>
      <c r="B19" s="24"/>
      <c r="C19" s="37"/>
      <c r="D19" s="65"/>
    </row>
    <row r="20" spans="1:7" collapsed="1" x14ac:dyDescent="0.25"/>
    <row r="21" spans="1:7" hidden="1" outlineLevel="1" x14ac:dyDescent="0.25"/>
    <row r="22" spans="1:7" hidden="1" outlineLevel="1" x14ac:dyDescent="0.25">
      <c r="E22" s="39" t="s">
        <v>861</v>
      </c>
      <c r="F22" s="328">
        <v>3</v>
      </c>
      <c r="G22" s="39" t="s">
        <v>862</v>
      </c>
    </row>
    <row r="23" spans="1:7" hidden="1" outlineLevel="1" x14ac:dyDescent="0.25">
      <c r="E23" s="39" t="s">
        <v>863</v>
      </c>
      <c r="F23" s="329">
        <v>43922</v>
      </c>
      <c r="G23" s="39" t="s">
        <v>864</v>
      </c>
    </row>
    <row r="24" spans="1:7" hidden="1" outlineLevel="1" x14ac:dyDescent="0.25">
      <c r="E24" s="39" t="s">
        <v>865</v>
      </c>
      <c r="F24" s="328">
        <v>2021</v>
      </c>
      <c r="G24" s="39" t="s">
        <v>866</v>
      </c>
    </row>
    <row r="25" spans="1:7" hidden="1" outlineLevel="1" x14ac:dyDescent="0.25">
      <c r="E25" s="39" t="s">
        <v>867</v>
      </c>
      <c r="F25" s="329">
        <v>45747</v>
      </c>
      <c r="G25" s="39" t="s">
        <v>864</v>
      </c>
    </row>
    <row r="26" spans="1:7" hidden="1" outlineLevel="1" x14ac:dyDescent="0.25">
      <c r="E26" s="39" t="s">
        <v>868</v>
      </c>
      <c r="F26" s="329">
        <v>47573</v>
      </c>
      <c r="G26" s="39" t="s">
        <v>864</v>
      </c>
    </row>
    <row r="27" spans="1:7" hidden="1" outlineLevel="1" x14ac:dyDescent="0.25">
      <c r="E27" s="39" t="s">
        <v>90</v>
      </c>
      <c r="F27" s="328">
        <v>2</v>
      </c>
      <c r="G27" s="39" t="s">
        <v>869</v>
      </c>
    </row>
    <row r="28" spans="1:7" hidden="1" outlineLevel="1" x14ac:dyDescent="0.25">
      <c r="E28" s="39" t="s">
        <v>870</v>
      </c>
      <c r="F28" s="326">
        <f>InpCompany!$F$28</f>
        <v>2026</v>
      </c>
      <c r="G28" s="39" t="s">
        <v>866</v>
      </c>
    </row>
    <row r="29" spans="1:7" s="33" customFormat="1" collapsed="1" x14ac:dyDescent="0.25">
      <c r="A29" s="24" t="s">
        <v>871</v>
      </c>
      <c r="B29" s="24"/>
      <c r="C29" s="37"/>
      <c r="D29" s="65"/>
    </row>
    <row r="30" spans="1:7" hidden="1" outlineLevel="1" x14ac:dyDescent="0.25"/>
    <row r="31" spans="1:7" hidden="1" outlineLevel="1" x14ac:dyDescent="0.25"/>
    <row r="32" spans="1:7" s="33" customFormat="1" hidden="1" outlineLevel="1" x14ac:dyDescent="0.25">
      <c r="A32" s="24"/>
      <c r="B32" s="24" t="s">
        <v>872</v>
      </c>
      <c r="C32" s="37"/>
      <c r="D32" s="65"/>
    </row>
    <row r="33" spans="1:7" hidden="1" outlineLevel="1" x14ac:dyDescent="0.25"/>
    <row r="34" spans="1:7" hidden="1" outlineLevel="2" x14ac:dyDescent="0.25"/>
    <row r="35" spans="1:7" hidden="1" outlineLevel="2" x14ac:dyDescent="0.25">
      <c r="E35" s="39" t="s">
        <v>873</v>
      </c>
      <c r="F35" s="332" t="str">
        <f>IF(InpCompany!F35 = InpExpected!F35,"",InpExpected!F35)</f>
        <v/>
      </c>
      <c r="G35" s="39" t="s">
        <v>874</v>
      </c>
    </row>
    <row r="36" spans="1:7" hidden="1" outlineLevel="2" x14ac:dyDescent="0.25">
      <c r="E36" s="39" t="s">
        <v>875</v>
      </c>
      <c r="F36" s="332" t="str">
        <f>IF(InpCompany!F36 = InpExpected!F36,"",InpExpected!F36)</f>
        <v/>
      </c>
      <c r="G36" s="39" t="s">
        <v>874</v>
      </c>
    </row>
    <row r="37" spans="1:7" hidden="1" outlineLevel="2" x14ac:dyDescent="0.25">
      <c r="E37" s="39" t="s">
        <v>876</v>
      </c>
      <c r="F37" s="332" t="str">
        <f>IF(InpCompany!F37 = InpExpected!F37,"",InpExpected!F37)</f>
        <v/>
      </c>
      <c r="G37" s="39" t="s">
        <v>874</v>
      </c>
    </row>
    <row r="38" spans="1:7" hidden="1" outlineLevel="2" x14ac:dyDescent="0.25">
      <c r="E38" s="39" t="s">
        <v>877</v>
      </c>
      <c r="F38" s="332" t="str">
        <f>IF(InpCompany!F38 = InpExpected!F38,"",InpExpected!F38)</f>
        <v/>
      </c>
      <c r="G38" s="39" t="s">
        <v>874</v>
      </c>
    </row>
    <row r="39" spans="1:7" hidden="1" outlineLevel="2" x14ac:dyDescent="0.25">
      <c r="E39" s="39" t="s">
        <v>878</v>
      </c>
      <c r="F39" s="332" t="str">
        <f>IF(InpCompany!F39 = InpExpected!F39,"",InpExpected!F39)</f>
        <v/>
      </c>
      <c r="G39" s="39" t="s">
        <v>874</v>
      </c>
    </row>
    <row r="40" spans="1:7" hidden="1" outlineLevel="2" x14ac:dyDescent="0.25">
      <c r="F40" s="17"/>
    </row>
    <row r="41" spans="1:7" hidden="1" outlineLevel="2" x14ac:dyDescent="0.25">
      <c r="E41" s="39" t="s">
        <v>879</v>
      </c>
      <c r="F41" s="332" t="str">
        <f>IF(InpCompany!F41 = InpExpected!F41,"",InpExpected!F41)</f>
        <v/>
      </c>
      <c r="G41" s="39" t="s">
        <v>874</v>
      </c>
    </row>
    <row r="42" spans="1:7" hidden="1" outlineLevel="2" x14ac:dyDescent="0.25">
      <c r="E42" s="39" t="s">
        <v>880</v>
      </c>
      <c r="F42" s="332" t="str">
        <f>IF(InpCompany!F42 = InpExpected!F42,"",InpExpected!F42)</f>
        <v/>
      </c>
      <c r="G42" s="39" t="s">
        <v>874</v>
      </c>
    </row>
    <row r="43" spans="1:7" hidden="1" outlineLevel="2" x14ac:dyDescent="0.25">
      <c r="E43" s="39" t="s">
        <v>881</v>
      </c>
      <c r="F43" s="332" t="str">
        <f>IF(InpCompany!F43 = InpExpected!F43,"",InpExpected!F43)</f>
        <v/>
      </c>
      <c r="G43" s="39" t="s">
        <v>874</v>
      </c>
    </row>
    <row r="44" spans="1:7" hidden="1" outlineLevel="1" x14ac:dyDescent="0.25"/>
    <row r="45" spans="1:7" s="33" customFormat="1" hidden="1" outlineLevel="1" x14ac:dyDescent="0.25">
      <c r="A45" s="24"/>
      <c r="B45" s="24" t="s">
        <v>882</v>
      </c>
      <c r="C45" s="37"/>
      <c r="D45" s="65"/>
      <c r="F45" s="289"/>
    </row>
    <row r="46" spans="1:7" hidden="1" outlineLevel="1" x14ac:dyDescent="0.25"/>
    <row r="47" spans="1:7" hidden="1" outlineLevel="2" x14ac:dyDescent="0.25"/>
    <row r="48" spans="1:7" hidden="1" outlineLevel="2" x14ac:dyDescent="0.25">
      <c r="E48" s="39" t="s">
        <v>883</v>
      </c>
      <c r="F48" s="332" t="str">
        <f>IF(InpCompany!F48 = InpExpected!F48,"",InpExpected!F48)</f>
        <v/>
      </c>
      <c r="G48" s="39" t="s">
        <v>874</v>
      </c>
    </row>
    <row r="49" spans="1:7" hidden="1" outlineLevel="2" x14ac:dyDescent="0.25">
      <c r="E49" s="39" t="s">
        <v>884</v>
      </c>
      <c r="F49" s="332" t="str">
        <f>IF(InpCompany!F49 = InpExpected!F49,"",InpExpected!F49)</f>
        <v/>
      </c>
      <c r="G49" s="39" t="s">
        <v>874</v>
      </c>
    </row>
    <row r="50" spans="1:7" hidden="1" outlineLevel="2" x14ac:dyDescent="0.25">
      <c r="E50" s="39" t="s">
        <v>885</v>
      </c>
      <c r="F50" s="332" t="str">
        <f>IF(InpCompany!F50 = InpExpected!F50,"",InpExpected!F50)</f>
        <v/>
      </c>
      <c r="G50" s="39" t="s">
        <v>874</v>
      </c>
    </row>
    <row r="51" spans="1:7" hidden="1" outlineLevel="2" x14ac:dyDescent="0.25">
      <c r="E51" s="39" t="s">
        <v>886</v>
      </c>
      <c r="F51" s="332" t="str">
        <f>IF(InpCompany!F51 = InpExpected!F51,"",InpExpected!F51)</f>
        <v/>
      </c>
      <c r="G51" s="39" t="s">
        <v>874</v>
      </c>
    </row>
    <row r="52" spans="1:7" hidden="1" outlineLevel="2" x14ac:dyDescent="0.25">
      <c r="E52" s="39" t="s">
        <v>887</v>
      </c>
      <c r="F52" s="332" t="str">
        <f>IF(InpCompany!F52 = InpExpected!F52,"",InpExpected!F52)</f>
        <v/>
      </c>
      <c r="G52" s="39" t="s">
        <v>874</v>
      </c>
    </row>
    <row r="53" spans="1:7" hidden="1" outlineLevel="2" x14ac:dyDescent="0.25">
      <c r="F53" s="339"/>
    </row>
    <row r="54" spans="1:7" hidden="1" outlineLevel="2" x14ac:dyDescent="0.25">
      <c r="E54" s="39" t="s">
        <v>888</v>
      </c>
      <c r="F54" s="332" t="str">
        <f>IF(InpCompany!F54 = InpExpected!F54,"",InpExpected!F54)</f>
        <v/>
      </c>
      <c r="G54" s="39" t="s">
        <v>874</v>
      </c>
    </row>
    <row r="55" spans="1:7" hidden="1" outlineLevel="2" x14ac:dyDescent="0.25">
      <c r="E55" s="39" t="s">
        <v>889</v>
      </c>
      <c r="F55" s="332" t="str">
        <f>IF(InpCompany!F55 = InpExpected!F55,"",InpExpected!F55)</f>
        <v/>
      </c>
      <c r="G55" s="39" t="s">
        <v>874</v>
      </c>
    </row>
    <row r="56" spans="1:7" hidden="1" outlineLevel="2" x14ac:dyDescent="0.25">
      <c r="E56" s="39" t="s">
        <v>890</v>
      </c>
      <c r="F56" s="332" t="str">
        <f>IF(InpCompany!F56 = InpExpected!F56,"",InpExpected!F56)</f>
        <v/>
      </c>
      <c r="G56" s="39" t="s">
        <v>874</v>
      </c>
    </row>
    <row r="57" spans="1:7" hidden="1" outlineLevel="1" x14ac:dyDescent="0.25"/>
    <row r="58" spans="1:7" s="33" customFormat="1" hidden="1" outlineLevel="1" x14ac:dyDescent="0.25">
      <c r="A58" s="24"/>
      <c r="B58" s="24" t="s">
        <v>891</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892</v>
      </c>
      <c r="D62" s="65"/>
    </row>
    <row r="63" spans="1:7" hidden="1" outlineLevel="2" x14ac:dyDescent="0.25"/>
    <row r="64" spans="1:7" hidden="1" outlineLevel="2" x14ac:dyDescent="0.25"/>
    <row r="65" spans="1:7" hidden="1" outlineLevel="2" x14ac:dyDescent="0.25">
      <c r="E65" s="39" t="s">
        <v>893</v>
      </c>
      <c r="F65" s="332" t="str">
        <f>IF(InpCompany!F65 = InpExpected!F65,"",InpExpected!F65)</f>
        <v/>
      </c>
      <c r="G65" s="39" t="s">
        <v>874</v>
      </c>
    </row>
    <row r="66" spans="1:7" hidden="1" outlineLevel="2" x14ac:dyDescent="0.25">
      <c r="E66" s="39" t="s">
        <v>894</v>
      </c>
      <c r="F66" s="332" t="str">
        <f>IF(InpCompany!F66 = InpExpected!F66,"",InpExpected!F66)</f>
        <v/>
      </c>
      <c r="G66" s="39" t="s">
        <v>874</v>
      </c>
    </row>
    <row r="67" spans="1:7" hidden="1" outlineLevel="2" x14ac:dyDescent="0.25">
      <c r="E67" s="39" t="s">
        <v>895</v>
      </c>
      <c r="F67" s="332" t="str">
        <f>IF(InpCompany!F67 = InpExpected!F67,"",InpExpected!F67)</f>
        <v/>
      </c>
      <c r="G67" s="39" t="s">
        <v>874</v>
      </c>
    </row>
    <row r="68" spans="1:7" hidden="1" outlineLevel="2" x14ac:dyDescent="0.25">
      <c r="E68" s="39" t="s">
        <v>896</v>
      </c>
      <c r="F68" s="332" t="str">
        <f>IF(InpCompany!F68 = InpExpected!F68,"",InpExpected!F68)</f>
        <v/>
      </c>
      <c r="G68" s="39" t="s">
        <v>874</v>
      </c>
    </row>
    <row r="69" spans="1:7" hidden="1" outlineLevel="2" x14ac:dyDescent="0.25">
      <c r="E69" s="39" t="s">
        <v>897</v>
      </c>
      <c r="F69" s="332" t="str">
        <f>IF(InpCompany!F69 = InpExpected!F69,"",InpExpected!F69)</f>
        <v/>
      </c>
      <c r="G69" s="39" t="s">
        <v>874</v>
      </c>
    </row>
    <row r="70" spans="1:7" hidden="1" outlineLevel="2" x14ac:dyDescent="0.25">
      <c r="F70" s="339"/>
    </row>
    <row r="71" spans="1:7" hidden="1" outlineLevel="2" x14ac:dyDescent="0.25">
      <c r="E71" s="39" t="s">
        <v>898</v>
      </c>
      <c r="F71" s="332" t="str">
        <f>IF(InpCompany!F71 = InpExpected!F71,"",InpExpected!F71)</f>
        <v/>
      </c>
      <c r="G71" s="39" t="s">
        <v>874</v>
      </c>
    </row>
    <row r="72" spans="1:7" hidden="1" outlineLevel="2" x14ac:dyDescent="0.25">
      <c r="E72" s="39" t="s">
        <v>899</v>
      </c>
      <c r="F72" s="332" t="str">
        <f>IF(InpCompany!F72 = InpExpected!F72,"",InpExpected!F72)</f>
        <v/>
      </c>
      <c r="G72" s="39" t="s">
        <v>874</v>
      </c>
    </row>
    <row r="73" spans="1:7" hidden="1" outlineLevel="2" x14ac:dyDescent="0.25">
      <c r="E73" s="39" t="s">
        <v>900</v>
      </c>
      <c r="F73" s="332" t="str">
        <f>IF(InpCompany!F73 = InpExpected!F73,"",InpExpected!F73)</f>
        <v/>
      </c>
      <c r="G73" s="39" t="s">
        <v>874</v>
      </c>
    </row>
    <row r="74" spans="1:7" hidden="1" outlineLevel="2" x14ac:dyDescent="0.25">
      <c r="F74" s="17"/>
    </row>
    <row r="75" spans="1:7" s="33" customFormat="1" hidden="1" outlineLevel="2" x14ac:dyDescent="0.25">
      <c r="A75" s="24"/>
      <c r="B75" s="24"/>
      <c r="C75" s="161" t="s">
        <v>901</v>
      </c>
      <c r="D75" s="65"/>
      <c r="F75" s="314"/>
    </row>
    <row r="76" spans="1:7" hidden="1" outlineLevel="2" x14ac:dyDescent="0.25">
      <c r="F76" s="17"/>
    </row>
    <row r="77" spans="1:7" hidden="1" outlineLevel="2" x14ac:dyDescent="0.25">
      <c r="F77" s="17"/>
    </row>
    <row r="78" spans="1:7" hidden="1" outlineLevel="2" x14ac:dyDescent="0.25">
      <c r="E78" s="39" t="s">
        <v>902</v>
      </c>
      <c r="F78" s="332" t="str">
        <f>IF(InpCompany!F78 = InpExpected!F78,"",InpExpected!F78)</f>
        <v/>
      </c>
      <c r="G78" s="39" t="s">
        <v>874</v>
      </c>
    </row>
    <row r="79" spans="1:7" hidden="1" outlineLevel="2" x14ac:dyDescent="0.25">
      <c r="E79" s="39" t="s">
        <v>903</v>
      </c>
      <c r="F79" s="332" t="str">
        <f>IF(InpCompany!F79 = InpExpected!F79,"",InpExpected!F79)</f>
        <v/>
      </c>
      <c r="G79" s="39" t="s">
        <v>874</v>
      </c>
    </row>
    <row r="80" spans="1:7" hidden="1" outlineLevel="2" x14ac:dyDescent="0.25">
      <c r="E80" s="39" t="s">
        <v>904</v>
      </c>
      <c r="F80" s="332" t="str">
        <f>IF(InpCompany!F80 = InpExpected!F80,"",InpExpected!F80)</f>
        <v/>
      </c>
      <c r="G80" s="39" t="s">
        <v>874</v>
      </c>
    </row>
    <row r="81" spans="1:7" hidden="1" outlineLevel="2" x14ac:dyDescent="0.25">
      <c r="E81" s="39" t="s">
        <v>905</v>
      </c>
      <c r="F81" s="332" t="str">
        <f>IF(InpCompany!F81 = InpExpected!F81,"",InpExpected!F81)</f>
        <v/>
      </c>
      <c r="G81" s="39" t="s">
        <v>874</v>
      </c>
    </row>
    <row r="82" spans="1:7" hidden="1" outlineLevel="2" x14ac:dyDescent="0.25">
      <c r="E82" s="39" t="s">
        <v>906</v>
      </c>
      <c r="F82" s="332" t="str">
        <f>IF(InpCompany!F82 = InpExpected!F82,"",InpExpected!F82)</f>
        <v/>
      </c>
      <c r="G82" s="39" t="s">
        <v>874</v>
      </c>
    </row>
    <row r="83" spans="1:7" hidden="1" outlineLevel="2" x14ac:dyDescent="0.25">
      <c r="F83" s="339"/>
    </row>
    <row r="84" spans="1:7" hidden="1" outlineLevel="2" x14ac:dyDescent="0.25">
      <c r="E84" s="39" t="s">
        <v>907</v>
      </c>
      <c r="F84" s="332" t="str">
        <f>IF(InpCompany!F84 = InpExpected!F84,"",InpExpected!F84)</f>
        <v/>
      </c>
      <c r="G84" s="39" t="s">
        <v>874</v>
      </c>
    </row>
    <row r="85" spans="1:7" hidden="1" outlineLevel="2" x14ac:dyDescent="0.25">
      <c r="E85" s="39" t="s">
        <v>908</v>
      </c>
      <c r="F85" s="332" t="str">
        <f>IF(InpCompany!F85 = InpExpected!F85,"",InpExpected!F85)</f>
        <v/>
      </c>
      <c r="G85" s="39" t="s">
        <v>874</v>
      </c>
    </row>
    <row r="86" spans="1:7" hidden="1" outlineLevel="2" x14ac:dyDescent="0.25">
      <c r="E86" s="39" t="s">
        <v>909</v>
      </c>
      <c r="F86" s="332" t="str">
        <f>IF(InpCompany!F86 = InpExpected!F86,"",InpExpected!F86)</f>
        <v/>
      </c>
      <c r="G86" s="39" t="s">
        <v>874</v>
      </c>
    </row>
    <row r="87" spans="1:7" hidden="1" outlineLevel="1" x14ac:dyDescent="0.25">
      <c r="F87" s="17"/>
    </row>
    <row r="88" spans="1:7" s="33" customFormat="1" hidden="1" outlineLevel="1" x14ac:dyDescent="0.25">
      <c r="A88" s="24"/>
      <c r="B88" s="24" t="s">
        <v>910</v>
      </c>
      <c r="C88" s="37"/>
      <c r="D88" s="65"/>
      <c r="F88" s="314"/>
    </row>
    <row r="89" spans="1:7" hidden="1" outlineLevel="1" x14ac:dyDescent="0.25">
      <c r="F89" s="17"/>
    </row>
    <row r="90" spans="1:7" hidden="1" outlineLevel="2" x14ac:dyDescent="0.25">
      <c r="F90" s="17"/>
    </row>
    <row r="91" spans="1:7" hidden="1" outlineLevel="2" x14ac:dyDescent="0.25">
      <c r="E91" s="39" t="s">
        <v>911</v>
      </c>
      <c r="F91" s="332" t="str">
        <f>IF(InpCompany!F91 = InpExpected!F91,"",InpExpected!F91)</f>
        <v/>
      </c>
      <c r="G91" s="39" t="s">
        <v>874</v>
      </c>
    </row>
    <row r="92" spans="1:7" hidden="1" outlineLevel="2" x14ac:dyDescent="0.25">
      <c r="E92" s="39" t="s">
        <v>912</v>
      </c>
      <c r="F92" s="332" t="str">
        <f>IF(InpCompany!F92 = InpExpected!F92,"",InpExpected!F92)</f>
        <v/>
      </c>
      <c r="G92" s="39" t="s">
        <v>874</v>
      </c>
    </row>
    <row r="93" spans="1:7" hidden="1" outlineLevel="2" x14ac:dyDescent="0.25">
      <c r="E93" s="39" t="s">
        <v>913</v>
      </c>
      <c r="F93" s="332" t="str">
        <f>IF(InpCompany!F93 = InpExpected!F93,"",InpExpected!F93)</f>
        <v/>
      </c>
      <c r="G93" s="39" t="s">
        <v>874</v>
      </c>
    </row>
    <row r="94" spans="1:7" hidden="1" outlineLevel="2" x14ac:dyDescent="0.25">
      <c r="E94" s="39" t="s">
        <v>914</v>
      </c>
      <c r="F94" s="332" t="str">
        <f>IF(InpCompany!F94 = InpExpected!F94,"",InpExpected!F94)</f>
        <v/>
      </c>
      <c r="G94" s="39" t="s">
        <v>874</v>
      </c>
    </row>
    <row r="95" spans="1:7" hidden="1" outlineLevel="2" x14ac:dyDescent="0.25">
      <c r="E95" s="39" t="s">
        <v>915</v>
      </c>
      <c r="F95" s="332" t="str">
        <f>IF(InpCompany!F95 = InpExpected!F95,"",InpExpected!F95)</f>
        <v/>
      </c>
      <c r="G95" s="39" t="s">
        <v>874</v>
      </c>
    </row>
    <row r="96" spans="1:7" hidden="1" outlineLevel="2" x14ac:dyDescent="0.25">
      <c r="F96" s="339"/>
    </row>
    <row r="97" spans="1:20" hidden="1" outlineLevel="2" x14ac:dyDescent="0.25">
      <c r="E97" s="39" t="s">
        <v>916</v>
      </c>
      <c r="F97" s="332" t="str">
        <f>IF(InpCompany!F97 = InpExpected!F97,"",InpExpected!F97)</f>
        <v/>
      </c>
      <c r="G97" s="39" t="s">
        <v>874</v>
      </c>
    </row>
    <row r="98" spans="1:20" hidden="1" outlineLevel="2" x14ac:dyDescent="0.25">
      <c r="E98" s="39" t="s">
        <v>917</v>
      </c>
      <c r="F98" s="332" t="str">
        <f>IF(InpCompany!F98 = InpExpected!F98,"",InpExpected!F98)</f>
        <v/>
      </c>
      <c r="G98" s="39" t="s">
        <v>874</v>
      </c>
    </row>
    <row r="99" spans="1:20" hidden="1" outlineLevel="2" x14ac:dyDescent="0.25">
      <c r="E99" s="39" t="s">
        <v>918</v>
      </c>
      <c r="F99" s="332" t="str">
        <f>IF(InpCompany!F99 = InpExpected!F99,"",InpExpected!F99)</f>
        <v/>
      </c>
      <c r="G99" s="39" t="s">
        <v>874</v>
      </c>
    </row>
    <row r="100" spans="1:20" s="251" customFormat="1" x14ac:dyDescent="0.25">
      <c r="A100" s="248"/>
      <c r="B100" s="248"/>
      <c r="C100" s="249"/>
      <c r="D100" s="250"/>
    </row>
    <row r="101" spans="1:20" s="33" customFormat="1" collapsed="1" x14ac:dyDescent="0.25">
      <c r="A101" s="24" t="s">
        <v>919</v>
      </c>
      <c r="B101" s="24"/>
      <c r="C101" s="37"/>
      <c r="D101" s="65"/>
    </row>
    <row r="102" spans="1:20" hidden="1" outlineLevel="1" x14ac:dyDescent="0.25"/>
    <row r="103" spans="1:20" hidden="1" outlineLevel="1" x14ac:dyDescent="0.25">
      <c r="E103" s="39" t="s">
        <v>920</v>
      </c>
      <c r="F103" s="40"/>
      <c r="G103" s="40" t="s">
        <v>874</v>
      </c>
      <c r="H103" s="40">
        <f>SUM( J103:T103 )</f>
        <v>3.3597817194306603</v>
      </c>
      <c r="I103" s="40"/>
      <c r="J103" s="282"/>
      <c r="K103" s="282"/>
      <c r="L103" s="282"/>
      <c r="M103" s="282"/>
      <c r="N103" s="286"/>
      <c r="O103" s="332" t="str">
        <f>IF(InpCompany!O103 = InpExpected!O103,"",InpExpected!O103)</f>
        <v/>
      </c>
      <c r="P103" s="332" t="str">
        <f>IF(InpCompany!P103 = InpExpected!P103,"",InpExpected!P103)</f>
        <v/>
      </c>
      <c r="Q103" s="332">
        <f>IF(InpCompany!Q103 = InpExpected!Q103,"",InpExpected!Q103)</f>
        <v>0.63418954572454</v>
      </c>
      <c r="R103" s="332">
        <f>IF(InpCompany!R103 = InpExpected!R103,"",InpExpected!R103)</f>
        <v>1.2281760892648601</v>
      </c>
      <c r="S103" s="332">
        <f>IF(InpCompany!S103 = InpExpected!S103,"",InpExpected!S103)</f>
        <v>1.4974160844412601</v>
      </c>
      <c r="T103" s="332" t="str">
        <f>IF(InpCompany!T103 = InpExpected!T103,"",InpExpected!T103)</f>
        <v/>
      </c>
    </row>
    <row r="104" spans="1:20" hidden="1" outlineLevel="1" x14ac:dyDescent="0.25">
      <c r="E104" s="39" t="s">
        <v>921</v>
      </c>
      <c r="F104" s="40"/>
      <c r="G104" s="40" t="s">
        <v>874</v>
      </c>
      <c r="H104" s="40">
        <f>SUM( J104:T104 )</f>
        <v>37.047158947885201</v>
      </c>
      <c r="I104" s="40"/>
      <c r="J104" s="282"/>
      <c r="K104" s="282"/>
      <c r="L104" s="282"/>
      <c r="M104" s="282"/>
      <c r="N104" s="286"/>
      <c r="O104" s="332" t="str">
        <f>IF(InpCompany!O104 = InpExpected!O104,"",InpExpected!O104)</f>
        <v/>
      </c>
      <c r="P104" s="332" t="str">
        <f>IF(InpCompany!P104 = InpExpected!P104,"",InpExpected!P104)</f>
        <v/>
      </c>
      <c r="Q104" s="332">
        <f>IF(InpCompany!Q104 = InpExpected!Q104,"",InpExpected!Q104)</f>
        <v>8.7565381341463997</v>
      </c>
      <c r="R104" s="332">
        <f>IF(InpCompany!R104 = InpExpected!R104,"",InpExpected!R104)</f>
        <v>12.476380421949401</v>
      </c>
      <c r="S104" s="332">
        <f>IF(InpCompany!S104 = InpExpected!S104,"",InpExpected!S104)</f>
        <v>15.814240391789401</v>
      </c>
      <c r="T104" s="332" t="str">
        <f>IF(InpCompany!T104 = InpExpected!T104,"",InpExpected!T104)</f>
        <v/>
      </c>
    </row>
    <row r="105" spans="1:20" hidden="1" outlineLevel="1" x14ac:dyDescent="0.25">
      <c r="E105" s="39" t="s">
        <v>922</v>
      </c>
      <c r="F105" s="40"/>
      <c r="G105" s="40" t="s">
        <v>874</v>
      </c>
      <c r="H105" s="40">
        <f>SUM( J105:T105 )</f>
        <v>10.85590696981718</v>
      </c>
      <c r="I105" s="40"/>
      <c r="J105" s="282"/>
      <c r="K105" s="282"/>
      <c r="L105" s="282"/>
      <c r="M105" s="282"/>
      <c r="N105" s="286"/>
      <c r="O105" s="332" t="str">
        <f>IF(InpCompany!O105 = InpExpected!O105,"",InpExpected!O105)</f>
        <v/>
      </c>
      <c r="P105" s="332" t="str">
        <f>IF(InpCompany!P105 = InpExpected!P105,"",InpExpected!P105)</f>
        <v/>
      </c>
      <c r="Q105" s="332">
        <f>IF(InpCompany!Q105 = InpExpected!Q105,"",InpExpected!Q105)</f>
        <v>3.9608259168618298</v>
      </c>
      <c r="R105" s="332">
        <f>IF(InpCompany!R105 = InpExpected!R105,"",InpExpected!R105)</f>
        <v>3.5127017940740899</v>
      </c>
      <c r="S105" s="332">
        <f>IF(InpCompany!S105 = InpExpected!S105,"",InpExpected!S105)</f>
        <v>3.3823792588812598</v>
      </c>
      <c r="T105" s="332" t="str">
        <f>IF(InpCompany!T105 = InpExpected!T105,"",InpExpected!T105)</f>
        <v/>
      </c>
    </row>
    <row r="106" spans="1:20" hidden="1" outlineLevel="1" x14ac:dyDescent="0.25">
      <c r="E106" s="39" t="s">
        <v>923</v>
      </c>
      <c r="F106" s="40"/>
      <c r="G106" s="40" t="s">
        <v>874</v>
      </c>
      <c r="H106" s="40">
        <f>SUM( J106:T106 )</f>
        <v>0</v>
      </c>
      <c r="I106" s="40"/>
      <c r="J106" s="282"/>
      <c r="K106" s="282"/>
      <c r="L106" s="282"/>
      <c r="M106" s="282"/>
      <c r="N106" s="286"/>
      <c r="O106" s="332" t="str">
        <f>IF(InpCompany!O106 = InpExpected!O106,"",InpExpected!O106)</f>
        <v/>
      </c>
      <c r="P106" s="332" t="str">
        <f>IF(InpCompany!P106 = InpExpected!P106,"",InpExpected!P106)</f>
        <v/>
      </c>
      <c r="Q106" s="332" t="str">
        <f>IF(InpCompany!Q106 = InpExpected!Q106,"",InpExpected!Q106)</f>
        <v/>
      </c>
      <c r="R106" s="332" t="str">
        <f>IF(InpCompany!R106 = InpExpected!R106,"",InpExpected!R106)</f>
        <v/>
      </c>
      <c r="S106" s="332" t="str">
        <f>IF(InpCompany!S106 = InpExpected!S106,"",InpExpected!S106)</f>
        <v/>
      </c>
      <c r="T106" s="332" t="str">
        <f>IF(InpCompany!T106 = InpExpected!T106,"",InpExpected!T106)</f>
        <v/>
      </c>
    </row>
    <row r="107" spans="1:20" hidden="1" outlineLevel="1" x14ac:dyDescent="0.25">
      <c r="E107" s="39" t="s">
        <v>924</v>
      </c>
      <c r="F107" s="40"/>
      <c r="G107" s="40" t="s">
        <v>874</v>
      </c>
      <c r="H107" s="40">
        <f>SUM( J107:T107 )</f>
        <v>0</v>
      </c>
      <c r="I107" s="40"/>
      <c r="J107" s="282"/>
      <c r="K107" s="282"/>
      <c r="L107" s="282"/>
      <c r="M107" s="282"/>
      <c r="N107" s="286"/>
      <c r="O107" s="332" t="str">
        <f>IF(InpCompany!O107 = InpExpected!O107,"",InpExpected!O107)</f>
        <v/>
      </c>
      <c r="P107" s="332" t="str">
        <f>IF(InpCompany!P107 = InpExpected!P107,"",InpExpected!P107)</f>
        <v/>
      </c>
      <c r="Q107" s="332" t="str">
        <f>IF(InpCompany!Q107 = InpExpected!Q107,"",InpExpected!Q107)</f>
        <v/>
      </c>
      <c r="R107" s="332" t="str">
        <f>IF(InpCompany!R107 = InpExpected!R107,"",InpExpected!R107)</f>
        <v/>
      </c>
      <c r="S107" s="332" t="str">
        <f>IF(InpCompany!S107 = InpExpected!S107,"",InpExpected!S107)</f>
        <v/>
      </c>
      <c r="T107" s="332" t="str">
        <f>IF(InpCompany!T107 = InpExpected!T107,"",InpExpected!T107)</f>
        <v/>
      </c>
    </row>
    <row r="108" spans="1:20" hidden="1" outlineLevel="1" x14ac:dyDescent="0.25">
      <c r="O108" s="339"/>
      <c r="P108" s="339"/>
      <c r="Q108" s="339"/>
      <c r="R108" s="339"/>
      <c r="S108" s="339"/>
      <c r="T108" s="339"/>
    </row>
    <row r="109" spans="1:20" hidden="1" outlineLevel="1" x14ac:dyDescent="0.25">
      <c r="E109" s="39" t="s">
        <v>925</v>
      </c>
      <c r="F109" s="40"/>
      <c r="G109" s="40" t="s">
        <v>874</v>
      </c>
      <c r="H109" s="40">
        <f>SUM( J109:T109 )</f>
        <v>0</v>
      </c>
      <c r="I109" s="40"/>
      <c r="J109" s="282"/>
      <c r="K109" s="282"/>
      <c r="L109" s="282"/>
      <c r="M109" s="282"/>
      <c r="N109" s="286"/>
      <c r="O109" s="332" t="str">
        <f>IF(InpCompany!O109 = InpExpected!O109,"",InpExpected!O109)</f>
        <v/>
      </c>
      <c r="P109" s="332" t="str">
        <f>IF(InpCompany!P109 = InpExpected!P109,"",InpExpected!P109)</f>
        <v/>
      </c>
      <c r="Q109" s="332" t="str">
        <f>IF(InpCompany!Q109 = InpExpected!Q109,"",InpExpected!Q109)</f>
        <v/>
      </c>
      <c r="R109" s="332" t="str">
        <f>IF(InpCompany!R109 = InpExpected!R109,"",InpExpected!R109)</f>
        <v/>
      </c>
      <c r="S109" s="332" t="str">
        <f>IF(InpCompany!S109 = InpExpected!S109,"",InpExpected!S109)</f>
        <v/>
      </c>
      <c r="T109" s="332" t="str">
        <f>IF(InpCompany!T109 = InpExpected!T109,"",InpExpected!T109)</f>
        <v/>
      </c>
    </row>
    <row r="110" spans="1:20" hidden="1" outlineLevel="1" x14ac:dyDescent="0.25">
      <c r="E110" s="39" t="s">
        <v>926</v>
      </c>
      <c r="F110" s="40"/>
      <c r="G110" s="40" t="s">
        <v>874</v>
      </c>
      <c r="H110" s="40">
        <f>SUM( J110:T110 )</f>
        <v>0</v>
      </c>
      <c r="I110" s="40"/>
      <c r="J110" s="282"/>
      <c r="K110" s="282"/>
      <c r="L110" s="282"/>
      <c r="M110" s="282"/>
      <c r="N110" s="286"/>
      <c r="O110" s="332" t="str">
        <f>IF(InpCompany!O110 = InpExpected!O110,"",InpExpected!O110)</f>
        <v/>
      </c>
      <c r="P110" s="332" t="str">
        <f>IF(InpCompany!P110 = InpExpected!P110,"",InpExpected!P110)</f>
        <v/>
      </c>
      <c r="Q110" s="332" t="str">
        <f>IF(InpCompany!Q110 = InpExpected!Q110,"",InpExpected!Q110)</f>
        <v/>
      </c>
      <c r="R110" s="332" t="str">
        <f>IF(InpCompany!R110 = InpExpected!R110,"",InpExpected!R110)</f>
        <v/>
      </c>
      <c r="S110" s="332" t="str">
        <f>IF(InpCompany!S110 = InpExpected!S110,"",InpExpected!S110)</f>
        <v/>
      </c>
      <c r="T110" s="332" t="str">
        <f>IF(InpCompany!T110 = InpExpected!T110,"",InpExpected!T110)</f>
        <v/>
      </c>
    </row>
    <row r="111" spans="1:20" hidden="1" outlineLevel="1" x14ac:dyDescent="0.25">
      <c r="E111" s="39" t="s">
        <v>927</v>
      </c>
      <c r="F111" s="40"/>
      <c r="G111" s="40" t="s">
        <v>874</v>
      </c>
      <c r="H111" s="40">
        <f>SUM( J111:T111 )</f>
        <v>0</v>
      </c>
      <c r="I111" s="40"/>
      <c r="J111" s="282"/>
      <c r="K111" s="282"/>
      <c r="L111" s="282"/>
      <c r="M111" s="282"/>
      <c r="N111" s="286"/>
      <c r="O111" s="332" t="str">
        <f>IF(InpCompany!O111 = InpExpected!O111,"",InpExpected!O111)</f>
        <v/>
      </c>
      <c r="P111" s="332" t="str">
        <f>IF(InpCompany!P111 = InpExpected!P111,"",InpExpected!P111)</f>
        <v/>
      </c>
      <c r="Q111" s="332" t="str">
        <f>IF(InpCompany!Q111 = InpExpected!Q111,"",InpExpected!Q111)</f>
        <v/>
      </c>
      <c r="R111" s="332" t="str">
        <f>IF(InpCompany!R111 = InpExpected!R111,"",InpExpected!R111)</f>
        <v/>
      </c>
      <c r="S111" s="332" t="str">
        <f>IF(InpCompany!S111 = InpExpected!S111,"",InpExpected!S111)</f>
        <v/>
      </c>
      <c r="T111" s="332" t="str">
        <f>IF(InpCompany!T111 = InpExpected!T111,"",InpExpected!T111)</f>
        <v/>
      </c>
    </row>
    <row r="112" spans="1:20" hidden="1" outlineLevel="1" x14ac:dyDescent="0.25">
      <c r="E112" s="39" t="s">
        <v>928</v>
      </c>
      <c r="F112" s="40"/>
      <c r="G112" s="40" t="s">
        <v>874</v>
      </c>
      <c r="H112" s="40">
        <f>SUM( J112:T112 )</f>
        <v>0</v>
      </c>
      <c r="I112" s="40"/>
      <c r="J112" s="282"/>
      <c r="K112" s="282"/>
      <c r="L112" s="282"/>
      <c r="M112" s="282"/>
      <c r="N112" s="286"/>
      <c r="O112" s="332" t="str">
        <f>IF(InpCompany!O112 = InpExpected!O112,"",InpExpected!O112)</f>
        <v/>
      </c>
      <c r="P112" s="332" t="str">
        <f>IF(InpCompany!P112 = InpExpected!P112,"",InpExpected!P112)</f>
        <v/>
      </c>
      <c r="Q112" s="332" t="str">
        <f>IF(InpCompany!Q112 = InpExpected!Q112,"",InpExpected!Q112)</f>
        <v/>
      </c>
      <c r="R112" s="332" t="str">
        <f>IF(InpCompany!R112 = InpExpected!R112,"",InpExpected!R112)</f>
        <v/>
      </c>
      <c r="S112" s="332" t="str">
        <f>IF(InpCompany!S112 = InpExpected!S112,"",InpExpected!S112)</f>
        <v/>
      </c>
      <c r="T112" s="332" t="str">
        <f>IF(InpCompany!T112 = InpExpected!T112,"",InpExpected!T112)</f>
        <v/>
      </c>
    </row>
    <row r="113" spans="1:21" hidden="1" outlineLevel="1" x14ac:dyDescent="0.25">
      <c r="E113" s="39" t="s">
        <v>929</v>
      </c>
      <c r="F113" s="40"/>
      <c r="G113" s="40" t="s">
        <v>874</v>
      </c>
      <c r="H113" s="40">
        <f>SUM( J113:T113 )</f>
        <v>0</v>
      </c>
      <c r="I113" s="40"/>
      <c r="J113" s="282"/>
      <c r="K113" s="282"/>
      <c r="L113" s="282"/>
      <c r="M113" s="282"/>
      <c r="N113" s="286"/>
      <c r="O113" s="332" t="str">
        <f>IF(InpCompany!O113 = InpExpected!O113,"",InpExpected!O113)</f>
        <v/>
      </c>
      <c r="P113" s="332" t="str">
        <f>IF(InpCompany!P113 = InpExpected!P113,"",InpExpected!P113)</f>
        <v/>
      </c>
      <c r="Q113" s="332" t="str">
        <f>IF(InpCompany!Q113 = InpExpected!Q113,"",InpExpected!Q113)</f>
        <v/>
      </c>
      <c r="R113" s="332" t="str">
        <f>IF(InpCompany!R113 = InpExpected!R113,"",InpExpected!R113)</f>
        <v/>
      </c>
      <c r="S113" s="332" t="str">
        <f>IF(InpCompany!S113 = InpExpected!S113,"",InpExpected!S113)</f>
        <v/>
      </c>
      <c r="T113" s="332" t="str">
        <f>IF(InpCompany!T113 = InpExpected!T113,"",InpExpected!T113)</f>
        <v/>
      </c>
    </row>
    <row r="114" spans="1:21" hidden="1" outlineLevel="1" x14ac:dyDescent="0.25">
      <c r="O114" s="339"/>
      <c r="P114" s="339"/>
      <c r="Q114" s="339"/>
      <c r="R114" s="339"/>
      <c r="S114" s="339"/>
      <c r="T114" s="339"/>
    </row>
    <row r="115" spans="1:21" hidden="1" outlineLevel="1" x14ac:dyDescent="0.25">
      <c r="E115" s="39" t="s">
        <v>972</v>
      </c>
      <c r="F115" s="40"/>
      <c r="G115" s="40" t="s">
        <v>874</v>
      </c>
      <c r="H115" s="40">
        <f>SUM( J115:T115 )</f>
        <v>0</v>
      </c>
      <c r="I115" s="40"/>
      <c r="J115" s="282"/>
      <c r="K115" s="282"/>
      <c r="L115" s="282"/>
      <c r="M115" s="282"/>
      <c r="N115" s="286"/>
      <c r="O115" s="332" t="str">
        <f>IF(InpCompany!O115 = InpExpected!O115,"",InpExpected!O115)</f>
        <v/>
      </c>
      <c r="P115" s="332" t="str">
        <f>IF(InpCompany!P115 = InpExpected!P115,"",InpExpected!P115)</f>
        <v/>
      </c>
      <c r="Q115" s="332" t="str">
        <f>IF(InpCompany!Q115 = InpExpected!Q115,"",InpExpected!Q115)</f>
        <v/>
      </c>
      <c r="R115" s="332" t="str">
        <f>IF(InpCompany!R115 = InpExpected!R115,"",InpExpected!R115)</f>
        <v/>
      </c>
      <c r="S115" s="332" t="str">
        <f>IF(InpCompany!S115 = InpExpected!S115,"",InpExpected!S115)</f>
        <v/>
      </c>
      <c r="T115" s="332" t="str">
        <f>IF(InpCompany!T115 = InpExpected!T115,"",InpExpected!T115)</f>
        <v/>
      </c>
    </row>
    <row r="116" spans="1:21" hidden="1" outlineLevel="1" x14ac:dyDescent="0.25">
      <c r="E116" s="39" t="s">
        <v>973</v>
      </c>
      <c r="F116" s="40"/>
      <c r="G116" s="40" t="s">
        <v>874</v>
      </c>
      <c r="H116" s="40">
        <f>SUM( J116:T116 )</f>
        <v>0</v>
      </c>
      <c r="I116" s="40"/>
      <c r="J116" s="282"/>
      <c r="K116" s="282"/>
      <c r="L116" s="282"/>
      <c r="M116" s="282"/>
      <c r="N116" s="286"/>
      <c r="O116" s="332" t="str">
        <f>IF(InpCompany!O116 = InpExpected!O116,"",InpExpected!O116)</f>
        <v/>
      </c>
      <c r="P116" s="332" t="str">
        <f>IF(InpCompany!P116 = InpExpected!P116,"",InpExpected!P116)</f>
        <v/>
      </c>
      <c r="Q116" s="332" t="str">
        <f>IF(InpCompany!Q116 = InpExpected!Q116,"",InpExpected!Q116)</f>
        <v/>
      </c>
      <c r="R116" s="332" t="str">
        <f>IF(InpCompany!R116 = InpExpected!R116,"",InpExpected!R116)</f>
        <v/>
      </c>
      <c r="S116" s="332" t="str">
        <f>IF(InpCompany!S116 = InpExpected!S116,"",InpExpected!S116)</f>
        <v/>
      </c>
      <c r="T116" s="332" t="str">
        <f>IF(InpCompany!T116 = InpExpected!T116,"",InpExpected!T116)</f>
        <v/>
      </c>
    </row>
    <row r="117" spans="1:21" x14ac:dyDescent="0.25">
      <c r="F117" s="40"/>
      <c r="G117" s="40"/>
      <c r="H117" s="40"/>
      <c r="I117" s="40"/>
      <c r="J117" s="40"/>
      <c r="K117" s="40"/>
      <c r="L117" s="40"/>
      <c r="M117" s="40"/>
      <c r="N117" s="40"/>
      <c r="O117" s="315"/>
      <c r="P117" s="315"/>
      <c r="Q117" s="315"/>
      <c r="R117" s="315"/>
      <c r="S117" s="315"/>
      <c r="T117" s="315"/>
      <c r="U117" s="40"/>
    </row>
    <row r="118" spans="1:21" s="33" customFormat="1" collapsed="1" x14ac:dyDescent="0.25">
      <c r="A118" s="24" t="s">
        <v>932</v>
      </c>
      <c r="B118" s="24"/>
      <c r="C118" s="37"/>
      <c r="D118" s="65"/>
      <c r="O118" s="314"/>
      <c r="P118" s="314"/>
      <c r="Q118" s="314"/>
      <c r="R118" s="314"/>
      <c r="S118" s="314"/>
      <c r="T118" s="314"/>
    </row>
    <row r="119" spans="1:21" hidden="1" outlineLevel="1" x14ac:dyDescent="0.25">
      <c r="F119" s="40"/>
      <c r="G119" s="40"/>
      <c r="H119" s="40"/>
      <c r="I119" s="40"/>
      <c r="J119" s="40"/>
      <c r="K119" s="40"/>
      <c r="L119" s="40"/>
      <c r="M119" s="40"/>
      <c r="N119" s="40"/>
      <c r="O119" s="315"/>
      <c r="P119" s="315"/>
      <c r="Q119" s="315"/>
      <c r="R119" s="315"/>
      <c r="S119" s="315"/>
      <c r="T119" s="315"/>
      <c r="U119" s="40"/>
    </row>
    <row r="120" spans="1:21" hidden="1" outlineLevel="1" x14ac:dyDescent="0.25">
      <c r="F120" s="40"/>
      <c r="G120" s="40"/>
      <c r="H120" s="40"/>
      <c r="I120" s="40"/>
      <c r="J120" s="40"/>
      <c r="K120" s="40"/>
      <c r="L120" s="40"/>
      <c r="M120" s="40"/>
      <c r="N120" s="40"/>
      <c r="O120" s="315"/>
      <c r="P120" s="315"/>
      <c r="Q120" s="315"/>
      <c r="R120" s="315"/>
      <c r="S120" s="315"/>
      <c r="T120" s="315"/>
      <c r="U120" s="40"/>
    </row>
    <row r="121" spans="1:21" hidden="1" outlineLevel="1" x14ac:dyDescent="0.25">
      <c r="E121" s="39" t="s">
        <v>933</v>
      </c>
      <c r="F121" s="40"/>
      <c r="G121" s="40" t="s">
        <v>874</v>
      </c>
      <c r="H121" s="40">
        <f>SUM( J121:T121 )</f>
        <v>0</v>
      </c>
      <c r="I121" s="40"/>
      <c r="J121" s="282"/>
      <c r="K121" s="282"/>
      <c r="L121" s="282"/>
      <c r="M121" s="282"/>
      <c r="N121" s="286"/>
      <c r="O121" s="332" t="str">
        <f>IF(InpCompany!O121 = InpExpected!O121,"",InpExpected!O121)</f>
        <v/>
      </c>
      <c r="P121" s="332" t="str">
        <f>IF(InpCompany!P121 = InpExpected!P121,"",InpExpected!P121)</f>
        <v/>
      </c>
      <c r="Q121" s="332" t="str">
        <f>IF(InpCompany!Q121 = InpExpected!Q121,"",InpExpected!Q121)</f>
        <v/>
      </c>
      <c r="R121" s="332" t="str">
        <f>IF(InpCompany!R121 = InpExpected!R121,"",InpExpected!R121)</f>
        <v/>
      </c>
      <c r="S121" s="332" t="str">
        <f>IF(InpCompany!S121 = InpExpected!S121,"",InpExpected!S121)</f>
        <v/>
      </c>
      <c r="T121" s="332" t="str">
        <f>IF(InpCompany!T121 = InpExpected!T121,"",InpExpected!T121)</f>
        <v/>
      </c>
    </row>
    <row r="122" spans="1:21" hidden="1" outlineLevel="1" x14ac:dyDescent="0.25">
      <c r="E122" s="39" t="s">
        <v>934</v>
      </c>
      <c r="F122" s="40"/>
      <c r="G122" s="40" t="s">
        <v>874</v>
      </c>
      <c r="H122" s="40">
        <f>SUM( J122:T122 )</f>
        <v>0</v>
      </c>
      <c r="I122" s="40"/>
      <c r="J122" s="282"/>
      <c r="K122" s="282"/>
      <c r="L122" s="282"/>
      <c r="M122" s="282"/>
      <c r="N122" s="286"/>
      <c r="O122" s="332" t="str">
        <f>IF(InpCompany!O122 = InpExpected!O122,"",InpExpected!O122)</f>
        <v/>
      </c>
      <c r="P122" s="332" t="str">
        <f>IF(InpCompany!P122 = InpExpected!P122,"",InpExpected!P122)</f>
        <v/>
      </c>
      <c r="Q122" s="332" t="str">
        <f>IF(InpCompany!Q122 = InpExpected!Q122,"",InpExpected!Q122)</f>
        <v/>
      </c>
      <c r="R122" s="332" t="str">
        <f>IF(InpCompany!R122 = InpExpected!R122,"",InpExpected!R122)</f>
        <v/>
      </c>
      <c r="S122" s="332" t="str">
        <f>IF(InpCompany!S122 = InpExpected!S122,"",InpExpected!S122)</f>
        <v/>
      </c>
      <c r="T122" s="332" t="str">
        <f>IF(InpCompany!T122 = InpExpected!T122,"",InpExpected!T122)</f>
        <v/>
      </c>
    </row>
    <row r="123" spans="1:21" hidden="1" outlineLevel="1" x14ac:dyDescent="0.25">
      <c r="E123" s="39" t="s">
        <v>935</v>
      </c>
      <c r="F123" s="40"/>
      <c r="G123" s="40" t="s">
        <v>874</v>
      </c>
      <c r="H123" s="40">
        <f>SUM( J123:T123 )</f>
        <v>0</v>
      </c>
      <c r="I123" s="40"/>
      <c r="J123" s="282"/>
      <c r="K123" s="282"/>
      <c r="L123" s="282"/>
      <c r="M123" s="282"/>
      <c r="N123" s="286"/>
      <c r="O123" s="332" t="str">
        <f>IF(InpCompany!O123 = InpExpected!O123,"",InpExpected!O123)</f>
        <v/>
      </c>
      <c r="P123" s="332" t="str">
        <f>IF(InpCompany!P123 = InpExpected!P123,"",InpExpected!P123)</f>
        <v/>
      </c>
      <c r="Q123" s="332" t="str">
        <f>IF(InpCompany!Q123 = InpExpected!Q123,"",InpExpected!Q123)</f>
        <v/>
      </c>
      <c r="R123" s="332" t="str">
        <f>IF(InpCompany!R123 = InpExpected!R123,"",InpExpected!R123)</f>
        <v/>
      </c>
      <c r="S123" s="332" t="str">
        <f>IF(InpCompany!S123 = InpExpected!S123,"",InpExpected!S123)</f>
        <v/>
      </c>
      <c r="T123" s="332" t="str">
        <f>IF(InpCompany!T123 = InpExpected!T123,"",InpExpected!T123)</f>
        <v/>
      </c>
    </row>
    <row r="124" spans="1:21" hidden="1" outlineLevel="1" x14ac:dyDescent="0.25">
      <c r="E124" s="39" t="s">
        <v>936</v>
      </c>
      <c r="F124" s="40"/>
      <c r="G124" s="40" t="s">
        <v>874</v>
      </c>
      <c r="H124" s="40">
        <f>SUM( J124:T124 )</f>
        <v>0</v>
      </c>
      <c r="I124" s="40"/>
      <c r="J124" s="282"/>
      <c r="K124" s="282"/>
      <c r="L124" s="282"/>
      <c r="M124" s="282"/>
      <c r="N124" s="286"/>
      <c r="O124" s="332" t="str">
        <f>IF(InpCompany!O124 = InpExpected!O124,"",InpExpected!O124)</f>
        <v/>
      </c>
      <c r="P124" s="332" t="str">
        <f>IF(InpCompany!P124 = InpExpected!P124,"",InpExpected!P124)</f>
        <v/>
      </c>
      <c r="Q124" s="332" t="str">
        <f>IF(InpCompany!Q124 = InpExpected!Q124,"",InpExpected!Q124)</f>
        <v/>
      </c>
      <c r="R124" s="332" t="str">
        <f>IF(InpCompany!R124 = InpExpected!R124,"",InpExpected!R124)</f>
        <v/>
      </c>
      <c r="S124" s="332" t="str">
        <f>IF(InpCompany!S124 = InpExpected!S124,"",InpExpected!S124)</f>
        <v/>
      </c>
      <c r="T124" s="332" t="str">
        <f>IF(InpCompany!T124 = InpExpected!T124,"",InpExpected!T124)</f>
        <v/>
      </c>
    </row>
    <row r="125" spans="1:21" hidden="1" outlineLevel="1" x14ac:dyDescent="0.25">
      <c r="E125" s="39" t="s">
        <v>937</v>
      </c>
      <c r="F125" s="40"/>
      <c r="G125" s="40" t="s">
        <v>874</v>
      </c>
      <c r="H125" s="40">
        <f>SUM( J125:T125 )</f>
        <v>0</v>
      </c>
      <c r="I125" s="40"/>
      <c r="J125" s="282"/>
      <c r="K125" s="282"/>
      <c r="L125" s="282"/>
      <c r="M125" s="282"/>
      <c r="N125" s="286"/>
      <c r="O125" s="332" t="str">
        <f>IF(InpCompany!O125 = InpExpected!O125,"",InpExpected!O125)</f>
        <v/>
      </c>
      <c r="P125" s="332" t="str">
        <f>IF(InpCompany!P125 = InpExpected!P125,"",InpExpected!P125)</f>
        <v/>
      </c>
      <c r="Q125" s="332" t="str">
        <f>IF(InpCompany!Q125 = InpExpected!Q125,"",InpExpected!Q125)</f>
        <v/>
      </c>
      <c r="R125" s="332" t="str">
        <f>IF(InpCompany!R125 = InpExpected!R125,"",InpExpected!R125)</f>
        <v/>
      </c>
      <c r="S125" s="332" t="str">
        <f>IF(InpCompany!S125 = InpExpected!S125,"",InpExpected!S125)</f>
        <v/>
      </c>
      <c r="T125" s="332" t="str">
        <f>IF(InpCompany!T125 = InpExpected!T125,"",InpExpected!T125)</f>
        <v/>
      </c>
    </row>
    <row r="126" spans="1:21" hidden="1" outlineLevel="1" x14ac:dyDescent="0.25">
      <c r="O126" s="339"/>
      <c r="P126" s="339"/>
      <c r="Q126" s="339"/>
      <c r="R126" s="339"/>
      <c r="S126" s="339"/>
      <c r="T126" s="339"/>
    </row>
    <row r="127" spans="1:21" hidden="1" outlineLevel="1" x14ac:dyDescent="0.25">
      <c r="E127" s="39" t="s">
        <v>938</v>
      </c>
      <c r="F127" s="40"/>
      <c r="G127" s="40" t="s">
        <v>874</v>
      </c>
      <c r="H127" s="40">
        <f>SUM( J127:T127 )</f>
        <v>0</v>
      </c>
      <c r="I127" s="40"/>
      <c r="J127" s="282"/>
      <c r="K127" s="282"/>
      <c r="L127" s="282"/>
      <c r="M127" s="282"/>
      <c r="N127" s="286"/>
      <c r="O127" s="332" t="str">
        <f>IF(InpCompany!O127 = InpExpected!O127,"",InpExpected!O127)</f>
        <v/>
      </c>
      <c r="P127" s="332" t="str">
        <f>IF(InpCompany!P127 = InpExpected!P127,"",InpExpected!P127)</f>
        <v/>
      </c>
      <c r="Q127" s="332" t="str">
        <f>IF(InpCompany!Q127 = InpExpected!Q127,"",InpExpected!Q127)</f>
        <v/>
      </c>
      <c r="R127" s="332" t="str">
        <f>IF(InpCompany!R127 = InpExpected!R127,"",InpExpected!R127)</f>
        <v/>
      </c>
      <c r="S127" s="332" t="str">
        <f>IF(InpCompany!S127 = InpExpected!S127,"",InpExpected!S127)</f>
        <v/>
      </c>
      <c r="T127" s="332" t="str">
        <f>IF(InpCompany!T127 = InpExpected!T127,"",InpExpected!T127)</f>
        <v/>
      </c>
    </row>
    <row r="128" spans="1:21" hidden="1" outlineLevel="1" x14ac:dyDescent="0.25">
      <c r="E128" s="39" t="s">
        <v>939</v>
      </c>
      <c r="F128" s="40"/>
      <c r="G128" s="40" t="s">
        <v>874</v>
      </c>
      <c r="H128" s="40">
        <f>SUM( J128:T128 )</f>
        <v>0</v>
      </c>
      <c r="I128" s="40"/>
      <c r="J128" s="282"/>
      <c r="K128" s="282"/>
      <c r="L128" s="282"/>
      <c r="M128" s="282"/>
      <c r="N128" s="286"/>
      <c r="O128" s="332" t="str">
        <f>IF(InpCompany!O128 = InpExpected!O128,"",InpExpected!O128)</f>
        <v/>
      </c>
      <c r="P128" s="332" t="str">
        <f>IF(InpCompany!P128 = InpExpected!P128,"",InpExpected!P128)</f>
        <v/>
      </c>
      <c r="Q128" s="332" t="str">
        <f>IF(InpCompany!Q128 = InpExpected!Q128,"",InpExpected!Q128)</f>
        <v/>
      </c>
      <c r="R128" s="332" t="str">
        <f>IF(InpCompany!R128 = InpExpected!R128,"",InpExpected!R128)</f>
        <v/>
      </c>
      <c r="S128" s="332" t="str">
        <f>IF(InpCompany!S128 = InpExpected!S128,"",InpExpected!S128)</f>
        <v/>
      </c>
      <c r="T128" s="332" t="str">
        <f>IF(InpCompany!T128 = InpExpected!T128,"",InpExpected!T128)</f>
        <v/>
      </c>
    </row>
    <row r="129" spans="1:20" hidden="1" outlineLevel="1" x14ac:dyDescent="0.25">
      <c r="E129" s="39" t="s">
        <v>940</v>
      </c>
      <c r="F129" s="40"/>
      <c r="G129" s="40" t="s">
        <v>874</v>
      </c>
      <c r="H129" s="40">
        <f>SUM( J129:T129 )</f>
        <v>0</v>
      </c>
      <c r="I129" s="40"/>
      <c r="J129" s="282"/>
      <c r="K129" s="282"/>
      <c r="L129" s="282"/>
      <c r="M129" s="282"/>
      <c r="N129" s="286"/>
      <c r="O129" s="332" t="str">
        <f>IF(InpCompany!O129 = InpExpected!O129,"",InpExpected!O129)</f>
        <v/>
      </c>
      <c r="P129" s="332" t="str">
        <f>IF(InpCompany!P129 = InpExpected!P129,"",InpExpected!P129)</f>
        <v/>
      </c>
      <c r="Q129" s="332" t="str">
        <f>IF(InpCompany!Q129 = InpExpected!Q129,"",InpExpected!Q129)</f>
        <v/>
      </c>
      <c r="R129" s="332" t="str">
        <f>IF(InpCompany!R129 = InpExpected!R129,"",InpExpected!R129)</f>
        <v/>
      </c>
      <c r="S129" s="332" t="str">
        <f>IF(InpCompany!S129 = InpExpected!S129,"",InpExpected!S129)</f>
        <v/>
      </c>
      <c r="T129" s="332" t="str">
        <f>IF(InpCompany!T129 = InpExpected!T129,"",InpExpected!T129)</f>
        <v/>
      </c>
    </row>
    <row r="130" spans="1:20" hidden="1" outlineLevel="1" x14ac:dyDescent="0.25">
      <c r="E130" s="39" t="s">
        <v>941</v>
      </c>
      <c r="F130" s="40"/>
      <c r="G130" s="40" t="s">
        <v>874</v>
      </c>
      <c r="H130" s="40">
        <f>SUM( J130:T130 )</f>
        <v>0</v>
      </c>
      <c r="I130" s="40"/>
      <c r="J130" s="282"/>
      <c r="K130" s="282"/>
      <c r="L130" s="282"/>
      <c r="M130" s="282"/>
      <c r="N130" s="286"/>
      <c r="O130" s="332" t="str">
        <f>IF(InpCompany!O130 = InpExpected!O130,"",InpExpected!O130)</f>
        <v/>
      </c>
      <c r="P130" s="332" t="str">
        <f>IF(InpCompany!P130 = InpExpected!P130,"",InpExpected!P130)</f>
        <v/>
      </c>
      <c r="Q130" s="332" t="str">
        <f>IF(InpCompany!Q130 = InpExpected!Q130,"",InpExpected!Q130)</f>
        <v/>
      </c>
      <c r="R130" s="332" t="str">
        <f>IF(InpCompany!R130 = InpExpected!R130,"",InpExpected!R130)</f>
        <v/>
      </c>
      <c r="S130" s="332" t="str">
        <f>IF(InpCompany!S130 = InpExpected!S130,"",InpExpected!S130)</f>
        <v/>
      </c>
      <c r="T130" s="332" t="str">
        <f>IF(InpCompany!T130 = InpExpected!T130,"",InpExpected!T130)</f>
        <v/>
      </c>
    </row>
    <row r="131" spans="1:20" hidden="1" outlineLevel="1" x14ac:dyDescent="0.25">
      <c r="E131" s="39" t="s">
        <v>942</v>
      </c>
      <c r="F131" s="40"/>
      <c r="G131" s="40" t="s">
        <v>874</v>
      </c>
      <c r="H131" s="40">
        <f>SUM( J131:T131 )</f>
        <v>0</v>
      </c>
      <c r="I131" s="40"/>
      <c r="J131" s="282"/>
      <c r="K131" s="282"/>
      <c r="L131" s="282"/>
      <c r="M131" s="282"/>
      <c r="N131" s="286"/>
      <c r="O131" s="332" t="str">
        <f>IF(InpCompany!O131 = InpExpected!O131,"",InpExpected!O131)</f>
        <v/>
      </c>
      <c r="P131" s="332" t="str">
        <f>IF(InpCompany!P131 = InpExpected!P131,"",InpExpected!P131)</f>
        <v/>
      </c>
      <c r="Q131" s="332" t="str">
        <f>IF(InpCompany!Q131 = InpExpected!Q131,"",InpExpected!Q131)</f>
        <v/>
      </c>
      <c r="R131" s="332" t="str">
        <f>IF(InpCompany!R131 = InpExpected!R131,"",InpExpected!R131)</f>
        <v/>
      </c>
      <c r="S131" s="332" t="str">
        <f>IF(InpCompany!S131 = InpExpected!S131,"",InpExpected!S131)</f>
        <v/>
      </c>
      <c r="T131" s="332" t="str">
        <f>IF(InpCompany!T131 = InpExpected!T131,"",InpExpected!T131)</f>
        <v/>
      </c>
    </row>
    <row r="132" spans="1:20" x14ac:dyDescent="0.25">
      <c r="O132" s="17"/>
      <c r="P132" s="17"/>
      <c r="Q132" s="17"/>
      <c r="R132" s="17"/>
      <c r="S132" s="17"/>
      <c r="T132" s="17"/>
    </row>
    <row r="133" spans="1:20" s="33" customFormat="1" x14ac:dyDescent="0.25">
      <c r="A133" s="24" t="s">
        <v>943</v>
      </c>
      <c r="B133" s="24"/>
      <c r="C133" s="37"/>
      <c r="D133" s="65"/>
      <c r="O133" s="314"/>
      <c r="P133" s="314"/>
      <c r="Q133" s="314"/>
      <c r="R133" s="314"/>
      <c r="S133" s="314"/>
      <c r="T133" s="314"/>
    </row>
    <row r="134" spans="1:20" collapsed="1" x14ac:dyDescent="0.25">
      <c r="O134" s="17"/>
      <c r="P134" s="17"/>
      <c r="Q134" s="17"/>
      <c r="R134" s="17"/>
      <c r="S134" s="17"/>
      <c r="T134" s="17"/>
    </row>
    <row r="135" spans="1:20" hidden="1" outlineLevel="1" x14ac:dyDescent="0.25">
      <c r="O135" s="17"/>
      <c r="P135" s="17"/>
      <c r="Q135" s="17"/>
      <c r="R135" s="17"/>
      <c r="S135" s="17"/>
      <c r="T135" s="17"/>
    </row>
    <row r="136" spans="1:20" hidden="1" outlineLevel="1" x14ac:dyDescent="0.25">
      <c r="E136" s="39" t="s">
        <v>547</v>
      </c>
      <c r="F136" s="374" t="str">
        <f>IF(InpCompany!F136 = InpExpected!F136,"",InpExpected!F136)</f>
        <v/>
      </c>
      <c r="G136" s="39" t="s">
        <v>472</v>
      </c>
      <c r="O136" s="17"/>
      <c r="P136" s="17"/>
      <c r="Q136" s="17"/>
      <c r="R136" s="17"/>
      <c r="S136" s="17"/>
      <c r="T136" s="17"/>
    </row>
    <row r="137" spans="1:20" hidden="1" outlineLevel="1" x14ac:dyDescent="0.25">
      <c r="E137" s="39" t="s">
        <v>551</v>
      </c>
      <c r="F137" s="375" t="str">
        <f>IF(InpCompany!F137 = InpExpected!F137,"",InpExpected!F137)</f>
        <v/>
      </c>
      <c r="G137" s="39" t="s">
        <v>866</v>
      </c>
      <c r="O137" s="17"/>
      <c r="P137" s="17"/>
      <c r="Q137" s="17"/>
      <c r="R137" s="17"/>
      <c r="S137" s="17"/>
      <c r="T137" s="17"/>
    </row>
    <row r="138" spans="1:20" hidden="1" outlineLevel="1" x14ac:dyDescent="0.25">
      <c r="E138" s="39" t="s">
        <v>553</v>
      </c>
      <c r="F138" s="96"/>
      <c r="G138" s="96" t="s">
        <v>472</v>
      </c>
      <c r="H138" s="96"/>
      <c r="I138" s="96"/>
      <c r="J138" s="290"/>
      <c r="K138" s="290"/>
      <c r="L138" s="290"/>
      <c r="M138" s="290"/>
      <c r="N138" s="290"/>
      <c r="O138" s="332" t="str">
        <f>IF(InpCompany!O138 = InpExpected!O138,"",InpExpected!O138)</f>
        <v/>
      </c>
      <c r="P138" s="332" t="str">
        <f>IF(InpCompany!P138 = InpExpected!P138,"",InpExpected!P138)</f>
        <v/>
      </c>
      <c r="Q138" s="332" t="str">
        <f>IF(InpCompany!Q138 = InpExpected!Q138,"",InpExpected!Q138)</f>
        <v/>
      </c>
      <c r="R138" s="332" t="str">
        <f>IF(InpCompany!R138 = InpExpected!R138,"",InpExpected!R138)</f>
        <v/>
      </c>
      <c r="S138" s="332" t="str">
        <f>IF(InpCompany!S138 = InpExpected!S138,"",InpExpected!S138)</f>
        <v/>
      </c>
      <c r="T138" s="316"/>
    </row>
    <row r="139" spans="1:20" hidden="1" outlineLevel="1" x14ac:dyDescent="0.25">
      <c r="E139" s="39" t="s">
        <v>944</v>
      </c>
      <c r="G139" s="39" t="s">
        <v>48</v>
      </c>
      <c r="J139" s="332">
        <f>IF(InpCompany!J139 = InpExpected!J139,"",InpExpected!J139)</f>
        <v>109.1</v>
      </c>
      <c r="K139" s="332">
        <f>IF(InpCompany!K139 = InpExpected!K139,"",InpExpected!K139)</f>
        <v>114.1</v>
      </c>
      <c r="L139" s="332">
        <f>IF(InpCompany!L139 = InpExpected!L139,"",InpExpected!L139)</f>
        <v>124.8</v>
      </c>
      <c r="M139" s="332">
        <f>IF(InpCompany!M139 = InpExpected!M139,"",InpExpected!M139)</f>
        <v>130</v>
      </c>
      <c r="N139" s="332">
        <f>IF(InpCompany!N139 = InpExpected!N139,"",InpExpected!N139)</f>
        <v>134.6</v>
      </c>
      <c r="O139" s="332" t="str">
        <f>IF(InpCompany!O139 = InpExpected!O139,"",InpExpected!O139)</f>
        <v/>
      </c>
      <c r="P139" s="337">
        <f>IF(InpCompany!P139 = InpExpected!P139,"",InpExpected!P139)</f>
        <v>143.62381999999999</v>
      </c>
      <c r="Q139" s="337">
        <f>IF(InpCompany!Q139 = InpExpected!Q139,"",InpExpected!Q139)</f>
        <v>0</v>
      </c>
      <c r="R139" s="337">
        <f>IF(InpCompany!R139 = InpExpected!R139,"",InpExpected!R139)</f>
        <v>0</v>
      </c>
      <c r="S139" s="337">
        <f>IF(InpCompany!S139 = InpExpected!S139,"",InpExpected!S139)</f>
        <v>0</v>
      </c>
      <c r="T139" s="337" t="str">
        <f>IF(InpCompany!T139 = InpExpected!T139,"",InpExpected!T139)</f>
        <v/>
      </c>
    </row>
    <row r="140" spans="1:20" s="33" customFormat="1" x14ac:dyDescent="0.25">
      <c r="A140" s="24" t="s">
        <v>945</v>
      </c>
      <c r="B140" s="24"/>
      <c r="C140" s="37"/>
      <c r="D140" s="65"/>
      <c r="F140" s="289"/>
      <c r="J140" s="289"/>
      <c r="K140" s="289"/>
      <c r="L140" s="289"/>
      <c r="M140" s="289"/>
      <c r="N140" s="289"/>
      <c r="O140" s="314"/>
      <c r="P140" s="314"/>
      <c r="Q140" s="314"/>
      <c r="R140" s="314"/>
      <c r="S140" s="314"/>
      <c r="T140" s="314"/>
    </row>
    <row r="141" spans="1:20" collapsed="1" x14ac:dyDescent="0.25">
      <c r="O141" s="17"/>
      <c r="P141" s="17"/>
      <c r="Q141" s="17"/>
      <c r="R141" s="17"/>
      <c r="S141" s="17"/>
      <c r="T141" s="17"/>
    </row>
    <row r="142" spans="1:20" hidden="1" outlineLevel="1" x14ac:dyDescent="0.25">
      <c r="O142" s="17"/>
      <c r="P142" s="17"/>
      <c r="Q142" s="17"/>
      <c r="R142" s="17"/>
      <c r="S142" s="17"/>
      <c r="T142" s="17"/>
    </row>
    <row r="143" spans="1:20" hidden="1" outlineLevel="1" x14ac:dyDescent="0.25">
      <c r="E143" s="39" t="s">
        <v>946</v>
      </c>
      <c r="F143" s="121"/>
      <c r="G143" s="121" t="s">
        <v>255</v>
      </c>
      <c r="H143" s="287"/>
      <c r="I143" s="121"/>
      <c r="J143" s="291"/>
      <c r="K143" s="291"/>
      <c r="L143" s="291"/>
      <c r="M143" s="291"/>
      <c r="N143" s="291"/>
      <c r="O143" s="340" t="str">
        <f>IF(InpCompany!O143 = InpExpected!O143,"",InpExpected!O143)</f>
        <v/>
      </c>
      <c r="P143" s="340" t="str">
        <f>IF(InpCompany!P143 = InpExpected!P143,"",InpExpected!P143)</f>
        <v/>
      </c>
      <c r="Q143" s="340" t="str">
        <f>IF(InpCompany!Q143 = InpExpected!Q143,"",InpExpected!Q143)</f>
        <v/>
      </c>
      <c r="R143" s="340" t="str">
        <f>IF(InpCompany!R143 = InpExpected!R143,"",InpExpected!R143)</f>
        <v/>
      </c>
      <c r="S143" s="340" t="str">
        <f>IF(InpCompany!S143 = InpExpected!S143,"",InpExpected!S143)</f>
        <v/>
      </c>
      <c r="T143" s="317"/>
    </row>
    <row r="144" spans="1:20" hidden="1" outlineLevel="1" x14ac:dyDescent="0.25">
      <c r="E144" s="39" t="s">
        <v>947</v>
      </c>
      <c r="F144" s="121"/>
      <c r="G144" s="121" t="s">
        <v>255</v>
      </c>
      <c r="H144" s="287"/>
      <c r="I144" s="121"/>
      <c r="J144" s="291"/>
      <c r="K144" s="291"/>
      <c r="L144" s="291"/>
      <c r="M144" s="291"/>
      <c r="N144" s="291"/>
      <c r="O144" s="340" t="str">
        <f>IF(InpCompany!O144 = InpExpected!O144,"",InpExpected!O144)</f>
        <v/>
      </c>
      <c r="P144" s="340" t="str">
        <f>IF(InpCompany!P144 = InpExpected!P144,"",InpExpected!P144)</f>
        <v/>
      </c>
      <c r="Q144" s="340" t="str">
        <f>IF(InpCompany!Q144 = InpExpected!Q144,"",InpExpected!Q144)</f>
        <v/>
      </c>
      <c r="R144" s="340" t="str">
        <f>IF(InpCompany!R144 = InpExpected!R144,"",InpExpected!R144)</f>
        <v/>
      </c>
      <c r="S144" s="340" t="str">
        <f>IF(InpCompany!S144 = InpExpected!S144,"",InpExpected!S144)</f>
        <v/>
      </c>
      <c r="T144" s="317"/>
    </row>
    <row r="145" spans="1:20" hidden="1" outlineLevel="1" x14ac:dyDescent="0.25">
      <c r="E145" s="39" t="s">
        <v>948</v>
      </c>
      <c r="F145" s="121"/>
      <c r="G145" s="121" t="s">
        <v>255</v>
      </c>
      <c r="H145" s="287"/>
      <c r="I145" s="121"/>
      <c r="J145" s="291"/>
      <c r="K145" s="291"/>
      <c r="L145" s="291"/>
      <c r="M145" s="291"/>
      <c r="N145" s="291"/>
      <c r="O145" s="340" t="str">
        <f>IF(InpCompany!O145 = InpExpected!O145,"",InpExpected!O145)</f>
        <v/>
      </c>
      <c r="P145" s="340" t="str">
        <f>IF(InpCompany!P145 = InpExpected!P145,"",InpExpected!P145)</f>
        <v/>
      </c>
      <c r="Q145" s="340" t="str">
        <f>IF(InpCompany!Q145 = InpExpected!Q145,"",InpExpected!Q145)</f>
        <v/>
      </c>
      <c r="R145" s="340" t="str">
        <f>IF(InpCompany!R145 = InpExpected!R145,"",InpExpected!R145)</f>
        <v/>
      </c>
      <c r="S145" s="340" t="str">
        <f>IF(InpCompany!S145 = InpExpected!S145,"",InpExpected!S145)</f>
        <v/>
      </c>
      <c r="T145" s="317"/>
    </row>
    <row r="146" spans="1:20" hidden="1" outlineLevel="1" x14ac:dyDescent="0.25">
      <c r="E146" s="39" t="s">
        <v>949</v>
      </c>
      <c r="F146" s="121"/>
      <c r="G146" s="121" t="s">
        <v>255</v>
      </c>
      <c r="H146" s="287"/>
      <c r="I146" s="121"/>
      <c r="J146" s="291"/>
      <c r="K146" s="291"/>
      <c r="L146" s="291"/>
      <c r="M146" s="291"/>
      <c r="N146" s="291"/>
      <c r="O146" s="340" t="str">
        <f>IF(InpCompany!O146 = InpExpected!O146,"",InpExpected!O146)</f>
        <v/>
      </c>
      <c r="P146" s="340" t="str">
        <f>IF(InpCompany!P146 = InpExpected!P146,"",InpExpected!P146)</f>
        <v/>
      </c>
      <c r="Q146" s="340" t="str">
        <f>IF(InpCompany!Q146 = InpExpected!Q146,"",InpExpected!Q146)</f>
        <v/>
      </c>
      <c r="R146" s="340" t="str">
        <f>IF(InpCompany!R146 = InpExpected!R146,"",InpExpected!R146)</f>
        <v/>
      </c>
      <c r="S146" s="340" t="str">
        <f>IF(InpCompany!S146 = InpExpected!S146,"",InpExpected!S146)</f>
        <v/>
      </c>
      <c r="T146" s="317"/>
    </row>
    <row r="147" spans="1:20" hidden="1" outlineLevel="1" x14ac:dyDescent="0.25">
      <c r="E147" s="39" t="s">
        <v>950</v>
      </c>
      <c r="F147" s="121"/>
      <c r="G147" s="121" t="s">
        <v>255</v>
      </c>
      <c r="H147" s="287"/>
      <c r="I147" s="121"/>
      <c r="J147" s="291"/>
      <c r="K147" s="291"/>
      <c r="L147" s="291"/>
      <c r="M147" s="291"/>
      <c r="N147" s="291"/>
      <c r="O147" s="340" t="str">
        <f>IF(InpCompany!O147 = InpExpected!O147,"",InpExpected!O147)</f>
        <v/>
      </c>
      <c r="P147" s="340" t="str">
        <f>IF(InpCompany!P147 = InpExpected!P147,"",InpExpected!P147)</f>
        <v/>
      </c>
      <c r="Q147" s="340" t="str">
        <f>IF(InpCompany!Q147 = InpExpected!Q147,"",InpExpected!Q147)</f>
        <v/>
      </c>
      <c r="R147" s="340" t="str">
        <f>IF(InpCompany!R147 = InpExpected!R147,"",InpExpected!R147)</f>
        <v/>
      </c>
      <c r="S147" s="340" t="str">
        <f>IF(InpCompany!S147 = InpExpected!S147,"",InpExpected!S147)</f>
        <v/>
      </c>
      <c r="T147" s="317"/>
    </row>
    <row r="148" spans="1:20" hidden="1" outlineLevel="1" x14ac:dyDescent="0.25">
      <c r="O148" s="17"/>
      <c r="P148" s="17"/>
      <c r="Q148" s="17"/>
      <c r="R148" s="17"/>
      <c r="S148" s="17"/>
      <c r="T148" s="17"/>
    </row>
    <row r="149" spans="1:20" hidden="1" outlineLevel="1" x14ac:dyDescent="0.25">
      <c r="B149" s="39" t="s">
        <v>487</v>
      </c>
      <c r="E149" s="39" t="s">
        <v>951</v>
      </c>
      <c r="F149" s="332" t="str">
        <f>IF(InpCompany!F149 = InpExpected!F149,"",InpExpected!F149)</f>
        <v/>
      </c>
      <c r="G149" s="39" t="s">
        <v>952</v>
      </c>
      <c r="O149" s="17"/>
      <c r="P149" s="17"/>
      <c r="Q149" s="17"/>
      <c r="R149" s="17"/>
      <c r="S149" s="17"/>
      <c r="T149" s="17"/>
    </row>
    <row r="150" spans="1:20" hidden="1" outlineLevel="1" x14ac:dyDescent="0.25">
      <c r="B150" s="39" t="s">
        <v>494</v>
      </c>
      <c r="E150" s="39" t="s">
        <v>953</v>
      </c>
      <c r="F150" s="332" t="str">
        <f>IF(InpCompany!F150 = InpExpected!F150,"",InpExpected!F150)</f>
        <v/>
      </c>
      <c r="G150" s="39" t="s">
        <v>952</v>
      </c>
      <c r="O150" s="17"/>
      <c r="P150" s="17"/>
      <c r="Q150" s="17"/>
      <c r="R150" s="17"/>
      <c r="S150" s="17"/>
      <c r="T150" s="17"/>
    </row>
    <row r="151" spans="1:20" hidden="1" outlineLevel="1" x14ac:dyDescent="0.25">
      <c r="B151" s="39" t="s">
        <v>500</v>
      </c>
      <c r="E151" s="39" t="s">
        <v>954</v>
      </c>
      <c r="F151" s="332" t="str">
        <f>IF(InpCompany!F151 = InpExpected!F151,"",InpExpected!F151)</f>
        <v/>
      </c>
      <c r="G151" s="39" t="s">
        <v>952</v>
      </c>
      <c r="O151" s="17"/>
      <c r="P151" s="17"/>
      <c r="Q151" s="17"/>
      <c r="R151" s="17"/>
      <c r="S151" s="17"/>
      <c r="T151" s="17"/>
    </row>
    <row r="152" spans="1:20" hidden="1" outlineLevel="1" x14ac:dyDescent="0.25">
      <c r="B152" s="39" t="s">
        <v>516</v>
      </c>
      <c r="E152" s="39" t="s">
        <v>955</v>
      </c>
      <c r="F152" s="332" t="str">
        <f>IF(InpCompany!F152 = InpExpected!F152,"",InpExpected!F152)</f>
        <v/>
      </c>
      <c r="G152" s="39" t="s">
        <v>952</v>
      </c>
      <c r="O152" s="17"/>
      <c r="P152" s="17"/>
      <c r="Q152" s="17"/>
      <c r="R152" s="17"/>
      <c r="S152" s="17"/>
      <c r="T152" s="17"/>
    </row>
    <row r="153" spans="1:20" hidden="1" outlineLevel="1" x14ac:dyDescent="0.25">
      <c r="B153" s="39" t="s">
        <v>522</v>
      </c>
      <c r="E153" s="39" t="s">
        <v>956</v>
      </c>
      <c r="F153" s="332" t="str">
        <f>IF(InpCompany!F153 = InpExpected!F153,"",InpExpected!F153)</f>
        <v/>
      </c>
      <c r="G153" s="39" t="s">
        <v>952</v>
      </c>
      <c r="O153" s="17"/>
      <c r="P153" s="17"/>
      <c r="Q153" s="17"/>
      <c r="R153" s="17"/>
      <c r="S153" s="17"/>
      <c r="T153" s="17"/>
    </row>
    <row r="154" spans="1:20" hidden="1" outlineLevel="1" x14ac:dyDescent="0.25">
      <c r="O154" s="17"/>
      <c r="P154" s="17"/>
      <c r="Q154" s="17"/>
      <c r="R154" s="17"/>
      <c r="S154" s="17"/>
      <c r="T154" s="17"/>
    </row>
    <row r="155" spans="1:20" s="33" customFormat="1" hidden="1" outlineLevel="1" x14ac:dyDescent="0.25">
      <c r="A155" s="24"/>
      <c r="B155" s="24" t="s">
        <v>957</v>
      </c>
      <c r="C155" s="37"/>
      <c r="D155" s="65"/>
      <c r="O155" s="314"/>
      <c r="P155" s="314"/>
      <c r="Q155" s="314"/>
      <c r="R155" s="314"/>
      <c r="S155" s="314"/>
      <c r="T155" s="314"/>
    </row>
    <row r="156" spans="1:20" hidden="1" outlineLevel="1" x14ac:dyDescent="0.25">
      <c r="O156" s="17"/>
      <c r="P156" s="17"/>
      <c r="Q156" s="17"/>
      <c r="R156" s="17"/>
      <c r="S156" s="17"/>
      <c r="T156" s="17"/>
    </row>
    <row r="157" spans="1:20" hidden="1" outlineLevel="2" x14ac:dyDescent="0.25">
      <c r="O157" s="17"/>
      <c r="P157" s="17"/>
      <c r="Q157" s="17"/>
      <c r="R157" s="17"/>
      <c r="S157" s="17"/>
      <c r="T157" s="17"/>
    </row>
    <row r="158" spans="1:20" hidden="1" outlineLevel="2" x14ac:dyDescent="0.25">
      <c r="O158" s="17"/>
      <c r="P158" s="17"/>
      <c r="Q158" s="17"/>
      <c r="R158" s="17"/>
      <c r="S158" s="17"/>
      <c r="T158" s="17"/>
    </row>
    <row r="159" spans="1:20" hidden="1" outlineLevel="2" x14ac:dyDescent="0.25">
      <c r="O159" s="17"/>
      <c r="P159" s="17"/>
      <c r="Q159" s="17"/>
      <c r="R159" s="17"/>
      <c r="S159" s="17"/>
      <c r="T159" s="17"/>
    </row>
    <row r="160" spans="1:20" hidden="1" outlineLevel="2" x14ac:dyDescent="0.25">
      <c r="E160" s="39" t="s">
        <v>958</v>
      </c>
      <c r="F160" s="40"/>
      <c r="G160" s="40" t="s">
        <v>874</v>
      </c>
      <c r="H160" s="40">
        <f>SUM( J160:T160 )</f>
        <v>0</v>
      </c>
      <c r="I160" s="40"/>
      <c r="J160" s="282"/>
      <c r="K160" s="282"/>
      <c r="L160" s="282"/>
      <c r="M160" s="282"/>
      <c r="N160" s="286"/>
      <c r="O160" s="332" t="str">
        <f>IF(InpCompany!O160 = InpExpected!O160,"",InpExpected!O160)</f>
        <v/>
      </c>
      <c r="P160" s="332" t="str">
        <f>IF(InpCompany!P160 = InpExpected!P160,"",InpExpected!P160)</f>
        <v/>
      </c>
      <c r="Q160" s="332" t="str">
        <f>IF(InpCompany!Q160 = InpExpected!Q160,"",InpExpected!Q160)</f>
        <v/>
      </c>
      <c r="R160" s="332" t="str">
        <f>IF(InpCompany!R160 = InpExpected!R160,"",InpExpected!R160)</f>
        <v/>
      </c>
      <c r="S160" s="332" t="str">
        <f>IF(InpCompany!S160 = InpExpected!S160,"",InpExpected!S160)</f>
        <v/>
      </c>
      <c r="T160" s="318"/>
    </row>
    <row r="161" spans="1:20" hidden="1" outlineLevel="1" x14ac:dyDescent="0.25">
      <c r="O161" s="17"/>
      <c r="P161" s="17"/>
      <c r="Q161" s="17"/>
      <c r="R161" s="17"/>
      <c r="S161" s="17"/>
      <c r="T161" s="17"/>
    </row>
    <row r="162" spans="1:20" s="33" customFormat="1" hidden="1" outlineLevel="1" x14ac:dyDescent="0.25">
      <c r="A162" s="24"/>
      <c r="B162" s="24" t="s">
        <v>195</v>
      </c>
      <c r="C162" s="37"/>
      <c r="D162" s="65"/>
      <c r="O162" s="314"/>
      <c r="P162" s="314"/>
      <c r="Q162" s="314"/>
      <c r="R162" s="314"/>
      <c r="S162" s="314"/>
      <c r="T162" s="314"/>
    </row>
    <row r="163" spans="1:20" hidden="1" outlineLevel="1" x14ac:dyDescent="0.25">
      <c r="O163" s="17"/>
      <c r="P163" s="17"/>
      <c r="Q163" s="17"/>
      <c r="R163" s="17"/>
      <c r="S163" s="17"/>
      <c r="T163" s="17"/>
    </row>
    <row r="164" spans="1:20" hidden="1" outlineLevel="2" x14ac:dyDescent="0.25">
      <c r="O164" s="17"/>
      <c r="P164" s="17"/>
      <c r="Q164" s="17"/>
      <c r="R164" s="17"/>
      <c r="S164" s="17"/>
      <c r="T164" s="17"/>
    </row>
    <row r="165" spans="1:20" hidden="1" outlineLevel="2" x14ac:dyDescent="0.25">
      <c r="E165" s="39" t="s">
        <v>959</v>
      </c>
      <c r="F165" s="40"/>
      <c r="G165" s="40" t="s">
        <v>960</v>
      </c>
      <c r="H165" s="40"/>
      <c r="I165" s="40"/>
      <c r="J165" s="282"/>
      <c r="K165" s="282"/>
      <c r="L165" s="282"/>
      <c r="M165" s="282"/>
      <c r="N165" s="286"/>
      <c r="O165" s="332" t="str">
        <f>IF(InpCompany!O165 = InpExpected!O165,"",InpExpected!O165)</f>
        <v/>
      </c>
      <c r="P165" s="332">
        <f>IF(InpCompany!P165 = InpExpected!P165,"",InpExpected!P165)</f>
        <v>48.840664426823317</v>
      </c>
      <c r="Q165" s="332" t="str">
        <f>IF(InpCompany!Q165 = InpExpected!Q165,"",InpExpected!Q165)</f>
        <v/>
      </c>
      <c r="R165" s="332" t="str">
        <f>IF(InpCompany!R165 = InpExpected!R165,"",InpExpected!R165)</f>
        <v/>
      </c>
      <c r="S165" s="332" t="str">
        <f>IF(InpCompany!S165 = InpExpected!S165,"",InpExpected!S165)</f>
        <v/>
      </c>
      <c r="T165" s="318"/>
    </row>
    <row r="166" spans="1:20" hidden="1" outlineLevel="2" x14ac:dyDescent="0.25">
      <c r="E166" s="39" t="s">
        <v>961</v>
      </c>
      <c r="G166" s="39" t="s">
        <v>533</v>
      </c>
      <c r="H166" s="39">
        <f>SUM( J166:T166 )</f>
        <v>0</v>
      </c>
      <c r="J166" s="283"/>
      <c r="K166" s="283"/>
      <c r="L166" s="283"/>
      <c r="M166" s="283"/>
      <c r="N166" s="286"/>
      <c r="O166" s="332" t="str">
        <f>IF(InpCompany!O166 = InpExpected!O166,"",InpExpected!O166)</f>
        <v/>
      </c>
      <c r="P166" s="332" t="str">
        <f>IF(InpCompany!P166 = InpExpected!P166,"",InpExpected!P166)</f>
        <v/>
      </c>
      <c r="Q166" s="332" t="str">
        <f>IF(InpCompany!Q166 = InpExpected!Q166,"",InpExpected!Q166)</f>
        <v/>
      </c>
      <c r="R166" s="332" t="str">
        <f>IF(InpCompany!R166 = InpExpected!R166,"",InpExpected!R166)</f>
        <v/>
      </c>
      <c r="S166" s="332" t="str">
        <f>IF(InpCompany!S166 = InpExpected!S166,"",InpExpected!S166)</f>
        <v/>
      </c>
      <c r="T166" s="319"/>
    </row>
    <row r="167" spans="1:20" hidden="1" outlineLevel="1" x14ac:dyDescent="0.25">
      <c r="O167" s="17"/>
      <c r="P167" s="17"/>
      <c r="Q167" s="17"/>
      <c r="R167" s="17"/>
      <c r="S167" s="17"/>
      <c r="T167" s="17"/>
    </row>
    <row r="168" spans="1:20" s="33" customFormat="1" hidden="1" outlineLevel="1" x14ac:dyDescent="0.25">
      <c r="A168" s="24"/>
      <c r="B168" s="24" t="s">
        <v>199</v>
      </c>
      <c r="C168" s="37"/>
      <c r="D168" s="65"/>
      <c r="O168" s="314"/>
      <c r="P168" s="314"/>
      <c r="Q168" s="314"/>
      <c r="R168" s="314"/>
      <c r="S168" s="314"/>
      <c r="T168" s="314"/>
    </row>
    <row r="169" spans="1:20" hidden="1" outlineLevel="1" x14ac:dyDescent="0.25">
      <c r="O169" s="17"/>
      <c r="P169" s="17"/>
      <c r="Q169" s="17"/>
      <c r="R169" s="17"/>
      <c r="S169" s="17"/>
      <c r="T169" s="17"/>
    </row>
    <row r="170" spans="1:20" hidden="1" outlineLevel="2" x14ac:dyDescent="0.25">
      <c r="O170" s="17"/>
      <c r="P170" s="17"/>
      <c r="Q170" s="17"/>
      <c r="R170" s="17"/>
      <c r="S170" s="17"/>
      <c r="T170" s="17"/>
    </row>
    <row r="171" spans="1:20" hidden="1" outlineLevel="2" x14ac:dyDescent="0.25">
      <c r="E171" s="39" t="s">
        <v>962</v>
      </c>
      <c r="F171" s="40"/>
      <c r="G171" s="40" t="s">
        <v>960</v>
      </c>
      <c r="H171" s="40"/>
      <c r="I171" s="40"/>
      <c r="J171" s="282"/>
      <c r="K171" s="282"/>
      <c r="L171" s="282"/>
      <c r="M171" s="282"/>
      <c r="N171" s="286"/>
      <c r="O171" s="332" t="str">
        <f>IF(InpCompany!O171 = InpExpected!O171,"",InpExpected!O171)</f>
        <v/>
      </c>
      <c r="P171" s="332" t="str">
        <f>IF(InpCompany!P171 = InpExpected!P171,"",InpExpected!P171)</f>
        <v/>
      </c>
      <c r="Q171" s="332" t="str">
        <f>IF(InpCompany!Q171 = InpExpected!Q171,"",InpExpected!Q171)</f>
        <v/>
      </c>
      <c r="R171" s="332" t="str">
        <f>IF(InpCompany!R171 = InpExpected!R171,"",InpExpected!R171)</f>
        <v/>
      </c>
      <c r="S171" s="332" t="str">
        <f>IF(InpCompany!S171 = InpExpected!S171,"",InpExpected!S171)</f>
        <v/>
      </c>
      <c r="T171" s="318"/>
    </row>
    <row r="172" spans="1:20" hidden="1" outlineLevel="2" x14ac:dyDescent="0.25">
      <c r="E172" s="39" t="s">
        <v>963</v>
      </c>
      <c r="F172" s="40"/>
      <c r="G172" s="40" t="s">
        <v>960</v>
      </c>
      <c r="H172" s="40"/>
      <c r="I172" s="40"/>
      <c r="J172" s="282"/>
      <c r="K172" s="282"/>
      <c r="L172" s="282"/>
      <c r="M172" s="282"/>
      <c r="N172" s="286"/>
      <c r="O172" s="332" t="str">
        <f>IF(InpCompany!O172 = InpExpected!O172,"",InpExpected!O172)</f>
        <v/>
      </c>
      <c r="P172" s="332" t="str">
        <f>IF(InpCompany!P172 = InpExpected!P172,"",InpExpected!P172)</f>
        <v/>
      </c>
      <c r="Q172" s="332" t="str">
        <f>IF(InpCompany!Q172 = InpExpected!Q172,"",InpExpected!Q172)</f>
        <v/>
      </c>
      <c r="R172" s="332" t="str">
        <f>IF(InpCompany!R172 = InpExpected!R172,"",InpExpected!R172)</f>
        <v/>
      </c>
      <c r="S172" s="332" t="str">
        <f>IF(InpCompany!S172 = InpExpected!S172,"",InpExpected!S172)</f>
        <v/>
      </c>
      <c r="T172" s="318"/>
    </row>
    <row r="173" spans="1:20" hidden="1" outlineLevel="2" x14ac:dyDescent="0.25">
      <c r="E173" s="39" t="s">
        <v>964</v>
      </c>
      <c r="F173" s="40"/>
      <c r="G173" s="40" t="s">
        <v>960</v>
      </c>
      <c r="H173" s="40"/>
      <c r="I173" s="40"/>
      <c r="J173" s="282"/>
      <c r="K173" s="282"/>
      <c r="L173" s="282"/>
      <c r="M173" s="282"/>
      <c r="N173" s="286"/>
      <c r="O173" s="332" t="str">
        <f>IF(InpCompany!O173 = InpExpected!O173,"",InpExpected!O173)</f>
        <v/>
      </c>
      <c r="P173" s="332" t="str">
        <f>IF(InpCompany!P173 = InpExpected!P173,"",InpExpected!P173)</f>
        <v/>
      </c>
      <c r="Q173" s="332" t="str">
        <f>IF(InpCompany!Q173 = InpExpected!Q173,"",InpExpected!Q173)</f>
        <v/>
      </c>
      <c r="R173" s="332" t="str">
        <f>IF(InpCompany!R173 = InpExpected!R173,"",InpExpected!R173)</f>
        <v/>
      </c>
      <c r="S173" s="332" t="str">
        <f>IF(InpCompany!S173 = InpExpected!S173,"",InpExpected!S173)</f>
        <v/>
      </c>
      <c r="T173" s="318"/>
    </row>
    <row r="174" spans="1:20" hidden="1" outlineLevel="2" x14ac:dyDescent="0.25">
      <c r="O174" s="339"/>
      <c r="P174" s="339"/>
      <c r="Q174" s="339"/>
      <c r="R174" s="339"/>
      <c r="S174" s="339"/>
      <c r="T174" s="17"/>
    </row>
    <row r="175" spans="1:20" hidden="1" outlineLevel="2" x14ac:dyDescent="0.25">
      <c r="E175" s="39" t="s">
        <v>965</v>
      </c>
      <c r="G175" s="39" t="s">
        <v>533</v>
      </c>
      <c r="H175" s="39">
        <f>SUM( J175:T175 )</f>
        <v>0</v>
      </c>
      <c r="J175" s="283"/>
      <c r="K175" s="283"/>
      <c r="L175" s="283"/>
      <c r="M175" s="283"/>
      <c r="N175" s="286"/>
      <c r="O175" s="332" t="str">
        <f>IF(InpCompany!O175 = InpExpected!O175,"",InpExpected!O175)</f>
        <v/>
      </c>
      <c r="P175" s="332" t="str">
        <f>IF(InpCompany!P175 = InpExpected!P175,"",InpExpected!P175)</f>
        <v/>
      </c>
      <c r="Q175" s="332" t="str">
        <f>IF(InpCompany!Q175 = InpExpected!Q175,"",InpExpected!Q175)</f>
        <v/>
      </c>
      <c r="R175" s="332" t="str">
        <f>IF(InpCompany!R175 = InpExpected!R175,"",InpExpected!R175)</f>
        <v/>
      </c>
      <c r="S175" s="332" t="str">
        <f>IF(InpCompany!S175 = InpExpected!S175,"",InpExpected!S175)</f>
        <v/>
      </c>
      <c r="T175" s="319"/>
    </row>
    <row r="176" spans="1:20" hidden="1" outlineLevel="2" x14ac:dyDescent="0.25">
      <c r="E176" s="39" t="s">
        <v>966</v>
      </c>
      <c r="G176" s="39" t="s">
        <v>533</v>
      </c>
      <c r="H176" s="39">
        <f>SUM( J176:T176 )</f>
        <v>0</v>
      </c>
      <c r="J176" s="283"/>
      <c r="K176" s="283"/>
      <c r="L176" s="283"/>
      <c r="M176" s="283"/>
      <c r="N176" s="286"/>
      <c r="O176" s="332" t="str">
        <f>IF(InpCompany!O176 = InpExpected!O176,"",InpExpected!O176)</f>
        <v/>
      </c>
      <c r="P176" s="332" t="str">
        <f>IF(InpCompany!P176 = InpExpected!P176,"",InpExpected!P176)</f>
        <v/>
      </c>
      <c r="Q176" s="332" t="str">
        <f>IF(InpCompany!Q176 = InpExpected!Q176,"",InpExpected!Q176)</f>
        <v/>
      </c>
      <c r="R176" s="332" t="str">
        <f>IF(InpCompany!R176 = InpExpected!R176,"",InpExpected!R176)</f>
        <v/>
      </c>
      <c r="S176" s="332" t="str">
        <f>IF(InpCompany!S176 = InpExpected!S176,"",InpExpected!S176)</f>
        <v/>
      </c>
      <c r="T176" s="319"/>
    </row>
    <row r="177" spans="5:20" hidden="1" outlineLevel="2" x14ac:dyDescent="0.25">
      <c r="E177" s="39" t="s">
        <v>967</v>
      </c>
      <c r="G177" s="39" t="s">
        <v>533</v>
      </c>
      <c r="H177" s="39">
        <f>SUM( J177:T177 )</f>
        <v>0</v>
      </c>
      <c r="J177" s="283"/>
      <c r="K177" s="283"/>
      <c r="L177" s="283"/>
      <c r="M177" s="283"/>
      <c r="N177" s="286"/>
      <c r="O177" s="332" t="str">
        <f>IF(InpCompany!O177 = InpExpected!O177,"",InpExpected!O177)</f>
        <v/>
      </c>
      <c r="P177" s="332" t="str">
        <f>IF(InpCompany!P177 = InpExpected!P177,"",InpExpected!P177)</f>
        <v/>
      </c>
      <c r="Q177" s="332" t="str">
        <f>IF(InpCompany!Q177 = InpExpected!Q177,"",InpExpected!Q177)</f>
        <v/>
      </c>
      <c r="R177" s="332" t="str">
        <f>IF(InpCompany!R177 = InpExpected!R177,"",InpExpected!R177)</f>
        <v/>
      </c>
      <c r="S177" s="332" t="str">
        <f>IF(InpCompany!S177 = InpExpected!S177,"",InpExpected!S177)</f>
        <v/>
      </c>
      <c r="T177" s="319"/>
    </row>
    <row r="178" spans="5:20" hidden="1" outlineLevel="2" x14ac:dyDescent="0.25">
      <c r="O178" s="339"/>
      <c r="P178" s="339"/>
      <c r="Q178" s="339"/>
      <c r="R178" s="339"/>
      <c r="S178" s="339"/>
      <c r="T178" s="17"/>
    </row>
    <row r="179" spans="5:20" hidden="1" outlineLevel="2" x14ac:dyDescent="0.25">
      <c r="E179" s="39" t="s">
        <v>968</v>
      </c>
      <c r="F179" s="96"/>
      <c r="G179" s="96" t="s">
        <v>472</v>
      </c>
      <c r="H179" s="96"/>
      <c r="I179" s="96"/>
      <c r="J179" s="284"/>
      <c r="K179" s="284"/>
      <c r="L179" s="284"/>
      <c r="M179" s="284"/>
      <c r="N179" s="286"/>
      <c r="O179" s="338" t="str">
        <f>IF(InpCompany!O179 = InpExpected!O179,"",InpExpected!O179)</f>
        <v/>
      </c>
      <c r="P179" s="338" t="str">
        <f>IF(InpCompany!P179 = InpExpected!P179,"",InpExpected!P179)</f>
        <v/>
      </c>
      <c r="Q179" s="338" t="str">
        <f>IF(InpCompany!Q179 = InpExpected!Q179,"",InpExpected!Q179)</f>
        <v/>
      </c>
      <c r="R179" s="338" t="str">
        <f>IF(InpCompany!R179 = InpExpected!R179,"",InpExpected!R179)</f>
        <v/>
      </c>
      <c r="S179" s="338" t="str">
        <f>IF(InpCompany!S179 = InpExpected!S179,"",InpExpected!S179)</f>
        <v/>
      </c>
      <c r="T179" s="316"/>
    </row>
    <row r="180" spans="5:20" hidden="1" outlineLevel="2" x14ac:dyDescent="0.25">
      <c r="E180" s="39" t="s">
        <v>969</v>
      </c>
      <c r="F180" s="96"/>
      <c r="G180" s="96" t="s">
        <v>472</v>
      </c>
      <c r="H180" s="96"/>
      <c r="I180" s="96"/>
      <c r="J180" s="284"/>
      <c r="K180" s="284"/>
      <c r="L180" s="284"/>
      <c r="M180" s="284"/>
      <c r="N180" s="286"/>
      <c r="O180" s="338" t="str">
        <f>IF(InpCompany!O180 = InpExpected!O180,"",InpExpected!O180)</f>
        <v/>
      </c>
      <c r="P180" s="338" t="str">
        <f>IF(InpCompany!P180 = InpExpected!P180,"",InpExpected!P180)</f>
        <v/>
      </c>
      <c r="Q180" s="338" t="str">
        <f>IF(InpCompany!Q180 = InpExpected!Q180,"",InpExpected!Q180)</f>
        <v/>
      </c>
      <c r="R180" s="338" t="str">
        <f>IF(InpCompany!R180 = InpExpected!R180,"",InpExpected!R180)</f>
        <v/>
      </c>
      <c r="S180" s="338" t="str">
        <f>IF(InpCompany!S180 = InpExpected!S180,"",InpExpected!S180)</f>
        <v/>
      </c>
      <c r="T180" s="316"/>
    </row>
    <row r="181" spans="5:20" hidden="1" outlineLevel="2" x14ac:dyDescent="0.25">
      <c r="E181" s="39" t="s">
        <v>970</v>
      </c>
      <c r="F181" s="96"/>
      <c r="G181" s="96" t="s">
        <v>472</v>
      </c>
      <c r="H181" s="96"/>
      <c r="I181" s="96"/>
      <c r="J181" s="284"/>
      <c r="K181" s="284"/>
      <c r="L181" s="284"/>
      <c r="M181" s="284"/>
      <c r="N181" s="286"/>
      <c r="O181" s="338" t="str">
        <f>IF(InpCompany!O181 = InpExpected!O181,"",InpExpected!O181)</f>
        <v/>
      </c>
      <c r="P181" s="338" t="str">
        <f>IF(InpCompany!P181 = InpExpected!P181,"",InpExpected!P181)</f>
        <v/>
      </c>
      <c r="Q181" s="338" t="str">
        <f>IF(InpCompany!Q181 = InpExpected!Q181,"",InpExpected!Q181)</f>
        <v/>
      </c>
      <c r="R181" s="338" t="str">
        <f>IF(InpCompany!R181 = InpExpected!R181,"",InpExpected!R181)</f>
        <v/>
      </c>
      <c r="S181" s="338" t="str">
        <f>IF(InpCompany!S181 = InpExpected!S181,"",InpExpected!S181)</f>
        <v/>
      </c>
      <c r="T181" s="316"/>
    </row>
    <row r="182" spans="5:20" x14ac:dyDescent="0.25">
      <c r="E182" s="39" t="s">
        <v>971</v>
      </c>
      <c r="F182" s="328">
        <v>12</v>
      </c>
    </row>
    <row r="651" spans="1:4" x14ac:dyDescent="0.25">
      <c r="D651" s="190"/>
    </row>
    <row r="654" spans="1:4" x14ac:dyDescent="0.25">
      <c r="A654" s="32" t="s">
        <v>340</v>
      </c>
    </row>
  </sheetData>
  <phoneticPr fontId="77" type="noConversion"/>
  <conditionalFormatting sqref="F2">
    <cfRule type="cellIs" dxfId="98" priority="1" stopIfTrue="1" operator="notEqual">
      <formula>0</formula>
    </cfRule>
    <cfRule type="cellIs" dxfId="97" priority="2" stopIfTrue="1" operator="equal">
      <formula>""</formula>
    </cfRule>
  </conditionalFormatting>
  <conditionalFormatting sqref="J3:GJ3">
    <cfRule type="cellIs" dxfId="96" priority="3" operator="equal">
      <formula>"PPA ext."</formula>
    </cfRule>
    <cfRule type="cellIs" dxfId="95" priority="4" operator="equal">
      <formula>"Delay"</formula>
    </cfRule>
    <cfRule type="cellIs" dxfId="94" priority="5" operator="equal">
      <formula>"Fin Close"</formula>
    </cfRule>
    <cfRule type="cellIs" dxfId="93" priority="6" stopIfTrue="1" operator="equal">
      <formula>"Construction"</formula>
    </cfRule>
    <cfRule type="cellIs" dxfId="92" priority="7" stopIfTrue="1" operator="equal">
      <formula>"Operations"</formula>
    </cfRule>
  </conditionalFormatting>
  <conditionalFormatting sqref="GK4:LD5">
    <cfRule type="cellIs" dxfId="91" priority="16" stopIfTrue="1" operator="equal">
      <formula>"Budget"</formula>
    </cfRule>
    <cfRule type="cellIs" dxfId="90" priority="17" stopIfTrue="1" operator="equal">
      <formula>"Actuals"</formula>
    </cfRule>
    <cfRule type="cellIs" dxfId="89" priority="18" stopIfTrue="1" operator="equal">
      <formula>"Forecast"</formula>
    </cfRule>
  </conditionalFormatting>
  <conditionalFormatting sqref="GK4:AAB5">
    <cfRule type="cellIs" dxfId="88" priority="8" operator="equal">
      <formula xml:space="preserve"> "FC/Const."</formula>
    </cfRule>
    <cfRule type="cellIs" dxfId="87" priority="9" operator="equal">
      <formula>"Ops/Post-cont."</formula>
    </cfRule>
    <cfRule type="cellIs" dxfId="86" priority="10" operator="equal">
      <formula>"Const/Ops"</formula>
    </cfRule>
    <cfRule type="cellIs" dxfId="85" priority="11" operator="equal">
      <formula>"Fin-close"</formula>
    </cfRule>
    <cfRule type="cellIs" dxfId="84" priority="12" stopIfTrue="1" operator="equal">
      <formula>"Const"</formula>
    </cfRule>
    <cfRule type="cellIs" dxfId="83" priority="13" stopIfTrue="1" operator="equal">
      <formula>"Ops"</formula>
    </cfRule>
    <cfRule type="cellIs" dxfId="82" priority="14" stopIfTrue="1" operator="equal">
      <formula>"Const"</formula>
    </cfRule>
    <cfRule type="cellIs" dxfId="81"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E871-206A-44CD-8469-C504CB70055B}">
  <sheetPr codeName="Sheet16">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InpActive</v>
      </c>
      <c r="D1" s="205"/>
    </row>
    <row r="2" spans="1:702" s="80" customFormat="1" x14ac:dyDescent="0.25">
      <c r="A2" s="57"/>
      <c r="B2" s="57"/>
      <c r="C2" s="91"/>
      <c r="D2" s="183"/>
      <c r="E2" s="180" t="s">
        <v>846</v>
      </c>
      <c r="F2" s="85">
        <v>0</v>
      </c>
      <c r="G2" s="88" t="s">
        <v>847</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848</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849</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850</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851</v>
      </c>
      <c r="F6" s="32" t="s">
        <v>852</v>
      </c>
      <c r="G6" s="32" t="s">
        <v>428</v>
      </c>
      <c r="H6" s="32" t="s">
        <v>853</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294</v>
      </c>
      <c r="F8" s="312" t="str">
        <f>InpCompany!$F$8</f>
        <v>Severn Trent Water</v>
      </c>
    </row>
    <row r="9" spans="1:702" x14ac:dyDescent="0.25">
      <c r="E9" s="39" t="s">
        <v>854</v>
      </c>
      <c r="F9" s="313" t="str">
        <f>InpCompany!$F$9</f>
        <v>SVE</v>
      </c>
    </row>
    <row r="10" spans="1:702" x14ac:dyDescent="0.25">
      <c r="E10" s="39" t="s">
        <v>293</v>
      </c>
      <c r="F10" s="313" t="str">
        <f>InpCompany!$F$10</f>
        <v>2025-26</v>
      </c>
    </row>
    <row r="12" spans="1:702" s="33" customFormat="1" x14ac:dyDescent="0.25">
      <c r="A12" s="24" t="s">
        <v>855</v>
      </c>
      <c r="B12" s="24"/>
      <c r="C12" s="37"/>
      <c r="D12" s="65"/>
    </row>
    <row r="13" spans="1:702" collapsed="1" x14ac:dyDescent="0.25"/>
    <row r="14" spans="1:702" hidden="1" outlineLevel="1" x14ac:dyDescent="0.25"/>
    <row r="15" spans="1:702" hidden="1" outlineLevel="1" x14ac:dyDescent="0.25">
      <c r="E15" s="39" t="s">
        <v>856</v>
      </c>
      <c r="F15" s="327">
        <v>12</v>
      </c>
      <c r="G15" s="39" t="s">
        <v>84</v>
      </c>
    </row>
    <row r="16" spans="1:702" hidden="1" outlineLevel="1" x14ac:dyDescent="0.25">
      <c r="E16" s="39" t="s">
        <v>857</v>
      </c>
      <c r="F16" s="327">
        <v>100</v>
      </c>
      <c r="G16" s="39" t="s">
        <v>858</v>
      </c>
    </row>
    <row r="17" spans="1:7" hidden="1" outlineLevel="1" x14ac:dyDescent="0.25">
      <c r="E17" s="39" t="s">
        <v>859</v>
      </c>
      <c r="F17" s="327">
        <v>1000000</v>
      </c>
      <c r="G17" s="39" t="s">
        <v>859</v>
      </c>
    </row>
    <row r="18" spans="1:7" hidden="1" outlineLevel="1" x14ac:dyDescent="0.25">
      <c r="E18" s="39" t="s">
        <v>860</v>
      </c>
      <c r="F18" s="327">
        <v>1000</v>
      </c>
      <c r="G18" s="39" t="s">
        <v>533</v>
      </c>
    </row>
    <row r="19" spans="1:7" s="33" customFormat="1" x14ac:dyDescent="0.25">
      <c r="A19" s="24" t="s">
        <v>173</v>
      </c>
      <c r="B19" s="24"/>
      <c r="C19" s="37"/>
      <c r="D19" s="65"/>
    </row>
    <row r="20" spans="1:7" collapsed="1" x14ac:dyDescent="0.25"/>
    <row r="21" spans="1:7" hidden="1" outlineLevel="1" x14ac:dyDescent="0.25"/>
    <row r="22" spans="1:7" hidden="1" outlineLevel="1" x14ac:dyDescent="0.25">
      <c r="E22" s="39" t="s">
        <v>861</v>
      </c>
      <c r="F22" s="328">
        <v>3</v>
      </c>
      <c r="G22" s="39" t="s">
        <v>862</v>
      </c>
    </row>
    <row r="23" spans="1:7" hidden="1" outlineLevel="1" x14ac:dyDescent="0.25">
      <c r="E23" s="39" t="s">
        <v>863</v>
      </c>
      <c r="F23" s="329">
        <v>43922</v>
      </c>
      <c r="G23" s="39" t="s">
        <v>864</v>
      </c>
    </row>
    <row r="24" spans="1:7" hidden="1" outlineLevel="1" x14ac:dyDescent="0.25">
      <c r="E24" s="39" t="s">
        <v>865</v>
      </c>
      <c r="F24" s="328">
        <v>2021</v>
      </c>
      <c r="G24" s="39" t="s">
        <v>866</v>
      </c>
    </row>
    <row r="25" spans="1:7" hidden="1" outlineLevel="1" x14ac:dyDescent="0.25">
      <c r="E25" s="39" t="s">
        <v>867</v>
      </c>
      <c r="F25" s="329">
        <v>45747</v>
      </c>
      <c r="G25" s="39" t="s">
        <v>864</v>
      </c>
    </row>
    <row r="26" spans="1:7" hidden="1" outlineLevel="1" x14ac:dyDescent="0.25">
      <c r="E26" s="39" t="s">
        <v>868</v>
      </c>
      <c r="F26" s="329">
        <v>47573</v>
      </c>
      <c r="G26" s="39" t="s">
        <v>864</v>
      </c>
    </row>
    <row r="27" spans="1:7" hidden="1" outlineLevel="1" x14ac:dyDescent="0.25">
      <c r="E27" s="39" t="s">
        <v>90</v>
      </c>
      <c r="F27" s="328">
        <v>2</v>
      </c>
      <c r="G27" s="39" t="s">
        <v>869</v>
      </c>
    </row>
    <row r="28" spans="1:7" hidden="1" outlineLevel="1" x14ac:dyDescent="0.25">
      <c r="E28" s="39" t="s">
        <v>870</v>
      </c>
      <c r="F28" s="326">
        <f>InpCompany!$F$28</f>
        <v>2026</v>
      </c>
      <c r="G28" s="39" t="s">
        <v>866</v>
      </c>
    </row>
    <row r="29" spans="1:7" s="33" customFormat="1" collapsed="1" x14ac:dyDescent="0.25">
      <c r="A29" s="24" t="s">
        <v>871</v>
      </c>
      <c r="B29" s="24"/>
      <c r="C29" s="37"/>
      <c r="D29" s="65"/>
    </row>
    <row r="30" spans="1:7" hidden="1" outlineLevel="1" x14ac:dyDescent="0.25"/>
    <row r="31" spans="1:7" hidden="1" outlineLevel="1" x14ac:dyDescent="0.25"/>
    <row r="32" spans="1:7" s="33" customFormat="1" hidden="1" outlineLevel="1" x14ac:dyDescent="0.25">
      <c r="A32" s="24"/>
      <c r="B32" s="24" t="s">
        <v>872</v>
      </c>
      <c r="C32" s="37"/>
      <c r="D32" s="65"/>
    </row>
    <row r="33" spans="1:7" hidden="1" outlineLevel="1" x14ac:dyDescent="0.25"/>
    <row r="34" spans="1:7" hidden="1" outlineLevel="2" x14ac:dyDescent="0.25"/>
    <row r="35" spans="1:7" hidden="1" outlineLevel="2" x14ac:dyDescent="0.25">
      <c r="E35" s="39" t="s">
        <v>873</v>
      </c>
      <c r="F35" s="332">
        <f>IF(InpOfwat!F35&lt;&gt;"",InpOfwat!F35,InpCompany!F35)</f>
        <v>0</v>
      </c>
      <c r="G35" s="39" t="s">
        <v>874</v>
      </c>
    </row>
    <row r="36" spans="1:7" hidden="1" outlineLevel="2" x14ac:dyDescent="0.25">
      <c r="E36" s="39" t="s">
        <v>875</v>
      </c>
      <c r="F36" s="332">
        <f>IF(InpOfwat!F36&lt;&gt;"",InpOfwat!F36,InpCompany!F36)</f>
        <v>0</v>
      </c>
      <c r="G36" s="39" t="s">
        <v>874</v>
      </c>
    </row>
    <row r="37" spans="1:7" hidden="1" outlineLevel="2" x14ac:dyDescent="0.25">
      <c r="E37" s="39" t="s">
        <v>876</v>
      </c>
      <c r="F37" s="332">
        <f>IF(InpOfwat!F37&lt;&gt;"",InpOfwat!F37,InpCompany!F37)</f>
        <v>0</v>
      </c>
      <c r="G37" s="39" t="s">
        <v>874</v>
      </c>
    </row>
    <row r="38" spans="1:7" hidden="1" outlineLevel="2" x14ac:dyDescent="0.25">
      <c r="E38" s="39" t="s">
        <v>877</v>
      </c>
      <c r="F38" s="332">
        <f>IF(InpOfwat!F38&lt;&gt;"",InpOfwat!F38,InpCompany!F38)</f>
        <v>0</v>
      </c>
      <c r="G38" s="39" t="s">
        <v>874</v>
      </c>
    </row>
    <row r="39" spans="1:7" hidden="1" outlineLevel="2" x14ac:dyDescent="0.25">
      <c r="E39" s="39" t="s">
        <v>878</v>
      </c>
      <c r="F39" s="332">
        <f>IF(InpOfwat!F39&lt;&gt;"",InpOfwat!F39,InpCompany!F39)</f>
        <v>0</v>
      </c>
      <c r="G39" s="39" t="s">
        <v>874</v>
      </c>
    </row>
    <row r="40" spans="1:7" hidden="1" outlineLevel="2" x14ac:dyDescent="0.25">
      <c r="F40" s="341"/>
    </row>
    <row r="41" spans="1:7" hidden="1" outlineLevel="2" x14ac:dyDescent="0.25">
      <c r="E41" s="39" t="s">
        <v>879</v>
      </c>
      <c r="F41" s="332">
        <f>IF(InpOfwat!F41&lt;&gt;"",InpOfwat!F41,InpCompany!F41)</f>
        <v>0</v>
      </c>
      <c r="G41" s="39" t="s">
        <v>874</v>
      </c>
    </row>
    <row r="42" spans="1:7" hidden="1" outlineLevel="2" x14ac:dyDescent="0.25">
      <c r="E42" s="39" t="s">
        <v>880</v>
      </c>
      <c r="F42" s="332">
        <f>IF(InpOfwat!F42&lt;&gt;"",InpOfwat!F42,InpCompany!F42)</f>
        <v>0</v>
      </c>
      <c r="G42" s="39" t="s">
        <v>874</v>
      </c>
    </row>
    <row r="43" spans="1:7" hidden="1" outlineLevel="2" x14ac:dyDescent="0.25">
      <c r="E43" s="39" t="s">
        <v>881</v>
      </c>
      <c r="F43" s="332">
        <f>IF(InpOfwat!F43&lt;&gt;"",InpOfwat!F43,InpCompany!F43)</f>
        <v>0</v>
      </c>
      <c r="G43" s="39" t="s">
        <v>874</v>
      </c>
    </row>
    <row r="44" spans="1:7" hidden="1" outlineLevel="1" x14ac:dyDescent="0.25"/>
    <row r="45" spans="1:7" s="33" customFormat="1" hidden="1" outlineLevel="1" x14ac:dyDescent="0.25">
      <c r="A45" s="24"/>
      <c r="B45" s="24" t="s">
        <v>882</v>
      </c>
      <c r="C45" s="37"/>
      <c r="D45" s="65"/>
    </row>
    <row r="46" spans="1:7" hidden="1" outlineLevel="1" x14ac:dyDescent="0.25"/>
    <row r="47" spans="1:7" hidden="1" outlineLevel="2" x14ac:dyDescent="0.25"/>
    <row r="48" spans="1:7" hidden="1" outlineLevel="2" x14ac:dyDescent="0.25">
      <c r="E48" s="39" t="s">
        <v>883</v>
      </c>
      <c r="F48" s="332">
        <f>IF(InpOfwat!F48&lt;&gt;"",InpOfwat!F48,InpCompany!F48)</f>
        <v>0</v>
      </c>
      <c r="G48" s="39" t="s">
        <v>874</v>
      </c>
    </row>
    <row r="49" spans="1:7" hidden="1" outlineLevel="2" x14ac:dyDescent="0.25">
      <c r="E49" s="39" t="s">
        <v>884</v>
      </c>
      <c r="F49" s="332">
        <f>IF(InpOfwat!F49&lt;&gt;"",InpOfwat!F49,InpCompany!F49)</f>
        <v>0</v>
      </c>
      <c r="G49" s="39" t="s">
        <v>874</v>
      </c>
    </row>
    <row r="50" spans="1:7" hidden="1" outlineLevel="2" x14ac:dyDescent="0.25">
      <c r="E50" s="39" t="s">
        <v>885</v>
      </c>
      <c r="F50" s="332">
        <f>IF(InpOfwat!F50&lt;&gt;"",InpOfwat!F50,InpCompany!F50)</f>
        <v>0</v>
      </c>
      <c r="G50" s="39" t="s">
        <v>874</v>
      </c>
    </row>
    <row r="51" spans="1:7" hidden="1" outlineLevel="2" x14ac:dyDescent="0.25">
      <c r="E51" s="39" t="s">
        <v>886</v>
      </c>
      <c r="F51" s="332">
        <f>IF(InpOfwat!F51&lt;&gt;"",InpOfwat!F51,InpCompany!F51)</f>
        <v>0</v>
      </c>
      <c r="G51" s="39" t="s">
        <v>874</v>
      </c>
    </row>
    <row r="52" spans="1:7" hidden="1" outlineLevel="2" x14ac:dyDescent="0.25">
      <c r="E52" s="39" t="s">
        <v>887</v>
      </c>
      <c r="F52" s="332">
        <f>IF(InpOfwat!F52&lt;&gt;"",InpOfwat!F52,InpCompany!F52)</f>
        <v>0</v>
      </c>
      <c r="G52" s="39" t="s">
        <v>874</v>
      </c>
    </row>
    <row r="53" spans="1:7" hidden="1" outlineLevel="2" x14ac:dyDescent="0.25">
      <c r="F53" s="341"/>
    </row>
    <row r="54" spans="1:7" hidden="1" outlineLevel="2" x14ac:dyDescent="0.25">
      <c r="E54" s="39" t="s">
        <v>888</v>
      </c>
      <c r="F54" s="332">
        <f>IF(InpOfwat!F54&lt;&gt;"",InpOfwat!F54,InpCompany!F54)</f>
        <v>0</v>
      </c>
      <c r="G54" s="39" t="s">
        <v>874</v>
      </c>
    </row>
    <row r="55" spans="1:7" hidden="1" outlineLevel="2" x14ac:dyDescent="0.25">
      <c r="E55" s="39" t="s">
        <v>889</v>
      </c>
      <c r="F55" s="332">
        <f>IF(InpOfwat!F55&lt;&gt;"",InpOfwat!F55,InpCompany!F55)</f>
        <v>0</v>
      </c>
      <c r="G55" s="39" t="s">
        <v>874</v>
      </c>
    </row>
    <row r="56" spans="1:7" hidden="1" outlineLevel="2" x14ac:dyDescent="0.25">
      <c r="E56" s="39" t="s">
        <v>890</v>
      </c>
      <c r="F56" s="332">
        <f>IF(InpOfwat!F56&lt;&gt;"",InpOfwat!F56,InpCompany!F56)</f>
        <v>0</v>
      </c>
      <c r="G56" s="39" t="s">
        <v>874</v>
      </c>
    </row>
    <row r="57" spans="1:7" hidden="1" outlineLevel="1" x14ac:dyDescent="0.25"/>
    <row r="58" spans="1:7" s="33" customFormat="1" hidden="1" outlineLevel="1" x14ac:dyDescent="0.25">
      <c r="A58" s="24"/>
      <c r="B58" s="24" t="s">
        <v>891</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892</v>
      </c>
      <c r="D62" s="65"/>
    </row>
    <row r="63" spans="1:7" hidden="1" outlineLevel="2" x14ac:dyDescent="0.25"/>
    <row r="64" spans="1:7" hidden="1" outlineLevel="2" x14ac:dyDescent="0.25"/>
    <row r="65" spans="1:7" hidden="1" outlineLevel="2" x14ac:dyDescent="0.25">
      <c r="E65" s="39" t="s">
        <v>893</v>
      </c>
      <c r="F65" s="332">
        <f>IF(InpOfwat!F65&lt;&gt;"",InpOfwat!F65,InpCompany!F65)</f>
        <v>0</v>
      </c>
      <c r="G65" s="39" t="s">
        <v>874</v>
      </c>
    </row>
    <row r="66" spans="1:7" hidden="1" outlineLevel="2" x14ac:dyDescent="0.25">
      <c r="E66" s="39" t="s">
        <v>894</v>
      </c>
      <c r="F66" s="332">
        <f>IF(InpOfwat!F66&lt;&gt;"",InpOfwat!F66,InpCompany!F66)</f>
        <v>0</v>
      </c>
      <c r="G66" s="39" t="s">
        <v>874</v>
      </c>
    </row>
    <row r="67" spans="1:7" hidden="1" outlineLevel="2" x14ac:dyDescent="0.25">
      <c r="E67" s="39" t="s">
        <v>895</v>
      </c>
      <c r="F67" s="332">
        <f>IF(InpOfwat!F67&lt;&gt;"",InpOfwat!F67,InpCompany!F67)</f>
        <v>0</v>
      </c>
      <c r="G67" s="39" t="s">
        <v>874</v>
      </c>
    </row>
    <row r="68" spans="1:7" hidden="1" outlineLevel="2" x14ac:dyDescent="0.25">
      <c r="E68" s="39" t="s">
        <v>896</v>
      </c>
      <c r="F68" s="332">
        <f>IF(InpOfwat!F68&lt;&gt;"",InpOfwat!F68,InpCompany!F68)</f>
        <v>0</v>
      </c>
      <c r="G68" s="39" t="s">
        <v>874</v>
      </c>
    </row>
    <row r="69" spans="1:7" hidden="1" outlineLevel="2" x14ac:dyDescent="0.25">
      <c r="E69" s="39" t="s">
        <v>897</v>
      </c>
      <c r="F69" s="332">
        <f>IF(InpOfwat!F69&lt;&gt;"",InpOfwat!F69,InpCompany!F69)</f>
        <v>0</v>
      </c>
      <c r="G69" s="39" t="s">
        <v>874</v>
      </c>
    </row>
    <row r="70" spans="1:7" hidden="1" outlineLevel="2" x14ac:dyDescent="0.25">
      <c r="F70" s="341"/>
    </row>
    <row r="71" spans="1:7" hidden="1" outlineLevel="2" x14ac:dyDescent="0.25">
      <c r="E71" s="39" t="s">
        <v>898</v>
      </c>
      <c r="F71" s="332">
        <f>IF(InpOfwat!F71&lt;&gt;"",InpOfwat!F71,InpCompany!F71)</f>
        <v>0</v>
      </c>
      <c r="G71" s="39" t="s">
        <v>874</v>
      </c>
    </row>
    <row r="72" spans="1:7" hidden="1" outlineLevel="2" x14ac:dyDescent="0.25">
      <c r="E72" s="39" t="s">
        <v>899</v>
      </c>
      <c r="F72" s="332">
        <f>IF(InpOfwat!F72&lt;&gt;"",InpOfwat!F72,InpCompany!F72)</f>
        <v>0</v>
      </c>
      <c r="G72" s="39" t="s">
        <v>874</v>
      </c>
    </row>
    <row r="73" spans="1:7" hidden="1" outlineLevel="2" x14ac:dyDescent="0.25">
      <c r="E73" s="39" t="s">
        <v>900</v>
      </c>
      <c r="F73" s="332">
        <f>IF(InpOfwat!F73&lt;&gt;"",InpOfwat!F73,InpCompany!F73)</f>
        <v>0</v>
      </c>
      <c r="G73" s="39" t="s">
        <v>874</v>
      </c>
    </row>
    <row r="74" spans="1:7" hidden="1" outlineLevel="2" x14ac:dyDescent="0.25"/>
    <row r="75" spans="1:7" s="33" customFormat="1" hidden="1" outlineLevel="2" x14ac:dyDescent="0.25">
      <c r="A75" s="24"/>
      <c r="B75" s="24"/>
      <c r="C75" s="161" t="s">
        <v>901</v>
      </c>
      <c r="D75" s="65"/>
    </row>
    <row r="76" spans="1:7" hidden="1" outlineLevel="2" x14ac:dyDescent="0.25"/>
    <row r="77" spans="1:7" hidden="1" outlineLevel="2" x14ac:dyDescent="0.25"/>
    <row r="78" spans="1:7" hidden="1" outlineLevel="2" x14ac:dyDescent="0.25">
      <c r="E78" s="39" t="s">
        <v>902</v>
      </c>
      <c r="F78" s="332">
        <f>IF(InpOfwat!F78&lt;&gt;"",InpOfwat!F78,InpCompany!F78)</f>
        <v>0</v>
      </c>
      <c r="G78" s="39" t="s">
        <v>874</v>
      </c>
    </row>
    <row r="79" spans="1:7" hidden="1" outlineLevel="2" x14ac:dyDescent="0.25">
      <c r="E79" s="39" t="s">
        <v>903</v>
      </c>
      <c r="F79" s="332">
        <f>IF(InpOfwat!F79&lt;&gt;"",InpOfwat!F79,InpCompany!F79)</f>
        <v>0</v>
      </c>
      <c r="G79" s="39" t="s">
        <v>874</v>
      </c>
    </row>
    <row r="80" spans="1:7" hidden="1" outlineLevel="2" x14ac:dyDescent="0.25">
      <c r="E80" s="39" t="s">
        <v>904</v>
      </c>
      <c r="F80" s="332">
        <f>IF(InpOfwat!F80&lt;&gt;"",InpOfwat!F80,InpCompany!F80)</f>
        <v>0</v>
      </c>
      <c r="G80" s="39" t="s">
        <v>874</v>
      </c>
    </row>
    <row r="81" spans="1:7" hidden="1" outlineLevel="2" x14ac:dyDescent="0.25">
      <c r="E81" s="39" t="s">
        <v>905</v>
      </c>
      <c r="F81" s="332">
        <f>IF(InpOfwat!F81&lt;&gt;"",InpOfwat!F81,InpCompany!F81)</f>
        <v>0</v>
      </c>
      <c r="G81" s="39" t="s">
        <v>874</v>
      </c>
    </row>
    <row r="82" spans="1:7" hidden="1" outlineLevel="2" x14ac:dyDescent="0.25">
      <c r="E82" s="39" t="s">
        <v>906</v>
      </c>
      <c r="F82" s="332">
        <f>IF(InpOfwat!F82&lt;&gt;"",InpOfwat!F82,InpCompany!F82)</f>
        <v>0</v>
      </c>
      <c r="G82" s="39" t="s">
        <v>874</v>
      </c>
    </row>
    <row r="83" spans="1:7" hidden="1" outlineLevel="2" x14ac:dyDescent="0.25">
      <c r="F83" s="339"/>
    </row>
    <row r="84" spans="1:7" hidden="1" outlineLevel="2" x14ac:dyDescent="0.25">
      <c r="E84" s="39" t="s">
        <v>907</v>
      </c>
      <c r="F84" s="332">
        <f>IF(InpOfwat!F84&lt;&gt;"",InpOfwat!F84,InpCompany!F84)</f>
        <v>0</v>
      </c>
      <c r="G84" s="39" t="s">
        <v>874</v>
      </c>
    </row>
    <row r="85" spans="1:7" hidden="1" outlineLevel="2" x14ac:dyDescent="0.25">
      <c r="E85" s="39" t="s">
        <v>908</v>
      </c>
      <c r="F85" s="332">
        <f>IF(InpOfwat!F85&lt;&gt;"",InpOfwat!F85,InpCompany!F85)</f>
        <v>0</v>
      </c>
      <c r="G85" s="39" t="s">
        <v>874</v>
      </c>
    </row>
    <row r="86" spans="1:7" hidden="1" outlineLevel="2" x14ac:dyDescent="0.25">
      <c r="E86" s="39" t="s">
        <v>909</v>
      </c>
      <c r="F86" s="332">
        <f>IF(InpOfwat!F86&lt;&gt;"",InpOfwat!F86,InpCompany!F86)</f>
        <v>0</v>
      </c>
      <c r="G86" s="39" t="s">
        <v>874</v>
      </c>
    </row>
    <row r="87" spans="1:7" hidden="1" outlineLevel="1" x14ac:dyDescent="0.25"/>
    <row r="88" spans="1:7" s="33" customFormat="1" hidden="1" outlineLevel="1" x14ac:dyDescent="0.25">
      <c r="A88" s="24"/>
      <c r="B88" s="24" t="s">
        <v>910</v>
      </c>
      <c r="C88" s="37"/>
      <c r="D88" s="65"/>
    </row>
    <row r="89" spans="1:7" hidden="1" outlineLevel="1" x14ac:dyDescent="0.25"/>
    <row r="90" spans="1:7" hidden="1" outlineLevel="2" x14ac:dyDescent="0.25"/>
    <row r="91" spans="1:7" hidden="1" outlineLevel="2" x14ac:dyDescent="0.25">
      <c r="E91" s="39" t="s">
        <v>911</v>
      </c>
      <c r="F91" s="332">
        <f>IF(InpOfwat!F91&lt;&gt;"",InpOfwat!F91,InpCompany!F91)</f>
        <v>0</v>
      </c>
      <c r="G91" s="39" t="s">
        <v>874</v>
      </c>
    </row>
    <row r="92" spans="1:7" hidden="1" outlineLevel="2" x14ac:dyDescent="0.25">
      <c r="E92" s="39" t="s">
        <v>912</v>
      </c>
      <c r="F92" s="332">
        <f>IF(InpOfwat!F92&lt;&gt;"",InpOfwat!F92,InpCompany!F92)</f>
        <v>0</v>
      </c>
      <c r="G92" s="39" t="s">
        <v>874</v>
      </c>
    </row>
    <row r="93" spans="1:7" hidden="1" outlineLevel="2" x14ac:dyDescent="0.25">
      <c r="E93" s="39" t="s">
        <v>913</v>
      </c>
      <c r="F93" s="332">
        <f>IF(InpOfwat!F93&lt;&gt;"",InpOfwat!F93,InpCompany!F93)</f>
        <v>0</v>
      </c>
      <c r="G93" s="39" t="s">
        <v>874</v>
      </c>
    </row>
    <row r="94" spans="1:7" hidden="1" outlineLevel="2" x14ac:dyDescent="0.25">
      <c r="E94" s="39" t="s">
        <v>914</v>
      </c>
      <c r="F94" s="332">
        <f>IF(InpOfwat!F94&lt;&gt;"",InpOfwat!F94,InpCompany!F94)</f>
        <v>0</v>
      </c>
      <c r="G94" s="39" t="s">
        <v>874</v>
      </c>
    </row>
    <row r="95" spans="1:7" hidden="1" outlineLevel="2" x14ac:dyDescent="0.25">
      <c r="E95" s="39" t="s">
        <v>915</v>
      </c>
      <c r="F95" s="332">
        <f>IF(InpOfwat!F95&lt;&gt;"",InpOfwat!F95,InpCompany!F95)</f>
        <v>0</v>
      </c>
      <c r="G95" s="39" t="s">
        <v>874</v>
      </c>
    </row>
    <row r="96" spans="1:7" hidden="1" outlineLevel="2" x14ac:dyDescent="0.25">
      <c r="F96" s="339"/>
    </row>
    <row r="97" spans="1:20" hidden="1" outlineLevel="2" x14ac:dyDescent="0.25">
      <c r="E97" s="39" t="s">
        <v>916</v>
      </c>
      <c r="F97" s="332">
        <f>IF(InpOfwat!F97&lt;&gt;"",InpOfwat!F97,InpCompany!F97)</f>
        <v>0</v>
      </c>
      <c r="G97" s="39" t="s">
        <v>874</v>
      </c>
    </row>
    <row r="98" spans="1:20" hidden="1" outlineLevel="2" x14ac:dyDescent="0.25">
      <c r="E98" s="39" t="s">
        <v>917</v>
      </c>
      <c r="F98" s="332">
        <f>IF(InpOfwat!F98&lt;&gt;"",InpOfwat!F98,InpCompany!F98)</f>
        <v>0</v>
      </c>
      <c r="G98" s="39" t="s">
        <v>874</v>
      </c>
    </row>
    <row r="99" spans="1:20" hidden="1" outlineLevel="2" x14ac:dyDescent="0.25">
      <c r="E99" s="39" t="s">
        <v>918</v>
      </c>
      <c r="F99" s="332">
        <f>IF(InpOfwat!F99&lt;&gt;"",InpOfwat!F99,InpCompany!F99)</f>
        <v>0</v>
      </c>
      <c r="G99" s="39" t="s">
        <v>874</v>
      </c>
    </row>
    <row r="100" spans="1:20" s="251" customFormat="1" x14ac:dyDescent="0.25">
      <c r="A100" s="248"/>
      <c r="B100" s="248"/>
      <c r="C100" s="249"/>
      <c r="D100" s="250"/>
    </row>
    <row r="101" spans="1:20" s="33" customFormat="1" collapsed="1" x14ac:dyDescent="0.25">
      <c r="A101" s="24" t="s">
        <v>919</v>
      </c>
      <c r="B101" s="24"/>
      <c r="C101" s="37"/>
      <c r="D101" s="65"/>
    </row>
    <row r="102" spans="1:20" hidden="1" outlineLevel="1" x14ac:dyDescent="0.25"/>
    <row r="103" spans="1:20" hidden="1" outlineLevel="1" x14ac:dyDescent="0.25">
      <c r="E103" s="39" t="s">
        <v>920</v>
      </c>
      <c r="F103" s="40"/>
      <c r="G103" s="40" t="s">
        <v>874</v>
      </c>
      <c r="H103" s="40">
        <f>SUM( J103:T103 )</f>
        <v>3.3597817194306603</v>
      </c>
      <c r="I103" s="40"/>
      <c r="J103" s="282"/>
      <c r="K103" s="282"/>
      <c r="L103" s="282"/>
      <c r="M103" s="282"/>
      <c r="N103" s="282"/>
      <c r="O103" s="332">
        <f>IF(InpOfwat!O103&lt;&gt;"",InpOfwat!O103,InpCompany!O103)</f>
        <v>0</v>
      </c>
      <c r="P103" s="332">
        <f>IF(InpOfwat!P103&lt;&gt;"",InpOfwat!P103,InpCompany!P103)</f>
        <v>0</v>
      </c>
      <c r="Q103" s="332">
        <f>IF(InpOfwat!Q103&lt;&gt;"",InpOfwat!Q103,InpCompany!Q103)</f>
        <v>0.63418954572454</v>
      </c>
      <c r="R103" s="332">
        <f>IF(InpOfwat!R103&lt;&gt;"",InpOfwat!R103,InpCompany!R103)</f>
        <v>1.2281760892648601</v>
      </c>
      <c r="S103" s="332">
        <f>IF(InpOfwat!S103&lt;&gt;"",InpOfwat!S103,InpCompany!S103)</f>
        <v>1.4974160844412601</v>
      </c>
      <c r="T103" s="332">
        <f>IF(InpOfwat!T103&lt;&gt;"",InpOfwat!T103,InpCompany!T103)</f>
        <v>0</v>
      </c>
    </row>
    <row r="104" spans="1:20" hidden="1" outlineLevel="1" x14ac:dyDescent="0.25">
      <c r="E104" s="39" t="s">
        <v>921</v>
      </c>
      <c r="F104" s="40"/>
      <c r="G104" s="40" t="s">
        <v>874</v>
      </c>
      <c r="H104" s="40">
        <f>SUM( J104:T104 )</f>
        <v>37.047158947885201</v>
      </c>
      <c r="I104" s="40"/>
      <c r="J104" s="282"/>
      <c r="K104" s="282"/>
      <c r="L104" s="282"/>
      <c r="M104" s="282"/>
      <c r="N104" s="282"/>
      <c r="O104" s="332">
        <f>IF(InpOfwat!O104&lt;&gt;"",InpOfwat!O104,InpCompany!O104)</f>
        <v>0</v>
      </c>
      <c r="P104" s="332">
        <f>IF(InpOfwat!P104&lt;&gt;"",InpOfwat!P104,InpCompany!P104)</f>
        <v>0</v>
      </c>
      <c r="Q104" s="332">
        <f>IF(InpOfwat!Q104&lt;&gt;"",InpOfwat!Q104,InpCompany!Q104)</f>
        <v>8.7565381341463997</v>
      </c>
      <c r="R104" s="332">
        <f>IF(InpOfwat!R104&lt;&gt;"",InpOfwat!R104,InpCompany!R104)</f>
        <v>12.476380421949401</v>
      </c>
      <c r="S104" s="332">
        <f>IF(InpOfwat!S104&lt;&gt;"",InpOfwat!S104,InpCompany!S104)</f>
        <v>15.814240391789401</v>
      </c>
      <c r="T104" s="332">
        <f>IF(InpOfwat!T104&lt;&gt;"",InpOfwat!T104,InpCompany!T104)</f>
        <v>0</v>
      </c>
    </row>
    <row r="105" spans="1:20" hidden="1" outlineLevel="1" x14ac:dyDescent="0.25">
      <c r="E105" s="39" t="s">
        <v>922</v>
      </c>
      <c r="F105" s="40"/>
      <c r="G105" s="40" t="s">
        <v>874</v>
      </c>
      <c r="H105" s="40">
        <f>SUM( J105:T105 )</f>
        <v>10.85590696981718</v>
      </c>
      <c r="I105" s="40"/>
      <c r="J105" s="282"/>
      <c r="K105" s="282"/>
      <c r="L105" s="282"/>
      <c r="M105" s="282"/>
      <c r="N105" s="282"/>
      <c r="O105" s="332">
        <f>IF(InpOfwat!O105&lt;&gt;"",InpOfwat!O105,InpCompany!O105)</f>
        <v>0</v>
      </c>
      <c r="P105" s="332">
        <f>IF(InpOfwat!P105&lt;&gt;"",InpOfwat!P105,InpCompany!P105)</f>
        <v>0</v>
      </c>
      <c r="Q105" s="332">
        <f>IF(InpOfwat!Q105&lt;&gt;"",InpOfwat!Q105,InpCompany!Q105)</f>
        <v>3.9608259168618298</v>
      </c>
      <c r="R105" s="332">
        <f>IF(InpOfwat!R105&lt;&gt;"",InpOfwat!R105,InpCompany!R105)</f>
        <v>3.5127017940740899</v>
      </c>
      <c r="S105" s="332">
        <f>IF(InpOfwat!S105&lt;&gt;"",InpOfwat!S105,InpCompany!S105)</f>
        <v>3.3823792588812598</v>
      </c>
      <c r="T105" s="332">
        <f>IF(InpOfwat!T105&lt;&gt;"",InpOfwat!T105,InpCompany!T105)</f>
        <v>0</v>
      </c>
    </row>
    <row r="106" spans="1:20" hidden="1" outlineLevel="1" x14ac:dyDescent="0.25">
      <c r="E106" s="39" t="s">
        <v>923</v>
      </c>
      <c r="F106" s="40"/>
      <c r="G106" s="40" t="s">
        <v>874</v>
      </c>
      <c r="H106" s="40">
        <f>SUM( J106:T106 )</f>
        <v>0</v>
      </c>
      <c r="I106" s="40"/>
      <c r="J106" s="282"/>
      <c r="K106" s="282"/>
      <c r="L106" s="282"/>
      <c r="M106" s="282"/>
      <c r="N106" s="282"/>
      <c r="O106" s="332">
        <f>IF(InpOfwat!O106&lt;&gt;"",InpOfwat!O106,InpCompany!O106)</f>
        <v>0</v>
      </c>
      <c r="P106" s="332">
        <f>IF(InpOfwat!P106&lt;&gt;"",InpOfwat!P106,InpCompany!P106)</f>
        <v>0</v>
      </c>
      <c r="Q106" s="332">
        <f>IF(InpOfwat!Q106&lt;&gt;"",InpOfwat!Q106,InpCompany!Q106)</f>
        <v>0</v>
      </c>
      <c r="R106" s="332">
        <f>IF(InpOfwat!R106&lt;&gt;"",InpOfwat!R106,InpCompany!R106)</f>
        <v>0</v>
      </c>
      <c r="S106" s="332">
        <f>IF(InpOfwat!S106&lt;&gt;"",InpOfwat!S106,InpCompany!S106)</f>
        <v>0</v>
      </c>
      <c r="T106" s="332">
        <f>IF(InpOfwat!T106&lt;&gt;"",InpOfwat!T106,InpCompany!T106)</f>
        <v>0</v>
      </c>
    </row>
    <row r="107" spans="1:20" hidden="1" outlineLevel="1" x14ac:dyDescent="0.25">
      <c r="E107" s="39" t="s">
        <v>924</v>
      </c>
      <c r="F107" s="40"/>
      <c r="G107" s="40" t="s">
        <v>874</v>
      </c>
      <c r="H107" s="40">
        <f>SUM( J107:T107 )</f>
        <v>0</v>
      </c>
      <c r="I107" s="40"/>
      <c r="J107" s="282"/>
      <c r="K107" s="282"/>
      <c r="L107" s="282"/>
      <c r="M107" s="282"/>
      <c r="N107" s="282"/>
      <c r="O107" s="332">
        <f>IF(InpOfwat!O107&lt;&gt;"",InpOfwat!O107,InpCompany!O107)</f>
        <v>0</v>
      </c>
      <c r="P107" s="332">
        <f>IF(InpOfwat!P107&lt;&gt;"",InpOfwat!P107,InpCompany!P107)</f>
        <v>0</v>
      </c>
      <c r="Q107" s="332">
        <f>IF(InpOfwat!Q107&lt;&gt;"",InpOfwat!Q107,InpCompany!Q107)</f>
        <v>0</v>
      </c>
      <c r="R107" s="332">
        <f>IF(InpOfwat!R107&lt;&gt;"",InpOfwat!R107,InpCompany!R107)</f>
        <v>0</v>
      </c>
      <c r="S107" s="332">
        <f>IF(InpOfwat!S107&lt;&gt;"",InpOfwat!S107,InpCompany!S107)</f>
        <v>0</v>
      </c>
      <c r="T107" s="332">
        <f>IF(InpOfwat!T107&lt;&gt;"",InpOfwat!T107,InpCompany!T107)</f>
        <v>0</v>
      </c>
    </row>
    <row r="108" spans="1:20" hidden="1" outlineLevel="1" x14ac:dyDescent="0.25">
      <c r="O108" s="339"/>
      <c r="P108" s="339"/>
      <c r="Q108" s="339"/>
      <c r="R108" s="339"/>
      <c r="S108" s="339"/>
      <c r="T108" s="339"/>
    </row>
    <row r="109" spans="1:20" hidden="1" outlineLevel="1" x14ac:dyDescent="0.25">
      <c r="E109" s="39" t="s">
        <v>925</v>
      </c>
      <c r="F109" s="40"/>
      <c r="G109" s="40" t="s">
        <v>874</v>
      </c>
      <c r="H109" s="40">
        <f>SUM( J109:T109 )</f>
        <v>0</v>
      </c>
      <c r="I109" s="40"/>
      <c r="J109" s="282"/>
      <c r="K109" s="282"/>
      <c r="L109" s="282"/>
      <c r="M109" s="282"/>
      <c r="N109" s="282"/>
      <c r="O109" s="332">
        <f>IF(InpOfwat!O109&lt;&gt;"",InpOfwat!O109,InpCompany!O109)</f>
        <v>0</v>
      </c>
      <c r="P109" s="332">
        <f>IF(InpOfwat!P109&lt;&gt;"",InpOfwat!P109,InpCompany!P109)</f>
        <v>0</v>
      </c>
      <c r="Q109" s="332">
        <f>IF(InpOfwat!Q109&lt;&gt;"",InpOfwat!Q109,InpCompany!Q109)</f>
        <v>0</v>
      </c>
      <c r="R109" s="332">
        <f>IF(InpOfwat!R109&lt;&gt;"",InpOfwat!R109,InpCompany!R109)</f>
        <v>0</v>
      </c>
      <c r="S109" s="332">
        <f>IF(InpOfwat!S109&lt;&gt;"",InpOfwat!S109,InpCompany!S109)</f>
        <v>0</v>
      </c>
      <c r="T109" s="332">
        <f>IF(InpOfwat!T109&lt;&gt;"",InpOfwat!T109,InpCompany!T109)</f>
        <v>0</v>
      </c>
    </row>
    <row r="110" spans="1:20" hidden="1" outlineLevel="1" x14ac:dyDescent="0.25">
      <c r="E110" s="39" t="s">
        <v>926</v>
      </c>
      <c r="F110" s="40"/>
      <c r="G110" s="40" t="s">
        <v>874</v>
      </c>
      <c r="H110" s="40">
        <f>SUM( J110:T110 )</f>
        <v>0</v>
      </c>
      <c r="I110" s="40"/>
      <c r="J110" s="282"/>
      <c r="K110" s="282"/>
      <c r="L110" s="282"/>
      <c r="M110" s="282"/>
      <c r="N110" s="282"/>
      <c r="O110" s="332">
        <f>IF(InpOfwat!O110&lt;&gt;"",InpOfwat!O110,InpCompany!O110)</f>
        <v>0</v>
      </c>
      <c r="P110" s="332">
        <f>IF(InpOfwat!P110&lt;&gt;"",InpOfwat!P110,InpCompany!P110)</f>
        <v>0</v>
      </c>
      <c r="Q110" s="332">
        <f>IF(InpOfwat!Q110&lt;&gt;"",InpOfwat!Q110,InpCompany!Q110)</f>
        <v>0</v>
      </c>
      <c r="R110" s="332">
        <f>IF(InpOfwat!R110&lt;&gt;"",InpOfwat!R110,InpCompany!R110)</f>
        <v>0</v>
      </c>
      <c r="S110" s="332">
        <f>IF(InpOfwat!S110&lt;&gt;"",InpOfwat!S110,InpCompany!S110)</f>
        <v>0</v>
      </c>
      <c r="T110" s="332">
        <f>IF(InpOfwat!T110&lt;&gt;"",InpOfwat!T110,InpCompany!T110)</f>
        <v>0</v>
      </c>
    </row>
    <row r="111" spans="1:20" hidden="1" outlineLevel="1" x14ac:dyDescent="0.25">
      <c r="E111" s="39" t="s">
        <v>927</v>
      </c>
      <c r="F111" s="40"/>
      <c r="G111" s="40" t="s">
        <v>874</v>
      </c>
      <c r="H111" s="40">
        <f>SUM( J111:T111 )</f>
        <v>0</v>
      </c>
      <c r="I111" s="40"/>
      <c r="J111" s="282"/>
      <c r="K111" s="282"/>
      <c r="L111" s="282"/>
      <c r="M111" s="282"/>
      <c r="N111" s="282"/>
      <c r="O111" s="332">
        <f>IF(InpOfwat!O111&lt;&gt;"",InpOfwat!O111,InpCompany!O111)</f>
        <v>0</v>
      </c>
      <c r="P111" s="332">
        <f>IF(InpOfwat!P111&lt;&gt;"",InpOfwat!P111,InpCompany!P111)</f>
        <v>0</v>
      </c>
      <c r="Q111" s="332">
        <f>IF(InpOfwat!Q111&lt;&gt;"",InpOfwat!Q111,InpCompany!Q111)</f>
        <v>0</v>
      </c>
      <c r="R111" s="332">
        <f>IF(InpOfwat!R111&lt;&gt;"",InpOfwat!R111,InpCompany!R111)</f>
        <v>0</v>
      </c>
      <c r="S111" s="332">
        <f>IF(InpOfwat!S111&lt;&gt;"",InpOfwat!S111,InpCompany!S111)</f>
        <v>0</v>
      </c>
      <c r="T111" s="332">
        <f>IF(InpOfwat!T111&lt;&gt;"",InpOfwat!T111,InpCompany!T111)</f>
        <v>0</v>
      </c>
    </row>
    <row r="112" spans="1:20" hidden="1" outlineLevel="1" x14ac:dyDescent="0.25">
      <c r="E112" s="39" t="s">
        <v>928</v>
      </c>
      <c r="F112" s="40"/>
      <c r="G112" s="40" t="s">
        <v>874</v>
      </c>
      <c r="H112" s="40">
        <f>SUM( J112:T112 )</f>
        <v>0</v>
      </c>
      <c r="I112" s="40"/>
      <c r="J112" s="282"/>
      <c r="K112" s="282"/>
      <c r="L112" s="282"/>
      <c r="M112" s="282"/>
      <c r="N112" s="282"/>
      <c r="O112" s="332">
        <f>IF(InpOfwat!O112&lt;&gt;"",InpOfwat!O112,InpCompany!O112)</f>
        <v>0</v>
      </c>
      <c r="P112" s="332">
        <f>IF(InpOfwat!P112&lt;&gt;"",InpOfwat!P112,InpCompany!P112)</f>
        <v>0</v>
      </c>
      <c r="Q112" s="332">
        <f>IF(InpOfwat!Q112&lt;&gt;"",InpOfwat!Q112,InpCompany!Q112)</f>
        <v>0</v>
      </c>
      <c r="R112" s="332">
        <f>IF(InpOfwat!R112&lt;&gt;"",InpOfwat!R112,InpCompany!R112)</f>
        <v>0</v>
      </c>
      <c r="S112" s="332">
        <f>IF(InpOfwat!S112&lt;&gt;"",InpOfwat!S112,InpCompany!S112)</f>
        <v>0</v>
      </c>
      <c r="T112" s="332">
        <f>IF(InpOfwat!T112&lt;&gt;"",InpOfwat!T112,InpCompany!T112)</f>
        <v>0</v>
      </c>
    </row>
    <row r="113" spans="1:21" hidden="1" outlineLevel="1" x14ac:dyDescent="0.25">
      <c r="E113" s="39" t="s">
        <v>929</v>
      </c>
      <c r="F113" s="40"/>
      <c r="G113" s="40" t="s">
        <v>874</v>
      </c>
      <c r="H113" s="40">
        <f>SUM( J113:T113 )</f>
        <v>0</v>
      </c>
      <c r="I113" s="40"/>
      <c r="J113" s="282"/>
      <c r="K113" s="282"/>
      <c r="L113" s="282"/>
      <c r="M113" s="282"/>
      <c r="N113" s="282"/>
      <c r="O113" s="332">
        <f>IF(InpOfwat!O113&lt;&gt;"",InpOfwat!O113,InpCompany!O113)</f>
        <v>0</v>
      </c>
      <c r="P113" s="332">
        <f>IF(InpOfwat!P113&lt;&gt;"",InpOfwat!P113,InpCompany!P113)</f>
        <v>0</v>
      </c>
      <c r="Q113" s="332">
        <f>IF(InpOfwat!Q113&lt;&gt;"",InpOfwat!Q113,InpCompany!Q113)</f>
        <v>0</v>
      </c>
      <c r="R113" s="332">
        <f>IF(InpOfwat!R113&lt;&gt;"",InpOfwat!R113,InpCompany!R113)</f>
        <v>0</v>
      </c>
      <c r="S113" s="332">
        <f>IF(InpOfwat!S113&lt;&gt;"",InpOfwat!S113,InpCompany!S113)</f>
        <v>0</v>
      </c>
      <c r="T113" s="332">
        <f>IF(InpOfwat!T113&lt;&gt;"",InpOfwat!T113,InpCompany!T113)</f>
        <v>0</v>
      </c>
    </row>
    <row r="114" spans="1:21" hidden="1" outlineLevel="1" x14ac:dyDescent="0.25">
      <c r="O114" s="339"/>
      <c r="P114" s="339"/>
      <c r="Q114" s="339"/>
      <c r="R114" s="339"/>
      <c r="S114" s="339"/>
      <c r="T114" s="339"/>
    </row>
    <row r="115" spans="1:21" hidden="1" outlineLevel="1" x14ac:dyDescent="0.25">
      <c r="E115" s="39" t="s">
        <v>972</v>
      </c>
      <c r="F115" s="40"/>
      <c r="G115" s="40" t="s">
        <v>874</v>
      </c>
      <c r="H115" s="40">
        <f>SUM( J115:T115 )</f>
        <v>0</v>
      </c>
      <c r="I115" s="40"/>
      <c r="J115" s="282"/>
      <c r="K115" s="282"/>
      <c r="L115" s="282"/>
      <c r="M115" s="282"/>
      <c r="N115" s="282"/>
      <c r="O115" s="332">
        <f>IF(InpOfwat!O115&lt;&gt;"",InpOfwat!O115,InpCompany!O115)</f>
        <v>0</v>
      </c>
      <c r="P115" s="332">
        <f>IF(InpOfwat!P115&lt;&gt;"",InpOfwat!P115,InpCompany!P115)</f>
        <v>0</v>
      </c>
      <c r="Q115" s="332">
        <f>IF(InpOfwat!Q115&lt;&gt;"",InpOfwat!Q115,InpCompany!Q115)</f>
        <v>0</v>
      </c>
      <c r="R115" s="332">
        <f>IF(InpOfwat!R115&lt;&gt;"",InpOfwat!R115,InpCompany!R115)</f>
        <v>0</v>
      </c>
      <c r="S115" s="332">
        <f>IF(InpOfwat!S115&lt;&gt;"",InpOfwat!S115,InpCompany!S115)</f>
        <v>0</v>
      </c>
      <c r="T115" s="332">
        <f>IF(InpOfwat!T115&lt;&gt;"",InpOfwat!T115,InpCompany!T115)</f>
        <v>0</v>
      </c>
    </row>
    <row r="116" spans="1:21" hidden="1" outlineLevel="1" x14ac:dyDescent="0.25">
      <c r="E116" s="39" t="s">
        <v>973</v>
      </c>
      <c r="F116" s="40"/>
      <c r="G116" s="40" t="s">
        <v>874</v>
      </c>
      <c r="H116" s="40">
        <f>SUM( J116:T116 )</f>
        <v>0</v>
      </c>
      <c r="I116" s="40"/>
      <c r="J116" s="282"/>
      <c r="K116" s="282"/>
      <c r="L116" s="282"/>
      <c r="M116" s="282"/>
      <c r="N116" s="282"/>
      <c r="O116" s="332">
        <f>IF(InpOfwat!O116&lt;&gt;"",InpOfwat!O116,InpCompany!O116)</f>
        <v>0</v>
      </c>
      <c r="P116" s="332">
        <f>IF(InpOfwat!P116&lt;&gt;"",InpOfwat!P116,InpCompany!P116)</f>
        <v>0</v>
      </c>
      <c r="Q116" s="332">
        <f>IF(InpOfwat!Q116&lt;&gt;"",InpOfwat!Q116,InpCompany!Q116)</f>
        <v>0</v>
      </c>
      <c r="R116" s="332">
        <f>IF(InpOfwat!R116&lt;&gt;"",InpOfwat!R116,InpCompany!R116)</f>
        <v>0</v>
      </c>
      <c r="S116" s="332">
        <f>IF(InpOfwat!S116&lt;&gt;"",InpOfwat!S116,InpCompany!S116)</f>
        <v>0</v>
      </c>
      <c r="T116" s="332">
        <f>IF(InpOfwat!T116&lt;&gt;"",InpOfwat!T116,InpCompany!T116)</f>
        <v>0</v>
      </c>
    </row>
    <row r="117" spans="1:21" x14ac:dyDescent="0.25">
      <c r="F117" s="40"/>
      <c r="G117" s="40"/>
      <c r="H117" s="40"/>
      <c r="I117" s="40"/>
      <c r="J117" s="40"/>
      <c r="K117" s="40"/>
      <c r="L117" s="40"/>
      <c r="M117" s="40"/>
      <c r="N117" s="40"/>
      <c r="O117" s="40"/>
      <c r="P117" s="40"/>
      <c r="Q117" s="40"/>
      <c r="R117" s="40"/>
      <c r="S117" s="40"/>
      <c r="T117" s="40"/>
      <c r="U117" s="40"/>
    </row>
    <row r="118" spans="1:21" s="33" customFormat="1" collapsed="1" x14ac:dyDescent="0.25">
      <c r="A118" s="24" t="s">
        <v>932</v>
      </c>
      <c r="B118" s="24"/>
      <c r="C118" s="37"/>
      <c r="D118" s="65"/>
    </row>
    <row r="119" spans="1:21" hidden="1" outlineLevel="1" x14ac:dyDescent="0.25">
      <c r="F119" s="40"/>
      <c r="G119" s="40"/>
      <c r="H119" s="40"/>
      <c r="I119" s="40"/>
      <c r="J119" s="40"/>
      <c r="K119" s="40"/>
      <c r="L119" s="40"/>
      <c r="M119" s="40"/>
      <c r="N119" s="40"/>
      <c r="O119" s="40"/>
      <c r="P119" s="40"/>
      <c r="Q119" s="40"/>
      <c r="R119" s="40"/>
      <c r="S119" s="40"/>
      <c r="T119" s="40"/>
      <c r="U119" s="40"/>
    </row>
    <row r="120" spans="1:21" hidden="1" outlineLevel="1" x14ac:dyDescent="0.25">
      <c r="F120" s="40"/>
      <c r="G120" s="40"/>
      <c r="H120" s="40"/>
      <c r="I120" s="40"/>
      <c r="J120" s="40"/>
      <c r="K120" s="40"/>
      <c r="L120" s="40"/>
      <c r="M120" s="40"/>
      <c r="N120" s="40"/>
      <c r="O120" s="40"/>
      <c r="P120" s="40"/>
      <c r="Q120" s="40"/>
      <c r="R120" s="40"/>
      <c r="S120" s="40"/>
      <c r="T120" s="40"/>
      <c r="U120" s="40"/>
    </row>
    <row r="121" spans="1:21" hidden="1" outlineLevel="1" x14ac:dyDescent="0.25">
      <c r="E121" s="39" t="s">
        <v>933</v>
      </c>
      <c r="F121" s="40"/>
      <c r="G121" s="40" t="s">
        <v>874</v>
      </c>
      <c r="H121" s="40">
        <f>SUM( J121:T121 )</f>
        <v>0</v>
      </c>
      <c r="I121" s="40"/>
      <c r="J121" s="282"/>
      <c r="K121" s="282"/>
      <c r="L121" s="282"/>
      <c r="M121" s="282"/>
      <c r="N121" s="282"/>
      <c r="O121" s="332">
        <f>IF(InpOfwat!O121&lt;&gt;"",InpOfwat!O121,InpCompany!O121)</f>
        <v>0</v>
      </c>
      <c r="P121" s="332">
        <f>IF(InpOfwat!P121&lt;&gt;"",InpOfwat!P121,InpCompany!P121)</f>
        <v>0</v>
      </c>
      <c r="Q121" s="332">
        <f>IF(InpOfwat!Q121&lt;&gt;"",InpOfwat!Q121,InpCompany!Q121)</f>
        <v>0</v>
      </c>
      <c r="R121" s="332">
        <f>IF(InpOfwat!R121&lt;&gt;"",InpOfwat!R121,InpCompany!R121)</f>
        <v>0</v>
      </c>
      <c r="S121" s="332">
        <f>IF(InpOfwat!S121&lt;&gt;"",InpOfwat!S121,InpCompany!S121)</f>
        <v>0</v>
      </c>
      <c r="T121" s="332">
        <f>IF(InpOfwat!T121&lt;&gt;"",InpOfwat!T121,InpCompany!T121)</f>
        <v>0</v>
      </c>
    </row>
    <row r="122" spans="1:21" hidden="1" outlineLevel="1" x14ac:dyDescent="0.25">
      <c r="E122" s="39" t="s">
        <v>934</v>
      </c>
      <c r="F122" s="40"/>
      <c r="G122" s="40" t="s">
        <v>874</v>
      </c>
      <c r="H122" s="40">
        <f>SUM( J122:T122 )</f>
        <v>0</v>
      </c>
      <c r="I122" s="40"/>
      <c r="J122" s="282"/>
      <c r="K122" s="282"/>
      <c r="L122" s="282"/>
      <c r="M122" s="282"/>
      <c r="N122" s="282"/>
      <c r="O122" s="332">
        <f>IF(InpOfwat!O122&lt;&gt;"",InpOfwat!O122,InpCompany!O122)</f>
        <v>0</v>
      </c>
      <c r="P122" s="332">
        <f>IF(InpOfwat!P122&lt;&gt;"",InpOfwat!P122,InpCompany!P122)</f>
        <v>0</v>
      </c>
      <c r="Q122" s="332">
        <f>IF(InpOfwat!Q122&lt;&gt;"",InpOfwat!Q122,InpCompany!Q122)</f>
        <v>0</v>
      </c>
      <c r="R122" s="332">
        <f>IF(InpOfwat!R122&lt;&gt;"",InpOfwat!R122,InpCompany!R122)</f>
        <v>0</v>
      </c>
      <c r="S122" s="332">
        <f>IF(InpOfwat!S122&lt;&gt;"",InpOfwat!S122,InpCompany!S122)</f>
        <v>0</v>
      </c>
      <c r="T122" s="332">
        <f>IF(InpOfwat!T122&lt;&gt;"",InpOfwat!T122,InpCompany!T122)</f>
        <v>0</v>
      </c>
    </row>
    <row r="123" spans="1:21" hidden="1" outlineLevel="1" x14ac:dyDescent="0.25">
      <c r="E123" s="39" t="s">
        <v>935</v>
      </c>
      <c r="F123" s="40"/>
      <c r="G123" s="40" t="s">
        <v>874</v>
      </c>
      <c r="H123" s="40">
        <f>SUM( J123:T123 )</f>
        <v>0</v>
      </c>
      <c r="I123" s="40"/>
      <c r="J123" s="282"/>
      <c r="K123" s="282"/>
      <c r="L123" s="282"/>
      <c r="M123" s="282"/>
      <c r="N123" s="282"/>
      <c r="O123" s="332">
        <f>IF(InpOfwat!O123&lt;&gt;"",InpOfwat!O123,InpCompany!O123)</f>
        <v>0</v>
      </c>
      <c r="P123" s="332">
        <f>IF(InpOfwat!P123&lt;&gt;"",InpOfwat!P123,InpCompany!P123)</f>
        <v>0</v>
      </c>
      <c r="Q123" s="332">
        <f>IF(InpOfwat!Q123&lt;&gt;"",InpOfwat!Q123,InpCompany!Q123)</f>
        <v>0</v>
      </c>
      <c r="R123" s="332">
        <f>IF(InpOfwat!R123&lt;&gt;"",InpOfwat!R123,InpCompany!R123)</f>
        <v>0</v>
      </c>
      <c r="S123" s="332">
        <f>IF(InpOfwat!S123&lt;&gt;"",InpOfwat!S123,InpCompany!S123)</f>
        <v>0</v>
      </c>
      <c r="T123" s="332">
        <f>IF(InpOfwat!T123&lt;&gt;"",InpOfwat!T123,InpCompany!T123)</f>
        <v>0</v>
      </c>
    </row>
    <row r="124" spans="1:21" hidden="1" outlineLevel="1" x14ac:dyDescent="0.25">
      <c r="E124" s="39" t="s">
        <v>936</v>
      </c>
      <c r="F124" s="40"/>
      <c r="G124" s="40" t="s">
        <v>874</v>
      </c>
      <c r="H124" s="40">
        <f>SUM( J124:T124 )</f>
        <v>0</v>
      </c>
      <c r="I124" s="40"/>
      <c r="J124" s="282"/>
      <c r="K124" s="282"/>
      <c r="L124" s="282"/>
      <c r="M124" s="282"/>
      <c r="N124" s="282"/>
      <c r="O124" s="332">
        <f>IF(InpOfwat!O124&lt;&gt;"",InpOfwat!O124,InpCompany!O124)</f>
        <v>0</v>
      </c>
      <c r="P124" s="332">
        <f>IF(InpOfwat!P124&lt;&gt;"",InpOfwat!P124,InpCompany!P124)</f>
        <v>0</v>
      </c>
      <c r="Q124" s="332">
        <f>IF(InpOfwat!Q124&lt;&gt;"",InpOfwat!Q124,InpCompany!Q124)</f>
        <v>0</v>
      </c>
      <c r="R124" s="332">
        <f>IF(InpOfwat!R124&lt;&gt;"",InpOfwat!R124,InpCompany!R124)</f>
        <v>0</v>
      </c>
      <c r="S124" s="332">
        <f>IF(InpOfwat!S124&lt;&gt;"",InpOfwat!S124,InpCompany!S124)</f>
        <v>0</v>
      </c>
      <c r="T124" s="332">
        <f>IF(InpOfwat!T124&lt;&gt;"",InpOfwat!T124,InpCompany!T124)</f>
        <v>0</v>
      </c>
    </row>
    <row r="125" spans="1:21" hidden="1" outlineLevel="1" x14ac:dyDescent="0.25">
      <c r="E125" s="39" t="s">
        <v>937</v>
      </c>
      <c r="F125" s="40"/>
      <c r="G125" s="40" t="s">
        <v>874</v>
      </c>
      <c r="H125" s="40">
        <f>SUM( J125:T125 )</f>
        <v>0</v>
      </c>
      <c r="I125" s="40"/>
      <c r="J125" s="282"/>
      <c r="K125" s="282"/>
      <c r="L125" s="282"/>
      <c r="M125" s="282"/>
      <c r="N125" s="282"/>
      <c r="O125" s="332">
        <f>IF(InpOfwat!O125&lt;&gt;"",InpOfwat!O125,InpCompany!O125)</f>
        <v>0</v>
      </c>
      <c r="P125" s="332">
        <f>IF(InpOfwat!P125&lt;&gt;"",InpOfwat!P125,InpCompany!P125)</f>
        <v>0</v>
      </c>
      <c r="Q125" s="332">
        <f>IF(InpOfwat!Q125&lt;&gt;"",InpOfwat!Q125,InpCompany!Q125)</f>
        <v>0</v>
      </c>
      <c r="R125" s="332">
        <f>IF(InpOfwat!R125&lt;&gt;"",InpOfwat!R125,InpCompany!R125)</f>
        <v>0</v>
      </c>
      <c r="S125" s="332">
        <f>IF(InpOfwat!S125&lt;&gt;"",InpOfwat!S125,InpCompany!S125)</f>
        <v>0</v>
      </c>
      <c r="T125" s="332">
        <f>IF(InpOfwat!T125&lt;&gt;"",InpOfwat!T125,InpCompany!T125)</f>
        <v>0</v>
      </c>
    </row>
    <row r="126" spans="1:21" hidden="1" outlineLevel="1" x14ac:dyDescent="0.25">
      <c r="O126" s="339"/>
      <c r="P126" s="339"/>
      <c r="Q126" s="339"/>
      <c r="R126" s="339"/>
      <c r="S126" s="339"/>
      <c r="T126" s="339"/>
    </row>
    <row r="127" spans="1:21" hidden="1" outlineLevel="1" x14ac:dyDescent="0.25">
      <c r="E127" s="39" t="s">
        <v>938</v>
      </c>
      <c r="F127" s="40"/>
      <c r="G127" s="40" t="s">
        <v>874</v>
      </c>
      <c r="H127" s="40">
        <f>SUM( J127:T127 )</f>
        <v>0</v>
      </c>
      <c r="I127" s="40"/>
      <c r="J127" s="282"/>
      <c r="K127" s="282"/>
      <c r="L127" s="282"/>
      <c r="M127" s="282"/>
      <c r="N127" s="282"/>
      <c r="O127" s="332">
        <f>IF(InpOfwat!O127&lt;&gt;"",InpOfwat!O127,InpCompany!O127)</f>
        <v>0</v>
      </c>
      <c r="P127" s="332">
        <f>IF(InpOfwat!P127&lt;&gt;"",InpOfwat!P127,InpCompany!P127)</f>
        <v>0</v>
      </c>
      <c r="Q127" s="332">
        <f>IF(InpOfwat!Q127&lt;&gt;"",InpOfwat!Q127,InpCompany!Q127)</f>
        <v>0</v>
      </c>
      <c r="R127" s="332">
        <f>IF(InpOfwat!R127&lt;&gt;"",InpOfwat!R127,InpCompany!R127)</f>
        <v>0</v>
      </c>
      <c r="S127" s="332">
        <f>IF(InpOfwat!S127&lt;&gt;"",InpOfwat!S127,InpCompany!S127)</f>
        <v>0</v>
      </c>
      <c r="T127" s="332">
        <f>IF(InpOfwat!T127&lt;&gt;"",InpOfwat!T127,InpCompany!T127)</f>
        <v>0</v>
      </c>
    </row>
    <row r="128" spans="1:21" hidden="1" outlineLevel="1" x14ac:dyDescent="0.25">
      <c r="E128" s="39" t="s">
        <v>939</v>
      </c>
      <c r="F128" s="40"/>
      <c r="G128" s="40" t="s">
        <v>874</v>
      </c>
      <c r="H128" s="40">
        <f>SUM( J128:T128 )</f>
        <v>0</v>
      </c>
      <c r="I128" s="40"/>
      <c r="J128" s="282"/>
      <c r="K128" s="282"/>
      <c r="L128" s="282"/>
      <c r="M128" s="282"/>
      <c r="N128" s="282"/>
      <c r="O128" s="332">
        <f>IF(InpOfwat!O128&lt;&gt;"",InpOfwat!O128,InpCompany!O128)</f>
        <v>0</v>
      </c>
      <c r="P128" s="332">
        <f>IF(InpOfwat!P128&lt;&gt;"",InpOfwat!P128,InpCompany!P128)</f>
        <v>0</v>
      </c>
      <c r="Q128" s="332">
        <f>IF(InpOfwat!Q128&lt;&gt;"",InpOfwat!Q128,InpCompany!Q128)</f>
        <v>0</v>
      </c>
      <c r="R128" s="332">
        <f>IF(InpOfwat!R128&lt;&gt;"",InpOfwat!R128,InpCompany!R128)</f>
        <v>0</v>
      </c>
      <c r="S128" s="332">
        <f>IF(InpOfwat!S128&lt;&gt;"",InpOfwat!S128,InpCompany!S128)</f>
        <v>0</v>
      </c>
      <c r="T128" s="332">
        <f>IF(InpOfwat!T128&lt;&gt;"",InpOfwat!T128,InpCompany!T128)</f>
        <v>0</v>
      </c>
    </row>
    <row r="129" spans="1:20" hidden="1" outlineLevel="1" x14ac:dyDescent="0.25">
      <c r="E129" s="39" t="s">
        <v>940</v>
      </c>
      <c r="F129" s="40"/>
      <c r="G129" s="40" t="s">
        <v>874</v>
      </c>
      <c r="H129" s="40">
        <f>SUM( J129:T129 )</f>
        <v>0</v>
      </c>
      <c r="I129" s="40"/>
      <c r="J129" s="282"/>
      <c r="K129" s="282"/>
      <c r="L129" s="282"/>
      <c r="M129" s="282"/>
      <c r="N129" s="282"/>
      <c r="O129" s="332">
        <f>IF(InpOfwat!O129&lt;&gt;"",InpOfwat!O129,InpCompany!O129)</f>
        <v>0</v>
      </c>
      <c r="P129" s="332">
        <f>IF(InpOfwat!P129&lt;&gt;"",InpOfwat!P129,InpCompany!P129)</f>
        <v>0</v>
      </c>
      <c r="Q129" s="332">
        <f>IF(InpOfwat!Q129&lt;&gt;"",InpOfwat!Q129,InpCompany!Q129)</f>
        <v>0</v>
      </c>
      <c r="R129" s="332">
        <f>IF(InpOfwat!R129&lt;&gt;"",InpOfwat!R129,InpCompany!R129)</f>
        <v>0</v>
      </c>
      <c r="S129" s="332">
        <f>IF(InpOfwat!S129&lt;&gt;"",InpOfwat!S129,InpCompany!S129)</f>
        <v>0</v>
      </c>
      <c r="T129" s="332">
        <f>IF(InpOfwat!T129&lt;&gt;"",InpOfwat!T129,InpCompany!T129)</f>
        <v>0</v>
      </c>
    </row>
    <row r="130" spans="1:20" hidden="1" outlineLevel="1" x14ac:dyDescent="0.25">
      <c r="E130" s="39" t="s">
        <v>941</v>
      </c>
      <c r="F130" s="40"/>
      <c r="G130" s="40" t="s">
        <v>874</v>
      </c>
      <c r="H130" s="40">
        <f>SUM( J130:T130 )</f>
        <v>0</v>
      </c>
      <c r="I130" s="40"/>
      <c r="J130" s="282"/>
      <c r="K130" s="282"/>
      <c r="L130" s="282"/>
      <c r="M130" s="282"/>
      <c r="N130" s="282"/>
      <c r="O130" s="332">
        <f>IF(InpOfwat!O130&lt;&gt;"",InpOfwat!O130,InpCompany!O130)</f>
        <v>0</v>
      </c>
      <c r="P130" s="332">
        <f>IF(InpOfwat!P130&lt;&gt;"",InpOfwat!P130,InpCompany!P130)</f>
        <v>0</v>
      </c>
      <c r="Q130" s="332">
        <f>IF(InpOfwat!Q130&lt;&gt;"",InpOfwat!Q130,InpCompany!Q130)</f>
        <v>0</v>
      </c>
      <c r="R130" s="332">
        <f>IF(InpOfwat!R130&lt;&gt;"",InpOfwat!R130,InpCompany!R130)</f>
        <v>0</v>
      </c>
      <c r="S130" s="332">
        <f>IF(InpOfwat!S130&lt;&gt;"",InpOfwat!S130,InpCompany!S130)</f>
        <v>0</v>
      </c>
      <c r="T130" s="332">
        <f>IF(InpOfwat!T130&lt;&gt;"",InpOfwat!T130,InpCompany!T130)</f>
        <v>0</v>
      </c>
    </row>
    <row r="131" spans="1:20" hidden="1" outlineLevel="1" x14ac:dyDescent="0.25">
      <c r="E131" s="39" t="s">
        <v>942</v>
      </c>
      <c r="F131" s="40"/>
      <c r="G131" s="40" t="s">
        <v>874</v>
      </c>
      <c r="H131" s="40">
        <f>SUM( J131:T131 )</f>
        <v>0</v>
      </c>
      <c r="I131" s="40"/>
      <c r="J131" s="282"/>
      <c r="K131" s="282"/>
      <c r="L131" s="282"/>
      <c r="M131" s="282"/>
      <c r="N131" s="282"/>
      <c r="O131" s="332">
        <f>IF(InpOfwat!O131&lt;&gt;"",InpOfwat!O131,InpCompany!O131)</f>
        <v>0</v>
      </c>
      <c r="P131" s="332">
        <f>IF(InpOfwat!P131&lt;&gt;"",InpOfwat!P131,InpCompany!P131)</f>
        <v>0</v>
      </c>
      <c r="Q131" s="332">
        <f>IF(InpOfwat!Q131&lt;&gt;"",InpOfwat!Q131,InpCompany!Q131)</f>
        <v>0</v>
      </c>
      <c r="R131" s="332">
        <f>IF(InpOfwat!R131&lt;&gt;"",InpOfwat!R131,InpCompany!R131)</f>
        <v>0</v>
      </c>
      <c r="S131" s="332">
        <f>IF(InpOfwat!S131&lt;&gt;"",InpOfwat!S131,InpCompany!S131)</f>
        <v>0</v>
      </c>
      <c r="T131" s="332">
        <f>IF(InpOfwat!T131&lt;&gt;"",InpOfwat!T131,InpCompany!T131)</f>
        <v>0</v>
      </c>
    </row>
    <row r="133" spans="1:20" s="33" customFormat="1" x14ac:dyDescent="0.25">
      <c r="A133" s="24" t="s">
        <v>943</v>
      </c>
      <c r="B133" s="24"/>
      <c r="C133" s="37"/>
      <c r="D133" s="65"/>
    </row>
    <row r="134" spans="1:20" collapsed="1" x14ac:dyDescent="0.25"/>
    <row r="135" spans="1:20" hidden="1" outlineLevel="1" x14ac:dyDescent="0.25"/>
    <row r="136" spans="1:20" hidden="1" outlineLevel="1" x14ac:dyDescent="0.25">
      <c r="E136" s="39" t="s">
        <v>547</v>
      </c>
      <c r="F136" s="338">
        <f>IF(InpOfwat!F136&lt;&gt;"",InpOfwat!F136,InpCompany!F136)</f>
        <v>3.9667564280523281E-2</v>
      </c>
      <c r="G136" s="39" t="s">
        <v>472</v>
      </c>
    </row>
    <row r="137" spans="1:20" hidden="1" outlineLevel="1" x14ac:dyDescent="0.25">
      <c r="E137" s="39" t="s">
        <v>551</v>
      </c>
      <c r="F137" s="337">
        <f>IF(InpOfwat!F137&lt;&gt;"",InpOfwat!F137,InpCompany!F137)</f>
        <v>1</v>
      </c>
      <c r="G137" s="39" t="s">
        <v>866</v>
      </c>
    </row>
    <row r="138" spans="1:20" hidden="1" outlineLevel="1" x14ac:dyDescent="0.25">
      <c r="E138" s="39" t="s">
        <v>553</v>
      </c>
      <c r="F138" s="96"/>
      <c r="G138" s="96" t="s">
        <v>472</v>
      </c>
      <c r="H138" s="96"/>
      <c r="I138" s="96"/>
      <c r="J138" s="300">
        <f>IF(InpOfwat!J138&lt;&gt;"",InpOfwat!J138,InpCompany!J138)</f>
        <v>0</v>
      </c>
      <c r="K138" s="300">
        <f>IF(InpOfwat!K138&lt;&gt;"",InpOfwat!K138,InpCompany!K138)</f>
        <v>0</v>
      </c>
      <c r="L138" s="300">
        <f>IF(InpOfwat!L138&lt;&gt;"",InpOfwat!L138,InpCompany!L138)</f>
        <v>0</v>
      </c>
      <c r="M138" s="300">
        <f>IF(InpOfwat!M138&lt;&gt;"",InpOfwat!M138,InpCompany!M138)</f>
        <v>0</v>
      </c>
      <c r="N138" s="300">
        <f>IF(InpOfwat!N138&lt;&gt;"",InpOfwat!N138,InpCompany!N138)</f>
        <v>0</v>
      </c>
      <c r="O138" s="332">
        <f>IF(InpOfwat!O138&lt;&gt;"",InpOfwat!O138,InpCompany!O138)</f>
        <v>0</v>
      </c>
      <c r="P138" s="332">
        <f>IF(InpOfwat!P138&lt;&gt;"",InpOfwat!P138,InpCompany!P138)</f>
        <v>0</v>
      </c>
      <c r="Q138" s="332">
        <f>IF(InpOfwat!Q138&lt;&gt;"",InpOfwat!Q138,InpCompany!Q138)</f>
        <v>0</v>
      </c>
      <c r="R138" s="332">
        <f>IF(InpOfwat!R138&lt;&gt;"",InpOfwat!R138,InpCompany!R138)</f>
        <v>0</v>
      </c>
      <c r="S138" s="332">
        <f>IF(InpOfwat!S138&lt;&gt;"",InpOfwat!S138,InpCompany!S138)</f>
        <v>0</v>
      </c>
      <c r="T138" s="301"/>
    </row>
    <row r="139" spans="1:20" hidden="1" outlineLevel="1" x14ac:dyDescent="0.25">
      <c r="E139" s="39" t="s">
        <v>944</v>
      </c>
      <c r="G139" s="39" t="s">
        <v>48</v>
      </c>
      <c r="J139" s="332">
        <f>IF(InpOfwat!J139&lt;&gt;"",InpOfwat!J139,InpCompany!J139)</f>
        <v>109.1</v>
      </c>
      <c r="K139" s="332">
        <f>IF(InpOfwat!K139&lt;&gt;"",InpOfwat!K139,InpCompany!K139)</f>
        <v>114.1</v>
      </c>
      <c r="L139" s="332">
        <f>IF(InpOfwat!L139&lt;&gt;"",InpOfwat!L139,InpCompany!L139)</f>
        <v>124.8</v>
      </c>
      <c r="M139" s="332">
        <f>IF(InpOfwat!M139&lt;&gt;"",InpOfwat!M139,InpCompany!M139)</f>
        <v>130</v>
      </c>
      <c r="N139" s="332">
        <f>IF(InpOfwat!N139&lt;&gt;"",InpOfwat!N139,InpCompany!N139)</f>
        <v>134.6</v>
      </c>
      <c r="O139" s="332">
        <f>IF(InpOfwat!O139&lt;&gt;"",InpOfwat!O139,InpCompany!O139)</f>
        <v>139.4</v>
      </c>
      <c r="P139" s="332">
        <f>IF(InpOfwat!P139&lt;&gt;"",InpOfwat!P139,InpCompany!P139)</f>
        <v>143.62381999999999</v>
      </c>
      <c r="Q139" s="332">
        <f>IF(InpOfwat!Q139&lt;&gt;"",InpOfwat!Q139,InpCompany!Q139)</f>
        <v>0</v>
      </c>
      <c r="R139" s="332">
        <f>IF(InpOfwat!R139&lt;&gt;"",InpOfwat!R139,InpCompany!R139)</f>
        <v>0</v>
      </c>
      <c r="S139" s="332">
        <f>IF(InpOfwat!S139&lt;&gt;"",InpOfwat!S139,InpCompany!S139)</f>
        <v>0</v>
      </c>
      <c r="T139" s="332">
        <f>IF(InpOfwat!T139&lt;&gt;"",InpOfwat!T139,InpCompany!T139)</f>
        <v>0</v>
      </c>
    </row>
    <row r="140" spans="1:20" s="33" customFormat="1" x14ac:dyDescent="0.25">
      <c r="A140" s="24" t="s">
        <v>945</v>
      </c>
      <c r="B140" s="24"/>
      <c r="C140" s="37"/>
      <c r="D140" s="65"/>
    </row>
    <row r="141" spans="1:20" collapsed="1" x14ac:dyDescent="0.25"/>
    <row r="142" spans="1:20" hidden="1" outlineLevel="1" x14ac:dyDescent="0.25"/>
    <row r="143" spans="1:20" hidden="1" outlineLevel="1" x14ac:dyDescent="0.25">
      <c r="E143" s="39" t="s">
        <v>946</v>
      </c>
      <c r="F143" s="121"/>
      <c r="G143" s="121" t="s">
        <v>255</v>
      </c>
      <c r="H143" s="287"/>
      <c r="I143" s="121"/>
      <c r="J143" s="285"/>
      <c r="K143" s="285"/>
      <c r="L143" s="285"/>
      <c r="M143" s="285"/>
      <c r="N143" s="285"/>
      <c r="O143" s="340">
        <f>IF(InpOfwat!O143&lt;&gt;"",InpOfwat!O143,InpCompany!O143)</f>
        <v>10.92</v>
      </c>
      <c r="P143" s="340">
        <f>IF(InpOfwat!P143&lt;&gt;"",InpOfwat!P143,InpCompany!P143)</f>
        <v>3.5000000000000004</v>
      </c>
      <c r="Q143" s="340">
        <f>IF(InpOfwat!Q143&lt;&gt;"",InpOfwat!Q143,InpCompany!Q143)</f>
        <v>-11.48</v>
      </c>
      <c r="R143" s="340">
        <f>IF(InpOfwat!R143&lt;&gt;"",InpOfwat!R143,InpCompany!R143)</f>
        <v>8.44</v>
      </c>
      <c r="S143" s="340">
        <f>IF(InpOfwat!S143&lt;&gt;"",InpOfwat!S143,InpCompany!S143)</f>
        <v>4.28</v>
      </c>
      <c r="T143" s="285"/>
    </row>
    <row r="144" spans="1:20" hidden="1" outlineLevel="1" x14ac:dyDescent="0.25">
      <c r="E144" s="39" t="s">
        <v>947</v>
      </c>
      <c r="F144" s="121"/>
      <c r="G144" s="121" t="s">
        <v>255</v>
      </c>
      <c r="H144" s="287"/>
      <c r="I144" s="121"/>
      <c r="J144" s="285"/>
      <c r="K144" s="285"/>
      <c r="L144" s="285"/>
      <c r="M144" s="285"/>
      <c r="N144" s="285"/>
      <c r="O144" s="340">
        <f>IF(InpOfwat!O144&lt;&gt;"",InpOfwat!O144,InpCompany!O144)</f>
        <v>34.51</v>
      </c>
      <c r="P144" s="340">
        <f>IF(InpOfwat!P144&lt;&gt;"",InpOfwat!P144,InpCompany!P144)</f>
        <v>7.3400000000000007</v>
      </c>
      <c r="Q144" s="340">
        <f>IF(InpOfwat!Q144&lt;&gt;"",InpOfwat!Q144,InpCompany!Q144)</f>
        <v>9.4</v>
      </c>
      <c r="R144" s="340">
        <f>IF(InpOfwat!R144&lt;&gt;"",InpOfwat!R144,InpCompany!R144)</f>
        <v>0.57999999999999996</v>
      </c>
      <c r="S144" s="340">
        <f>IF(InpOfwat!S144&lt;&gt;"",InpOfwat!S144,InpCompany!S144)</f>
        <v>-1.03</v>
      </c>
      <c r="T144" s="285"/>
    </row>
    <row r="145" spans="1:20" hidden="1" outlineLevel="1" x14ac:dyDescent="0.25">
      <c r="E145" s="39" t="s">
        <v>948</v>
      </c>
      <c r="F145" s="121"/>
      <c r="G145" s="121" t="s">
        <v>255</v>
      </c>
      <c r="H145" s="287"/>
      <c r="I145" s="121"/>
      <c r="J145" s="285"/>
      <c r="K145" s="285"/>
      <c r="L145" s="285"/>
      <c r="M145" s="285"/>
      <c r="N145" s="285"/>
      <c r="O145" s="340">
        <f>IF(InpOfwat!O145&lt;&gt;"",InpOfwat!O145,InpCompany!O145)</f>
        <v>-5.67</v>
      </c>
      <c r="P145" s="340">
        <f>IF(InpOfwat!P145&lt;&gt;"",InpOfwat!P145,InpCompany!P145)</f>
        <v>14.049999999999999</v>
      </c>
      <c r="Q145" s="340">
        <f>IF(InpOfwat!Q145&lt;&gt;"",InpOfwat!Q145,InpCompany!Q145)</f>
        <v>11.66</v>
      </c>
      <c r="R145" s="340">
        <f>IF(InpOfwat!R145&lt;&gt;"",InpOfwat!R145,InpCompany!R145)</f>
        <v>6.92</v>
      </c>
      <c r="S145" s="340">
        <f>IF(InpOfwat!S145&lt;&gt;"",InpOfwat!S145,InpCompany!S145)</f>
        <v>4.8099999999999996</v>
      </c>
      <c r="T145" s="285"/>
    </row>
    <row r="146" spans="1:20" hidden="1" outlineLevel="1" x14ac:dyDescent="0.25">
      <c r="E146" s="39" t="s">
        <v>949</v>
      </c>
      <c r="F146" s="121"/>
      <c r="G146" s="121" t="s">
        <v>255</v>
      </c>
      <c r="H146" s="287"/>
      <c r="I146" s="121"/>
      <c r="J146" s="285"/>
      <c r="K146" s="285"/>
      <c r="L146" s="285"/>
      <c r="M146" s="285"/>
      <c r="N146" s="285"/>
      <c r="O146" s="340">
        <f>IF(InpOfwat!O146&lt;&gt;"",InpOfwat!O146,InpCompany!O146)</f>
        <v>0</v>
      </c>
      <c r="P146" s="340">
        <f>IF(InpOfwat!P146&lt;&gt;"",InpOfwat!P146,InpCompany!P146)</f>
        <v>0</v>
      </c>
      <c r="Q146" s="340">
        <f>IF(InpOfwat!Q146&lt;&gt;"",InpOfwat!Q146,InpCompany!Q146)</f>
        <v>0</v>
      </c>
      <c r="R146" s="340">
        <f>IF(InpOfwat!R146&lt;&gt;"",InpOfwat!R146,InpCompany!R146)</f>
        <v>0</v>
      </c>
      <c r="S146" s="340">
        <f>IF(InpOfwat!S146&lt;&gt;"",InpOfwat!S146,InpCompany!S146)</f>
        <v>0</v>
      </c>
      <c r="T146" s="285"/>
    </row>
    <row r="147" spans="1:20" hidden="1" outlineLevel="1" x14ac:dyDescent="0.25">
      <c r="E147" s="39" t="s">
        <v>950</v>
      </c>
      <c r="F147" s="121"/>
      <c r="G147" s="121" t="s">
        <v>255</v>
      </c>
      <c r="H147" s="287"/>
      <c r="I147" s="121"/>
      <c r="J147" s="285"/>
      <c r="K147" s="285"/>
      <c r="L147" s="285"/>
      <c r="M147" s="285"/>
      <c r="N147" s="285"/>
      <c r="O147" s="340">
        <f>IF(InpOfwat!O147&lt;&gt;"",InpOfwat!O147,InpCompany!O147)</f>
        <v>0</v>
      </c>
      <c r="P147" s="340">
        <f>IF(InpOfwat!P147&lt;&gt;"",InpOfwat!P147,InpCompany!P147)</f>
        <v>0</v>
      </c>
      <c r="Q147" s="340">
        <f>IF(InpOfwat!Q147&lt;&gt;"",InpOfwat!Q147,InpCompany!Q147)</f>
        <v>0</v>
      </c>
      <c r="R147" s="340">
        <f>IF(InpOfwat!R147&lt;&gt;"",InpOfwat!R147,InpCompany!R147)</f>
        <v>0</v>
      </c>
      <c r="S147" s="340">
        <f>IF(InpOfwat!S147&lt;&gt;"",InpOfwat!S147,InpCompany!S147)</f>
        <v>0</v>
      </c>
      <c r="T147" s="285"/>
    </row>
    <row r="148" spans="1:20" hidden="1" outlineLevel="1" x14ac:dyDescent="0.25"/>
    <row r="149" spans="1:20" hidden="1" outlineLevel="1" x14ac:dyDescent="0.25">
      <c r="B149" s="39" t="s">
        <v>487</v>
      </c>
      <c r="E149" s="39" t="s">
        <v>951</v>
      </c>
      <c r="F149" s="332">
        <f>IF(InpOfwat!F149&lt;&gt;"",InpOfwat!F149,InpCompany!F149)</f>
        <v>143.62245379027769</v>
      </c>
      <c r="G149" s="39" t="s">
        <v>952</v>
      </c>
    </row>
    <row r="150" spans="1:20" hidden="1" outlineLevel="1" x14ac:dyDescent="0.25">
      <c r="B150" s="39" t="s">
        <v>494</v>
      </c>
      <c r="E150" s="39" t="s">
        <v>953</v>
      </c>
      <c r="F150" s="332">
        <f>IF(InpOfwat!F150&lt;&gt;"",InpOfwat!F150,InpCompany!F150)</f>
        <v>806.20471302701867</v>
      </c>
      <c r="G150" s="39" t="s">
        <v>952</v>
      </c>
    </row>
    <row r="151" spans="1:20" hidden="1" outlineLevel="1" x14ac:dyDescent="0.25">
      <c r="B151" s="39" t="s">
        <v>500</v>
      </c>
      <c r="E151" s="39" t="s">
        <v>954</v>
      </c>
      <c r="F151" s="332">
        <f>IF(InpOfwat!F151&lt;&gt;"",InpOfwat!F151,InpCompany!F151)</f>
        <v>941.17094121657055</v>
      </c>
      <c r="G151" s="39" t="s">
        <v>952</v>
      </c>
    </row>
    <row r="152" spans="1:20" hidden="1" outlineLevel="1" x14ac:dyDescent="0.25">
      <c r="B152" s="39" t="s">
        <v>516</v>
      </c>
      <c r="E152" s="39" t="s">
        <v>955</v>
      </c>
      <c r="F152" s="332">
        <f>IF(InpOfwat!F152&lt;&gt;"",InpOfwat!F152,InpCompany!F152)</f>
        <v>0</v>
      </c>
      <c r="G152" s="39" t="s">
        <v>952</v>
      </c>
    </row>
    <row r="153" spans="1:20" hidden="1" outlineLevel="1" x14ac:dyDescent="0.25">
      <c r="B153" s="39" t="s">
        <v>522</v>
      </c>
      <c r="E153" s="39" t="s">
        <v>956</v>
      </c>
      <c r="F153" s="332">
        <f>IF(InpOfwat!F153&lt;&gt;"",InpOfwat!F153,InpCompany!F153)</f>
        <v>0</v>
      </c>
      <c r="G153" s="39" t="s">
        <v>952</v>
      </c>
    </row>
    <row r="154" spans="1:20" hidden="1" outlineLevel="1" x14ac:dyDescent="0.25"/>
    <row r="155" spans="1:20" s="33" customFormat="1" hidden="1" outlineLevel="1" x14ac:dyDescent="0.25">
      <c r="A155" s="24"/>
      <c r="B155" s="24" t="s">
        <v>957</v>
      </c>
      <c r="C155" s="37"/>
      <c r="D155" s="65"/>
    </row>
    <row r="156" spans="1:20" hidden="1" outlineLevel="1" x14ac:dyDescent="0.25"/>
    <row r="157" spans="1:20" hidden="1" outlineLevel="2" x14ac:dyDescent="0.25"/>
    <row r="158" spans="1:20" hidden="1" outlineLevel="2" x14ac:dyDescent="0.25"/>
    <row r="159" spans="1:20" hidden="1" outlineLevel="2" x14ac:dyDescent="0.25"/>
    <row r="160" spans="1:20" hidden="1" outlineLevel="2" x14ac:dyDescent="0.25">
      <c r="E160" s="39" t="s">
        <v>958</v>
      </c>
      <c r="F160" s="40"/>
      <c r="G160" s="40" t="s">
        <v>874</v>
      </c>
      <c r="H160" s="40">
        <f>SUM( J160:T160 )</f>
        <v>684.46299999999997</v>
      </c>
      <c r="I160" s="40"/>
      <c r="J160" s="282"/>
      <c r="K160" s="282"/>
      <c r="L160" s="282"/>
      <c r="M160" s="282"/>
      <c r="N160" s="286"/>
      <c r="O160" s="332">
        <f>IF(InpOfwat!O160&lt;&gt;"",InpOfwat!O160,InpCompany!O160)</f>
        <v>134.39699999999999</v>
      </c>
      <c r="P160" s="332">
        <f>IF(InpOfwat!P160&lt;&gt;"",InpOfwat!P160,InpCompany!P160)</f>
        <v>135.16200000000001</v>
      </c>
      <c r="Q160" s="332">
        <f>IF(InpOfwat!Q160&lt;&gt;"",InpOfwat!Q160,InpCompany!Q160)</f>
        <v>136.43799999999999</v>
      </c>
      <c r="R160" s="332">
        <f>IF(InpOfwat!R160&lt;&gt;"",InpOfwat!R160,InpCompany!R160)</f>
        <v>138.255</v>
      </c>
      <c r="S160" s="332">
        <f>IF(InpOfwat!S160&lt;&gt;"",InpOfwat!S160,InpCompany!S160)</f>
        <v>140.21100000000001</v>
      </c>
      <c r="T160" s="282"/>
    </row>
    <row r="161" spans="1:20" hidden="1" outlineLevel="1" x14ac:dyDescent="0.25"/>
    <row r="162" spans="1:20" s="33" customFormat="1" hidden="1" outlineLevel="1" x14ac:dyDescent="0.25">
      <c r="A162" s="24"/>
      <c r="B162" s="24" t="s">
        <v>195</v>
      </c>
      <c r="C162" s="37"/>
      <c r="D162" s="65"/>
    </row>
    <row r="163" spans="1:20" hidden="1" outlineLevel="1" x14ac:dyDescent="0.25"/>
    <row r="164" spans="1:20" hidden="1" outlineLevel="2" x14ac:dyDescent="0.25"/>
    <row r="165" spans="1:20" hidden="1" outlineLevel="2" x14ac:dyDescent="0.25">
      <c r="E165" s="39" t="s">
        <v>959</v>
      </c>
      <c r="F165" s="40"/>
      <c r="G165" s="40" t="s">
        <v>960</v>
      </c>
      <c r="H165" s="40"/>
      <c r="I165" s="40"/>
      <c r="J165" s="282"/>
      <c r="K165" s="282"/>
      <c r="L165" s="282"/>
      <c r="M165" s="282"/>
      <c r="N165" s="286"/>
      <c r="O165" s="332">
        <f>IF(InpOfwat!O165&lt;&gt;"",InpOfwat!O165,InpCompany!O165)</f>
        <v>44.903310150383462</v>
      </c>
      <c r="P165" s="332">
        <f>IF(InpOfwat!P165&lt;&gt;"",InpOfwat!P165,InpCompany!P165)</f>
        <v>48.840664426823317</v>
      </c>
      <c r="Q165" s="332">
        <f>IF(InpOfwat!Q165&lt;&gt;"",InpOfwat!Q165,InpCompany!Q165)</f>
        <v>47.478972761905609</v>
      </c>
      <c r="R165" s="332">
        <f>IF(InpOfwat!R165&lt;&gt;"",InpOfwat!R165,InpCompany!R165)</f>
        <v>49.89703785115482</v>
      </c>
      <c r="S165" s="332">
        <f>IF(InpOfwat!S165&lt;&gt;"",InpOfwat!S165,InpCompany!S165)</f>
        <v>50.512487862398132</v>
      </c>
      <c r="T165" s="282"/>
    </row>
    <row r="166" spans="1:20" hidden="1" outlineLevel="2" x14ac:dyDescent="0.25">
      <c r="E166" s="39" t="s">
        <v>961</v>
      </c>
      <c r="G166" s="39" t="s">
        <v>533</v>
      </c>
      <c r="H166" s="39">
        <f>SUM( J166:T166 )</f>
        <v>21537.790120862748</v>
      </c>
      <c r="J166" s="283"/>
      <c r="K166" s="283"/>
      <c r="L166" s="283"/>
      <c r="M166" s="283"/>
      <c r="N166" s="286"/>
      <c r="O166" s="332">
        <f>IF(InpOfwat!O166&lt;&gt;"",InpOfwat!O166,InpCompany!O166)</f>
        <v>4257.3695325180133</v>
      </c>
      <c r="P166" s="332">
        <f>IF(InpOfwat!P166&lt;&gt;"",InpOfwat!P166,InpCompany!P166)</f>
        <v>4282.9375176915164</v>
      </c>
      <c r="Q166" s="332">
        <f>IF(InpOfwat!Q166&lt;&gt;"",InpOfwat!Q166,InpCompany!Q166)</f>
        <v>4308.214869825717</v>
      </c>
      <c r="R166" s="332">
        <f>IF(InpOfwat!R166&lt;&gt;"",InpOfwat!R166,InpCompany!R166)</f>
        <v>4332.6209305653674</v>
      </c>
      <c r="S166" s="332">
        <f>IF(InpOfwat!S166&lt;&gt;"",InpOfwat!S166,InpCompany!S166)</f>
        <v>4356.647270262135</v>
      </c>
      <c r="T166" s="283"/>
    </row>
    <row r="167" spans="1:20" hidden="1" outlineLevel="1" x14ac:dyDescent="0.25"/>
    <row r="168" spans="1:20" s="33" customFormat="1" hidden="1" outlineLevel="1" x14ac:dyDescent="0.25">
      <c r="A168" s="24"/>
      <c r="B168" s="24" t="s">
        <v>199</v>
      </c>
      <c r="C168" s="37"/>
      <c r="D168" s="65"/>
    </row>
    <row r="169" spans="1:20" hidden="1" outlineLevel="1" x14ac:dyDescent="0.25"/>
    <row r="170" spans="1:20" hidden="1" outlineLevel="2" x14ac:dyDescent="0.25"/>
    <row r="171" spans="1:20" hidden="1" outlineLevel="2" x14ac:dyDescent="0.25">
      <c r="E171" s="39" t="s">
        <v>962</v>
      </c>
      <c r="F171" s="40"/>
      <c r="G171" s="40" t="s">
        <v>960</v>
      </c>
      <c r="H171" s="40"/>
      <c r="I171" s="40"/>
      <c r="J171" s="282"/>
      <c r="K171" s="282"/>
      <c r="L171" s="282"/>
      <c r="M171" s="282"/>
      <c r="N171" s="286"/>
      <c r="O171" s="332">
        <f>IF(InpOfwat!O171&lt;&gt;"",InpOfwat!O171,InpCompany!O171)</f>
        <v>0</v>
      </c>
      <c r="P171" s="332">
        <f>IF(InpOfwat!P171&lt;&gt;"",InpOfwat!P171,InpCompany!P171)</f>
        <v>0</v>
      </c>
      <c r="Q171" s="332">
        <f>IF(InpOfwat!Q171&lt;&gt;"",InpOfwat!Q171,InpCompany!Q171)</f>
        <v>0</v>
      </c>
      <c r="R171" s="332">
        <f>IF(InpOfwat!R171&lt;&gt;"",InpOfwat!R171,InpCompany!R171)</f>
        <v>0</v>
      </c>
      <c r="S171" s="332">
        <f>IF(InpOfwat!S171&lt;&gt;"",InpOfwat!S171,InpCompany!S171)</f>
        <v>0</v>
      </c>
      <c r="T171" s="282"/>
    </row>
    <row r="172" spans="1:20" hidden="1" outlineLevel="2" x14ac:dyDescent="0.25">
      <c r="E172" s="39" t="s">
        <v>963</v>
      </c>
      <c r="F172" s="40"/>
      <c r="G172" s="40" t="s">
        <v>960</v>
      </c>
      <c r="H172" s="40"/>
      <c r="I172" s="40"/>
      <c r="J172" s="282"/>
      <c r="K172" s="282"/>
      <c r="L172" s="282"/>
      <c r="M172" s="282"/>
      <c r="N172" s="286"/>
      <c r="O172" s="332">
        <f>IF(InpOfwat!O172&lt;&gt;"",InpOfwat!O172,InpCompany!O172)</f>
        <v>0</v>
      </c>
      <c r="P172" s="332">
        <f>IF(InpOfwat!P172&lt;&gt;"",InpOfwat!P172,InpCompany!P172)</f>
        <v>0</v>
      </c>
      <c r="Q172" s="332">
        <f>IF(InpOfwat!Q172&lt;&gt;"",InpOfwat!Q172,InpCompany!Q172)</f>
        <v>0</v>
      </c>
      <c r="R172" s="332">
        <f>IF(InpOfwat!R172&lt;&gt;"",InpOfwat!R172,InpCompany!R172)</f>
        <v>0</v>
      </c>
      <c r="S172" s="332">
        <f>IF(InpOfwat!S172&lt;&gt;"",InpOfwat!S172,InpCompany!S172)</f>
        <v>0</v>
      </c>
      <c r="T172" s="282"/>
    </row>
    <row r="173" spans="1:20" hidden="1" outlineLevel="2" x14ac:dyDescent="0.25">
      <c r="E173" s="39" t="s">
        <v>964</v>
      </c>
      <c r="F173" s="40"/>
      <c r="G173" s="40" t="s">
        <v>960</v>
      </c>
      <c r="H173" s="40"/>
      <c r="I173" s="40"/>
      <c r="J173" s="282"/>
      <c r="K173" s="282"/>
      <c r="L173" s="282"/>
      <c r="M173" s="282"/>
      <c r="N173" s="286"/>
      <c r="O173" s="332">
        <f>IF(InpOfwat!O173&lt;&gt;"",InpOfwat!O173,InpCompany!O173)</f>
        <v>0</v>
      </c>
      <c r="P173" s="332">
        <f>IF(InpOfwat!P173&lt;&gt;"",InpOfwat!P173,InpCompany!P173)</f>
        <v>0</v>
      </c>
      <c r="Q173" s="332">
        <f>IF(InpOfwat!Q173&lt;&gt;"",InpOfwat!Q173,InpCompany!Q173)</f>
        <v>0</v>
      </c>
      <c r="R173" s="332">
        <f>IF(InpOfwat!R173&lt;&gt;"",InpOfwat!R173,InpCompany!R173)</f>
        <v>0</v>
      </c>
      <c r="S173" s="332">
        <f>IF(InpOfwat!S173&lt;&gt;"",InpOfwat!S173,InpCompany!S173)</f>
        <v>0</v>
      </c>
      <c r="T173" s="282"/>
    </row>
    <row r="174" spans="1:20" hidden="1" outlineLevel="2" x14ac:dyDescent="0.25"/>
    <row r="175" spans="1:20" hidden="1" outlineLevel="2" x14ac:dyDescent="0.25">
      <c r="E175" s="39" t="s">
        <v>965</v>
      </c>
      <c r="G175" s="39" t="s">
        <v>533</v>
      </c>
      <c r="H175" s="39">
        <f>SUM( J175:T175 )</f>
        <v>0</v>
      </c>
      <c r="J175" s="283"/>
      <c r="K175" s="283"/>
      <c r="L175" s="283"/>
      <c r="M175" s="283"/>
      <c r="N175" s="286"/>
      <c r="O175" s="332">
        <f>IF(InpOfwat!O175&lt;&gt;"",InpOfwat!O175,InpCompany!O175)</f>
        <v>0</v>
      </c>
      <c r="P175" s="332">
        <f>IF(InpOfwat!P175&lt;&gt;"",InpOfwat!P175,InpCompany!P175)</f>
        <v>0</v>
      </c>
      <c r="Q175" s="332">
        <f>IF(InpOfwat!Q175&lt;&gt;"",InpOfwat!Q175,InpCompany!Q175)</f>
        <v>0</v>
      </c>
      <c r="R175" s="332">
        <f>IF(InpOfwat!R175&lt;&gt;"",InpOfwat!R175,InpCompany!R175)</f>
        <v>0</v>
      </c>
      <c r="S175" s="332">
        <f>IF(InpOfwat!S175&lt;&gt;"",InpOfwat!S175,InpCompany!S175)</f>
        <v>0</v>
      </c>
      <c r="T175" s="283"/>
    </row>
    <row r="176" spans="1:20" hidden="1" outlineLevel="2" x14ac:dyDescent="0.25">
      <c r="E176" s="39" t="s">
        <v>966</v>
      </c>
      <c r="G176" s="39" t="s">
        <v>533</v>
      </c>
      <c r="H176" s="39">
        <f>SUM( J176:T176 )</f>
        <v>0</v>
      </c>
      <c r="J176" s="283"/>
      <c r="K176" s="283"/>
      <c r="L176" s="283"/>
      <c r="M176" s="283"/>
      <c r="N176" s="286"/>
      <c r="O176" s="332">
        <f>IF(InpOfwat!O176&lt;&gt;"",InpOfwat!O176,InpCompany!O176)</f>
        <v>0</v>
      </c>
      <c r="P176" s="332">
        <f>IF(InpOfwat!P176&lt;&gt;"",InpOfwat!P176,InpCompany!P176)</f>
        <v>0</v>
      </c>
      <c r="Q176" s="332">
        <f>IF(InpOfwat!Q176&lt;&gt;"",InpOfwat!Q176,InpCompany!Q176)</f>
        <v>0</v>
      </c>
      <c r="R176" s="332">
        <f>IF(InpOfwat!R176&lt;&gt;"",InpOfwat!R176,InpCompany!R176)</f>
        <v>0</v>
      </c>
      <c r="S176" s="332">
        <f>IF(InpOfwat!S176&lt;&gt;"",InpOfwat!S176,InpCompany!S176)</f>
        <v>0</v>
      </c>
      <c r="T176" s="283"/>
    </row>
    <row r="177" spans="5:20" hidden="1" outlineLevel="2" x14ac:dyDescent="0.25">
      <c r="E177" s="39" t="s">
        <v>967</v>
      </c>
      <c r="G177" s="39" t="s">
        <v>533</v>
      </c>
      <c r="H177" s="39">
        <f>SUM( J177:T177 )</f>
        <v>0</v>
      </c>
      <c r="J177" s="283"/>
      <c r="K177" s="283"/>
      <c r="L177" s="283"/>
      <c r="M177" s="283"/>
      <c r="N177" s="286"/>
      <c r="O177" s="332">
        <f>IF(InpOfwat!O177&lt;&gt;"",InpOfwat!O177,InpCompany!O177)</f>
        <v>0</v>
      </c>
      <c r="P177" s="332">
        <f>IF(InpOfwat!P177&lt;&gt;"",InpOfwat!P177,InpCompany!P177)</f>
        <v>0</v>
      </c>
      <c r="Q177" s="332">
        <f>IF(InpOfwat!Q177&lt;&gt;"",InpOfwat!Q177,InpCompany!Q177)</f>
        <v>0</v>
      </c>
      <c r="R177" s="332">
        <f>IF(InpOfwat!R177&lt;&gt;"",InpOfwat!R177,InpCompany!R177)</f>
        <v>0</v>
      </c>
      <c r="S177" s="332">
        <f>IF(InpOfwat!S177&lt;&gt;"",InpOfwat!S177,InpCompany!S177)</f>
        <v>0</v>
      </c>
      <c r="T177" s="283"/>
    </row>
    <row r="178" spans="5:20" hidden="1" outlineLevel="2" x14ac:dyDescent="0.25"/>
    <row r="179" spans="5:20" hidden="1" outlineLevel="2" x14ac:dyDescent="0.25">
      <c r="E179" s="39" t="s">
        <v>968</v>
      </c>
      <c r="F179" s="96"/>
      <c r="G179" s="96" t="s">
        <v>472</v>
      </c>
      <c r="H179" s="96"/>
      <c r="I179" s="96"/>
      <c r="J179" s="284"/>
      <c r="K179" s="284"/>
      <c r="L179" s="284"/>
      <c r="M179" s="284"/>
      <c r="N179" s="286"/>
      <c r="O179" s="338">
        <f>IF(InpOfwat!O179&lt;&gt;"",InpOfwat!O179,InpCompany!O179)</f>
        <v>0</v>
      </c>
      <c r="P179" s="338">
        <f>IF(InpOfwat!P179&lt;&gt;"",InpOfwat!P179,InpCompany!P179)</f>
        <v>0</v>
      </c>
      <c r="Q179" s="338">
        <f>IF(InpOfwat!Q179&lt;&gt;"",InpOfwat!Q179,InpCompany!Q179)</f>
        <v>0</v>
      </c>
      <c r="R179" s="338">
        <f>IF(InpOfwat!R179&lt;&gt;"",InpOfwat!R179,InpCompany!R179)</f>
        <v>0</v>
      </c>
      <c r="S179" s="338">
        <f>IF(InpOfwat!S179&lt;&gt;"",InpOfwat!S179,InpCompany!S179)</f>
        <v>0</v>
      </c>
      <c r="T179" s="284"/>
    </row>
    <row r="180" spans="5:20" hidden="1" outlineLevel="2" x14ac:dyDescent="0.25">
      <c r="E180" s="39" t="s">
        <v>969</v>
      </c>
      <c r="F180" s="96"/>
      <c r="G180" s="96" t="s">
        <v>472</v>
      </c>
      <c r="H180" s="96"/>
      <c r="I180" s="96"/>
      <c r="J180" s="284"/>
      <c r="K180" s="284"/>
      <c r="L180" s="284"/>
      <c r="M180" s="284"/>
      <c r="N180" s="286"/>
      <c r="O180" s="338">
        <f>IF(InpOfwat!O180&lt;&gt;"",InpOfwat!O180,InpCompany!O180)</f>
        <v>0</v>
      </c>
      <c r="P180" s="338">
        <f>IF(InpOfwat!P180&lt;&gt;"",InpOfwat!P180,InpCompany!P180)</f>
        <v>0</v>
      </c>
      <c r="Q180" s="338">
        <f>IF(InpOfwat!Q180&lt;&gt;"",InpOfwat!Q180,InpCompany!Q180)</f>
        <v>0</v>
      </c>
      <c r="R180" s="338">
        <f>IF(InpOfwat!R180&lt;&gt;"",InpOfwat!R180,InpCompany!R180)</f>
        <v>0</v>
      </c>
      <c r="S180" s="338">
        <f>IF(InpOfwat!S180&lt;&gt;"",InpOfwat!S180,InpCompany!S180)</f>
        <v>0</v>
      </c>
      <c r="T180" s="284"/>
    </row>
    <row r="181" spans="5:20" hidden="1" outlineLevel="2" x14ac:dyDescent="0.25">
      <c r="E181" s="39" t="s">
        <v>970</v>
      </c>
      <c r="F181" s="96"/>
      <c r="G181" s="96" t="s">
        <v>472</v>
      </c>
      <c r="H181" s="96"/>
      <c r="I181" s="96"/>
      <c r="J181" s="284"/>
      <c r="K181" s="284"/>
      <c r="L181" s="284"/>
      <c r="M181" s="284"/>
      <c r="N181" s="286"/>
      <c r="O181" s="338">
        <f>IF(InpOfwat!O181&lt;&gt;"",InpOfwat!O181,InpCompany!O181)</f>
        <v>0</v>
      </c>
      <c r="P181" s="338">
        <f>IF(InpOfwat!P181&lt;&gt;"",InpOfwat!P181,InpCompany!P181)</f>
        <v>0</v>
      </c>
      <c r="Q181" s="338">
        <f>IF(InpOfwat!Q181&lt;&gt;"",InpOfwat!Q181,InpCompany!Q181)</f>
        <v>0</v>
      </c>
      <c r="R181" s="338">
        <f>IF(InpOfwat!R181&lt;&gt;"",InpOfwat!R181,InpCompany!R181)</f>
        <v>0</v>
      </c>
      <c r="S181" s="338">
        <f>IF(InpOfwat!S181&lt;&gt;"",InpOfwat!S181,InpCompany!S181)</f>
        <v>0</v>
      </c>
      <c r="T181" s="284"/>
    </row>
    <row r="182" spans="5:20" x14ac:dyDescent="0.25">
      <c r="E182" s="39" t="s">
        <v>971</v>
      </c>
      <c r="F182" s="328">
        <v>12</v>
      </c>
    </row>
    <row r="651" spans="1:4" x14ac:dyDescent="0.25">
      <c r="D651" s="190"/>
    </row>
    <row r="654" spans="1:4" x14ac:dyDescent="0.25">
      <c r="A654" s="32" t="s">
        <v>340</v>
      </c>
    </row>
  </sheetData>
  <phoneticPr fontId="77" type="noConversion"/>
  <conditionalFormatting sqref="F2">
    <cfRule type="cellIs" dxfId="80" priority="1" stopIfTrue="1" operator="notEqual">
      <formula>0</formula>
    </cfRule>
    <cfRule type="cellIs" dxfId="79" priority="2" stopIfTrue="1" operator="equal">
      <formula>""</formula>
    </cfRule>
  </conditionalFormatting>
  <conditionalFormatting sqref="J3:GJ3">
    <cfRule type="cellIs" dxfId="78" priority="3" operator="equal">
      <formula>"PPA ext."</formula>
    </cfRule>
    <cfRule type="cellIs" dxfId="77" priority="4" operator="equal">
      <formula>"Delay"</formula>
    </cfRule>
    <cfRule type="cellIs" dxfId="76" priority="5" operator="equal">
      <formula>"Fin Close"</formula>
    </cfRule>
    <cfRule type="cellIs" dxfId="75" priority="6" stopIfTrue="1" operator="equal">
      <formula>"Construction"</formula>
    </cfRule>
    <cfRule type="cellIs" dxfId="74" priority="7" stopIfTrue="1" operator="equal">
      <formula>"Operations"</formula>
    </cfRule>
  </conditionalFormatting>
  <conditionalFormatting sqref="GK4:LD5">
    <cfRule type="cellIs" dxfId="73" priority="46" stopIfTrue="1" operator="equal">
      <formula>"Budget"</formula>
    </cfRule>
    <cfRule type="cellIs" dxfId="72" priority="47" stopIfTrue="1" operator="equal">
      <formula>"Actuals"</formula>
    </cfRule>
    <cfRule type="cellIs" dxfId="71" priority="48" stopIfTrue="1" operator="equal">
      <formula>"Forecast"</formula>
    </cfRule>
  </conditionalFormatting>
  <conditionalFormatting sqref="GK4:AAB5">
    <cfRule type="cellIs" dxfId="70" priority="38" operator="equal">
      <formula xml:space="preserve"> "FC/Const."</formula>
    </cfRule>
    <cfRule type="cellIs" dxfId="69" priority="39" operator="equal">
      <formula>"Ops/Post-cont."</formula>
    </cfRule>
    <cfRule type="cellIs" dxfId="68" priority="40" operator="equal">
      <formula>"Const/Ops"</formula>
    </cfRule>
    <cfRule type="cellIs" dxfId="67" priority="41" operator="equal">
      <formula>"Fin-close"</formula>
    </cfRule>
    <cfRule type="cellIs" dxfId="66" priority="42" stopIfTrue="1" operator="equal">
      <formula>"Const"</formula>
    </cfRule>
    <cfRule type="cellIs" dxfId="65" priority="43" stopIfTrue="1" operator="equal">
      <formula>"Ops"</formula>
    </cfRule>
    <cfRule type="cellIs" dxfId="64" priority="44" stopIfTrue="1" operator="equal">
      <formula>"Const"</formula>
    </cfRule>
    <cfRule type="cellIs" dxfId="63" priority="4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8971D-0BAD-43A3-BCCE-E862743F50E6}">
  <sheetPr codeName="Sheet17">
    <tabColor rgb="FFCCCCCE"/>
    <outlinePr summaryBelow="0" summaryRight="0"/>
    <pageSetUpPr fitToPage="1"/>
  </sheetPr>
  <dimension ref="A1:ZZ17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2" width="1.453125" style="32" customWidth="1"/>
    <col min="3" max="3" width="1.453125" style="89" customWidth="1"/>
    <col min="4" max="4" width="1.453125" style="93" customWidth="1"/>
    <col min="5" max="5" width="49.1796875" style="39" bestFit="1" customWidth="1"/>
    <col min="6" max="7" width="14.81640625" style="39"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Time</v>
      </c>
      <c r="B1" s="27"/>
    </row>
    <row r="2" spans="1:702" s="80" customFormat="1" x14ac:dyDescent="0.25">
      <c r="A2" s="57"/>
      <c r="B2" s="57"/>
      <c r="C2" s="91"/>
      <c r="D2" s="92"/>
      <c r="E2" s="29" t="s">
        <v>846</v>
      </c>
      <c r="F2" s="85">
        <f>InpActive!$F$2</f>
        <v>0</v>
      </c>
      <c r="G2" s="88" t="s">
        <v>847</v>
      </c>
      <c r="H2" s="29"/>
      <c r="I2" s="29"/>
      <c r="J2" s="3">
        <f t="shared" ref="J2:T2" si="0" xml:space="preserve"> J$154</f>
        <v>44286</v>
      </c>
      <c r="K2" s="3">
        <f t="shared" si="0"/>
        <v>44651</v>
      </c>
      <c r="L2" s="3">
        <f t="shared" si="0"/>
        <v>45016</v>
      </c>
      <c r="M2" s="3">
        <f t="shared" si="0"/>
        <v>45382</v>
      </c>
      <c r="N2" s="3">
        <f t="shared" si="0"/>
        <v>45747</v>
      </c>
      <c r="O2" s="3">
        <f t="shared" si="0"/>
        <v>46112</v>
      </c>
      <c r="P2" s="3">
        <f t="shared" si="0"/>
        <v>46477</v>
      </c>
      <c r="Q2" s="3">
        <f t="shared" si="0"/>
        <v>46843</v>
      </c>
      <c r="R2" s="3">
        <f t="shared" si="0"/>
        <v>47208</v>
      </c>
      <c r="S2" s="3">
        <f t="shared" si="0"/>
        <v>47573</v>
      </c>
      <c r="T2" s="3">
        <f t="shared" si="0"/>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848</v>
      </c>
      <c r="H3" s="29"/>
      <c r="I3" s="29"/>
      <c r="J3" s="1" t="str">
        <f t="shared" ref="J3:T3" si="1" xml:space="preserve"> J$159</f>
        <v/>
      </c>
      <c r="K3" s="1" t="str">
        <f t="shared" si="1"/>
        <v/>
      </c>
      <c r="L3" s="1" t="str">
        <f t="shared" si="1"/>
        <v/>
      </c>
      <c r="M3" s="1" t="str">
        <f t="shared" si="1"/>
        <v/>
      </c>
      <c r="N3" s="1" t="str">
        <f t="shared" si="1"/>
        <v/>
      </c>
      <c r="O3" s="1" t="str">
        <f t="shared" si="1"/>
        <v>PR24</v>
      </c>
      <c r="P3" s="1" t="str">
        <f t="shared" si="1"/>
        <v>PR24</v>
      </c>
      <c r="Q3" s="1" t="str">
        <f t="shared" si="1"/>
        <v>PR24</v>
      </c>
      <c r="R3" s="1" t="str">
        <f t="shared" si="1"/>
        <v>PR24</v>
      </c>
      <c r="S3" s="1" t="str">
        <f t="shared" si="1"/>
        <v>PR24</v>
      </c>
      <c r="T3" s="1" t="str">
        <f t="shared" si="1"/>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849</v>
      </c>
      <c r="F4" s="32"/>
      <c r="G4" s="29"/>
      <c r="H4" s="29"/>
      <c r="I4" s="29"/>
      <c r="J4" s="11">
        <f t="shared" ref="J4:T4" si="2" xml:space="preserve"> J$167</f>
        <v>2021</v>
      </c>
      <c r="K4" s="11">
        <f t="shared" si="2"/>
        <v>2022</v>
      </c>
      <c r="L4" s="11">
        <f t="shared" si="2"/>
        <v>2023</v>
      </c>
      <c r="M4" s="11">
        <f t="shared" si="2"/>
        <v>2024</v>
      </c>
      <c r="N4" s="11">
        <f t="shared" si="2"/>
        <v>2025</v>
      </c>
      <c r="O4" s="11">
        <f t="shared" si="2"/>
        <v>2026</v>
      </c>
      <c r="P4" s="11">
        <f t="shared" si="2"/>
        <v>2027</v>
      </c>
      <c r="Q4" s="11">
        <f t="shared" si="2"/>
        <v>2028</v>
      </c>
      <c r="R4" s="11">
        <f t="shared" si="2"/>
        <v>2029</v>
      </c>
      <c r="S4" s="11">
        <f t="shared" si="2"/>
        <v>2030</v>
      </c>
      <c r="T4" s="11">
        <f t="shared" si="2"/>
        <v>2031</v>
      </c>
    </row>
    <row r="5" spans="1:702" s="11" customFormat="1" x14ac:dyDescent="0.25">
      <c r="A5" s="57"/>
      <c r="B5" s="57"/>
      <c r="C5" s="91"/>
      <c r="D5" s="92"/>
      <c r="E5" s="29" t="s">
        <v>850</v>
      </c>
      <c r="F5" s="32"/>
      <c r="G5" s="29"/>
      <c r="H5" s="29"/>
      <c r="I5" s="29"/>
      <c r="J5" s="380" t="s">
        <v>433</v>
      </c>
      <c r="K5" s="380" t="s">
        <v>434</v>
      </c>
      <c r="L5" s="380" t="s">
        <v>435</v>
      </c>
      <c r="M5" s="380" t="s">
        <v>436</v>
      </c>
      <c r="N5" s="380" t="s">
        <v>437</v>
      </c>
      <c r="O5" s="380" t="s">
        <v>301</v>
      </c>
      <c r="P5" s="380" t="s">
        <v>438</v>
      </c>
      <c r="Q5" s="380" t="s">
        <v>439</v>
      </c>
      <c r="R5" s="380" t="s">
        <v>440</v>
      </c>
      <c r="S5" s="380" t="s">
        <v>441</v>
      </c>
      <c r="T5" s="380" t="s">
        <v>974</v>
      </c>
    </row>
    <row r="6" spans="1:702" s="4" customFormat="1" x14ac:dyDescent="0.25">
      <c r="A6" s="57"/>
      <c r="B6" s="57"/>
      <c r="C6" s="91"/>
      <c r="D6" s="92"/>
      <c r="E6" s="29" t="s">
        <v>851</v>
      </c>
      <c r="F6" s="32" t="s">
        <v>852</v>
      </c>
      <c r="G6" s="32" t="s">
        <v>428</v>
      </c>
      <c r="H6" s="32" t="s">
        <v>853</v>
      </c>
      <c r="I6" s="29"/>
      <c r="J6" s="2">
        <f t="shared" ref="J6:T6" si="3" xml:space="preserve"> J$171</f>
        <v>1</v>
      </c>
      <c r="K6" s="2">
        <f t="shared" si="3"/>
        <v>2</v>
      </c>
      <c r="L6" s="2">
        <f t="shared" si="3"/>
        <v>3</v>
      </c>
      <c r="M6" s="2">
        <f t="shared" si="3"/>
        <v>4</v>
      </c>
      <c r="N6" s="2">
        <f t="shared" si="3"/>
        <v>5</v>
      </c>
      <c r="O6" s="2">
        <f t="shared" si="3"/>
        <v>6</v>
      </c>
      <c r="P6" s="2">
        <f t="shared" si="3"/>
        <v>7</v>
      </c>
      <c r="Q6" s="2">
        <f t="shared" si="3"/>
        <v>8</v>
      </c>
      <c r="R6" s="2">
        <f t="shared" si="3"/>
        <v>9</v>
      </c>
      <c r="S6" s="2">
        <f t="shared" si="3"/>
        <v>10</v>
      </c>
      <c r="T6" s="2">
        <f t="shared" si="3"/>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975</v>
      </c>
      <c r="B10" s="24"/>
      <c r="C10" s="37"/>
      <c r="D10" s="56"/>
    </row>
    <row r="11" spans="1:702" collapsed="1" x14ac:dyDescent="0.25"/>
    <row r="12" spans="1:702" hidden="1" outlineLevel="1" x14ac:dyDescent="0.25">
      <c r="B12" s="32" t="s">
        <v>976</v>
      </c>
    </row>
    <row r="13" spans="1:702" hidden="1" outlineLevel="1" x14ac:dyDescent="0.25">
      <c r="A13" s="14"/>
      <c r="B13" s="14"/>
      <c r="C13" s="21"/>
      <c r="D13" s="22"/>
      <c r="E13" s="17" t="str">
        <f xml:space="preserve"> InpActive!E$28</f>
        <v>Reporting year as financial year ending</v>
      </c>
      <c r="F13" s="45">
        <f xml:space="preserve"> InpActive!F$28</f>
        <v>2026</v>
      </c>
      <c r="G13" s="17" t="str">
        <f xml:space="preserve"> InpActive!G$28</f>
        <v>year</v>
      </c>
    </row>
    <row r="14" spans="1:702" s="86" customFormat="1" hidden="1" outlineLevel="1" x14ac:dyDescent="0.25">
      <c r="A14" s="49"/>
      <c r="B14" s="49"/>
      <c r="C14" s="87"/>
      <c r="D14" s="84"/>
      <c r="E14" s="86" t="str">
        <f t="shared" ref="E14:T14" si="4" xml:space="preserve"> E$167</f>
        <v>Financial Year Ending</v>
      </c>
      <c r="F14" s="25">
        <f t="shared" si="4"/>
        <v>0</v>
      </c>
      <c r="G14" s="25" t="str">
        <f t="shared" si="4"/>
        <v>year</v>
      </c>
      <c r="H14" s="25">
        <f t="shared" si="4"/>
        <v>0</v>
      </c>
      <c r="I14" s="25">
        <f t="shared" si="4"/>
        <v>0</v>
      </c>
      <c r="J14" s="25">
        <f t="shared" si="4"/>
        <v>2021</v>
      </c>
      <c r="K14" s="25">
        <f t="shared" si="4"/>
        <v>2022</v>
      </c>
      <c r="L14" s="25">
        <f t="shared" si="4"/>
        <v>2023</v>
      </c>
      <c r="M14" s="25">
        <f t="shared" si="4"/>
        <v>2024</v>
      </c>
      <c r="N14" s="25">
        <f t="shared" si="4"/>
        <v>2025</v>
      </c>
      <c r="O14" s="25">
        <f t="shared" si="4"/>
        <v>2026</v>
      </c>
      <c r="P14" s="25">
        <f t="shared" si="4"/>
        <v>2027</v>
      </c>
      <c r="Q14" s="25">
        <f t="shared" si="4"/>
        <v>2028</v>
      </c>
      <c r="R14" s="25">
        <f t="shared" si="4"/>
        <v>2029</v>
      </c>
      <c r="S14" s="25">
        <f t="shared" si="4"/>
        <v>2030</v>
      </c>
      <c r="T14" s="25">
        <f t="shared" si="4"/>
        <v>2031</v>
      </c>
    </row>
    <row r="15" spans="1:702" hidden="1" outlineLevel="1" x14ac:dyDescent="0.25">
      <c r="A15" s="31"/>
      <c r="B15" s="31"/>
      <c r="C15" s="52"/>
      <c r="D15" s="53"/>
      <c r="E15" s="20" t="s">
        <v>976</v>
      </c>
      <c r="F15" s="20"/>
      <c r="G15" s="20" t="s">
        <v>977</v>
      </c>
      <c r="H15" s="23">
        <f xml:space="preserve"> SUM( J15:T15 )</f>
        <v>1</v>
      </c>
      <c r="I15" s="20"/>
      <c r="J15" s="23">
        <f t="shared" ref="J15:T15" si="5" xml:space="preserve"> IF( J14 = $F13, 1, 0 )</f>
        <v>0</v>
      </c>
      <c r="K15" s="23">
        <f t="shared" si="5"/>
        <v>0</v>
      </c>
      <c r="L15" s="23">
        <f t="shared" si="5"/>
        <v>0</v>
      </c>
      <c r="M15" s="23">
        <f t="shared" si="5"/>
        <v>0</v>
      </c>
      <c r="N15" s="23">
        <f t="shared" si="5"/>
        <v>0</v>
      </c>
      <c r="O15" s="23">
        <f t="shared" si="5"/>
        <v>1</v>
      </c>
      <c r="P15" s="23">
        <f t="shared" si="5"/>
        <v>0</v>
      </c>
      <c r="Q15" s="23">
        <f t="shared" si="5"/>
        <v>0</v>
      </c>
      <c r="R15" s="23">
        <f t="shared" si="5"/>
        <v>0</v>
      </c>
      <c r="S15" s="23">
        <f t="shared" si="5"/>
        <v>0</v>
      </c>
      <c r="T15" s="23">
        <f t="shared" si="5"/>
        <v>0</v>
      </c>
    </row>
    <row r="16" spans="1:702" hidden="1" outlineLevel="1" x14ac:dyDescent="0.25"/>
    <row r="17" spans="1:20" hidden="1" outlineLevel="1" x14ac:dyDescent="0.25"/>
    <row r="18" spans="1:20" hidden="1" outlineLevel="1" x14ac:dyDescent="0.25">
      <c r="B18" s="32" t="s">
        <v>978</v>
      </c>
    </row>
    <row r="19" spans="1:20" hidden="1" outlineLevel="1" x14ac:dyDescent="0.25">
      <c r="A19" s="14"/>
      <c r="B19" s="14"/>
      <c r="C19" s="21"/>
      <c r="D19" s="22"/>
      <c r="E19" s="17" t="str">
        <f xml:space="preserve"> InpActive!E$27</f>
        <v>Year of adjustment lag</v>
      </c>
      <c r="F19" s="8">
        <f xml:space="preserve"> InpActive!F$27</f>
        <v>2</v>
      </c>
      <c r="G19" s="17" t="str">
        <f xml:space="preserve"> InpActive!G$27</f>
        <v>year #</v>
      </c>
    </row>
    <row r="20" spans="1:20" hidden="1" outlineLevel="1" x14ac:dyDescent="0.25">
      <c r="E20" s="39" t="str">
        <f t="shared" ref="E20:T20" si="6" xml:space="preserve"> E$15</f>
        <v>Year of performance</v>
      </c>
      <c r="F20" s="7">
        <f t="shared" si="6"/>
        <v>0</v>
      </c>
      <c r="G20" s="7" t="str">
        <f t="shared" si="6"/>
        <v>flag</v>
      </c>
      <c r="H20" s="7">
        <f t="shared" si="6"/>
        <v>1</v>
      </c>
      <c r="I20" s="7">
        <f t="shared" si="6"/>
        <v>0</v>
      </c>
      <c r="J20" s="7">
        <f t="shared" si="6"/>
        <v>0</v>
      </c>
      <c r="K20" s="7">
        <f t="shared" si="6"/>
        <v>0</v>
      </c>
      <c r="L20" s="7">
        <f t="shared" si="6"/>
        <v>0</v>
      </c>
      <c r="M20" s="7">
        <f t="shared" si="6"/>
        <v>0</v>
      </c>
      <c r="N20" s="7">
        <f t="shared" si="6"/>
        <v>0</v>
      </c>
      <c r="O20" s="7">
        <f t="shared" si="6"/>
        <v>1</v>
      </c>
      <c r="P20" s="7">
        <f t="shared" si="6"/>
        <v>0</v>
      </c>
      <c r="Q20" s="7">
        <f t="shared" si="6"/>
        <v>0</v>
      </c>
      <c r="R20" s="7">
        <f t="shared" si="6"/>
        <v>0</v>
      </c>
      <c r="S20" s="7">
        <f t="shared" si="6"/>
        <v>0</v>
      </c>
      <c r="T20" s="7">
        <f t="shared" si="6"/>
        <v>0</v>
      </c>
    </row>
    <row r="21" spans="1:20" hidden="1" outlineLevel="1" x14ac:dyDescent="0.25">
      <c r="A21" s="31"/>
      <c r="B21" s="31"/>
      <c r="C21" s="52"/>
      <c r="D21" s="53"/>
      <c r="E21" s="20" t="s">
        <v>978</v>
      </c>
      <c r="F21" s="20"/>
      <c r="G21" s="20" t="s">
        <v>977</v>
      </c>
      <c r="H21" s="23">
        <f xml:space="preserve"> SUM( J21:T21 )</f>
        <v>1</v>
      </c>
      <c r="I21" s="20"/>
      <c r="J21" s="23">
        <f t="shared" ref="J21:T21" si="7" xml:space="preserve"> IF( IF( J171 &lt; 1 + $F19, 0, SUMIF( $J171:$T171, J171 - $F19, $J20:$T20 ) ) = 1, 1, 0 )</f>
        <v>0</v>
      </c>
      <c r="K21" s="23">
        <f t="shared" si="7"/>
        <v>0</v>
      </c>
      <c r="L21" s="23">
        <f t="shared" si="7"/>
        <v>0</v>
      </c>
      <c r="M21" s="23">
        <f t="shared" si="7"/>
        <v>0</v>
      </c>
      <c r="N21" s="23">
        <f t="shared" si="7"/>
        <v>0</v>
      </c>
      <c r="O21" s="23">
        <f t="shared" si="7"/>
        <v>0</v>
      </c>
      <c r="P21" s="23">
        <f t="shared" si="7"/>
        <v>0</v>
      </c>
      <c r="Q21" s="23">
        <f t="shared" si="7"/>
        <v>1</v>
      </c>
      <c r="R21" s="23">
        <f t="shared" si="7"/>
        <v>0</v>
      </c>
      <c r="S21" s="23">
        <f t="shared" si="7"/>
        <v>0</v>
      </c>
      <c r="T21" s="23">
        <f t="shared" si="7"/>
        <v>0</v>
      </c>
    </row>
    <row r="22" spans="1:20" hidden="1" outlineLevel="1" x14ac:dyDescent="0.25"/>
    <row r="23" spans="1:20" hidden="1" outlineLevel="1" x14ac:dyDescent="0.25">
      <c r="B23" s="32" t="s">
        <v>979</v>
      </c>
    </row>
    <row r="24" spans="1:20" hidden="1" outlineLevel="1" x14ac:dyDescent="0.25">
      <c r="E24" s="389" t="str">
        <f>E21</f>
        <v>Year of adjustment to be applied</v>
      </c>
      <c r="F24" s="389">
        <f t="shared" ref="F24:T24" si="8">F21</f>
        <v>0</v>
      </c>
      <c r="G24" s="389" t="str">
        <f t="shared" si="8"/>
        <v>flag</v>
      </c>
      <c r="H24" s="389">
        <f t="shared" si="8"/>
        <v>1</v>
      </c>
      <c r="I24" s="389">
        <f t="shared" si="8"/>
        <v>0</v>
      </c>
      <c r="J24" s="389">
        <f t="shared" si="8"/>
        <v>0</v>
      </c>
      <c r="K24" s="389">
        <f t="shared" si="8"/>
        <v>0</v>
      </c>
      <c r="L24" s="389">
        <f t="shared" si="8"/>
        <v>0</v>
      </c>
      <c r="M24" s="389">
        <f t="shared" si="8"/>
        <v>0</v>
      </c>
      <c r="N24" s="389">
        <f t="shared" si="8"/>
        <v>0</v>
      </c>
      <c r="O24" s="389">
        <f t="shared" si="8"/>
        <v>0</v>
      </c>
      <c r="P24" s="389">
        <f t="shared" si="8"/>
        <v>0</v>
      </c>
      <c r="Q24" s="389">
        <f t="shared" si="8"/>
        <v>1</v>
      </c>
      <c r="R24" s="389">
        <f t="shared" si="8"/>
        <v>0</v>
      </c>
      <c r="S24" s="389">
        <f t="shared" si="8"/>
        <v>0</v>
      </c>
      <c r="T24" s="389">
        <f t="shared" si="8"/>
        <v>0</v>
      </c>
    </row>
    <row r="25" spans="1:20" hidden="1" outlineLevel="1" x14ac:dyDescent="0.25">
      <c r="E25" s="20" t="s">
        <v>979</v>
      </c>
      <c r="F25" s="20"/>
      <c r="G25" s="20" t="s">
        <v>977</v>
      </c>
      <c r="H25" s="23"/>
      <c r="I25" s="20"/>
      <c r="J25" s="23">
        <f xml:space="preserve"> IF(SUM($J$24:J24) &gt;=1, 1, 0)</f>
        <v>0</v>
      </c>
      <c r="K25" s="23">
        <f xml:space="preserve"> IF(SUM($J$24:K24) &gt;=1, 1, 0)</f>
        <v>0</v>
      </c>
      <c r="L25" s="23">
        <f xml:space="preserve"> IF(SUM($J$24:L24) &gt;=1, 1, 0)</f>
        <v>0</v>
      </c>
      <c r="M25" s="23">
        <f xml:space="preserve"> IF(SUM($J$24:M24) &gt;=1, 1, 0)</f>
        <v>0</v>
      </c>
      <c r="N25" s="23">
        <f xml:space="preserve"> IF(SUM($J$24:N24) &gt;=1, 1, 0)</f>
        <v>0</v>
      </c>
      <c r="O25" s="23">
        <f xml:space="preserve"> IF(SUM($J$24:O24) &gt;=1, 1, 0)</f>
        <v>0</v>
      </c>
      <c r="P25" s="23">
        <f xml:space="preserve"> IF(SUM($J$24:P24) &gt;=1, 1, 0)</f>
        <v>0</v>
      </c>
      <c r="Q25" s="23">
        <f xml:space="preserve"> IF(SUM($J$24:Q24) &gt;=1, 1, 0)</f>
        <v>1</v>
      </c>
      <c r="R25" s="23">
        <f xml:space="preserve"> IF(SUM($J$24:R24) &gt;=1, 1, 0)</f>
        <v>1</v>
      </c>
      <c r="S25" s="23">
        <f xml:space="preserve"> IF(SUM($J$24:S24) &gt;=1, 1, 0)</f>
        <v>1</v>
      </c>
      <c r="T25" s="23">
        <f xml:space="preserve"> IF(SUM($J$24:T24) &gt;=1, 1, 0)</f>
        <v>1</v>
      </c>
    </row>
    <row r="26" spans="1:20" hidden="1" outlineLevel="1" x14ac:dyDescent="0.25"/>
    <row r="27" spans="1:20" hidden="1" outlineLevel="1" x14ac:dyDescent="0.25">
      <c r="B27" s="32" t="s">
        <v>980</v>
      </c>
    </row>
    <row r="28" spans="1:20" hidden="1" outlineLevel="1" x14ac:dyDescent="0.25">
      <c r="A28" s="14"/>
      <c r="B28" s="14"/>
      <c r="C28" s="21"/>
      <c r="D28" s="22"/>
      <c r="E28" s="17" t="str">
        <f xml:space="preserve"> InpActive!E$28</f>
        <v>Reporting year as financial year ending</v>
      </c>
      <c r="F28" s="45">
        <f xml:space="preserve"> InpActive!F$28</f>
        <v>2026</v>
      </c>
      <c r="G28" s="17" t="str">
        <f xml:space="preserve"> InpActive!G$28</f>
        <v>year</v>
      </c>
    </row>
    <row r="29" spans="1:20" s="86" customFormat="1" hidden="1" outlineLevel="1" x14ac:dyDescent="0.25">
      <c r="A29" s="49"/>
      <c r="B29" s="49"/>
      <c r="C29" s="87"/>
      <c r="D29" s="84"/>
      <c r="E29" s="86" t="str">
        <f t="shared" ref="E29:T29" si="9" xml:space="preserve"> E$167</f>
        <v>Financial Year Ending</v>
      </c>
      <c r="F29" s="25">
        <f t="shared" si="9"/>
        <v>0</v>
      </c>
      <c r="G29" s="25" t="str">
        <f t="shared" si="9"/>
        <v>year</v>
      </c>
      <c r="H29" s="25">
        <f t="shared" si="9"/>
        <v>0</v>
      </c>
      <c r="I29" s="25">
        <f t="shared" si="9"/>
        <v>0</v>
      </c>
      <c r="J29" s="25">
        <f t="shared" si="9"/>
        <v>2021</v>
      </c>
      <c r="K29" s="25">
        <f t="shared" si="9"/>
        <v>2022</v>
      </c>
      <c r="L29" s="25">
        <f t="shared" si="9"/>
        <v>2023</v>
      </c>
      <c r="M29" s="25">
        <f t="shared" si="9"/>
        <v>2024</v>
      </c>
      <c r="N29" s="25">
        <f t="shared" si="9"/>
        <v>2025</v>
      </c>
      <c r="O29" s="25">
        <f t="shared" si="9"/>
        <v>2026</v>
      </c>
      <c r="P29" s="25">
        <f t="shared" si="9"/>
        <v>2027</v>
      </c>
      <c r="Q29" s="25">
        <f t="shared" si="9"/>
        <v>2028</v>
      </c>
      <c r="R29" s="25">
        <f t="shared" si="9"/>
        <v>2029</v>
      </c>
      <c r="S29" s="25">
        <f t="shared" si="9"/>
        <v>2030</v>
      </c>
      <c r="T29" s="25">
        <f t="shared" si="9"/>
        <v>2031</v>
      </c>
    </row>
    <row r="30" spans="1:20" hidden="1" outlineLevel="1" x14ac:dyDescent="0.25">
      <c r="A30" s="31"/>
      <c r="B30" s="31"/>
      <c r="C30" s="52"/>
      <c r="D30" s="53"/>
      <c r="E30" s="20" t="s">
        <v>980</v>
      </c>
      <c r="F30" s="20"/>
      <c r="G30" s="20" t="s">
        <v>977</v>
      </c>
      <c r="H30" s="23">
        <f xml:space="preserve"> SUM( J30:T30 )</f>
        <v>5</v>
      </c>
      <c r="I30" s="20"/>
      <c r="J30" s="23">
        <f t="shared" ref="J30:T30" si="10" xml:space="preserve"> IF( J29 &gt; $F28, 1, 0 )</f>
        <v>0</v>
      </c>
      <c r="K30" s="23">
        <f t="shared" si="10"/>
        <v>0</v>
      </c>
      <c r="L30" s="23">
        <f t="shared" si="10"/>
        <v>0</v>
      </c>
      <c r="M30" s="23">
        <f t="shared" si="10"/>
        <v>0</v>
      </c>
      <c r="N30" s="23">
        <f t="shared" si="10"/>
        <v>0</v>
      </c>
      <c r="O30" s="23">
        <f t="shared" si="10"/>
        <v>0</v>
      </c>
      <c r="P30" s="23">
        <f t="shared" si="10"/>
        <v>1</v>
      </c>
      <c r="Q30" s="23">
        <f xml:space="preserve"> IF( Q29 &gt; $F28, 1, 0 )</f>
        <v>1</v>
      </c>
      <c r="R30" s="23">
        <f t="shared" si="10"/>
        <v>1</v>
      </c>
      <c r="S30" s="23">
        <f t="shared" si="10"/>
        <v>1</v>
      </c>
      <c r="T30" s="23">
        <f t="shared" si="10"/>
        <v>1</v>
      </c>
    </row>
    <row r="31" spans="1:20" hidden="1" outlineLevel="1" x14ac:dyDescent="0.25"/>
    <row r="34" spans="1:20" s="33" customFormat="1" x14ac:dyDescent="0.25">
      <c r="A34" s="24" t="s">
        <v>981</v>
      </c>
      <c r="B34" s="24"/>
      <c r="C34" s="37"/>
      <c r="D34" s="56"/>
    </row>
    <row r="35" spans="1:20" collapsed="1" x14ac:dyDescent="0.25"/>
    <row r="36" spans="1:20" hidden="1" outlineLevel="1" x14ac:dyDescent="0.25">
      <c r="B36" s="32" t="s">
        <v>982</v>
      </c>
    </row>
    <row r="37" spans="1:20" s="86" customFormat="1" hidden="1" outlineLevel="1" x14ac:dyDescent="0.25">
      <c r="A37" s="49"/>
      <c r="B37" s="49"/>
      <c r="C37" s="87"/>
      <c r="D37" s="84"/>
      <c r="E37" s="86" t="str">
        <f t="shared" ref="E37:G37" si="11" xml:space="preserve"> E$49</f>
        <v>Model Column Total</v>
      </c>
      <c r="F37" s="25">
        <f t="shared" si="11"/>
        <v>11</v>
      </c>
      <c r="G37" s="86" t="str">
        <f t="shared" si="11"/>
        <v>counter</v>
      </c>
    </row>
    <row r="38" spans="1:20" s="86" customFormat="1" hidden="1" outlineLevel="1" x14ac:dyDescent="0.25">
      <c r="A38" s="49"/>
      <c r="B38" s="49"/>
      <c r="C38" s="87"/>
      <c r="D38" s="84"/>
      <c r="E38" s="86" t="str">
        <f t="shared" ref="E38:G38" si="12" xml:space="preserve"> E$74</f>
        <v>Pre Forecast Period Total</v>
      </c>
      <c r="F38" s="25">
        <f t="shared" si="12"/>
        <v>5</v>
      </c>
      <c r="G38" s="86" t="str">
        <f t="shared" si="12"/>
        <v>counter</v>
      </c>
    </row>
    <row r="39" spans="1:20" s="86" customFormat="1" hidden="1" outlineLevel="1" x14ac:dyDescent="0.25">
      <c r="A39" s="49"/>
      <c r="B39" s="49"/>
      <c r="C39" s="87"/>
      <c r="D39" s="84"/>
      <c r="E39" s="86" t="str">
        <f t="shared" ref="E39:G39" si="13" xml:space="preserve"> E$135</f>
        <v>Forecast Period Total</v>
      </c>
      <c r="F39" s="25">
        <f t="shared" si="13"/>
        <v>5</v>
      </c>
      <c r="G39" s="86" t="str">
        <f t="shared" si="13"/>
        <v>counter</v>
      </c>
    </row>
    <row r="40" spans="1:20" s="86" customFormat="1" hidden="1" outlineLevel="1" x14ac:dyDescent="0.25">
      <c r="A40" s="49"/>
      <c r="B40" s="49"/>
      <c r="C40" s="87"/>
      <c r="D40" s="84"/>
      <c r="E40" s="86" t="str">
        <f t="shared" ref="E40:G40" si="14" xml:space="preserve"> E$112</f>
        <v>Post Forecast Period Total</v>
      </c>
      <c r="F40" s="25">
        <f t="shared" si="14"/>
        <v>1</v>
      </c>
      <c r="G40" s="86" t="str">
        <f t="shared" si="14"/>
        <v>counter</v>
      </c>
    </row>
    <row r="41" spans="1:20" hidden="1" outlineLevel="1" x14ac:dyDescent="0.25">
      <c r="E41" s="39" t="s">
        <v>982</v>
      </c>
      <c r="F41" s="7">
        <f xml:space="preserve"> IF( $F37 - SUM( $F38:$F40 ) &lt;&gt; 0, 1, 0 )</f>
        <v>0</v>
      </c>
      <c r="G41" s="39" t="s">
        <v>983</v>
      </c>
    </row>
    <row r="42" spans="1:20" hidden="1" outlineLevel="1" x14ac:dyDescent="0.25"/>
    <row r="43" spans="1:20" hidden="1" outlineLevel="1" x14ac:dyDescent="0.25"/>
    <row r="44" spans="1:20" hidden="1" outlineLevel="1" x14ac:dyDescent="0.25"/>
    <row r="45" spans="1:20" s="33" customFormat="1" hidden="1" outlineLevel="1" x14ac:dyDescent="0.25">
      <c r="A45" s="24"/>
      <c r="B45" s="24" t="s">
        <v>984</v>
      </c>
      <c r="C45" s="37"/>
      <c r="D45" s="56"/>
    </row>
    <row r="46" spans="1:20" hidden="1" outlineLevel="1" x14ac:dyDescent="0.25"/>
    <row r="47" spans="1:20" hidden="1" outlineLevel="2" x14ac:dyDescent="0.25">
      <c r="B47" s="32" t="s">
        <v>985</v>
      </c>
    </row>
    <row r="48" spans="1:20" s="86" customFormat="1" hidden="1" outlineLevel="2" x14ac:dyDescent="0.25">
      <c r="A48" s="49"/>
      <c r="B48" s="49"/>
      <c r="C48" s="87"/>
      <c r="D48" s="84"/>
      <c r="E48" s="86" t="str">
        <f t="shared" ref="E48:T48" si="15" xml:space="preserve"> E$139</f>
        <v>Model column counter</v>
      </c>
      <c r="F48" s="25">
        <f t="shared" si="15"/>
        <v>0</v>
      </c>
      <c r="G48" s="25" t="str">
        <f t="shared" si="15"/>
        <v>counter</v>
      </c>
      <c r="H48" s="25">
        <f t="shared" si="15"/>
        <v>0</v>
      </c>
      <c r="I48" s="25">
        <f t="shared" si="15"/>
        <v>0</v>
      </c>
      <c r="J48" s="25">
        <f t="shared" si="15"/>
        <v>1</v>
      </c>
      <c r="K48" s="25">
        <f t="shared" si="15"/>
        <v>2</v>
      </c>
      <c r="L48" s="25">
        <f t="shared" si="15"/>
        <v>3</v>
      </c>
      <c r="M48" s="25">
        <f t="shared" si="15"/>
        <v>4</v>
      </c>
      <c r="N48" s="25">
        <f t="shared" si="15"/>
        <v>5</v>
      </c>
      <c r="O48" s="25">
        <f t="shared" si="15"/>
        <v>6</v>
      </c>
      <c r="P48" s="25">
        <f t="shared" si="15"/>
        <v>7</v>
      </c>
      <c r="Q48" s="25">
        <f t="shared" si="15"/>
        <v>8</v>
      </c>
      <c r="R48" s="25">
        <f t="shared" si="15"/>
        <v>9</v>
      </c>
      <c r="S48" s="25">
        <f t="shared" si="15"/>
        <v>10</v>
      </c>
      <c r="T48" s="25">
        <f t="shared" si="15"/>
        <v>11</v>
      </c>
    </row>
    <row r="49" spans="1:20" hidden="1" outlineLevel="2" x14ac:dyDescent="0.25">
      <c r="E49" s="39" t="s">
        <v>985</v>
      </c>
      <c r="F49" s="103">
        <f xml:space="preserve"> MAX( $J48:$T48 )</f>
        <v>11</v>
      </c>
      <c r="G49" s="39" t="s">
        <v>986</v>
      </c>
    </row>
    <row r="50" spans="1:20" hidden="1" outlineLevel="2" x14ac:dyDescent="0.25"/>
    <row r="51" spans="1:20" hidden="1" outlineLevel="2" x14ac:dyDescent="0.25"/>
    <row r="52" spans="1:20" hidden="1" outlineLevel="2" x14ac:dyDescent="0.25">
      <c r="B52" s="32" t="s">
        <v>987</v>
      </c>
    </row>
    <row r="53" spans="1:20" s="86" customFormat="1" hidden="1" outlineLevel="2" x14ac:dyDescent="0.25">
      <c r="A53" s="49"/>
      <c r="B53" s="49"/>
      <c r="C53" s="87"/>
      <c r="D53" s="84"/>
      <c r="E53" s="86" t="str">
        <f t="shared" ref="E53:T53" si="16" xml:space="preserve"> E$139</f>
        <v>Model column counter</v>
      </c>
      <c r="F53" s="25">
        <f t="shared" si="16"/>
        <v>0</v>
      </c>
      <c r="G53" s="25" t="str">
        <f t="shared" si="16"/>
        <v>counter</v>
      </c>
      <c r="H53" s="25">
        <f t="shared" si="16"/>
        <v>0</v>
      </c>
      <c r="I53" s="25">
        <f t="shared" si="16"/>
        <v>0</v>
      </c>
      <c r="J53" s="25">
        <f t="shared" si="16"/>
        <v>1</v>
      </c>
      <c r="K53" s="25">
        <f t="shared" si="16"/>
        <v>2</v>
      </c>
      <c r="L53" s="25">
        <f t="shared" si="16"/>
        <v>3</v>
      </c>
      <c r="M53" s="25">
        <f t="shared" si="16"/>
        <v>4</v>
      </c>
      <c r="N53" s="25">
        <f t="shared" si="16"/>
        <v>5</v>
      </c>
      <c r="O53" s="25">
        <f t="shared" si="16"/>
        <v>6</v>
      </c>
      <c r="P53" s="25">
        <f t="shared" si="16"/>
        <v>7</v>
      </c>
      <c r="Q53" s="25">
        <f t="shared" si="16"/>
        <v>8</v>
      </c>
      <c r="R53" s="25">
        <f t="shared" si="16"/>
        <v>9</v>
      </c>
      <c r="S53" s="25">
        <f t="shared" si="16"/>
        <v>10</v>
      </c>
      <c r="T53" s="25">
        <f t="shared" si="16"/>
        <v>11</v>
      </c>
    </row>
    <row r="54" spans="1:20" hidden="1" outlineLevel="2" x14ac:dyDescent="0.25">
      <c r="E54" s="39" t="s">
        <v>987</v>
      </c>
      <c r="G54" s="39" t="s">
        <v>977</v>
      </c>
      <c r="H54" s="7">
        <f xml:space="preserve"> SUM( J54:T54 )</f>
        <v>1</v>
      </c>
      <c r="J54" s="7">
        <f t="shared" ref="J54:T54" si="17" xml:space="preserve"> IF( J53 = 1, 1, 0 )</f>
        <v>1</v>
      </c>
      <c r="K54" s="7">
        <f t="shared" si="17"/>
        <v>0</v>
      </c>
      <c r="L54" s="7">
        <f t="shared" si="17"/>
        <v>0</v>
      </c>
      <c r="M54" s="7">
        <f t="shared" si="17"/>
        <v>0</v>
      </c>
      <c r="N54" s="7">
        <f t="shared" si="17"/>
        <v>0</v>
      </c>
      <c r="O54" s="7">
        <f t="shared" si="17"/>
        <v>0</v>
      </c>
      <c r="P54" s="7">
        <f t="shared" si="17"/>
        <v>0</v>
      </c>
      <c r="Q54" s="7">
        <f t="shared" si="17"/>
        <v>0</v>
      </c>
      <c r="R54" s="7">
        <f t="shared" si="17"/>
        <v>0</v>
      </c>
      <c r="S54" s="7">
        <f t="shared" si="17"/>
        <v>0</v>
      </c>
      <c r="T54" s="7">
        <f t="shared" si="17"/>
        <v>0</v>
      </c>
    </row>
    <row r="55" spans="1:20" hidden="1" outlineLevel="2" x14ac:dyDescent="0.25"/>
    <row r="58" spans="1:20" s="33" customFormat="1" x14ac:dyDescent="0.25">
      <c r="A58" s="24" t="s">
        <v>988</v>
      </c>
      <c r="B58" s="24"/>
      <c r="C58" s="37"/>
      <c r="D58" s="56"/>
    </row>
    <row r="59" spans="1:20" collapsed="1" x14ac:dyDescent="0.25"/>
    <row r="60" spans="1:20" hidden="1" outlineLevel="1" x14ac:dyDescent="0.25">
      <c r="B60" s="32" t="s">
        <v>989</v>
      </c>
    </row>
    <row r="61" spans="1:20" hidden="1" outlineLevel="1" x14ac:dyDescent="0.25">
      <c r="A61" s="14"/>
      <c r="B61" s="14"/>
      <c r="C61" s="21"/>
      <c r="D61" s="22"/>
      <c r="E61" s="17" t="str">
        <f xml:space="preserve"> InpActive!E$25</f>
        <v>Last Pre Forecast Date</v>
      </c>
      <c r="F61" s="129">
        <f xml:space="preserve"> InpActive!F$25</f>
        <v>45747</v>
      </c>
      <c r="G61" s="17" t="str">
        <f xml:space="preserve"> InpActive!G$25</f>
        <v>date</v>
      </c>
    </row>
    <row r="62" spans="1:20" s="86" customFormat="1" hidden="1" outlineLevel="1" x14ac:dyDescent="0.25">
      <c r="A62" s="49"/>
      <c r="B62" s="49"/>
      <c r="C62" s="87"/>
      <c r="D62" s="84"/>
      <c r="E62" s="86" t="str">
        <f t="shared" ref="E62:T62" si="18" xml:space="preserve"> E$154</f>
        <v>Model Period END</v>
      </c>
      <c r="F62" s="26">
        <f t="shared" si="18"/>
        <v>0</v>
      </c>
      <c r="G62" s="26" t="str">
        <f t="shared" si="18"/>
        <v>date</v>
      </c>
      <c r="H62" s="26">
        <f t="shared" si="18"/>
        <v>0</v>
      </c>
      <c r="I62" s="26">
        <f t="shared" si="18"/>
        <v>0</v>
      </c>
      <c r="J62" s="26">
        <f t="shared" si="18"/>
        <v>44286</v>
      </c>
      <c r="K62" s="26">
        <f t="shared" si="18"/>
        <v>44651</v>
      </c>
      <c r="L62" s="26">
        <f t="shared" si="18"/>
        <v>45016</v>
      </c>
      <c r="M62" s="26">
        <f t="shared" si="18"/>
        <v>45382</v>
      </c>
      <c r="N62" s="26">
        <f t="shared" si="18"/>
        <v>45747</v>
      </c>
      <c r="O62" s="26">
        <f t="shared" si="18"/>
        <v>46112</v>
      </c>
      <c r="P62" s="26">
        <f t="shared" si="18"/>
        <v>46477</v>
      </c>
      <c r="Q62" s="26">
        <f t="shared" si="18"/>
        <v>46843</v>
      </c>
      <c r="R62" s="26">
        <f t="shared" si="18"/>
        <v>47208</v>
      </c>
      <c r="S62" s="26">
        <f t="shared" si="18"/>
        <v>47573</v>
      </c>
      <c r="T62" s="26">
        <f t="shared" si="18"/>
        <v>47938</v>
      </c>
    </row>
    <row r="63" spans="1:20" hidden="1" outlineLevel="1" x14ac:dyDescent="0.25">
      <c r="E63" s="39" t="s">
        <v>989</v>
      </c>
      <c r="G63" s="39" t="s">
        <v>977</v>
      </c>
      <c r="H63" s="7">
        <f xml:space="preserve"> SUM( J63:T63 )</f>
        <v>1</v>
      </c>
      <c r="J63" s="7">
        <f t="shared" ref="J63:T63" si="19" xml:space="preserve"> IF( J62 = $F61, 1, 0 )</f>
        <v>0</v>
      </c>
      <c r="K63" s="7">
        <f t="shared" si="19"/>
        <v>0</v>
      </c>
      <c r="L63" s="7">
        <f t="shared" si="19"/>
        <v>0</v>
      </c>
      <c r="M63" s="7">
        <f t="shared" si="19"/>
        <v>0</v>
      </c>
      <c r="N63" s="7">
        <f t="shared" si="19"/>
        <v>1</v>
      </c>
      <c r="O63" s="7">
        <f t="shared" si="19"/>
        <v>0</v>
      </c>
      <c r="P63" s="7">
        <f t="shared" si="19"/>
        <v>0</v>
      </c>
      <c r="Q63" s="7">
        <f t="shared" si="19"/>
        <v>0</v>
      </c>
      <c r="R63" s="7">
        <f t="shared" si="19"/>
        <v>0</v>
      </c>
      <c r="S63" s="7">
        <f t="shared" si="19"/>
        <v>0</v>
      </c>
      <c r="T63" s="7">
        <f t="shared" si="19"/>
        <v>0</v>
      </c>
    </row>
    <row r="64" spans="1:20" hidden="1" outlineLevel="1" x14ac:dyDescent="0.25"/>
    <row r="65" spans="1:20" hidden="1" outlineLevel="1" x14ac:dyDescent="0.25"/>
    <row r="66" spans="1:20" hidden="1" outlineLevel="1" x14ac:dyDescent="0.25">
      <c r="B66" s="32" t="s">
        <v>990</v>
      </c>
    </row>
    <row r="67" spans="1:20" hidden="1" outlineLevel="1" x14ac:dyDescent="0.25">
      <c r="A67" s="14"/>
      <c r="B67" s="14"/>
      <c r="C67" s="21"/>
      <c r="D67" s="22"/>
      <c r="E67" s="17" t="str">
        <f xml:space="preserve"> InpActive!E$25</f>
        <v>Last Pre Forecast Date</v>
      </c>
      <c r="F67" s="129">
        <f xml:space="preserve"> InpActive!F$25</f>
        <v>45747</v>
      </c>
      <c r="G67" s="17" t="str">
        <f xml:space="preserve"> InpActive!G$25</f>
        <v>date</v>
      </c>
    </row>
    <row r="68" spans="1:20" s="86" customFormat="1" hidden="1" outlineLevel="1" x14ac:dyDescent="0.25">
      <c r="A68" s="49"/>
      <c r="B68" s="49"/>
      <c r="C68" s="87"/>
      <c r="D68" s="84"/>
      <c r="E68" s="86" t="str">
        <f t="shared" ref="E68:T68" si="20" xml:space="preserve"> E$154</f>
        <v>Model Period END</v>
      </c>
      <c r="F68" s="26">
        <f t="shared" si="20"/>
        <v>0</v>
      </c>
      <c r="G68" s="26" t="str">
        <f t="shared" si="20"/>
        <v>date</v>
      </c>
      <c r="H68" s="26">
        <f t="shared" si="20"/>
        <v>0</v>
      </c>
      <c r="I68" s="26">
        <f t="shared" si="20"/>
        <v>0</v>
      </c>
      <c r="J68" s="26">
        <f t="shared" si="20"/>
        <v>44286</v>
      </c>
      <c r="K68" s="26">
        <f t="shared" si="20"/>
        <v>44651</v>
      </c>
      <c r="L68" s="26">
        <f t="shared" si="20"/>
        <v>45016</v>
      </c>
      <c r="M68" s="26">
        <f t="shared" si="20"/>
        <v>45382</v>
      </c>
      <c r="N68" s="26">
        <f t="shared" si="20"/>
        <v>45747</v>
      </c>
      <c r="O68" s="26">
        <f t="shared" si="20"/>
        <v>46112</v>
      </c>
      <c r="P68" s="26">
        <f t="shared" si="20"/>
        <v>46477</v>
      </c>
      <c r="Q68" s="26">
        <f t="shared" si="20"/>
        <v>46843</v>
      </c>
      <c r="R68" s="26">
        <f t="shared" si="20"/>
        <v>47208</v>
      </c>
      <c r="S68" s="26">
        <f t="shared" si="20"/>
        <v>47573</v>
      </c>
      <c r="T68" s="26">
        <f t="shared" si="20"/>
        <v>47938</v>
      </c>
    </row>
    <row r="69" spans="1:20" hidden="1" outlineLevel="1" x14ac:dyDescent="0.25">
      <c r="E69" s="39" t="s">
        <v>990</v>
      </c>
      <c r="G69" s="39" t="s">
        <v>977</v>
      </c>
      <c r="H69" s="7">
        <f xml:space="preserve"> SUM( J69:T69 )</f>
        <v>5</v>
      </c>
      <c r="J69" s="7">
        <f t="shared" ref="J69:T69" si="21" xml:space="preserve"> IF( $F67 &gt;= J68, 1, 0 )</f>
        <v>1</v>
      </c>
      <c r="K69" s="7">
        <f t="shared" si="21"/>
        <v>1</v>
      </c>
      <c r="L69" s="7">
        <f t="shared" si="21"/>
        <v>1</v>
      </c>
      <c r="M69" s="7">
        <f t="shared" si="21"/>
        <v>1</v>
      </c>
      <c r="N69" s="7">
        <f t="shared" si="21"/>
        <v>1</v>
      </c>
      <c r="O69" s="7">
        <f t="shared" si="21"/>
        <v>0</v>
      </c>
      <c r="P69" s="7">
        <f t="shared" si="21"/>
        <v>0</v>
      </c>
      <c r="Q69" s="7">
        <f t="shared" si="21"/>
        <v>0</v>
      </c>
      <c r="R69" s="7">
        <f t="shared" si="21"/>
        <v>0</v>
      </c>
      <c r="S69" s="7">
        <f t="shared" si="21"/>
        <v>0</v>
      </c>
      <c r="T69" s="7">
        <f t="shared" si="21"/>
        <v>0</v>
      </c>
    </row>
    <row r="70" spans="1:20" hidden="1" outlineLevel="1" x14ac:dyDescent="0.25"/>
    <row r="71" spans="1:20" hidden="1" outlineLevel="1" x14ac:dyDescent="0.25"/>
    <row r="72" spans="1:20" hidden="1" outlineLevel="1" x14ac:dyDescent="0.25">
      <c r="B72" s="32" t="s">
        <v>991</v>
      </c>
    </row>
    <row r="73" spans="1:20" hidden="1" outlineLevel="1" x14ac:dyDescent="0.25">
      <c r="E73" s="39" t="str">
        <f t="shared" ref="E73:T73" si="22" xml:space="preserve"> E$69</f>
        <v>Pre Forecast Period Flag</v>
      </c>
      <c r="F73" s="7">
        <f t="shared" si="22"/>
        <v>0</v>
      </c>
      <c r="G73" s="7" t="str">
        <f t="shared" si="22"/>
        <v>flag</v>
      </c>
      <c r="H73" s="7">
        <f t="shared" si="22"/>
        <v>5</v>
      </c>
      <c r="I73" s="7">
        <f t="shared" si="22"/>
        <v>0</v>
      </c>
      <c r="J73" s="7">
        <f t="shared" si="22"/>
        <v>1</v>
      </c>
      <c r="K73" s="7">
        <f t="shared" si="22"/>
        <v>1</v>
      </c>
      <c r="L73" s="7">
        <f t="shared" si="22"/>
        <v>1</v>
      </c>
      <c r="M73" s="7">
        <f t="shared" si="22"/>
        <v>1</v>
      </c>
      <c r="N73" s="7">
        <f t="shared" si="22"/>
        <v>1</v>
      </c>
      <c r="O73" s="7">
        <f t="shared" si="22"/>
        <v>0</v>
      </c>
      <c r="P73" s="7">
        <f t="shared" si="22"/>
        <v>0</v>
      </c>
      <c r="Q73" s="7">
        <f t="shared" si="22"/>
        <v>0</v>
      </c>
      <c r="R73" s="7">
        <f t="shared" si="22"/>
        <v>0</v>
      </c>
      <c r="S73" s="7">
        <f t="shared" si="22"/>
        <v>0</v>
      </c>
      <c r="T73" s="7">
        <f t="shared" si="22"/>
        <v>0</v>
      </c>
    </row>
    <row r="74" spans="1:20" hidden="1" outlineLevel="1" x14ac:dyDescent="0.25">
      <c r="E74" s="39" t="s">
        <v>991</v>
      </c>
      <c r="F74" s="103">
        <f xml:space="preserve"> SUM( $J73:$T73 )</f>
        <v>5</v>
      </c>
      <c r="G74" s="39" t="s">
        <v>986</v>
      </c>
    </row>
    <row r="75" spans="1:20" hidden="1" outlineLevel="1" x14ac:dyDescent="0.25"/>
    <row r="78" spans="1:20" s="33" customFormat="1" x14ac:dyDescent="0.25">
      <c r="A78" s="24" t="s">
        <v>992</v>
      </c>
      <c r="B78" s="24"/>
      <c r="C78" s="37"/>
      <c r="D78" s="56"/>
    </row>
    <row r="79" spans="1:20" collapsed="1" x14ac:dyDescent="0.25"/>
    <row r="80" spans="1:20" hidden="1" outlineLevel="1" x14ac:dyDescent="0.25">
      <c r="B80" s="32" t="s">
        <v>993</v>
      </c>
    </row>
    <row r="81" spans="1:20" hidden="1" outlineLevel="1" x14ac:dyDescent="0.25">
      <c r="E81" s="39" t="str">
        <f t="shared" ref="E81:T81" si="23" xml:space="preserve"> E$63</f>
        <v>Last Pre Forecast Flag</v>
      </c>
      <c r="F81" s="7">
        <f t="shared" si="23"/>
        <v>0</v>
      </c>
      <c r="G81" s="7" t="str">
        <f t="shared" si="23"/>
        <v>flag</v>
      </c>
      <c r="H81" s="7">
        <f t="shared" si="23"/>
        <v>1</v>
      </c>
      <c r="I81" s="7">
        <f t="shared" si="23"/>
        <v>0</v>
      </c>
      <c r="J81" s="7">
        <f t="shared" si="23"/>
        <v>0</v>
      </c>
      <c r="K81" s="7">
        <f t="shared" si="23"/>
        <v>0</v>
      </c>
      <c r="L81" s="7">
        <f t="shared" si="23"/>
        <v>0</v>
      </c>
      <c r="M81" s="7">
        <f t="shared" si="23"/>
        <v>0</v>
      </c>
      <c r="N81" s="7">
        <f t="shared" si="23"/>
        <v>1</v>
      </c>
      <c r="O81" s="7">
        <f t="shared" si="23"/>
        <v>0</v>
      </c>
      <c r="P81" s="7">
        <f t="shared" si="23"/>
        <v>0</v>
      </c>
      <c r="Q81" s="7">
        <f t="shared" si="23"/>
        <v>0</v>
      </c>
      <c r="R81" s="7">
        <f t="shared" si="23"/>
        <v>0</v>
      </c>
      <c r="S81" s="7">
        <f t="shared" si="23"/>
        <v>0</v>
      </c>
      <c r="T81" s="7">
        <f t="shared" si="23"/>
        <v>0</v>
      </c>
    </row>
    <row r="82" spans="1:20" hidden="1" outlineLevel="1" x14ac:dyDescent="0.25">
      <c r="A82" s="31"/>
      <c r="B82" s="31"/>
      <c r="C82" s="52"/>
      <c r="D82" s="53"/>
      <c r="E82" s="20" t="s">
        <v>993</v>
      </c>
      <c r="F82" s="20"/>
      <c r="G82" s="20" t="s">
        <v>977</v>
      </c>
      <c r="H82" s="23">
        <f xml:space="preserve"> SUM( J82:T82 )</f>
        <v>1</v>
      </c>
      <c r="I82" s="20"/>
      <c r="J82" s="23">
        <f t="shared" ref="J82:T82" si="24" xml:space="preserve"> I81</f>
        <v>0</v>
      </c>
      <c r="K82" s="23">
        <f t="shared" si="24"/>
        <v>0</v>
      </c>
      <c r="L82" s="23">
        <f t="shared" si="24"/>
        <v>0</v>
      </c>
      <c r="M82" s="23">
        <f t="shared" si="24"/>
        <v>0</v>
      </c>
      <c r="N82" s="23">
        <f t="shared" si="24"/>
        <v>0</v>
      </c>
      <c r="O82" s="23">
        <f t="shared" si="24"/>
        <v>1</v>
      </c>
      <c r="P82" s="23">
        <f t="shared" si="24"/>
        <v>0</v>
      </c>
      <c r="Q82" s="23">
        <f t="shared" si="24"/>
        <v>0</v>
      </c>
      <c r="R82" s="23">
        <f t="shared" si="24"/>
        <v>0</v>
      </c>
      <c r="S82" s="23">
        <f t="shared" si="24"/>
        <v>0</v>
      </c>
      <c r="T82" s="23">
        <f t="shared" si="24"/>
        <v>0</v>
      </c>
    </row>
    <row r="83" spans="1:20" hidden="1" outlineLevel="1" x14ac:dyDescent="0.25"/>
    <row r="84" spans="1:20" hidden="1" outlineLevel="1" x14ac:dyDescent="0.25"/>
    <row r="85" spans="1:20" hidden="1" outlineLevel="1" x14ac:dyDescent="0.25">
      <c r="B85" s="32" t="s">
        <v>994</v>
      </c>
    </row>
    <row r="86" spans="1:20" hidden="1" outlineLevel="1" x14ac:dyDescent="0.25">
      <c r="A86" s="14"/>
      <c r="B86" s="14"/>
      <c r="C86" s="21"/>
      <c r="D86" s="22"/>
      <c r="E86" s="17" t="str">
        <f xml:space="preserve"> InpActive!E$26</f>
        <v>Last forecast date</v>
      </c>
      <c r="F86" s="129">
        <f xml:space="preserve"> InpActive!F$26</f>
        <v>47573</v>
      </c>
      <c r="G86" s="17" t="str">
        <f xml:space="preserve"> InpActive!G$26</f>
        <v>date</v>
      </c>
    </row>
    <row r="87" spans="1:20" s="86" customFormat="1" hidden="1" outlineLevel="1" x14ac:dyDescent="0.25">
      <c r="A87" s="49"/>
      <c r="B87" s="49"/>
      <c r="C87" s="87"/>
      <c r="D87" s="84"/>
      <c r="E87" s="86" t="str">
        <f t="shared" ref="E87:T87" si="25" xml:space="preserve"> E$154</f>
        <v>Model Period END</v>
      </c>
      <c r="F87" s="26">
        <f t="shared" si="25"/>
        <v>0</v>
      </c>
      <c r="G87" s="26" t="str">
        <f t="shared" si="25"/>
        <v>date</v>
      </c>
      <c r="H87" s="26">
        <f t="shared" si="25"/>
        <v>0</v>
      </c>
      <c r="I87" s="26">
        <f t="shared" si="25"/>
        <v>0</v>
      </c>
      <c r="J87" s="26">
        <f t="shared" si="25"/>
        <v>44286</v>
      </c>
      <c r="K87" s="26">
        <f t="shared" si="25"/>
        <v>44651</v>
      </c>
      <c r="L87" s="26">
        <f t="shared" si="25"/>
        <v>45016</v>
      </c>
      <c r="M87" s="26">
        <f t="shared" si="25"/>
        <v>45382</v>
      </c>
      <c r="N87" s="26">
        <f t="shared" si="25"/>
        <v>45747</v>
      </c>
      <c r="O87" s="26">
        <f t="shared" si="25"/>
        <v>46112</v>
      </c>
      <c r="P87" s="26">
        <f t="shared" si="25"/>
        <v>46477</v>
      </c>
      <c r="Q87" s="26">
        <f t="shared" si="25"/>
        <v>46843</v>
      </c>
      <c r="R87" s="26">
        <f t="shared" si="25"/>
        <v>47208</v>
      </c>
      <c r="S87" s="26">
        <f t="shared" si="25"/>
        <v>47573</v>
      </c>
      <c r="T87" s="26">
        <f t="shared" si="25"/>
        <v>47938</v>
      </c>
    </row>
    <row r="88" spans="1:20" hidden="1" outlineLevel="1" x14ac:dyDescent="0.25">
      <c r="E88" s="39" t="s">
        <v>994</v>
      </c>
      <c r="G88" s="39" t="s">
        <v>977</v>
      </c>
      <c r="H88" s="7">
        <f xml:space="preserve"> SUM( J88:T88 )</f>
        <v>1</v>
      </c>
      <c r="J88" s="7">
        <f t="shared" ref="J88:T88" si="26" xml:space="preserve"> IF( AND( $F86 &gt; I87, $F86 &lt;= J87 ), 1, 0 )</f>
        <v>0</v>
      </c>
      <c r="K88" s="7">
        <f t="shared" si="26"/>
        <v>0</v>
      </c>
      <c r="L88" s="7">
        <f t="shared" si="26"/>
        <v>0</v>
      </c>
      <c r="M88" s="7">
        <f t="shared" si="26"/>
        <v>0</v>
      </c>
      <c r="N88" s="7">
        <f t="shared" si="26"/>
        <v>0</v>
      </c>
      <c r="O88" s="7">
        <f t="shared" si="26"/>
        <v>0</v>
      </c>
      <c r="P88" s="7">
        <f t="shared" si="26"/>
        <v>0</v>
      </c>
      <c r="Q88" s="7">
        <f t="shared" si="26"/>
        <v>0</v>
      </c>
      <c r="R88" s="7">
        <f t="shared" si="26"/>
        <v>0</v>
      </c>
      <c r="S88" s="7">
        <f t="shared" si="26"/>
        <v>1</v>
      </c>
      <c r="T88" s="7">
        <f t="shared" si="26"/>
        <v>0</v>
      </c>
    </row>
    <row r="89" spans="1:20" hidden="1" outlineLevel="1" x14ac:dyDescent="0.25"/>
    <row r="90" spans="1:20" hidden="1" outlineLevel="1" x14ac:dyDescent="0.25"/>
    <row r="91" spans="1:20" hidden="1" outlineLevel="1" x14ac:dyDescent="0.25">
      <c r="B91" s="32" t="s">
        <v>995</v>
      </c>
    </row>
    <row r="92" spans="1:20" hidden="1" outlineLevel="1" x14ac:dyDescent="0.25">
      <c r="E92" s="39" t="str">
        <f t="shared" ref="E92:T92" si="27" xml:space="preserve"> E$82</f>
        <v>1st Forecast Period Flag</v>
      </c>
      <c r="F92" s="7">
        <f t="shared" si="27"/>
        <v>0</v>
      </c>
      <c r="G92" s="7" t="str">
        <f t="shared" si="27"/>
        <v>flag</v>
      </c>
      <c r="H92" s="7">
        <f t="shared" si="27"/>
        <v>1</v>
      </c>
      <c r="I92" s="7">
        <f t="shared" si="27"/>
        <v>0</v>
      </c>
      <c r="J92" s="7">
        <f t="shared" si="27"/>
        <v>0</v>
      </c>
      <c r="K92" s="7">
        <f t="shared" si="27"/>
        <v>0</v>
      </c>
      <c r="L92" s="7">
        <f t="shared" si="27"/>
        <v>0</v>
      </c>
      <c r="M92" s="7">
        <f t="shared" si="27"/>
        <v>0</v>
      </c>
      <c r="N92" s="7">
        <f t="shared" si="27"/>
        <v>0</v>
      </c>
      <c r="O92" s="7">
        <f t="shared" si="27"/>
        <v>1</v>
      </c>
      <c r="P92" s="7">
        <f t="shared" si="27"/>
        <v>0</v>
      </c>
      <c r="Q92" s="7">
        <f t="shared" si="27"/>
        <v>0</v>
      </c>
      <c r="R92" s="7">
        <f t="shared" si="27"/>
        <v>0</v>
      </c>
      <c r="S92" s="7">
        <f t="shared" si="27"/>
        <v>0</v>
      </c>
      <c r="T92" s="7">
        <f t="shared" si="27"/>
        <v>0</v>
      </c>
    </row>
    <row r="93" spans="1:20" hidden="1" outlineLevel="1" x14ac:dyDescent="0.25">
      <c r="E93" s="39" t="str">
        <f t="shared" ref="E93:T93" si="28" xml:space="preserve"> E$88</f>
        <v>Last Forecast Period Flag</v>
      </c>
      <c r="F93" s="7">
        <f t="shared" si="28"/>
        <v>0</v>
      </c>
      <c r="G93" s="7" t="str">
        <f t="shared" si="28"/>
        <v>flag</v>
      </c>
      <c r="H93" s="7">
        <f t="shared" si="28"/>
        <v>1</v>
      </c>
      <c r="I93" s="7">
        <f t="shared" si="28"/>
        <v>0</v>
      </c>
      <c r="J93" s="7">
        <f t="shared" si="28"/>
        <v>0</v>
      </c>
      <c r="K93" s="7">
        <f t="shared" si="28"/>
        <v>0</v>
      </c>
      <c r="L93" s="7">
        <f t="shared" si="28"/>
        <v>0</v>
      </c>
      <c r="M93" s="7">
        <f t="shared" si="28"/>
        <v>0</v>
      </c>
      <c r="N93" s="7">
        <f t="shared" si="28"/>
        <v>0</v>
      </c>
      <c r="O93" s="7">
        <f t="shared" si="28"/>
        <v>0</v>
      </c>
      <c r="P93" s="7">
        <f t="shared" si="28"/>
        <v>0</v>
      </c>
      <c r="Q93" s="7">
        <f t="shared" si="28"/>
        <v>0</v>
      </c>
      <c r="R93" s="7">
        <f t="shared" si="28"/>
        <v>0</v>
      </c>
      <c r="S93" s="7">
        <f t="shared" si="28"/>
        <v>1</v>
      </c>
      <c r="T93" s="7">
        <f t="shared" si="28"/>
        <v>0</v>
      </c>
    </row>
    <row r="94" spans="1:20" hidden="1" outlineLevel="1" x14ac:dyDescent="0.25">
      <c r="E94" s="39" t="s">
        <v>995</v>
      </c>
      <c r="G94" s="39" t="s">
        <v>977</v>
      </c>
      <c r="H94" s="7">
        <f xml:space="preserve"> SUM( J94:T94 )</f>
        <v>5</v>
      </c>
      <c r="J94" s="7">
        <f t="shared" ref="J94:T94" si="29" xml:space="preserve"> J92 - I93 + I94</f>
        <v>0</v>
      </c>
      <c r="K94" s="7">
        <f t="shared" si="29"/>
        <v>0</v>
      </c>
      <c r="L94" s="7">
        <f t="shared" si="29"/>
        <v>0</v>
      </c>
      <c r="M94" s="7">
        <f t="shared" si="29"/>
        <v>0</v>
      </c>
      <c r="N94" s="7">
        <f t="shared" si="29"/>
        <v>0</v>
      </c>
      <c r="O94" s="7">
        <f t="shared" si="29"/>
        <v>1</v>
      </c>
      <c r="P94" s="7">
        <f t="shared" si="29"/>
        <v>1</v>
      </c>
      <c r="Q94" s="7">
        <f t="shared" si="29"/>
        <v>1</v>
      </c>
      <c r="R94" s="7">
        <f t="shared" si="29"/>
        <v>1</v>
      </c>
      <c r="S94" s="7">
        <f t="shared" si="29"/>
        <v>1</v>
      </c>
      <c r="T94" s="7">
        <f t="shared" si="29"/>
        <v>0</v>
      </c>
    </row>
    <row r="95" spans="1:20" hidden="1" outlineLevel="1" x14ac:dyDescent="0.25"/>
    <row r="98" spans="1:20" s="33" customFormat="1" x14ac:dyDescent="0.25">
      <c r="A98" s="24" t="s">
        <v>996</v>
      </c>
      <c r="B98" s="24"/>
      <c r="C98" s="37"/>
      <c r="D98" s="56"/>
    </row>
    <row r="99" spans="1:20" collapsed="1" x14ac:dyDescent="0.25"/>
    <row r="100" spans="1:20" hidden="1" outlineLevel="1" x14ac:dyDescent="0.25">
      <c r="B100" s="32" t="s">
        <v>997</v>
      </c>
    </row>
    <row r="101" spans="1:20" hidden="1" outlineLevel="1" x14ac:dyDescent="0.25">
      <c r="E101" s="39" t="str">
        <f t="shared" ref="E101:T101" si="30" xml:space="preserve"> E$88</f>
        <v>Last Forecast Period Flag</v>
      </c>
      <c r="F101" s="7">
        <f t="shared" si="30"/>
        <v>0</v>
      </c>
      <c r="G101" s="7" t="str">
        <f t="shared" si="30"/>
        <v>flag</v>
      </c>
      <c r="H101" s="7">
        <f t="shared" si="30"/>
        <v>1</v>
      </c>
      <c r="I101" s="7">
        <f t="shared" si="30"/>
        <v>0</v>
      </c>
      <c r="J101" s="7">
        <f t="shared" si="30"/>
        <v>0</v>
      </c>
      <c r="K101" s="7">
        <f t="shared" si="30"/>
        <v>0</v>
      </c>
      <c r="L101" s="7">
        <f t="shared" si="30"/>
        <v>0</v>
      </c>
      <c r="M101" s="7">
        <f t="shared" si="30"/>
        <v>0</v>
      </c>
      <c r="N101" s="7">
        <f t="shared" si="30"/>
        <v>0</v>
      </c>
      <c r="O101" s="7">
        <f t="shared" si="30"/>
        <v>0</v>
      </c>
      <c r="P101" s="7">
        <f t="shared" si="30"/>
        <v>0</v>
      </c>
      <c r="Q101" s="7">
        <f t="shared" si="30"/>
        <v>0</v>
      </c>
      <c r="R101" s="7">
        <f t="shared" si="30"/>
        <v>0</v>
      </c>
      <c r="S101" s="7">
        <f t="shared" si="30"/>
        <v>1</v>
      </c>
      <c r="T101" s="7">
        <f t="shared" si="30"/>
        <v>0</v>
      </c>
    </row>
    <row r="102" spans="1:20" hidden="1" outlineLevel="1" x14ac:dyDescent="0.25">
      <c r="E102" s="39" t="s">
        <v>997</v>
      </c>
      <c r="G102" s="39" t="s">
        <v>977</v>
      </c>
      <c r="H102" s="7">
        <f xml:space="preserve"> SUM( J102:T102 )</f>
        <v>1</v>
      </c>
      <c r="J102" s="7">
        <f t="shared" ref="J102:T102" si="31" xml:space="preserve"> I101</f>
        <v>0</v>
      </c>
      <c r="K102" s="7">
        <f t="shared" si="31"/>
        <v>0</v>
      </c>
      <c r="L102" s="7">
        <f t="shared" si="31"/>
        <v>0</v>
      </c>
      <c r="M102" s="7">
        <f t="shared" si="31"/>
        <v>0</v>
      </c>
      <c r="N102" s="7">
        <f t="shared" si="31"/>
        <v>0</v>
      </c>
      <c r="O102" s="7">
        <f t="shared" si="31"/>
        <v>0</v>
      </c>
      <c r="P102" s="7">
        <f t="shared" si="31"/>
        <v>0</v>
      </c>
      <c r="Q102" s="7">
        <f t="shared" si="31"/>
        <v>0</v>
      </c>
      <c r="R102" s="7">
        <f t="shared" si="31"/>
        <v>0</v>
      </c>
      <c r="S102" s="7">
        <f t="shared" si="31"/>
        <v>0</v>
      </c>
      <c r="T102" s="7">
        <f t="shared" si="31"/>
        <v>1</v>
      </c>
    </row>
    <row r="103" spans="1:20" hidden="1" outlineLevel="1" x14ac:dyDescent="0.25"/>
    <row r="104" spans="1:20" hidden="1" outlineLevel="1" x14ac:dyDescent="0.25"/>
    <row r="105" spans="1:20" hidden="1" outlineLevel="1" x14ac:dyDescent="0.25">
      <c r="B105" s="32" t="s">
        <v>998</v>
      </c>
    </row>
    <row r="106" spans="1:20" hidden="1" outlineLevel="1" x14ac:dyDescent="0.25">
      <c r="E106" s="39" t="str">
        <f t="shared" ref="E106:T106" si="32" xml:space="preserve"> E$102</f>
        <v>1st Post Last Forecast Period Flag</v>
      </c>
      <c r="F106" s="7">
        <f t="shared" si="32"/>
        <v>0</v>
      </c>
      <c r="G106" s="7" t="str">
        <f t="shared" si="32"/>
        <v>flag</v>
      </c>
      <c r="H106" s="7">
        <f t="shared" si="32"/>
        <v>1</v>
      </c>
      <c r="I106" s="7">
        <f t="shared" si="32"/>
        <v>0</v>
      </c>
      <c r="J106" s="7">
        <f t="shared" si="32"/>
        <v>0</v>
      </c>
      <c r="K106" s="7">
        <f t="shared" si="32"/>
        <v>0</v>
      </c>
      <c r="L106" s="7">
        <f t="shared" si="32"/>
        <v>0</v>
      </c>
      <c r="M106" s="7">
        <f t="shared" si="32"/>
        <v>0</v>
      </c>
      <c r="N106" s="7">
        <f t="shared" si="32"/>
        <v>0</v>
      </c>
      <c r="O106" s="7">
        <f t="shared" si="32"/>
        <v>0</v>
      </c>
      <c r="P106" s="7">
        <f t="shared" si="32"/>
        <v>0</v>
      </c>
      <c r="Q106" s="7">
        <f t="shared" si="32"/>
        <v>0</v>
      </c>
      <c r="R106" s="7">
        <f t="shared" si="32"/>
        <v>0</v>
      </c>
      <c r="S106" s="7">
        <f t="shared" si="32"/>
        <v>0</v>
      </c>
      <c r="T106" s="7">
        <f t="shared" si="32"/>
        <v>1</v>
      </c>
    </row>
    <row r="107" spans="1:20" hidden="1" outlineLevel="1" x14ac:dyDescent="0.25">
      <c r="E107" s="39" t="s">
        <v>998</v>
      </c>
      <c r="G107" s="39" t="s">
        <v>977</v>
      </c>
      <c r="H107" s="7">
        <f xml:space="preserve"> SUM( J107:T107 )</f>
        <v>1</v>
      </c>
      <c r="J107" s="7">
        <f t="shared" ref="J107:T107" si="33" xml:space="preserve"> I107 + J106</f>
        <v>0</v>
      </c>
      <c r="K107" s="7">
        <f t="shared" si="33"/>
        <v>0</v>
      </c>
      <c r="L107" s="7">
        <f t="shared" si="33"/>
        <v>0</v>
      </c>
      <c r="M107" s="7">
        <f t="shared" si="33"/>
        <v>0</v>
      </c>
      <c r="N107" s="7">
        <f t="shared" si="33"/>
        <v>0</v>
      </c>
      <c r="O107" s="7">
        <f t="shared" si="33"/>
        <v>0</v>
      </c>
      <c r="P107" s="7">
        <f t="shared" si="33"/>
        <v>0</v>
      </c>
      <c r="Q107" s="7">
        <f t="shared" si="33"/>
        <v>0</v>
      </c>
      <c r="R107" s="7">
        <f t="shared" si="33"/>
        <v>0</v>
      </c>
      <c r="S107" s="7">
        <f t="shared" si="33"/>
        <v>0</v>
      </c>
      <c r="T107" s="7">
        <f t="shared" si="33"/>
        <v>1</v>
      </c>
    </row>
    <row r="108" spans="1:20" hidden="1" outlineLevel="1" x14ac:dyDescent="0.25"/>
    <row r="109" spans="1:20" hidden="1" outlineLevel="1" x14ac:dyDescent="0.25"/>
    <row r="110" spans="1:20" hidden="1" outlineLevel="1" x14ac:dyDescent="0.25">
      <c r="B110" s="32" t="s">
        <v>999</v>
      </c>
    </row>
    <row r="111" spans="1:20" hidden="1" outlineLevel="1" x14ac:dyDescent="0.25">
      <c r="E111" s="39" t="str">
        <f t="shared" ref="E111:T111" si="34" xml:space="preserve"> E$107</f>
        <v>Post Forecast Period Flag</v>
      </c>
      <c r="F111" s="7">
        <f t="shared" si="34"/>
        <v>0</v>
      </c>
      <c r="G111" s="7" t="str">
        <f t="shared" si="34"/>
        <v>flag</v>
      </c>
      <c r="H111" s="7">
        <f t="shared" si="34"/>
        <v>1</v>
      </c>
      <c r="I111" s="7">
        <f t="shared" si="34"/>
        <v>0</v>
      </c>
      <c r="J111" s="7">
        <f t="shared" si="34"/>
        <v>0</v>
      </c>
      <c r="K111" s="7">
        <f t="shared" si="34"/>
        <v>0</v>
      </c>
      <c r="L111" s="7">
        <f t="shared" si="34"/>
        <v>0</v>
      </c>
      <c r="M111" s="7">
        <f t="shared" si="34"/>
        <v>0</v>
      </c>
      <c r="N111" s="7">
        <f t="shared" si="34"/>
        <v>0</v>
      </c>
      <c r="O111" s="7">
        <f t="shared" si="34"/>
        <v>0</v>
      </c>
      <c r="P111" s="7">
        <f t="shared" si="34"/>
        <v>0</v>
      </c>
      <c r="Q111" s="7">
        <f t="shared" si="34"/>
        <v>0</v>
      </c>
      <c r="R111" s="7">
        <f t="shared" si="34"/>
        <v>0</v>
      </c>
      <c r="S111" s="7">
        <f t="shared" si="34"/>
        <v>0</v>
      </c>
      <c r="T111" s="7">
        <f t="shared" si="34"/>
        <v>1</v>
      </c>
    </row>
    <row r="112" spans="1:20" hidden="1" outlineLevel="1" x14ac:dyDescent="0.25">
      <c r="E112" s="39" t="s">
        <v>999</v>
      </c>
      <c r="F112" s="103">
        <f xml:space="preserve"> SUM( $J111:$T111 )</f>
        <v>1</v>
      </c>
      <c r="G112" s="39" t="s">
        <v>986</v>
      </c>
    </row>
    <row r="113" spans="1:20" hidden="1" outlineLevel="1" x14ac:dyDescent="0.25"/>
    <row r="116" spans="1:20" s="33" customFormat="1" x14ac:dyDescent="0.25">
      <c r="A116" s="24" t="s">
        <v>1000</v>
      </c>
      <c r="B116" s="24"/>
      <c r="C116" s="37"/>
      <c r="D116" s="56"/>
    </row>
    <row r="117" spans="1:20" collapsed="1" x14ac:dyDescent="0.25"/>
    <row r="118" spans="1:20" hidden="1" outlineLevel="1" x14ac:dyDescent="0.25">
      <c r="B118" s="32" t="s">
        <v>1001</v>
      </c>
    </row>
    <row r="119" spans="1:20" hidden="1" outlineLevel="1" x14ac:dyDescent="0.25">
      <c r="E119" s="39" t="str">
        <f t="shared" ref="E119:G119" si="35" xml:space="preserve"> E$49</f>
        <v>Model Column Total</v>
      </c>
      <c r="F119" s="103">
        <f t="shared" si="35"/>
        <v>11</v>
      </c>
      <c r="G119" s="39" t="str">
        <f t="shared" si="35"/>
        <v>counter</v>
      </c>
    </row>
    <row r="120" spans="1:20" hidden="1" outlineLevel="1" x14ac:dyDescent="0.25">
      <c r="E120" s="39" t="str">
        <f t="shared" ref="E120:G120" si="36" xml:space="preserve"> E$74</f>
        <v>Pre Forecast Period Total</v>
      </c>
      <c r="F120" s="103">
        <f t="shared" si="36"/>
        <v>5</v>
      </c>
      <c r="G120" s="39" t="str">
        <f t="shared" si="36"/>
        <v>counter</v>
      </c>
    </row>
    <row r="121" spans="1:20" s="86" customFormat="1" hidden="1" outlineLevel="1" x14ac:dyDescent="0.25">
      <c r="A121" s="49"/>
      <c r="B121" s="49"/>
      <c r="C121" s="87"/>
      <c r="D121" s="84"/>
      <c r="E121" s="86" t="str">
        <f t="shared" ref="E121:G121" si="37" xml:space="preserve"> E$135</f>
        <v>Forecast Period Total</v>
      </c>
      <c r="F121" s="25">
        <f t="shared" si="37"/>
        <v>5</v>
      </c>
      <c r="G121" s="86" t="str">
        <f t="shared" si="37"/>
        <v>counter</v>
      </c>
    </row>
    <row r="122" spans="1:20" hidden="1" outlineLevel="1" x14ac:dyDescent="0.25">
      <c r="E122" s="39" t="str">
        <f t="shared" ref="E122:G122" si="38" xml:space="preserve"> E$112</f>
        <v>Post Forecast Period Total</v>
      </c>
      <c r="F122" s="103">
        <f t="shared" si="38"/>
        <v>1</v>
      </c>
      <c r="G122" s="39" t="str">
        <f t="shared" si="38"/>
        <v>counter</v>
      </c>
    </row>
    <row r="123" spans="1:20" hidden="1" outlineLevel="1" x14ac:dyDescent="0.25">
      <c r="E123" s="39" t="s">
        <v>1001</v>
      </c>
      <c r="F123" s="7">
        <f xml:space="preserve"> IF( $F119 - SUM( $F120:$F122 ) &lt;&gt; 0, 1, 0 )</f>
        <v>0</v>
      </c>
      <c r="G123" s="39" t="s">
        <v>983</v>
      </c>
    </row>
    <row r="124" spans="1:20" hidden="1" outlineLevel="1" x14ac:dyDescent="0.25"/>
    <row r="125" spans="1:20" hidden="1" outlineLevel="1" x14ac:dyDescent="0.25"/>
    <row r="126" spans="1:20" hidden="1" outlineLevel="1" x14ac:dyDescent="0.25">
      <c r="B126" s="32" t="s">
        <v>1002</v>
      </c>
    </row>
    <row r="127" spans="1:20" hidden="1" outlineLevel="1" x14ac:dyDescent="0.25">
      <c r="A127" s="14"/>
      <c r="B127" s="14"/>
      <c r="C127" s="21"/>
      <c r="D127" s="22"/>
      <c r="E127" s="17" t="str">
        <f xml:space="preserve"> InpActive!E$23</f>
        <v>Start date</v>
      </c>
      <c r="F127" s="129">
        <f xml:space="preserve"> InpActive!F$23</f>
        <v>43922</v>
      </c>
      <c r="G127" s="17" t="str">
        <f xml:space="preserve"> InpActive!G$23</f>
        <v>date</v>
      </c>
    </row>
    <row r="128" spans="1:20" s="86" customFormat="1" hidden="1" outlineLevel="1" x14ac:dyDescent="0.25">
      <c r="A128" s="49"/>
      <c r="B128" s="49"/>
      <c r="C128" s="87"/>
      <c r="D128" s="84"/>
      <c r="E128" s="86" t="str">
        <f t="shared" ref="E128:T128" si="39" xml:space="preserve"> E$154</f>
        <v>Model Period END</v>
      </c>
      <c r="F128" s="26">
        <f t="shared" si="39"/>
        <v>0</v>
      </c>
      <c r="G128" s="26" t="str">
        <f t="shared" si="39"/>
        <v>date</v>
      </c>
      <c r="H128" s="26">
        <f t="shared" si="39"/>
        <v>0</v>
      </c>
      <c r="I128" s="26">
        <f t="shared" si="39"/>
        <v>0</v>
      </c>
      <c r="J128" s="26">
        <f t="shared" si="39"/>
        <v>44286</v>
      </c>
      <c r="K128" s="26">
        <f t="shared" si="39"/>
        <v>44651</v>
      </c>
      <c r="L128" s="26">
        <f t="shared" si="39"/>
        <v>45016</v>
      </c>
      <c r="M128" s="26">
        <f t="shared" si="39"/>
        <v>45382</v>
      </c>
      <c r="N128" s="26">
        <f t="shared" si="39"/>
        <v>45747</v>
      </c>
      <c r="O128" s="26">
        <f t="shared" si="39"/>
        <v>46112</v>
      </c>
      <c r="P128" s="26">
        <f t="shared" si="39"/>
        <v>46477</v>
      </c>
      <c r="Q128" s="26">
        <f t="shared" si="39"/>
        <v>46843</v>
      </c>
      <c r="R128" s="26">
        <f t="shared" si="39"/>
        <v>47208</v>
      </c>
      <c r="S128" s="26">
        <f t="shared" si="39"/>
        <v>47573</v>
      </c>
      <c r="T128" s="26">
        <f t="shared" si="39"/>
        <v>47938</v>
      </c>
    </row>
    <row r="129" spans="1:20" hidden="1" outlineLevel="1" x14ac:dyDescent="0.25">
      <c r="E129" s="39" t="str">
        <f t="shared" ref="E129:T129" si="40" xml:space="preserve"> E$54</f>
        <v>First model column flag</v>
      </c>
      <c r="F129" s="7">
        <f t="shared" si="40"/>
        <v>0</v>
      </c>
      <c r="G129" s="7" t="str">
        <f t="shared" si="40"/>
        <v>flag</v>
      </c>
      <c r="H129" s="7">
        <f t="shared" si="40"/>
        <v>1</v>
      </c>
      <c r="I129" s="7">
        <f t="shared" si="40"/>
        <v>0</v>
      </c>
      <c r="J129" s="7">
        <f t="shared" si="40"/>
        <v>1</v>
      </c>
      <c r="K129" s="7">
        <f t="shared" si="40"/>
        <v>0</v>
      </c>
      <c r="L129" s="7">
        <f t="shared" si="40"/>
        <v>0</v>
      </c>
      <c r="M129" s="7">
        <f t="shared" si="40"/>
        <v>0</v>
      </c>
      <c r="N129" s="7">
        <f t="shared" si="40"/>
        <v>0</v>
      </c>
      <c r="O129" s="7">
        <f t="shared" si="40"/>
        <v>0</v>
      </c>
      <c r="P129" s="7">
        <f t="shared" si="40"/>
        <v>0</v>
      </c>
      <c r="Q129" s="7">
        <f t="shared" si="40"/>
        <v>0</v>
      </c>
      <c r="R129" s="7">
        <f t="shared" si="40"/>
        <v>0</v>
      </c>
      <c r="S129" s="7">
        <f t="shared" si="40"/>
        <v>0</v>
      </c>
      <c r="T129" s="7">
        <f t="shared" si="40"/>
        <v>0</v>
      </c>
    </row>
    <row r="130" spans="1:20" hidden="1" outlineLevel="1" x14ac:dyDescent="0.25">
      <c r="E130" s="39" t="s">
        <v>1002</v>
      </c>
      <c r="G130" s="39" t="s">
        <v>864</v>
      </c>
      <c r="J130" s="30">
        <f t="shared" ref="J130:T130" si="41" xml:space="preserve"> IF( J129 = 1, $F127, I128 + 1 )</f>
        <v>43922</v>
      </c>
      <c r="K130" s="30">
        <f t="shared" si="41"/>
        <v>44287</v>
      </c>
      <c r="L130" s="30">
        <f t="shared" si="41"/>
        <v>44652</v>
      </c>
      <c r="M130" s="30">
        <f t="shared" si="41"/>
        <v>45017</v>
      </c>
      <c r="N130" s="30">
        <f t="shared" si="41"/>
        <v>45383</v>
      </c>
      <c r="O130" s="30">
        <f t="shared" si="41"/>
        <v>45748</v>
      </c>
      <c r="P130" s="30">
        <f t="shared" si="41"/>
        <v>46113</v>
      </c>
      <c r="Q130" s="30">
        <f t="shared" si="41"/>
        <v>46478</v>
      </c>
      <c r="R130" s="30">
        <f t="shared" si="41"/>
        <v>46844</v>
      </c>
      <c r="S130" s="30">
        <f t="shared" si="41"/>
        <v>47209</v>
      </c>
      <c r="T130" s="30">
        <f t="shared" si="41"/>
        <v>47574</v>
      </c>
    </row>
    <row r="131" spans="1:20" hidden="1" outlineLevel="1" x14ac:dyDescent="0.25"/>
    <row r="132" spans="1:20" hidden="1" outlineLevel="1" x14ac:dyDescent="0.25"/>
    <row r="133" spans="1:20" hidden="1" outlineLevel="1" x14ac:dyDescent="0.25">
      <c r="B133" s="32" t="s">
        <v>1003</v>
      </c>
    </row>
    <row r="134" spans="1:20" hidden="1" outlineLevel="1" x14ac:dyDescent="0.25">
      <c r="E134" s="39" t="str">
        <f t="shared" ref="E134:T134" si="42" xml:space="preserve"> E$94</f>
        <v>Forecast Period Flag</v>
      </c>
      <c r="F134" s="7">
        <f t="shared" si="42"/>
        <v>0</v>
      </c>
      <c r="G134" s="7" t="str">
        <f t="shared" si="42"/>
        <v>flag</v>
      </c>
      <c r="H134" s="7">
        <f t="shared" si="42"/>
        <v>5</v>
      </c>
      <c r="I134" s="7">
        <f t="shared" si="42"/>
        <v>0</v>
      </c>
      <c r="J134" s="7">
        <f t="shared" si="42"/>
        <v>0</v>
      </c>
      <c r="K134" s="7">
        <f t="shared" si="42"/>
        <v>0</v>
      </c>
      <c r="L134" s="7">
        <f t="shared" si="42"/>
        <v>0</v>
      </c>
      <c r="M134" s="7">
        <f t="shared" si="42"/>
        <v>0</v>
      </c>
      <c r="N134" s="7">
        <f t="shared" si="42"/>
        <v>0</v>
      </c>
      <c r="O134" s="7">
        <f t="shared" si="42"/>
        <v>1</v>
      </c>
      <c r="P134" s="7">
        <f t="shared" si="42"/>
        <v>1</v>
      </c>
      <c r="Q134" s="7">
        <f t="shared" si="42"/>
        <v>1</v>
      </c>
      <c r="R134" s="7">
        <f t="shared" si="42"/>
        <v>1</v>
      </c>
      <c r="S134" s="7">
        <f t="shared" si="42"/>
        <v>1</v>
      </c>
      <c r="T134" s="7">
        <f t="shared" si="42"/>
        <v>0</v>
      </c>
    </row>
    <row r="135" spans="1:20" hidden="1" outlineLevel="1" x14ac:dyDescent="0.25">
      <c r="E135" s="39" t="s">
        <v>1003</v>
      </c>
      <c r="F135" s="103">
        <f xml:space="preserve"> SUM( $J134:$T134 )</f>
        <v>5</v>
      </c>
      <c r="G135" s="39" t="s">
        <v>986</v>
      </c>
    </row>
    <row r="136" spans="1:20" hidden="1" outlineLevel="1" x14ac:dyDescent="0.25"/>
    <row r="137" spans="1:20" hidden="1" outlineLevel="1" x14ac:dyDescent="0.25"/>
    <row r="138" spans="1:20" hidden="1" outlineLevel="1" x14ac:dyDescent="0.25">
      <c r="B138" s="32" t="s">
        <v>851</v>
      </c>
    </row>
    <row r="139" spans="1:20" hidden="1" outlineLevel="1" x14ac:dyDescent="0.25">
      <c r="A139" s="31"/>
      <c r="B139" s="31"/>
      <c r="C139" s="52"/>
      <c r="D139" s="53"/>
      <c r="E139" s="20" t="s">
        <v>851</v>
      </c>
      <c r="F139" s="20"/>
      <c r="G139" s="20" t="s">
        <v>986</v>
      </c>
      <c r="H139" s="20"/>
      <c r="I139" s="20"/>
      <c r="J139" s="35">
        <f t="shared" ref="J139:T139" si="43" xml:space="preserve"> I139 + 1</f>
        <v>1</v>
      </c>
      <c r="K139" s="35">
        <f t="shared" si="43"/>
        <v>2</v>
      </c>
      <c r="L139" s="35">
        <f t="shared" si="43"/>
        <v>3</v>
      </c>
      <c r="M139" s="35">
        <f t="shared" si="43"/>
        <v>4</v>
      </c>
      <c r="N139" s="35">
        <f t="shared" si="43"/>
        <v>5</v>
      </c>
      <c r="O139" s="35">
        <f t="shared" si="43"/>
        <v>6</v>
      </c>
      <c r="P139" s="35">
        <f t="shared" si="43"/>
        <v>7</v>
      </c>
      <c r="Q139" s="35">
        <f t="shared" si="43"/>
        <v>8</v>
      </c>
      <c r="R139" s="35">
        <f t="shared" si="43"/>
        <v>9</v>
      </c>
      <c r="S139" s="35">
        <f t="shared" si="43"/>
        <v>10</v>
      </c>
      <c r="T139" s="35">
        <f t="shared" si="43"/>
        <v>11</v>
      </c>
    </row>
    <row r="140" spans="1:20" hidden="1" outlineLevel="1" x14ac:dyDescent="0.25"/>
    <row r="141" spans="1:20" hidden="1" outlineLevel="1" x14ac:dyDescent="0.25"/>
    <row r="142" spans="1:20" hidden="1" outlineLevel="1" x14ac:dyDescent="0.25">
      <c r="B142" s="32" t="s">
        <v>1004</v>
      </c>
    </row>
    <row r="143" spans="1:20" hidden="1" outlineLevel="1" x14ac:dyDescent="0.25">
      <c r="E143" s="39" t="str">
        <f t="shared" ref="E143:T143" si="44" xml:space="preserve"> E$69</f>
        <v>Pre Forecast Period Flag</v>
      </c>
      <c r="F143" s="7">
        <f t="shared" si="44"/>
        <v>0</v>
      </c>
      <c r="G143" s="7" t="str">
        <f t="shared" si="44"/>
        <v>flag</v>
      </c>
      <c r="H143" s="7">
        <f t="shared" si="44"/>
        <v>5</v>
      </c>
      <c r="I143" s="7">
        <f t="shared" si="44"/>
        <v>0</v>
      </c>
      <c r="J143" s="7">
        <f t="shared" si="44"/>
        <v>1</v>
      </c>
      <c r="K143" s="7">
        <f t="shared" si="44"/>
        <v>1</v>
      </c>
      <c r="L143" s="7">
        <f t="shared" si="44"/>
        <v>1</v>
      </c>
      <c r="M143" s="7">
        <f t="shared" si="44"/>
        <v>1</v>
      </c>
      <c r="N143" s="7">
        <f t="shared" si="44"/>
        <v>1</v>
      </c>
      <c r="O143" s="7">
        <f t="shared" si="44"/>
        <v>0</v>
      </c>
      <c r="P143" s="7">
        <f t="shared" si="44"/>
        <v>0</v>
      </c>
      <c r="Q143" s="7">
        <f t="shared" si="44"/>
        <v>0</v>
      </c>
      <c r="R143" s="7">
        <f t="shared" si="44"/>
        <v>0</v>
      </c>
      <c r="S143" s="7">
        <f t="shared" si="44"/>
        <v>0</v>
      </c>
      <c r="T143" s="7">
        <f t="shared" si="44"/>
        <v>0</v>
      </c>
    </row>
    <row r="144" spans="1:20" hidden="1" outlineLevel="1" x14ac:dyDescent="0.25">
      <c r="E144" s="39" t="str">
        <f t="shared" ref="E144:T144" si="45" xml:space="preserve"> E$94</f>
        <v>Forecast Period Flag</v>
      </c>
      <c r="F144" s="7">
        <f t="shared" si="45"/>
        <v>0</v>
      </c>
      <c r="G144" s="7" t="str">
        <f t="shared" si="45"/>
        <v>flag</v>
      </c>
      <c r="H144" s="7">
        <f t="shared" si="45"/>
        <v>5</v>
      </c>
      <c r="I144" s="7">
        <f t="shared" si="45"/>
        <v>0</v>
      </c>
      <c r="J144" s="7">
        <f t="shared" si="45"/>
        <v>0</v>
      </c>
      <c r="K144" s="7">
        <f t="shared" si="45"/>
        <v>0</v>
      </c>
      <c r="L144" s="7">
        <f t="shared" si="45"/>
        <v>0</v>
      </c>
      <c r="M144" s="7">
        <f t="shared" si="45"/>
        <v>0</v>
      </c>
      <c r="N144" s="7">
        <f t="shared" si="45"/>
        <v>0</v>
      </c>
      <c r="O144" s="7">
        <f t="shared" si="45"/>
        <v>1</v>
      </c>
      <c r="P144" s="7">
        <f t="shared" si="45"/>
        <v>1</v>
      </c>
      <c r="Q144" s="7">
        <f t="shared" si="45"/>
        <v>1</v>
      </c>
      <c r="R144" s="7">
        <f t="shared" si="45"/>
        <v>1</v>
      </c>
      <c r="S144" s="7">
        <f t="shared" si="45"/>
        <v>1</v>
      </c>
      <c r="T144" s="7">
        <f t="shared" si="45"/>
        <v>0</v>
      </c>
    </row>
    <row r="145" spans="1:20" hidden="1" outlineLevel="1" x14ac:dyDescent="0.25">
      <c r="E145" s="39" t="s">
        <v>1004</v>
      </c>
      <c r="G145" s="39" t="s">
        <v>977</v>
      </c>
      <c r="H145" s="7">
        <f xml:space="preserve"> SUM( J145:T145 )</f>
        <v>0</v>
      </c>
      <c r="J145" s="7" t="str">
        <f t="shared" ref="J145:T145" si="46" xml:space="preserve"> IF( J143 = 1, "Pre Fcst", IF( J144 = 1, "Forecast", "Post Fcst" ) )</f>
        <v>Pre Fcst</v>
      </c>
      <c r="K145" s="7" t="str">
        <f t="shared" si="46"/>
        <v>Pre Fcst</v>
      </c>
      <c r="L145" s="7" t="str">
        <f t="shared" si="46"/>
        <v>Pre Fcst</v>
      </c>
      <c r="M145" s="7" t="str">
        <f t="shared" si="46"/>
        <v>Pre Fcst</v>
      </c>
      <c r="N145" s="7" t="str">
        <f t="shared" si="46"/>
        <v>Pre Fcst</v>
      </c>
      <c r="O145" s="7" t="str">
        <f t="shared" si="46"/>
        <v>Forecast</v>
      </c>
      <c r="P145" s="7" t="str">
        <f t="shared" si="46"/>
        <v>Forecast</v>
      </c>
      <c r="Q145" s="7" t="str">
        <f t="shared" si="46"/>
        <v>Forecast</v>
      </c>
      <c r="R145" s="7" t="str">
        <f t="shared" si="46"/>
        <v>Forecast</v>
      </c>
      <c r="S145" s="7" t="str">
        <f t="shared" si="46"/>
        <v>Forecast</v>
      </c>
      <c r="T145" s="7" t="str">
        <f t="shared" si="46"/>
        <v>Post Fcst</v>
      </c>
    </row>
    <row r="146" spans="1:20" hidden="1" outlineLevel="1" x14ac:dyDescent="0.25"/>
    <row r="149" spans="1:20" s="33" customFormat="1" x14ac:dyDescent="0.25">
      <c r="A149" s="24" t="s">
        <v>1005</v>
      </c>
      <c r="B149" s="24"/>
      <c r="C149" s="37"/>
      <c r="D149" s="56"/>
    </row>
    <row r="150" spans="1:20" collapsed="1" x14ac:dyDescent="0.25"/>
    <row r="151" spans="1:20" hidden="1" outlineLevel="1" x14ac:dyDescent="0.25">
      <c r="B151" s="32" t="s">
        <v>1006</v>
      </c>
    </row>
    <row r="152" spans="1:20" hidden="1" outlineLevel="1" x14ac:dyDescent="0.25">
      <c r="A152" s="14"/>
      <c r="B152" s="14"/>
      <c r="C152" s="21"/>
      <c r="D152" s="22"/>
      <c r="E152" s="17" t="str">
        <f xml:space="preserve"> InpActive!E$15</f>
        <v>Months in year</v>
      </c>
      <c r="F152" s="8">
        <f xml:space="preserve"> InpActive!F$15</f>
        <v>12</v>
      </c>
      <c r="G152" s="17" t="str">
        <f xml:space="preserve"> InpActive!G$15</f>
        <v>#</v>
      </c>
    </row>
    <row r="153" spans="1:20" hidden="1" outlineLevel="1" x14ac:dyDescent="0.25">
      <c r="E153" s="39" t="str">
        <f t="shared" ref="E153:T153" si="47" xml:space="preserve"> E$130</f>
        <v>Model Period BEG</v>
      </c>
      <c r="F153" s="30">
        <f t="shared" si="47"/>
        <v>0</v>
      </c>
      <c r="G153" s="30" t="str">
        <f t="shared" si="47"/>
        <v>date</v>
      </c>
      <c r="H153" s="30">
        <f t="shared" si="47"/>
        <v>0</v>
      </c>
      <c r="I153" s="30">
        <f t="shared" si="47"/>
        <v>0</v>
      </c>
      <c r="J153" s="30">
        <f t="shared" si="47"/>
        <v>43922</v>
      </c>
      <c r="K153" s="30">
        <f t="shared" si="47"/>
        <v>44287</v>
      </c>
      <c r="L153" s="30">
        <f t="shared" si="47"/>
        <v>44652</v>
      </c>
      <c r="M153" s="30">
        <f t="shared" si="47"/>
        <v>45017</v>
      </c>
      <c r="N153" s="30">
        <f t="shared" si="47"/>
        <v>45383</v>
      </c>
      <c r="O153" s="30">
        <f t="shared" si="47"/>
        <v>45748</v>
      </c>
      <c r="P153" s="30">
        <f t="shared" si="47"/>
        <v>46113</v>
      </c>
      <c r="Q153" s="30">
        <f t="shared" si="47"/>
        <v>46478</v>
      </c>
      <c r="R153" s="30">
        <f t="shared" si="47"/>
        <v>46844</v>
      </c>
      <c r="S153" s="30">
        <f t="shared" si="47"/>
        <v>47209</v>
      </c>
      <c r="T153" s="30">
        <f t="shared" si="47"/>
        <v>47574</v>
      </c>
    </row>
    <row r="154" spans="1:20" hidden="1" outlineLevel="1" x14ac:dyDescent="0.25">
      <c r="A154" s="31"/>
      <c r="B154" s="31"/>
      <c r="C154" s="52"/>
      <c r="D154" s="53"/>
      <c r="E154" s="20" t="s">
        <v>1006</v>
      </c>
      <c r="F154" s="20"/>
      <c r="G154" s="20" t="s">
        <v>864</v>
      </c>
      <c r="H154" s="20"/>
      <c r="I154" s="20"/>
      <c r="J154" s="77">
        <f t="shared" ref="J154:T154" si="48" xml:space="preserve"> DATE( YEAR( J153 ), MONTH( J153 ) + $F152, DAY( 1 ) - 1 )</f>
        <v>44286</v>
      </c>
      <c r="K154" s="77">
        <f t="shared" si="48"/>
        <v>44651</v>
      </c>
      <c r="L154" s="77">
        <f t="shared" si="48"/>
        <v>45016</v>
      </c>
      <c r="M154" s="77">
        <f t="shared" si="48"/>
        <v>45382</v>
      </c>
      <c r="N154" s="77">
        <f t="shared" si="48"/>
        <v>45747</v>
      </c>
      <c r="O154" s="77">
        <f t="shared" si="48"/>
        <v>46112</v>
      </c>
      <c r="P154" s="77">
        <f t="shared" si="48"/>
        <v>46477</v>
      </c>
      <c r="Q154" s="77">
        <f t="shared" si="48"/>
        <v>46843</v>
      </c>
      <c r="R154" s="77">
        <f t="shared" si="48"/>
        <v>47208</v>
      </c>
      <c r="S154" s="77">
        <f t="shared" si="48"/>
        <v>47573</v>
      </c>
      <c r="T154" s="77">
        <f t="shared" si="48"/>
        <v>47938</v>
      </c>
    </row>
    <row r="155" spans="1:20" hidden="1" outlineLevel="1" x14ac:dyDescent="0.25"/>
    <row r="156" spans="1:20" hidden="1" outlineLevel="1" x14ac:dyDescent="0.25"/>
    <row r="157" spans="1:20" hidden="1" outlineLevel="1" x14ac:dyDescent="0.25">
      <c r="B157" s="32" t="s">
        <v>848</v>
      </c>
    </row>
    <row r="158" spans="1:20" hidden="1" outlineLevel="1" x14ac:dyDescent="0.25">
      <c r="E158" s="39" t="str">
        <f t="shared" ref="E158:T158" si="49" xml:space="preserve"> E$94</f>
        <v>Forecast Period Flag</v>
      </c>
      <c r="F158" s="7">
        <f t="shared" si="49"/>
        <v>0</v>
      </c>
      <c r="G158" s="7" t="str">
        <f t="shared" si="49"/>
        <v>flag</v>
      </c>
      <c r="H158" s="7">
        <f t="shared" si="49"/>
        <v>5</v>
      </c>
      <c r="I158" s="7">
        <f t="shared" si="49"/>
        <v>0</v>
      </c>
      <c r="J158" s="7">
        <f t="shared" si="49"/>
        <v>0</v>
      </c>
      <c r="K158" s="7">
        <f t="shared" si="49"/>
        <v>0</v>
      </c>
      <c r="L158" s="7">
        <f t="shared" si="49"/>
        <v>0</v>
      </c>
      <c r="M158" s="7">
        <f t="shared" si="49"/>
        <v>0</v>
      </c>
      <c r="N158" s="7">
        <f t="shared" si="49"/>
        <v>0</v>
      </c>
      <c r="O158" s="7">
        <f t="shared" si="49"/>
        <v>1</v>
      </c>
      <c r="P158" s="7">
        <f t="shared" si="49"/>
        <v>1</v>
      </c>
      <c r="Q158" s="7">
        <f t="shared" si="49"/>
        <v>1</v>
      </c>
      <c r="R158" s="7">
        <f t="shared" si="49"/>
        <v>1</v>
      </c>
      <c r="S158" s="7">
        <f t="shared" si="49"/>
        <v>1</v>
      </c>
      <c r="T158" s="7">
        <f t="shared" si="49"/>
        <v>0</v>
      </c>
    </row>
    <row r="159" spans="1:20" hidden="1" outlineLevel="1" x14ac:dyDescent="0.25">
      <c r="A159" s="31"/>
      <c r="B159" s="31"/>
      <c r="C159" s="52"/>
      <c r="D159" s="53"/>
      <c r="E159" s="20" t="s">
        <v>848</v>
      </c>
      <c r="F159" s="20"/>
      <c r="G159" s="20" t="s">
        <v>1007</v>
      </c>
      <c r="H159" s="23">
        <f xml:space="preserve"> SUM( J159:T159 )</f>
        <v>0</v>
      </c>
      <c r="I159" s="20"/>
      <c r="J159" s="23" t="str">
        <f t="shared" ref="J159:T159" si="50" xml:space="preserve"> IF( J158 = 1, "PR24", "" )</f>
        <v/>
      </c>
      <c r="K159" s="23" t="str">
        <f t="shared" si="50"/>
        <v/>
      </c>
      <c r="L159" s="23" t="str">
        <f t="shared" si="50"/>
        <v/>
      </c>
      <c r="M159" s="23" t="str">
        <f t="shared" si="50"/>
        <v/>
      </c>
      <c r="N159" s="23" t="str">
        <f t="shared" si="50"/>
        <v/>
      </c>
      <c r="O159" s="23" t="str">
        <f t="shared" si="50"/>
        <v>PR24</v>
      </c>
      <c r="P159" s="23" t="str">
        <f t="shared" si="50"/>
        <v>PR24</v>
      </c>
      <c r="Q159" s="23" t="str">
        <f t="shared" si="50"/>
        <v>PR24</v>
      </c>
      <c r="R159" s="23" t="str">
        <f t="shared" si="50"/>
        <v>PR24</v>
      </c>
      <c r="S159" s="23" t="str">
        <f t="shared" si="50"/>
        <v>PR24</v>
      </c>
      <c r="T159" s="23" t="str">
        <f t="shared" si="50"/>
        <v/>
      </c>
    </row>
    <row r="160" spans="1:20" hidden="1" outlineLevel="1" x14ac:dyDescent="0.25"/>
    <row r="161" spans="1:20" hidden="1" outlineLevel="1" x14ac:dyDescent="0.25"/>
    <row r="162" spans="1:20" hidden="1" outlineLevel="1" x14ac:dyDescent="0.25">
      <c r="B162" s="32" t="s">
        <v>1008</v>
      </c>
    </row>
    <row r="163" spans="1:20" hidden="1" outlineLevel="1" x14ac:dyDescent="0.25">
      <c r="A163" s="14"/>
      <c r="B163" s="14"/>
      <c r="C163" s="21"/>
      <c r="D163" s="22"/>
      <c r="E163" s="17" t="str">
        <f xml:space="preserve"> InpActive!E$24</f>
        <v>First Modelling Column Financial Year Number</v>
      </c>
      <c r="F163" s="45">
        <f xml:space="preserve"> InpActive!F$24</f>
        <v>2021</v>
      </c>
      <c r="G163" s="17" t="str">
        <f xml:space="preserve"> InpActive!G$24</f>
        <v>year</v>
      </c>
    </row>
    <row r="164" spans="1:20" hidden="1" outlineLevel="1" x14ac:dyDescent="0.25">
      <c r="A164" s="14"/>
      <c r="B164" s="14"/>
      <c r="C164" s="21"/>
      <c r="D164" s="22"/>
      <c r="E164" s="17" t="str">
        <f xml:space="preserve"> InpActive!E$22</f>
        <v>Financial Year End Month Number</v>
      </c>
      <c r="F164" s="8">
        <f xml:space="preserve"> InpActive!F$22</f>
        <v>3</v>
      </c>
      <c r="G164" s="17" t="str">
        <f xml:space="preserve"> InpActive!G$22</f>
        <v>month #</v>
      </c>
    </row>
    <row r="165" spans="1:20" hidden="1" outlineLevel="1" x14ac:dyDescent="0.25">
      <c r="E165" s="39" t="str">
        <f t="shared" ref="E165:T165" si="51" xml:space="preserve"> E$154</f>
        <v>Model Period END</v>
      </c>
      <c r="F165" s="30">
        <f t="shared" si="51"/>
        <v>0</v>
      </c>
      <c r="G165" s="30" t="str">
        <f t="shared" si="51"/>
        <v>date</v>
      </c>
      <c r="H165" s="30">
        <f t="shared" si="51"/>
        <v>0</v>
      </c>
      <c r="I165" s="30">
        <f t="shared" si="51"/>
        <v>0</v>
      </c>
      <c r="J165" s="30">
        <f t="shared" si="51"/>
        <v>44286</v>
      </c>
      <c r="K165" s="30">
        <f t="shared" si="51"/>
        <v>44651</v>
      </c>
      <c r="L165" s="30">
        <f t="shared" si="51"/>
        <v>45016</v>
      </c>
      <c r="M165" s="30">
        <f t="shared" si="51"/>
        <v>45382</v>
      </c>
      <c r="N165" s="30">
        <f t="shared" si="51"/>
        <v>45747</v>
      </c>
      <c r="O165" s="30">
        <f t="shared" si="51"/>
        <v>46112</v>
      </c>
      <c r="P165" s="30">
        <f t="shared" si="51"/>
        <v>46477</v>
      </c>
      <c r="Q165" s="30">
        <f t="shared" si="51"/>
        <v>46843</v>
      </c>
      <c r="R165" s="30">
        <f t="shared" si="51"/>
        <v>47208</v>
      </c>
      <c r="S165" s="30">
        <f t="shared" si="51"/>
        <v>47573</v>
      </c>
      <c r="T165" s="30">
        <f t="shared" si="51"/>
        <v>47938</v>
      </c>
    </row>
    <row r="166" spans="1:20" hidden="1" outlineLevel="1" x14ac:dyDescent="0.25">
      <c r="E166" s="39" t="str">
        <f t="shared" ref="E166:T166" si="52" xml:space="preserve"> E$54</f>
        <v>First model column flag</v>
      </c>
      <c r="F166" s="7">
        <f t="shared" si="52"/>
        <v>0</v>
      </c>
      <c r="G166" s="7" t="str">
        <f t="shared" si="52"/>
        <v>flag</v>
      </c>
      <c r="H166" s="7">
        <f t="shared" si="52"/>
        <v>1</v>
      </c>
      <c r="I166" s="7">
        <f t="shared" si="52"/>
        <v>0</v>
      </c>
      <c r="J166" s="7">
        <f t="shared" si="52"/>
        <v>1</v>
      </c>
      <c r="K166" s="7">
        <f t="shared" si="52"/>
        <v>0</v>
      </c>
      <c r="L166" s="7">
        <f t="shared" si="52"/>
        <v>0</v>
      </c>
      <c r="M166" s="7">
        <f t="shared" si="52"/>
        <v>0</v>
      </c>
      <c r="N166" s="7">
        <f t="shared" si="52"/>
        <v>0</v>
      </c>
      <c r="O166" s="7">
        <f t="shared" si="52"/>
        <v>0</v>
      </c>
      <c r="P166" s="7">
        <f t="shared" si="52"/>
        <v>0</v>
      </c>
      <c r="Q166" s="7">
        <f t="shared" si="52"/>
        <v>0</v>
      </c>
      <c r="R166" s="7">
        <f t="shared" si="52"/>
        <v>0</v>
      </c>
      <c r="S166" s="7">
        <f t="shared" si="52"/>
        <v>0</v>
      </c>
      <c r="T166" s="7">
        <f t="shared" si="52"/>
        <v>0</v>
      </c>
    </row>
    <row r="167" spans="1:20" hidden="1" outlineLevel="1" x14ac:dyDescent="0.25">
      <c r="A167" s="31"/>
      <c r="B167" s="31"/>
      <c r="C167" s="52"/>
      <c r="D167" s="53"/>
      <c r="E167" s="20" t="s">
        <v>1008</v>
      </c>
      <c r="F167" s="20"/>
      <c r="G167" s="20" t="s">
        <v>866</v>
      </c>
      <c r="H167" s="20"/>
      <c r="I167" s="20"/>
      <c r="J167" s="35">
        <f t="shared" ref="J167:T167" si="53" xml:space="preserve"> IF( J166 = 1, $F163, IF( J165 &gt; ( DATE( I167, $F164 + 1, 1 ) - 1 ), I167 + 1, I167 ) )</f>
        <v>2021</v>
      </c>
      <c r="K167" s="35">
        <f t="shared" si="53"/>
        <v>2022</v>
      </c>
      <c r="L167" s="35">
        <f t="shared" si="53"/>
        <v>2023</v>
      </c>
      <c r="M167" s="35">
        <f t="shared" si="53"/>
        <v>2024</v>
      </c>
      <c r="N167" s="35">
        <f t="shared" si="53"/>
        <v>2025</v>
      </c>
      <c r="O167" s="35">
        <f t="shared" si="53"/>
        <v>2026</v>
      </c>
      <c r="P167" s="35">
        <f t="shared" si="53"/>
        <v>2027</v>
      </c>
      <c r="Q167" s="35">
        <f t="shared" si="53"/>
        <v>2028</v>
      </c>
      <c r="R167" s="35">
        <f t="shared" si="53"/>
        <v>2029</v>
      </c>
      <c r="S167" s="35">
        <f t="shared" si="53"/>
        <v>2030</v>
      </c>
      <c r="T167" s="35">
        <f t="shared" si="53"/>
        <v>2031</v>
      </c>
    </row>
    <row r="168" spans="1:20" hidden="1" outlineLevel="1" x14ac:dyDescent="0.25">
      <c r="E168" s="20"/>
      <c r="F168" s="20"/>
      <c r="G168" s="20"/>
      <c r="H168" s="20"/>
      <c r="I168" s="20"/>
      <c r="J168" s="35"/>
      <c r="K168" s="35"/>
      <c r="L168" s="35"/>
      <c r="M168" s="35"/>
      <c r="N168" s="35"/>
      <c r="O168" s="35"/>
      <c r="P168" s="35"/>
      <c r="Q168" s="35"/>
      <c r="R168" s="35"/>
      <c r="S168" s="35"/>
      <c r="T168" s="35"/>
    </row>
    <row r="169" spans="1:20" hidden="1" outlineLevel="1" x14ac:dyDescent="0.25"/>
    <row r="170" spans="1:20" hidden="1" outlineLevel="1" x14ac:dyDescent="0.25">
      <c r="B170" s="32" t="s">
        <v>1009</v>
      </c>
    </row>
    <row r="171" spans="1:20" hidden="1" outlineLevel="1" x14ac:dyDescent="0.25">
      <c r="A171" s="31"/>
      <c r="B171" s="31"/>
      <c r="C171" s="52"/>
      <c r="D171" s="53"/>
      <c r="E171" s="20" t="s">
        <v>1009</v>
      </c>
      <c r="F171" s="20"/>
      <c r="G171" s="20" t="s">
        <v>986</v>
      </c>
      <c r="H171" s="20"/>
      <c r="I171" s="20"/>
      <c r="J171" s="35">
        <f t="shared" ref="J171:T171" si="54" xml:space="preserve"> I171 + 1</f>
        <v>1</v>
      </c>
      <c r="K171" s="35">
        <f t="shared" si="54"/>
        <v>2</v>
      </c>
      <c r="L171" s="35">
        <f t="shared" si="54"/>
        <v>3</v>
      </c>
      <c r="M171" s="35">
        <f t="shared" si="54"/>
        <v>4</v>
      </c>
      <c r="N171" s="35">
        <f t="shared" si="54"/>
        <v>5</v>
      </c>
      <c r="O171" s="35">
        <f t="shared" si="54"/>
        <v>6</v>
      </c>
      <c r="P171" s="35">
        <f t="shared" si="54"/>
        <v>7</v>
      </c>
      <c r="Q171" s="35">
        <f t="shared" si="54"/>
        <v>8</v>
      </c>
      <c r="R171" s="35">
        <f t="shared" si="54"/>
        <v>9</v>
      </c>
      <c r="S171" s="35">
        <f t="shared" si="54"/>
        <v>10</v>
      </c>
      <c r="T171" s="35">
        <f t="shared" si="54"/>
        <v>11</v>
      </c>
    </row>
    <row r="172" spans="1:20" hidden="1" outlineLevel="1" x14ac:dyDescent="0.25"/>
    <row r="175" spans="1:20" x14ac:dyDescent="0.25">
      <c r="A175" s="32" t="s">
        <v>340</v>
      </c>
    </row>
  </sheetData>
  <phoneticPr fontId="77" type="noConversion"/>
  <conditionalFormatting sqref="F2">
    <cfRule type="cellIs" dxfId="62" priority="1" stopIfTrue="1" operator="notEqual">
      <formula>0</formula>
    </cfRule>
    <cfRule type="cellIs" dxfId="61" priority="2" stopIfTrue="1" operator="equal">
      <formula>""</formula>
    </cfRule>
  </conditionalFormatting>
  <conditionalFormatting sqref="J3:ZZ3">
    <cfRule type="cellIs" dxfId="60" priority="3" operator="equal">
      <formula>"PPA ext."</formula>
    </cfRule>
    <cfRule type="cellIs" dxfId="59" priority="4" operator="equal">
      <formula>"Delay"</formula>
    </cfRule>
    <cfRule type="cellIs" dxfId="58" priority="5" operator="equal">
      <formula>"Fin Close"</formula>
    </cfRule>
    <cfRule type="cellIs" dxfId="57" priority="6" stopIfTrue="1" operator="equal">
      <formula>"Construction"</formula>
    </cfRule>
    <cfRule type="cellIs" dxfId="56"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Group" r:id="rId2"/>
    <customPr name="MMSheetType" r:id="rId3"/>
    <customPr name="MMTimeAxis" r:id="rId4"/>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5C461-0F45-46F2-9B4A-F5DE23BE3691}">
  <sheetPr codeName="Sheet18">
    <tabColor rgb="FFCCCCCE"/>
    <outlinePr summaryBelow="0" summaryRight="0"/>
    <pageSetUpPr fitToPage="1"/>
  </sheetPr>
  <dimension ref="A1:ZZ50"/>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x14ac:dyDescent="0.25"/>
  <cols>
    <col min="1" max="2" width="1.453125" style="32" customWidth="1"/>
    <col min="3" max="3" width="1.453125" style="89" customWidth="1"/>
    <col min="4" max="4" width="1.453125" style="93" customWidth="1"/>
    <col min="5" max="5" width="45.6328125" style="39" bestFit="1" customWidth="1"/>
    <col min="6" max="7" width="14.81640625" style="39"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Index</v>
      </c>
      <c r="B1" s="27"/>
    </row>
    <row r="2" spans="1:702" s="80" customFormat="1" x14ac:dyDescent="0.25">
      <c r="A2" s="57"/>
      <c r="B2" s="57"/>
      <c r="C2" s="91"/>
      <c r="D2" s="92"/>
      <c r="E2" s="29" t="s">
        <v>846</v>
      </c>
      <c r="F2" s="85">
        <f>InpActive!$F$2</f>
        <v>0</v>
      </c>
      <c r="G2" s="88" t="s">
        <v>847</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848</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849</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850</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851</v>
      </c>
      <c r="F6" s="32" t="s">
        <v>852</v>
      </c>
      <c r="G6" s="32" t="s">
        <v>428</v>
      </c>
      <c r="H6" s="32" t="s">
        <v>853</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9" spans="1:702" x14ac:dyDescent="0.25">
      <c r="B9" s="32" t="s">
        <v>1010</v>
      </c>
    </row>
    <row r="10" spans="1:702" x14ac:dyDescent="0.25">
      <c r="A10" s="14"/>
      <c r="B10" s="14"/>
      <c r="C10" s="21"/>
      <c r="D10" s="22"/>
      <c r="E10" s="17" t="str">
        <f xml:space="preserve"> Time!E$139</f>
        <v>Model column counter</v>
      </c>
      <c r="F10" s="45">
        <f xml:space="preserve"> Time!F$139</f>
        <v>0</v>
      </c>
      <c r="G10" s="45" t="str">
        <f xml:space="preserve"> Time!G$139</f>
        <v>counter</v>
      </c>
      <c r="H10" s="45">
        <f xml:space="preserve"> Time!H$139</f>
        <v>0</v>
      </c>
      <c r="I10" s="45">
        <f xml:space="preserve"> Time!I$139</f>
        <v>0</v>
      </c>
      <c r="J10" s="45">
        <f xml:space="preserve"> Time!J$139</f>
        <v>1</v>
      </c>
      <c r="K10" s="45">
        <f xml:space="preserve"> Time!K$139</f>
        <v>2</v>
      </c>
      <c r="L10" s="45">
        <f xml:space="preserve"> Time!L$139</f>
        <v>3</v>
      </c>
      <c r="M10" s="45">
        <f xml:space="preserve"> Time!M$139</f>
        <v>4</v>
      </c>
      <c r="N10" s="45">
        <f xml:space="preserve"> Time!N$139</f>
        <v>5</v>
      </c>
      <c r="O10" s="45">
        <f xml:space="preserve"> Time!O$139</f>
        <v>6</v>
      </c>
      <c r="P10" s="45">
        <f xml:space="preserve"> Time!P$139</f>
        <v>7</v>
      </c>
      <c r="Q10" s="45">
        <f xml:space="preserve"> Time!Q$139</f>
        <v>8</v>
      </c>
      <c r="R10" s="45">
        <f xml:space="preserve"> Time!R$139</f>
        <v>9</v>
      </c>
      <c r="S10" s="45">
        <f xml:space="preserve"> Time!S$139</f>
        <v>10</v>
      </c>
      <c r="T10" s="45">
        <f xml:space="preserve"> Time!T$139</f>
        <v>11</v>
      </c>
    </row>
    <row r="11" spans="1:702" x14ac:dyDescent="0.25">
      <c r="E11" s="39" t="s">
        <v>1010</v>
      </c>
      <c r="G11" s="39" t="s">
        <v>977</v>
      </c>
      <c r="H11" s="7">
        <f xml:space="preserve"> SUM( J11:T11 )</f>
        <v>9</v>
      </c>
      <c r="J11" s="7">
        <f t="shared" ref="J11:T11" si="0" xml:space="preserve"> IF( J10 &gt; 2, 1, 0 )</f>
        <v>0</v>
      </c>
      <c r="K11" s="7">
        <f t="shared" si="0"/>
        <v>0</v>
      </c>
      <c r="L11" s="7">
        <f t="shared" si="0"/>
        <v>1</v>
      </c>
      <c r="M11" s="7">
        <f t="shared" si="0"/>
        <v>1</v>
      </c>
      <c r="N11" s="7">
        <f t="shared" si="0"/>
        <v>1</v>
      </c>
      <c r="O11" s="7">
        <f t="shared" si="0"/>
        <v>1</v>
      </c>
      <c r="P11" s="7">
        <f t="shared" si="0"/>
        <v>1</v>
      </c>
      <c r="Q11" s="7">
        <f t="shared" si="0"/>
        <v>1</v>
      </c>
      <c r="R11" s="7">
        <f t="shared" si="0"/>
        <v>1</v>
      </c>
      <c r="S11" s="7">
        <f t="shared" si="0"/>
        <v>1</v>
      </c>
      <c r="T11" s="7">
        <f t="shared" si="0"/>
        <v>1</v>
      </c>
    </row>
    <row r="14" spans="1:702" x14ac:dyDescent="0.25">
      <c r="B14" s="32" t="s">
        <v>1011</v>
      </c>
    </row>
    <row r="15" spans="1:702" x14ac:dyDescent="0.25">
      <c r="A15" s="14"/>
      <c r="B15" s="14"/>
      <c r="C15" s="21"/>
      <c r="D15" s="22"/>
      <c r="E15" s="17" t="str">
        <f xml:space="preserve"> InpActive!E$139</f>
        <v>November CPIH Index</v>
      </c>
      <c r="F15" s="8">
        <f xml:space="preserve"> InpActive!F$139</f>
        <v>0</v>
      </c>
      <c r="G15" s="8" t="str">
        <f xml:space="preserve"> InpActive!G$139</f>
        <v>Index</v>
      </c>
      <c r="H15" s="8">
        <f xml:space="preserve"> InpActive!H$139</f>
        <v>0</v>
      </c>
      <c r="I15" s="8">
        <f xml:space="preserve"> InpActive!I$139</f>
        <v>0</v>
      </c>
      <c r="J15" s="8">
        <f xml:space="preserve"> InpActive!J$139</f>
        <v>109.1</v>
      </c>
      <c r="K15" s="8">
        <f xml:space="preserve"> InpActive!K$139</f>
        <v>114.1</v>
      </c>
      <c r="L15" s="8">
        <f xml:space="preserve"> InpActive!L$139</f>
        <v>124.8</v>
      </c>
      <c r="M15" s="8">
        <f xml:space="preserve"> InpActive!M$139</f>
        <v>130</v>
      </c>
      <c r="N15" s="8">
        <f xml:space="preserve"> InpActive!N$139</f>
        <v>134.6</v>
      </c>
      <c r="O15" s="8">
        <f xml:space="preserve"> InpActive!O$139</f>
        <v>139.4</v>
      </c>
      <c r="P15" s="8">
        <f xml:space="preserve"> InpActive!P$139</f>
        <v>143.62381999999999</v>
      </c>
      <c r="Q15" s="8">
        <f xml:space="preserve"> InpActive!Q$139</f>
        <v>0</v>
      </c>
      <c r="R15" s="8">
        <f xml:space="preserve"> InpActive!R$139</f>
        <v>0</v>
      </c>
      <c r="S15" s="8">
        <f xml:space="preserve"> InpActive!S$139</f>
        <v>0</v>
      </c>
      <c r="T15" s="8">
        <f xml:space="preserve"> InpActive!T$139</f>
        <v>0</v>
      </c>
    </row>
    <row r="16" spans="1:702" x14ac:dyDescent="0.25">
      <c r="E16" s="39" t="s">
        <v>1011</v>
      </c>
      <c r="G16" s="39" t="s">
        <v>48</v>
      </c>
      <c r="J16" s="42">
        <f t="shared" ref="J16:T16" si="1" xml:space="preserve"> I15</f>
        <v>0</v>
      </c>
      <c r="K16" s="42">
        <f t="shared" si="1"/>
        <v>109.1</v>
      </c>
      <c r="L16" s="42">
        <f t="shared" si="1"/>
        <v>114.1</v>
      </c>
      <c r="M16" s="42">
        <f t="shared" si="1"/>
        <v>124.8</v>
      </c>
      <c r="N16" s="42">
        <f t="shared" si="1"/>
        <v>130</v>
      </c>
      <c r="O16" s="42">
        <f t="shared" si="1"/>
        <v>134.6</v>
      </c>
      <c r="P16" s="42">
        <f t="shared" si="1"/>
        <v>139.4</v>
      </c>
      <c r="Q16" s="42">
        <f t="shared" si="1"/>
        <v>143.62381999999999</v>
      </c>
      <c r="R16" s="42">
        <f t="shared" si="1"/>
        <v>0</v>
      </c>
      <c r="S16" s="42">
        <f t="shared" si="1"/>
        <v>0</v>
      </c>
      <c r="T16" s="42">
        <f t="shared" si="1"/>
        <v>0</v>
      </c>
    </row>
    <row r="19" spans="1:20" x14ac:dyDescent="0.25">
      <c r="B19" s="32" t="s">
        <v>1012</v>
      </c>
    </row>
    <row r="20" spans="1:20" x14ac:dyDescent="0.25">
      <c r="A20" s="14"/>
      <c r="B20" s="14"/>
      <c r="C20" s="21"/>
      <c r="D20" s="22"/>
      <c r="E20" s="17" t="str">
        <f xml:space="preserve"> InpActive!E$139</f>
        <v>November CPIH Index</v>
      </c>
      <c r="F20" s="8">
        <f xml:space="preserve"> InpActive!F$139</f>
        <v>0</v>
      </c>
      <c r="G20" s="8" t="str">
        <f xml:space="preserve"> InpActive!G$139</f>
        <v>Index</v>
      </c>
      <c r="H20" s="8">
        <f xml:space="preserve"> InpActive!H$139</f>
        <v>0</v>
      </c>
      <c r="I20" s="8">
        <f xml:space="preserve"> InpActive!I$139</f>
        <v>0</v>
      </c>
      <c r="J20" s="8">
        <f xml:space="preserve"> InpActive!J$139</f>
        <v>109.1</v>
      </c>
      <c r="K20" s="8">
        <f xml:space="preserve"> InpActive!K$139</f>
        <v>114.1</v>
      </c>
      <c r="L20" s="8">
        <f xml:space="preserve"> InpActive!L$139</f>
        <v>124.8</v>
      </c>
      <c r="M20" s="8">
        <f xml:space="preserve"> InpActive!M$139</f>
        <v>130</v>
      </c>
      <c r="N20" s="8">
        <f xml:space="preserve"> InpActive!N$139</f>
        <v>134.6</v>
      </c>
      <c r="O20" s="8">
        <f xml:space="preserve"> InpActive!O$139</f>
        <v>139.4</v>
      </c>
      <c r="P20" s="8">
        <f xml:space="preserve"> InpActive!P$139</f>
        <v>143.62381999999999</v>
      </c>
      <c r="Q20" s="8">
        <f xml:space="preserve"> InpActive!Q$139</f>
        <v>0</v>
      </c>
      <c r="R20" s="8">
        <f xml:space="preserve"> InpActive!R$139</f>
        <v>0</v>
      </c>
      <c r="S20" s="8">
        <f xml:space="preserve"> InpActive!S$139</f>
        <v>0</v>
      </c>
      <c r="T20" s="8">
        <f xml:space="preserve"> InpActive!T$139</f>
        <v>0</v>
      </c>
    </row>
    <row r="21" spans="1:20" x14ac:dyDescent="0.25">
      <c r="E21" s="39" t="str">
        <f t="shared" ref="E21:T21" si="2" xml:space="preserve"> E$16</f>
        <v>November CPIH inflation (Prior year)</v>
      </c>
      <c r="F21" s="42">
        <f t="shared" si="2"/>
        <v>0</v>
      </c>
      <c r="G21" s="42" t="str">
        <f t="shared" si="2"/>
        <v>Index</v>
      </c>
      <c r="H21" s="42">
        <f t="shared" si="2"/>
        <v>0</v>
      </c>
      <c r="I21" s="42">
        <f t="shared" si="2"/>
        <v>0</v>
      </c>
      <c r="J21" s="42">
        <f t="shared" si="2"/>
        <v>0</v>
      </c>
      <c r="K21" s="42">
        <f t="shared" si="2"/>
        <v>109.1</v>
      </c>
      <c r="L21" s="42">
        <f t="shared" si="2"/>
        <v>114.1</v>
      </c>
      <c r="M21" s="42">
        <f t="shared" si="2"/>
        <v>124.8</v>
      </c>
      <c r="N21" s="42">
        <f t="shared" si="2"/>
        <v>130</v>
      </c>
      <c r="O21" s="42">
        <f t="shared" si="2"/>
        <v>134.6</v>
      </c>
      <c r="P21" s="42">
        <f t="shared" si="2"/>
        <v>139.4</v>
      </c>
      <c r="Q21" s="42">
        <f t="shared" si="2"/>
        <v>143.62381999999999</v>
      </c>
      <c r="R21" s="42">
        <f t="shared" si="2"/>
        <v>0</v>
      </c>
      <c r="S21" s="42">
        <f t="shared" si="2"/>
        <v>0</v>
      </c>
      <c r="T21" s="42">
        <f t="shared" si="2"/>
        <v>0</v>
      </c>
    </row>
    <row r="22" spans="1:20" x14ac:dyDescent="0.25">
      <c r="E22" s="39" t="str">
        <f t="shared" ref="E22:T22" si="3" xml:space="preserve"> E$11</f>
        <v>Column greater than 2?</v>
      </c>
      <c r="F22" s="7">
        <f t="shared" si="3"/>
        <v>0</v>
      </c>
      <c r="G22" s="7" t="str">
        <f t="shared" si="3"/>
        <v>flag</v>
      </c>
      <c r="H22" s="7">
        <f t="shared" si="3"/>
        <v>9</v>
      </c>
      <c r="I22" s="7">
        <f t="shared" si="3"/>
        <v>0</v>
      </c>
      <c r="J22" s="7">
        <f t="shared" si="3"/>
        <v>0</v>
      </c>
      <c r="K22" s="7">
        <f t="shared" si="3"/>
        <v>0</v>
      </c>
      <c r="L22" s="7">
        <f t="shared" si="3"/>
        <v>1</v>
      </c>
      <c r="M22" s="7">
        <f t="shared" si="3"/>
        <v>1</v>
      </c>
      <c r="N22" s="7">
        <f t="shared" si="3"/>
        <v>1</v>
      </c>
      <c r="O22" s="7">
        <f t="shared" si="3"/>
        <v>1</v>
      </c>
      <c r="P22" s="7">
        <f t="shared" si="3"/>
        <v>1</v>
      </c>
      <c r="Q22" s="7">
        <f t="shared" si="3"/>
        <v>1</v>
      </c>
      <c r="R22" s="7">
        <f t="shared" si="3"/>
        <v>1</v>
      </c>
      <c r="S22" s="7">
        <f t="shared" si="3"/>
        <v>1</v>
      </c>
      <c r="T22" s="7">
        <f t="shared" si="3"/>
        <v>1</v>
      </c>
    </row>
    <row r="23" spans="1:20" x14ac:dyDescent="0.25">
      <c r="A23" s="31"/>
      <c r="B23" s="31"/>
      <c r="C23" s="52"/>
      <c r="D23" s="53"/>
      <c r="E23" s="20" t="s">
        <v>1012</v>
      </c>
      <c r="F23" s="20"/>
      <c r="G23" s="20" t="s">
        <v>472</v>
      </c>
      <c r="H23" s="20"/>
      <c r="I23" s="20"/>
      <c r="J23" s="34">
        <f t="shared" ref="J23:T23" si="4" xml:space="preserve"> IF( AND( I20 &lt;&gt; 0, J22 ), ( J21 / I21 ) - 1, 0 )</f>
        <v>0</v>
      </c>
      <c r="K23" s="34">
        <f t="shared" si="4"/>
        <v>0</v>
      </c>
      <c r="L23" s="34">
        <f t="shared" si="4"/>
        <v>4.5829514207149424E-2</v>
      </c>
      <c r="M23" s="34">
        <f t="shared" si="4"/>
        <v>9.3777388255915861E-2</v>
      </c>
      <c r="N23" s="34">
        <f t="shared" si="4"/>
        <v>4.1666666666666741E-2</v>
      </c>
      <c r="O23" s="34">
        <f t="shared" si="4"/>
        <v>3.5384615384615348E-2</v>
      </c>
      <c r="P23" s="34">
        <f t="shared" si="4"/>
        <v>3.5661218424962948E-2</v>
      </c>
      <c r="Q23" s="34">
        <f t="shared" si="4"/>
        <v>3.0299999999999994E-2</v>
      </c>
      <c r="R23" s="34">
        <f t="shared" si="4"/>
        <v>0</v>
      </c>
      <c r="S23" s="34">
        <f t="shared" si="4"/>
        <v>0</v>
      </c>
      <c r="T23" s="34">
        <f t="shared" si="4"/>
        <v>0</v>
      </c>
    </row>
    <row r="26" spans="1:20" x14ac:dyDescent="0.25">
      <c r="B26" s="32" t="s">
        <v>1013</v>
      </c>
    </row>
    <row r="27" spans="1:20" x14ac:dyDescent="0.25">
      <c r="E27" s="39" t="str">
        <f t="shared" ref="E27:T27" si="5" xml:space="preserve"> E$11</f>
        <v>Column greater than 2?</v>
      </c>
      <c r="F27" s="7">
        <f t="shared" si="5"/>
        <v>0</v>
      </c>
      <c r="G27" s="7" t="str">
        <f t="shared" si="5"/>
        <v>flag</v>
      </c>
      <c r="H27" s="7">
        <f t="shared" si="5"/>
        <v>9</v>
      </c>
      <c r="I27" s="7">
        <f t="shared" si="5"/>
        <v>0</v>
      </c>
      <c r="J27" s="7">
        <f t="shared" si="5"/>
        <v>0</v>
      </c>
      <c r="K27" s="7">
        <f t="shared" si="5"/>
        <v>0</v>
      </c>
      <c r="L27" s="7">
        <f t="shared" si="5"/>
        <v>1</v>
      </c>
      <c r="M27" s="7">
        <f t="shared" si="5"/>
        <v>1</v>
      </c>
      <c r="N27" s="7">
        <f t="shared" si="5"/>
        <v>1</v>
      </c>
      <c r="O27" s="7">
        <f t="shared" si="5"/>
        <v>1</v>
      </c>
      <c r="P27" s="7">
        <f t="shared" si="5"/>
        <v>1</v>
      </c>
      <c r="Q27" s="7">
        <f t="shared" si="5"/>
        <v>1</v>
      </c>
      <c r="R27" s="7">
        <f t="shared" si="5"/>
        <v>1</v>
      </c>
      <c r="S27" s="7">
        <f t="shared" si="5"/>
        <v>1</v>
      </c>
      <c r="T27" s="7">
        <f t="shared" si="5"/>
        <v>1</v>
      </c>
    </row>
    <row r="28" spans="1:20" x14ac:dyDescent="0.25">
      <c r="E28" s="39" t="s">
        <v>1013</v>
      </c>
      <c r="G28" s="39" t="s">
        <v>977</v>
      </c>
      <c r="H28" s="7">
        <f xml:space="preserve"> SUM( J28:T28 )</f>
        <v>1</v>
      </c>
      <c r="J28" s="7">
        <f t="shared" ref="J28:T28" si="6" xml:space="preserve"> IF( AND( K27 = 1, J27 = 0 ), 1, 0 )</f>
        <v>0</v>
      </c>
      <c r="K28" s="7">
        <f t="shared" si="6"/>
        <v>1</v>
      </c>
      <c r="L28" s="7">
        <f t="shared" si="6"/>
        <v>0</v>
      </c>
      <c r="M28" s="7">
        <f t="shared" si="6"/>
        <v>0</v>
      </c>
      <c r="N28" s="7">
        <f t="shared" si="6"/>
        <v>0</v>
      </c>
      <c r="O28" s="7">
        <f t="shared" si="6"/>
        <v>0</v>
      </c>
      <c r="P28" s="7">
        <f t="shared" si="6"/>
        <v>0</v>
      </c>
      <c r="Q28" s="7">
        <f t="shared" si="6"/>
        <v>0</v>
      </c>
      <c r="R28" s="7">
        <f t="shared" si="6"/>
        <v>0</v>
      </c>
      <c r="S28" s="7">
        <f t="shared" si="6"/>
        <v>0</v>
      </c>
      <c r="T28" s="7">
        <f t="shared" si="6"/>
        <v>0</v>
      </c>
    </row>
    <row r="31" spans="1:20" x14ac:dyDescent="0.25">
      <c r="B31" s="32" t="s">
        <v>1014</v>
      </c>
    </row>
    <row r="32" spans="1:20" x14ac:dyDescent="0.25">
      <c r="A32" s="14"/>
      <c r="B32" s="14"/>
      <c r="C32" s="21"/>
      <c r="D32" s="22"/>
      <c r="E32" s="17" t="str">
        <f xml:space="preserve"> InpActive!E$139</f>
        <v>November CPIH Index</v>
      </c>
      <c r="F32" s="8">
        <f xml:space="preserve"> InpActive!F$139</f>
        <v>0</v>
      </c>
      <c r="G32" s="8" t="str">
        <f xml:space="preserve"> InpActive!G$139</f>
        <v>Index</v>
      </c>
      <c r="H32" s="8">
        <f xml:space="preserve"> InpActive!H$139</f>
        <v>0</v>
      </c>
      <c r="I32" s="8">
        <f xml:space="preserve"> InpActive!I$139</f>
        <v>0</v>
      </c>
      <c r="J32" s="8">
        <f xml:space="preserve"> InpActive!J$139</f>
        <v>109.1</v>
      </c>
      <c r="K32" s="8">
        <f xml:space="preserve"> InpActive!K$139</f>
        <v>114.1</v>
      </c>
      <c r="L32" s="8">
        <f xml:space="preserve"> InpActive!L$139</f>
        <v>124.8</v>
      </c>
      <c r="M32" s="8">
        <f xml:space="preserve"> InpActive!M$139</f>
        <v>130</v>
      </c>
      <c r="N32" s="8">
        <f xml:space="preserve"> InpActive!N$139</f>
        <v>134.6</v>
      </c>
      <c r="O32" s="8">
        <f xml:space="preserve"> InpActive!O$139</f>
        <v>139.4</v>
      </c>
      <c r="P32" s="8">
        <f xml:space="preserve"> InpActive!P$139</f>
        <v>143.62381999999999</v>
      </c>
      <c r="Q32" s="8">
        <f xml:space="preserve"> InpActive!Q$139</f>
        <v>0</v>
      </c>
      <c r="R32" s="8">
        <f xml:space="preserve"> InpActive!R$139</f>
        <v>0</v>
      </c>
      <c r="S32" s="8">
        <f xml:space="preserve"> InpActive!S$139</f>
        <v>0</v>
      </c>
      <c r="T32" s="8">
        <f xml:space="preserve"> InpActive!T$139</f>
        <v>0</v>
      </c>
    </row>
    <row r="33" spans="1:20" x14ac:dyDescent="0.25">
      <c r="E33" s="39" t="str">
        <f t="shared" ref="E33:T33" si="7" xml:space="preserve"> E$28</f>
        <v>Is column 2 flag</v>
      </c>
      <c r="F33" s="7">
        <f t="shared" si="7"/>
        <v>0</v>
      </c>
      <c r="G33" s="7" t="str">
        <f t="shared" si="7"/>
        <v>flag</v>
      </c>
      <c r="H33" s="7">
        <f t="shared" si="7"/>
        <v>1</v>
      </c>
      <c r="I33" s="7">
        <f t="shared" si="7"/>
        <v>0</v>
      </c>
      <c r="J33" s="7">
        <f t="shared" si="7"/>
        <v>0</v>
      </c>
      <c r="K33" s="7">
        <f t="shared" si="7"/>
        <v>1</v>
      </c>
      <c r="L33" s="7">
        <f t="shared" si="7"/>
        <v>0</v>
      </c>
      <c r="M33" s="7">
        <f t="shared" si="7"/>
        <v>0</v>
      </c>
      <c r="N33" s="7">
        <f t="shared" si="7"/>
        <v>0</v>
      </c>
      <c r="O33" s="7">
        <f t="shared" si="7"/>
        <v>0</v>
      </c>
      <c r="P33" s="7">
        <f t="shared" si="7"/>
        <v>0</v>
      </c>
      <c r="Q33" s="7">
        <f t="shared" si="7"/>
        <v>0</v>
      </c>
      <c r="R33" s="7">
        <f t="shared" si="7"/>
        <v>0</v>
      </c>
      <c r="S33" s="7">
        <f t="shared" si="7"/>
        <v>0</v>
      </c>
      <c r="T33" s="7">
        <f t="shared" si="7"/>
        <v>0</v>
      </c>
    </row>
    <row r="34" spans="1:20" x14ac:dyDescent="0.25">
      <c r="E34" s="39" t="s">
        <v>1014</v>
      </c>
      <c r="F34" s="7">
        <f xml:space="preserve"> SUMPRODUCT( $J33:$T33, $J32:$T32 )</f>
        <v>114.1</v>
      </c>
      <c r="G34" s="39" t="s">
        <v>48</v>
      </c>
    </row>
    <row r="37" spans="1:20" x14ac:dyDescent="0.25">
      <c r="B37" s="32" t="s">
        <v>1015</v>
      </c>
    </row>
    <row r="38" spans="1:20" x14ac:dyDescent="0.25">
      <c r="E38" s="39" t="str">
        <f t="shared" ref="E38:G38" si="8" xml:space="preserve"> E$34</f>
        <v>November CPIH Index column 2</v>
      </c>
      <c r="F38" s="7">
        <f t="shared" si="8"/>
        <v>114.1</v>
      </c>
      <c r="G38" s="39" t="str">
        <f t="shared" si="8"/>
        <v>Index</v>
      </c>
    </row>
    <row r="39" spans="1:20" x14ac:dyDescent="0.25">
      <c r="A39" s="14"/>
      <c r="B39" s="14"/>
      <c r="C39" s="21"/>
      <c r="D39" s="22"/>
      <c r="E39" s="17" t="str">
        <f xml:space="preserve"> InpActive!E$139</f>
        <v>November CPIH Index</v>
      </c>
      <c r="F39" s="8">
        <f xml:space="preserve"> InpActive!F$139</f>
        <v>0</v>
      </c>
      <c r="G39" s="8" t="str">
        <f xml:space="preserve"> InpActive!G$139</f>
        <v>Index</v>
      </c>
      <c r="H39" s="8">
        <f xml:space="preserve"> InpActive!H$139</f>
        <v>0</v>
      </c>
      <c r="I39" s="8">
        <f xml:space="preserve"> InpActive!I$139</f>
        <v>0</v>
      </c>
      <c r="J39" s="8">
        <f xml:space="preserve"> InpActive!J$139</f>
        <v>109.1</v>
      </c>
      <c r="K39" s="8">
        <f xml:space="preserve"> InpActive!K$139</f>
        <v>114.1</v>
      </c>
      <c r="L39" s="8">
        <f xml:space="preserve"> InpActive!L$139</f>
        <v>124.8</v>
      </c>
      <c r="M39" s="8">
        <f xml:space="preserve"> InpActive!M$139</f>
        <v>130</v>
      </c>
      <c r="N39" s="8">
        <f xml:space="preserve"> InpActive!N$139</f>
        <v>134.6</v>
      </c>
      <c r="O39" s="8">
        <f xml:space="preserve"> InpActive!O$139</f>
        <v>139.4</v>
      </c>
      <c r="P39" s="8">
        <f xml:space="preserve"> InpActive!P$139</f>
        <v>143.62381999999999</v>
      </c>
      <c r="Q39" s="8">
        <f xml:space="preserve"> InpActive!Q$139</f>
        <v>0</v>
      </c>
      <c r="R39" s="8">
        <f xml:space="preserve"> InpActive!R$139</f>
        <v>0</v>
      </c>
      <c r="S39" s="8">
        <f xml:space="preserve"> InpActive!S$139</f>
        <v>0</v>
      </c>
      <c r="T39" s="8">
        <f xml:space="preserve"> InpActive!T$139</f>
        <v>0</v>
      </c>
    </row>
    <row r="40" spans="1:20" x14ac:dyDescent="0.25">
      <c r="E40" s="39" t="str">
        <f t="shared" ref="E40:T40" si="9" xml:space="preserve"> E$11</f>
        <v>Column greater than 2?</v>
      </c>
      <c r="F40" s="7">
        <f t="shared" si="9"/>
        <v>0</v>
      </c>
      <c r="G40" s="7" t="str">
        <f t="shared" si="9"/>
        <v>flag</v>
      </c>
      <c r="H40" s="7">
        <f t="shared" si="9"/>
        <v>9</v>
      </c>
      <c r="I40" s="7">
        <f t="shared" si="9"/>
        <v>0</v>
      </c>
      <c r="J40" s="7">
        <f t="shared" si="9"/>
        <v>0</v>
      </c>
      <c r="K40" s="7">
        <f t="shared" si="9"/>
        <v>0</v>
      </c>
      <c r="L40" s="7">
        <f t="shared" si="9"/>
        <v>1</v>
      </c>
      <c r="M40" s="7">
        <f t="shared" si="9"/>
        <v>1</v>
      </c>
      <c r="N40" s="7">
        <f t="shared" si="9"/>
        <v>1</v>
      </c>
      <c r="O40" s="7">
        <f t="shared" si="9"/>
        <v>1</v>
      </c>
      <c r="P40" s="7">
        <f t="shared" si="9"/>
        <v>1</v>
      </c>
      <c r="Q40" s="7">
        <f t="shared" si="9"/>
        <v>1</v>
      </c>
      <c r="R40" s="7">
        <f t="shared" si="9"/>
        <v>1</v>
      </c>
      <c r="S40" s="7">
        <f t="shared" si="9"/>
        <v>1</v>
      </c>
      <c r="T40" s="7">
        <f t="shared" si="9"/>
        <v>1</v>
      </c>
    </row>
    <row r="41" spans="1:20" x14ac:dyDescent="0.25">
      <c r="A41" s="31"/>
      <c r="B41" s="31"/>
      <c r="C41" s="52"/>
      <c r="D41" s="53"/>
      <c r="E41" s="20" t="s">
        <v>1015</v>
      </c>
      <c r="F41" s="20"/>
      <c r="G41" s="20" t="s">
        <v>1016</v>
      </c>
      <c r="H41" s="20"/>
      <c r="I41" s="20"/>
      <c r="J41" s="79">
        <f t="shared" ref="J41:T41" si="10" xml:space="preserve"> IF( AND( I39 &lt;&gt; 0, J40 = 1 ), I39 / $F38, I41 )</f>
        <v>0</v>
      </c>
      <c r="K41" s="79">
        <f t="shared" si="10"/>
        <v>0</v>
      </c>
      <c r="L41" s="79">
        <f t="shared" si="10"/>
        <v>1</v>
      </c>
      <c r="M41" s="79">
        <f t="shared" si="10"/>
        <v>1.0937773882559159</v>
      </c>
      <c r="N41" s="79">
        <f t="shared" si="10"/>
        <v>1.1393514460999123</v>
      </c>
      <c r="O41" s="79">
        <f t="shared" si="10"/>
        <v>1.179666958808063</v>
      </c>
      <c r="P41" s="79">
        <f t="shared" si="10"/>
        <v>1.2217353198948293</v>
      </c>
      <c r="Q41" s="79">
        <f xml:space="preserve"> IF( AND( P39 &lt;&gt; 0, Q40 = 1 ), P39 / $F38, P41 )</f>
        <v>1.2587539000876424</v>
      </c>
      <c r="R41" s="79">
        <f t="shared" si="10"/>
        <v>1.2587539000876424</v>
      </c>
      <c r="S41" s="79">
        <f t="shared" si="10"/>
        <v>1.2587539000876424</v>
      </c>
      <c r="T41" s="79">
        <f t="shared" si="10"/>
        <v>1.2587539000876424</v>
      </c>
    </row>
    <row r="44" spans="1:20" x14ac:dyDescent="0.25">
      <c r="B44" s="32" t="s">
        <v>1017</v>
      </c>
    </row>
    <row r="45" spans="1:20" x14ac:dyDescent="0.25">
      <c r="E45" s="39" t="s">
        <v>1018</v>
      </c>
      <c r="F45" s="270">
        <v>123.04166666666664</v>
      </c>
      <c r="G45" s="39" t="s">
        <v>48</v>
      </c>
    </row>
    <row r="46" spans="1:20" x14ac:dyDescent="0.25">
      <c r="E46" s="39" t="s">
        <v>1019</v>
      </c>
      <c r="F46" s="270">
        <v>104.21666666666665</v>
      </c>
      <c r="G46" s="39" t="s">
        <v>48</v>
      </c>
    </row>
    <row r="47" spans="1:20" x14ac:dyDescent="0.25">
      <c r="E47" s="268" t="s">
        <v>1020</v>
      </c>
      <c r="F47" s="269">
        <f>F45/F46</f>
        <v>1.1806332960179113</v>
      </c>
      <c r="G47" s="39" t="s">
        <v>1021</v>
      </c>
    </row>
    <row r="50" spans="1:1" x14ac:dyDescent="0.25">
      <c r="A50" s="32" t="s">
        <v>340</v>
      </c>
    </row>
  </sheetData>
  <phoneticPr fontId="77" type="noConversion"/>
  <conditionalFormatting sqref="F2">
    <cfRule type="cellIs" dxfId="55" priority="1" stopIfTrue="1" operator="notEqual">
      <formula>0</formula>
    </cfRule>
    <cfRule type="cellIs" dxfId="54" priority="2" stopIfTrue="1" operator="equal">
      <formula>""</formula>
    </cfRule>
  </conditionalFormatting>
  <conditionalFormatting sqref="J3:ZZ3">
    <cfRule type="cellIs" dxfId="53" priority="3" operator="equal">
      <formula>"PPA ext."</formula>
    </cfRule>
    <cfRule type="cellIs" dxfId="52" priority="4" operator="equal">
      <formula>"Delay"</formula>
    </cfRule>
    <cfRule type="cellIs" dxfId="51" priority="5" operator="equal">
      <formula>"Fin Close"</formula>
    </cfRule>
    <cfRule type="cellIs" dxfId="50" priority="6" stopIfTrue="1" operator="equal">
      <formula>"Construction"</formula>
    </cfRule>
    <cfRule type="cellIs" dxfId="49"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AC07-9F70-460B-86EA-18972358025D}">
  <sheetPr codeName="Sheet19">
    <tabColor rgb="FFCCCCCE"/>
    <outlinePr summaryBelow="0" summaryRight="0"/>
    <pageSetUpPr fitToPage="1"/>
  </sheetPr>
  <dimension ref="A1:ZZ198"/>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20.6328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Tax adjustment</v>
      </c>
      <c r="B1" s="27"/>
    </row>
    <row r="2" spans="1:702" s="80" customFormat="1" x14ac:dyDescent="0.25">
      <c r="A2" s="57"/>
      <c r="B2" s="57"/>
      <c r="C2" s="91"/>
      <c r="D2" s="92"/>
      <c r="E2" s="29" t="s">
        <v>846</v>
      </c>
      <c r="F2" s="85">
        <f>InpActive!$F$2</f>
        <v>0</v>
      </c>
      <c r="G2" s="88" t="s">
        <v>847</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848</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849</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850</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851</v>
      </c>
      <c r="F6" s="32" t="s">
        <v>852</v>
      </c>
      <c r="G6" s="32" t="s">
        <v>428</v>
      </c>
      <c r="H6" s="32" t="s">
        <v>853</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9" spans="1:702" x14ac:dyDescent="0.25">
      <c r="B9" s="32" t="s">
        <v>1022</v>
      </c>
    </row>
    <row r="10" spans="1:702" x14ac:dyDescent="0.25">
      <c r="A10" s="14"/>
      <c r="B10" s="14"/>
      <c r="C10" s="21"/>
      <c r="D10" s="22"/>
      <c r="E10" s="17" t="str">
        <f xml:space="preserve"> InpActive!E$138</f>
        <v>Marginal tax rate</v>
      </c>
      <c r="F10" s="13">
        <f xml:space="preserve"> InpActive!F$138</f>
        <v>0</v>
      </c>
      <c r="G10" s="13" t="str">
        <f xml:space="preserve"> InpActive!G$138</f>
        <v>%</v>
      </c>
      <c r="H10" s="13">
        <f xml:space="preserve"> InpActive!H$138</f>
        <v>0</v>
      </c>
      <c r="I10" s="13">
        <f xml:space="preserve"> InpActive!I$138</f>
        <v>0</v>
      </c>
      <c r="J10" s="13">
        <f xml:space="preserve"> InpActive!J$138</f>
        <v>0</v>
      </c>
      <c r="K10" s="13">
        <f xml:space="preserve"> InpActive!K$138</f>
        <v>0</v>
      </c>
      <c r="L10" s="13">
        <f xml:space="preserve"> InpActive!L$138</f>
        <v>0</v>
      </c>
      <c r="M10" s="13">
        <f xml:space="preserve"> InpActive!M$138</f>
        <v>0</v>
      </c>
      <c r="N10" s="13">
        <f xml:space="preserve"> InpActive!N$138</f>
        <v>0</v>
      </c>
      <c r="O10" s="13">
        <f xml:space="preserve"> InpActive!O$138</f>
        <v>0</v>
      </c>
      <c r="P10" s="13">
        <f xml:space="preserve"> InpActive!P$138</f>
        <v>0</v>
      </c>
      <c r="Q10" s="13">
        <f xml:space="preserve"> InpActive!Q$138</f>
        <v>0</v>
      </c>
      <c r="R10" s="13">
        <f xml:space="preserve"> InpActive!R$138</f>
        <v>0</v>
      </c>
      <c r="S10" s="13">
        <f xml:space="preserve"> InpActive!S$138</f>
        <v>0</v>
      </c>
      <c r="T10" s="13">
        <f xml:space="preserve"> InpActive!T$138</f>
        <v>0</v>
      </c>
    </row>
    <row r="11" spans="1:702" x14ac:dyDescent="0.25">
      <c r="A11" s="31"/>
      <c r="B11" s="31"/>
      <c r="C11" s="52"/>
      <c r="D11" s="53"/>
      <c r="E11" s="20" t="s">
        <v>1022</v>
      </c>
      <c r="F11" s="20"/>
      <c r="G11" s="20" t="s">
        <v>472</v>
      </c>
      <c r="H11" s="20"/>
      <c r="I11" s="20"/>
      <c r="J11" s="34">
        <f t="shared" ref="J11:T11" si="0" xml:space="preserve"> 1 / ( 1 - J10 ) - 1</f>
        <v>0</v>
      </c>
      <c r="K11" s="34">
        <f t="shared" si="0"/>
        <v>0</v>
      </c>
      <c r="L11" s="34">
        <f t="shared" si="0"/>
        <v>0</v>
      </c>
      <c r="M11" s="34">
        <f t="shared" si="0"/>
        <v>0</v>
      </c>
      <c r="N11" s="34">
        <f t="shared" si="0"/>
        <v>0</v>
      </c>
      <c r="O11" s="34">
        <f t="shared" si="0"/>
        <v>0</v>
      </c>
      <c r="P11" s="34">
        <f t="shared" si="0"/>
        <v>0</v>
      </c>
      <c r="Q11" s="34">
        <f t="shared" si="0"/>
        <v>0</v>
      </c>
      <c r="R11" s="34">
        <f t="shared" si="0"/>
        <v>0</v>
      </c>
      <c r="S11" s="34">
        <f t="shared" si="0"/>
        <v>0</v>
      </c>
      <c r="T11" s="34">
        <f t="shared" si="0"/>
        <v>0</v>
      </c>
    </row>
    <row r="15" spans="1:702" x14ac:dyDescent="0.25">
      <c r="A15" s="32" t="s">
        <v>1023</v>
      </c>
    </row>
    <row r="16" spans="1:702" collapsed="1" x14ac:dyDescent="0.25"/>
    <row r="17" spans="1:20" hidden="1" outlineLevel="1" x14ac:dyDescent="0.25">
      <c r="B17" s="32" t="s">
        <v>1024</v>
      </c>
    </row>
    <row r="18" spans="1:20" hidden="1" outlineLevel="1" x14ac:dyDescent="0.25">
      <c r="A18" s="14"/>
      <c r="B18" s="14"/>
      <c r="C18" s="21"/>
      <c r="D18" s="22"/>
      <c r="E18" s="17" t="str">
        <f xml:space="preserve"> 'K-based controls'!E$54</f>
        <v xml:space="preserve">Cost change process revenue adjustments - wholesale - current year (WR) </v>
      </c>
      <c r="F18" s="10">
        <f xml:space="preserve"> 'K-based controls'!F$54</f>
        <v>0.63418954572454</v>
      </c>
      <c r="G18" s="17" t="str">
        <f xml:space="preserve"> 'K-based controls'!G$54</f>
        <v>£m (2022-23 FYA CPIH prices)</v>
      </c>
    </row>
    <row r="19" spans="1:20" hidden="1" outlineLevel="1" x14ac:dyDescent="0.25">
      <c r="A19" s="14"/>
      <c r="B19" s="14"/>
      <c r="C19" s="21"/>
      <c r="D19" s="22"/>
      <c r="E19" s="17" t="str">
        <f xml:space="preserve"> 'K-based controls'!E$55</f>
        <v xml:space="preserve">Cost change process revenue adjustments - wholesale - current year (WN) </v>
      </c>
      <c r="F19" s="10">
        <f xml:space="preserve"> 'K-based controls'!F$55</f>
        <v>8.7565381341463997</v>
      </c>
      <c r="G19" s="17" t="str">
        <f xml:space="preserve"> 'K-based controls'!G$55</f>
        <v>£m (2022-23 FYA CPIH prices)</v>
      </c>
    </row>
    <row r="20" spans="1:20" hidden="1" outlineLevel="1" x14ac:dyDescent="0.25">
      <c r="A20" s="14"/>
      <c r="B20" s="14"/>
      <c r="C20" s="21"/>
      <c r="D20" s="22"/>
      <c r="E20" s="17" t="str">
        <f xml:space="preserve"> 'K-based controls'!E$56</f>
        <v xml:space="preserve">Cost change process revenue adjustments - wholesale - current year (WWN) </v>
      </c>
      <c r="F20" s="10">
        <f xml:space="preserve"> 'K-based controls'!F$56</f>
        <v>3.9608259168618298</v>
      </c>
      <c r="G20" s="17" t="str">
        <f xml:space="preserve"> 'K-based controls'!G$56</f>
        <v>£m (2022-23 FYA CPIH prices)</v>
      </c>
    </row>
    <row r="21" spans="1:20" hidden="1" outlineLevel="1" x14ac:dyDescent="0.25">
      <c r="A21" s="14"/>
      <c r="B21" s="14"/>
      <c r="C21" s="21"/>
      <c r="D21" s="22"/>
      <c r="E21" s="17" t="str">
        <f xml:space="preserve"> 'K-based controls'!E$57</f>
        <v xml:space="preserve">Cost change process revenue adjustments - wholesale - current year (ADDN1) </v>
      </c>
      <c r="F21" s="10">
        <f xml:space="preserve"> 'K-based controls'!F$57</f>
        <v>0</v>
      </c>
      <c r="G21" s="17" t="str">
        <f xml:space="preserve"> 'K-based controls'!G$57</f>
        <v>£m (2022-23 FYA CPIH prices)</v>
      </c>
    </row>
    <row r="22" spans="1:20" hidden="1" outlineLevel="1" x14ac:dyDescent="0.25">
      <c r="A22" s="14"/>
      <c r="B22" s="14"/>
      <c r="C22" s="21"/>
      <c r="D22" s="22"/>
      <c r="E22" s="17" t="str">
        <f xml:space="preserve"> 'K-based controls'!E$58</f>
        <v xml:space="preserve">Cost change process revenue adjustments - wholesale - current year (ADDN2) </v>
      </c>
      <c r="F22" s="10">
        <f xml:space="preserve"> 'K-based controls'!F$58</f>
        <v>0</v>
      </c>
      <c r="G22" s="17" t="str">
        <f xml:space="preserve"> 'K-based controls'!G$58</f>
        <v>£m (2022-23 FYA CPIH prices)</v>
      </c>
    </row>
    <row r="23" spans="1:20" hidden="1" outlineLevel="1" x14ac:dyDescent="0.25">
      <c r="A23" s="14"/>
      <c r="B23" s="14"/>
      <c r="C23" s="21"/>
      <c r="D23" s="22"/>
      <c r="E23" s="17" t="str">
        <f xml:space="preserve"> Time!E$21</f>
        <v>Year of adjustment to be applied</v>
      </c>
      <c r="F23" s="8">
        <f xml:space="preserve"> Time!F$21</f>
        <v>0</v>
      </c>
      <c r="G23" s="8" t="str">
        <f xml:space="preserve"> Time!G$21</f>
        <v>flag</v>
      </c>
      <c r="H23" s="8">
        <f xml:space="preserve"> Time!H$21</f>
        <v>1</v>
      </c>
      <c r="I23" s="8">
        <f xml:space="preserve"> Time!I$21</f>
        <v>0</v>
      </c>
      <c r="J23" s="8">
        <f xml:space="preserve"> Time!J$21</f>
        <v>0</v>
      </c>
      <c r="K23" s="8">
        <f xml:space="preserve"> Time!K$21</f>
        <v>0</v>
      </c>
      <c r="L23" s="8">
        <f xml:space="preserve"> Time!L$21</f>
        <v>0</v>
      </c>
      <c r="M23" s="8">
        <f xml:space="preserve"> Time!M$21</f>
        <v>0</v>
      </c>
      <c r="N23" s="8">
        <f xml:space="preserve"> Time!N$21</f>
        <v>0</v>
      </c>
      <c r="O23" s="8">
        <f xml:space="preserve"> Time!O$21</f>
        <v>0</v>
      </c>
      <c r="P23" s="8">
        <f xml:space="preserve"> Time!P$21</f>
        <v>0</v>
      </c>
      <c r="Q23" s="8">
        <f xml:space="preserve"> Time!Q$21</f>
        <v>1</v>
      </c>
      <c r="R23" s="8">
        <f xml:space="preserve"> Time!R$21</f>
        <v>0</v>
      </c>
      <c r="S23" s="8">
        <f xml:space="preserve"> Time!S$21</f>
        <v>0</v>
      </c>
      <c r="T23" s="8">
        <f xml:space="preserve"> Time!T$21</f>
        <v>0</v>
      </c>
    </row>
    <row r="24" spans="1:20" hidden="1" outlineLevel="1" x14ac:dyDescent="0.25">
      <c r="E24" s="39" t="s">
        <v>1025</v>
      </c>
      <c r="G24" s="39" t="s">
        <v>874</v>
      </c>
      <c r="H24" s="5">
        <f t="shared" ref="H24:H28" si="1" xml:space="preserve"> SUM( J24:T24 )</f>
        <v>0.63418954572454</v>
      </c>
      <c r="J24" s="5">
        <f t="shared" ref="J24:T28" si="2" xml:space="preserve"> $F18 * J$23</f>
        <v>0</v>
      </c>
      <c r="K24" s="5">
        <f t="shared" si="2"/>
        <v>0</v>
      </c>
      <c r="L24" s="5">
        <f t="shared" si="2"/>
        <v>0</v>
      </c>
      <c r="M24" s="5">
        <f t="shared" si="2"/>
        <v>0</v>
      </c>
      <c r="N24" s="5">
        <f t="shared" si="2"/>
        <v>0</v>
      </c>
      <c r="O24" s="5">
        <f t="shared" si="2"/>
        <v>0</v>
      </c>
      <c r="P24" s="5">
        <f t="shared" si="2"/>
        <v>0</v>
      </c>
      <c r="Q24" s="5">
        <f t="shared" si="2"/>
        <v>0.63418954572454</v>
      </c>
      <c r="R24" s="5">
        <f t="shared" si="2"/>
        <v>0</v>
      </c>
      <c r="S24" s="5">
        <f t="shared" si="2"/>
        <v>0</v>
      </c>
      <c r="T24" s="5">
        <f t="shared" si="2"/>
        <v>0</v>
      </c>
    </row>
    <row r="25" spans="1:20" hidden="1" outlineLevel="1" x14ac:dyDescent="0.25">
      <c r="E25" s="39" t="s">
        <v>1026</v>
      </c>
      <c r="G25" s="39" t="s">
        <v>874</v>
      </c>
      <c r="H25" s="5">
        <f t="shared" si="1"/>
        <v>8.7565381341463997</v>
      </c>
      <c r="J25" s="5">
        <f t="shared" si="2"/>
        <v>0</v>
      </c>
      <c r="K25" s="5">
        <f t="shared" si="2"/>
        <v>0</v>
      </c>
      <c r="L25" s="5">
        <f t="shared" si="2"/>
        <v>0</v>
      </c>
      <c r="M25" s="5">
        <f t="shared" si="2"/>
        <v>0</v>
      </c>
      <c r="N25" s="5">
        <f t="shared" si="2"/>
        <v>0</v>
      </c>
      <c r="O25" s="5">
        <f t="shared" si="2"/>
        <v>0</v>
      </c>
      <c r="P25" s="5">
        <f t="shared" si="2"/>
        <v>0</v>
      </c>
      <c r="Q25" s="5">
        <f t="shared" si="2"/>
        <v>8.7565381341463997</v>
      </c>
      <c r="R25" s="5">
        <f t="shared" si="2"/>
        <v>0</v>
      </c>
      <c r="S25" s="5">
        <f t="shared" si="2"/>
        <v>0</v>
      </c>
      <c r="T25" s="5">
        <f t="shared" si="2"/>
        <v>0</v>
      </c>
    </row>
    <row r="26" spans="1:20" hidden="1" outlineLevel="1" x14ac:dyDescent="0.25">
      <c r="E26" s="39" t="s">
        <v>1027</v>
      </c>
      <c r="G26" s="39" t="s">
        <v>874</v>
      </c>
      <c r="H26" s="5">
        <f t="shared" si="1"/>
        <v>3.9608259168618298</v>
      </c>
      <c r="J26" s="5">
        <f t="shared" si="2"/>
        <v>0</v>
      </c>
      <c r="K26" s="5">
        <f t="shared" si="2"/>
        <v>0</v>
      </c>
      <c r="L26" s="5">
        <f t="shared" si="2"/>
        <v>0</v>
      </c>
      <c r="M26" s="5">
        <f t="shared" si="2"/>
        <v>0</v>
      </c>
      <c r="N26" s="5">
        <f t="shared" si="2"/>
        <v>0</v>
      </c>
      <c r="O26" s="5">
        <f t="shared" si="2"/>
        <v>0</v>
      </c>
      <c r="P26" s="5">
        <f t="shared" si="2"/>
        <v>0</v>
      </c>
      <c r="Q26" s="5">
        <f t="shared" si="2"/>
        <v>3.9608259168618298</v>
      </c>
      <c r="R26" s="5">
        <f t="shared" si="2"/>
        <v>0</v>
      </c>
      <c r="S26" s="5">
        <f t="shared" si="2"/>
        <v>0</v>
      </c>
      <c r="T26" s="5">
        <f t="shared" si="2"/>
        <v>0</v>
      </c>
    </row>
    <row r="27" spans="1:20" hidden="1" outlineLevel="1" x14ac:dyDescent="0.25">
      <c r="E27" s="39" t="s">
        <v>1028</v>
      </c>
      <c r="G27" s="39" t="s">
        <v>874</v>
      </c>
      <c r="H27" s="5">
        <f t="shared" si="1"/>
        <v>0</v>
      </c>
      <c r="J27" s="5">
        <f t="shared" si="2"/>
        <v>0</v>
      </c>
      <c r="K27" s="5">
        <f t="shared" si="2"/>
        <v>0</v>
      </c>
      <c r="L27" s="5">
        <f t="shared" si="2"/>
        <v>0</v>
      </c>
      <c r="M27" s="5">
        <f t="shared" si="2"/>
        <v>0</v>
      </c>
      <c r="N27" s="5">
        <f t="shared" si="2"/>
        <v>0</v>
      </c>
      <c r="O27" s="5">
        <f t="shared" si="2"/>
        <v>0</v>
      </c>
      <c r="P27" s="5">
        <f t="shared" si="2"/>
        <v>0</v>
      </c>
      <c r="Q27" s="5">
        <f t="shared" si="2"/>
        <v>0</v>
      </c>
      <c r="R27" s="5">
        <f t="shared" si="2"/>
        <v>0</v>
      </c>
      <c r="S27" s="5">
        <f t="shared" si="2"/>
        <v>0</v>
      </c>
      <c r="T27" s="5">
        <f t="shared" si="2"/>
        <v>0</v>
      </c>
    </row>
    <row r="28" spans="1:20" hidden="1" outlineLevel="1" x14ac:dyDescent="0.25">
      <c r="E28" s="39" t="s">
        <v>1029</v>
      </c>
      <c r="G28" s="39" t="s">
        <v>874</v>
      </c>
      <c r="H28" s="5">
        <f t="shared" si="1"/>
        <v>0</v>
      </c>
      <c r="J28" s="5">
        <f t="shared" si="2"/>
        <v>0</v>
      </c>
      <c r="K28" s="5">
        <f t="shared" si="2"/>
        <v>0</v>
      </c>
      <c r="L28" s="5">
        <f t="shared" si="2"/>
        <v>0</v>
      </c>
      <c r="M28" s="5">
        <f t="shared" si="2"/>
        <v>0</v>
      </c>
      <c r="N28" s="5">
        <f t="shared" si="2"/>
        <v>0</v>
      </c>
      <c r="O28" s="5">
        <f t="shared" si="2"/>
        <v>0</v>
      </c>
      <c r="P28" s="5">
        <f t="shared" si="2"/>
        <v>0</v>
      </c>
      <c r="Q28" s="5">
        <f t="shared" si="2"/>
        <v>0</v>
      </c>
      <c r="R28" s="5">
        <f t="shared" si="2"/>
        <v>0</v>
      </c>
      <c r="S28" s="5">
        <f t="shared" si="2"/>
        <v>0</v>
      </c>
      <c r="T28" s="5">
        <f t="shared" si="2"/>
        <v>0</v>
      </c>
    </row>
    <row r="29" spans="1:20" hidden="1" outlineLevel="1" x14ac:dyDescent="0.25"/>
    <row r="30" spans="1:20" hidden="1" outlineLevel="1" x14ac:dyDescent="0.25"/>
    <row r="31" spans="1:20" hidden="1" outlineLevel="1" x14ac:dyDescent="0.25">
      <c r="B31" s="32" t="s">
        <v>1030</v>
      </c>
    </row>
    <row r="32" spans="1:20" hidden="1" outlineLevel="1" x14ac:dyDescent="0.25">
      <c r="E32" s="39" t="str">
        <f t="shared" ref="E32:T32" si="3" xml:space="preserve"> E$24</f>
        <v xml:space="preserve">Cost change process adjustments this year (WR) </v>
      </c>
      <c r="F32" s="5">
        <f t="shared" si="3"/>
        <v>0</v>
      </c>
      <c r="G32" s="5" t="str">
        <f t="shared" si="3"/>
        <v>£m (2022-23 FYA CPIH prices)</v>
      </c>
      <c r="H32" s="5">
        <f t="shared" si="3"/>
        <v>0.63418954572454</v>
      </c>
      <c r="I32" s="5">
        <f t="shared" si="3"/>
        <v>0</v>
      </c>
      <c r="J32" s="5">
        <f t="shared" si="3"/>
        <v>0</v>
      </c>
      <c r="K32" s="5">
        <f t="shared" si="3"/>
        <v>0</v>
      </c>
      <c r="L32" s="5">
        <f t="shared" si="3"/>
        <v>0</v>
      </c>
      <c r="M32" s="5">
        <f t="shared" si="3"/>
        <v>0</v>
      </c>
      <c r="N32" s="5">
        <f t="shared" si="3"/>
        <v>0</v>
      </c>
      <c r="O32" s="5">
        <f t="shared" si="3"/>
        <v>0</v>
      </c>
      <c r="P32" s="5">
        <f t="shared" si="3"/>
        <v>0</v>
      </c>
      <c r="Q32" s="5">
        <f t="shared" si="3"/>
        <v>0.63418954572454</v>
      </c>
      <c r="R32" s="5">
        <f t="shared" si="3"/>
        <v>0</v>
      </c>
      <c r="S32" s="5">
        <f t="shared" si="3"/>
        <v>0</v>
      </c>
      <c r="T32" s="5">
        <f t="shared" si="3"/>
        <v>0</v>
      </c>
    </row>
    <row r="33" spans="1:20" hidden="1" outlineLevel="1" x14ac:dyDescent="0.25">
      <c r="E33" s="39" t="str">
        <f t="shared" ref="E33:T33" si="4" xml:space="preserve"> E$25</f>
        <v xml:space="preserve">Cost change process adjustments this year (WN) </v>
      </c>
      <c r="F33" s="5">
        <f t="shared" si="4"/>
        <v>0</v>
      </c>
      <c r="G33" s="5" t="str">
        <f t="shared" si="4"/>
        <v>£m (2022-23 FYA CPIH prices)</v>
      </c>
      <c r="H33" s="5">
        <f t="shared" si="4"/>
        <v>8.7565381341463997</v>
      </c>
      <c r="I33" s="5">
        <f t="shared" si="4"/>
        <v>0</v>
      </c>
      <c r="J33" s="5">
        <f t="shared" si="4"/>
        <v>0</v>
      </c>
      <c r="K33" s="5">
        <f t="shared" si="4"/>
        <v>0</v>
      </c>
      <c r="L33" s="5">
        <f t="shared" si="4"/>
        <v>0</v>
      </c>
      <c r="M33" s="5">
        <f t="shared" si="4"/>
        <v>0</v>
      </c>
      <c r="N33" s="5">
        <f t="shared" si="4"/>
        <v>0</v>
      </c>
      <c r="O33" s="5">
        <f t="shared" si="4"/>
        <v>0</v>
      </c>
      <c r="P33" s="5">
        <f t="shared" si="4"/>
        <v>0</v>
      </c>
      <c r="Q33" s="5">
        <f t="shared" si="4"/>
        <v>8.7565381341463997</v>
      </c>
      <c r="R33" s="5">
        <f t="shared" si="4"/>
        <v>0</v>
      </c>
      <c r="S33" s="5">
        <f t="shared" si="4"/>
        <v>0</v>
      </c>
      <c r="T33" s="5">
        <f t="shared" si="4"/>
        <v>0</v>
      </c>
    </row>
    <row r="34" spans="1:20" hidden="1" outlineLevel="1" x14ac:dyDescent="0.25">
      <c r="E34" s="39" t="str">
        <f t="shared" ref="E34:T34" si="5" xml:space="preserve"> E$26</f>
        <v xml:space="preserve">Cost change process adjustments this year (WWN) </v>
      </c>
      <c r="F34" s="5">
        <f t="shared" si="5"/>
        <v>0</v>
      </c>
      <c r="G34" s="5" t="str">
        <f t="shared" si="5"/>
        <v>£m (2022-23 FYA CPIH prices)</v>
      </c>
      <c r="H34" s="5">
        <f t="shared" si="5"/>
        <v>3.9608259168618298</v>
      </c>
      <c r="I34" s="5">
        <f t="shared" si="5"/>
        <v>0</v>
      </c>
      <c r="J34" s="5">
        <f t="shared" si="5"/>
        <v>0</v>
      </c>
      <c r="K34" s="5">
        <f t="shared" si="5"/>
        <v>0</v>
      </c>
      <c r="L34" s="5">
        <f t="shared" si="5"/>
        <v>0</v>
      </c>
      <c r="M34" s="5">
        <f t="shared" si="5"/>
        <v>0</v>
      </c>
      <c r="N34" s="5">
        <f t="shared" si="5"/>
        <v>0</v>
      </c>
      <c r="O34" s="5">
        <f t="shared" si="5"/>
        <v>0</v>
      </c>
      <c r="P34" s="5">
        <f t="shared" si="5"/>
        <v>0</v>
      </c>
      <c r="Q34" s="5">
        <f t="shared" si="5"/>
        <v>3.9608259168618298</v>
      </c>
      <c r="R34" s="5">
        <f t="shared" si="5"/>
        <v>0</v>
      </c>
      <c r="S34" s="5">
        <f t="shared" si="5"/>
        <v>0</v>
      </c>
      <c r="T34" s="5">
        <f t="shared" si="5"/>
        <v>0</v>
      </c>
    </row>
    <row r="35" spans="1:20" hidden="1" outlineLevel="1" x14ac:dyDescent="0.25">
      <c r="E35" s="39" t="str">
        <f t="shared" ref="E35:T35" si="6" xml:space="preserve"> E$27</f>
        <v xml:space="preserve">Cost change process adjustments this year (ADDN1) </v>
      </c>
      <c r="F35" s="5">
        <f t="shared" si="6"/>
        <v>0</v>
      </c>
      <c r="G35" s="5" t="str">
        <f t="shared" si="6"/>
        <v>£m (2022-23 FYA CPIH prices)</v>
      </c>
      <c r="H35" s="5">
        <f t="shared" si="6"/>
        <v>0</v>
      </c>
      <c r="I35" s="5">
        <f t="shared" si="6"/>
        <v>0</v>
      </c>
      <c r="J35" s="5">
        <f t="shared" si="6"/>
        <v>0</v>
      </c>
      <c r="K35" s="5">
        <f t="shared" si="6"/>
        <v>0</v>
      </c>
      <c r="L35" s="5">
        <f t="shared" si="6"/>
        <v>0</v>
      </c>
      <c r="M35" s="5">
        <f t="shared" si="6"/>
        <v>0</v>
      </c>
      <c r="N35" s="5">
        <f t="shared" si="6"/>
        <v>0</v>
      </c>
      <c r="O35" s="5">
        <f t="shared" si="6"/>
        <v>0</v>
      </c>
      <c r="P35" s="5">
        <f t="shared" si="6"/>
        <v>0</v>
      </c>
      <c r="Q35" s="5">
        <f t="shared" si="6"/>
        <v>0</v>
      </c>
      <c r="R35" s="5">
        <f t="shared" si="6"/>
        <v>0</v>
      </c>
      <c r="S35" s="5">
        <f t="shared" si="6"/>
        <v>0</v>
      </c>
      <c r="T35" s="5">
        <f t="shared" si="6"/>
        <v>0</v>
      </c>
    </row>
    <row r="36" spans="1:20" hidden="1" outlineLevel="1" x14ac:dyDescent="0.25">
      <c r="E36" s="39" t="str">
        <f t="shared" ref="E36:T36" si="7" xml:space="preserve"> E$28</f>
        <v xml:space="preserve">Cost change process adjustments this year (ADDN2) </v>
      </c>
      <c r="F36" s="5">
        <f t="shared" si="7"/>
        <v>0</v>
      </c>
      <c r="G36" s="5" t="str">
        <f t="shared" si="7"/>
        <v>£m (2022-23 FYA CPIH prices)</v>
      </c>
      <c r="H36" s="5">
        <f t="shared" si="7"/>
        <v>0</v>
      </c>
      <c r="I36" s="5">
        <f t="shared" si="7"/>
        <v>0</v>
      </c>
      <c r="J36" s="5">
        <f t="shared" si="7"/>
        <v>0</v>
      </c>
      <c r="K36" s="5">
        <f t="shared" si="7"/>
        <v>0</v>
      </c>
      <c r="L36" s="5">
        <f t="shared" si="7"/>
        <v>0</v>
      </c>
      <c r="M36" s="5">
        <f t="shared" si="7"/>
        <v>0</v>
      </c>
      <c r="N36" s="5">
        <f t="shared" si="7"/>
        <v>0</v>
      </c>
      <c r="O36" s="5">
        <f t="shared" si="7"/>
        <v>0</v>
      </c>
      <c r="P36" s="5">
        <f t="shared" si="7"/>
        <v>0</v>
      </c>
      <c r="Q36" s="5">
        <f t="shared" si="7"/>
        <v>0</v>
      </c>
      <c r="R36" s="5">
        <f t="shared" si="7"/>
        <v>0</v>
      </c>
      <c r="S36" s="5">
        <f t="shared" si="7"/>
        <v>0</v>
      </c>
      <c r="T36" s="5">
        <f t="shared" si="7"/>
        <v>0</v>
      </c>
    </row>
    <row r="37" spans="1:20" hidden="1" outlineLevel="1" x14ac:dyDescent="0.25">
      <c r="A37" s="14"/>
      <c r="B37" s="14"/>
      <c r="C37" s="21"/>
      <c r="D37" s="22"/>
      <c r="E37" s="17" t="str">
        <f xml:space="preserve"> Index!E$41</f>
        <v>November CPIH cumulative inflation factor</v>
      </c>
      <c r="F37" s="16">
        <f xml:space="preserve"> Index!F$41</f>
        <v>0</v>
      </c>
      <c r="G37" s="16" t="str">
        <f xml:space="preserve"> Index!G$41</f>
        <v>factor</v>
      </c>
      <c r="H37" s="16">
        <f xml:space="preserve"> Index!H$41</f>
        <v>0</v>
      </c>
      <c r="I37" s="16">
        <f xml:space="preserve"> Index!I$41</f>
        <v>0</v>
      </c>
      <c r="J37" s="16">
        <f xml:space="preserve"> Index!J$41</f>
        <v>0</v>
      </c>
      <c r="K37" s="16">
        <f xml:space="preserve"> Index!K$41</f>
        <v>0</v>
      </c>
      <c r="L37" s="16">
        <f xml:space="preserve"> Index!L$41</f>
        <v>1</v>
      </c>
      <c r="M37" s="16">
        <f xml:space="preserve"> Index!M$41</f>
        <v>1.0937773882559159</v>
      </c>
      <c r="N37" s="16">
        <f xml:space="preserve"> Index!N$41</f>
        <v>1.1393514460999123</v>
      </c>
      <c r="O37" s="16">
        <f xml:space="preserve"> Index!O$41</f>
        <v>1.179666958808063</v>
      </c>
      <c r="P37" s="16">
        <f xml:space="preserve"> Index!P$41</f>
        <v>1.2217353198948293</v>
      </c>
      <c r="Q37" s="16">
        <f xml:space="preserve"> Index!Q$41</f>
        <v>1.2587539000876424</v>
      </c>
      <c r="R37" s="16">
        <f xml:space="preserve"> Index!R$41</f>
        <v>1.2587539000876424</v>
      </c>
      <c r="S37" s="16">
        <f xml:space="preserve"> Index!S$41</f>
        <v>1.2587539000876424</v>
      </c>
      <c r="T37" s="16">
        <f xml:space="preserve"> Index!T$41</f>
        <v>1.2587539000876424</v>
      </c>
    </row>
    <row r="38" spans="1:20" hidden="1" outlineLevel="1" x14ac:dyDescent="0.25">
      <c r="E38" s="39" t="s">
        <v>1031</v>
      </c>
      <c r="G38" s="39" t="s">
        <v>952</v>
      </c>
      <c r="H38" s="5">
        <f t="shared" ref="H38:H42" si="8" xml:space="preserve"> SUM( J38:T38 )</f>
        <v>0.79828856407557502</v>
      </c>
      <c r="J38" s="5">
        <f t="shared" ref="J38:T42" si="9" xml:space="preserve"> J32 * J$37</f>
        <v>0</v>
      </c>
      <c r="K38" s="5">
        <f t="shared" si="9"/>
        <v>0</v>
      </c>
      <c r="L38" s="5">
        <f t="shared" si="9"/>
        <v>0</v>
      </c>
      <c r="M38" s="5">
        <f t="shared" si="9"/>
        <v>0</v>
      </c>
      <c r="N38" s="5">
        <f t="shared" si="9"/>
        <v>0</v>
      </c>
      <c r="O38" s="5">
        <f t="shared" si="9"/>
        <v>0</v>
      </c>
      <c r="P38" s="5">
        <f t="shared" si="9"/>
        <v>0</v>
      </c>
      <c r="Q38" s="5">
        <f t="shared" si="9"/>
        <v>0.79828856407557502</v>
      </c>
      <c r="R38" s="5">
        <f t="shared" si="9"/>
        <v>0</v>
      </c>
      <c r="S38" s="5">
        <f t="shared" si="9"/>
        <v>0</v>
      </c>
      <c r="T38" s="5">
        <f t="shared" si="9"/>
        <v>0</v>
      </c>
    </row>
    <row r="39" spans="1:20" hidden="1" outlineLevel="1" x14ac:dyDescent="0.25">
      <c r="E39" s="39" t="s">
        <v>1032</v>
      </c>
      <c r="G39" s="39" t="s">
        <v>952</v>
      </c>
      <c r="H39" s="5">
        <f t="shared" si="8"/>
        <v>11.022326527622948</v>
      </c>
      <c r="J39" s="5">
        <f t="shared" si="9"/>
        <v>0</v>
      </c>
      <c r="K39" s="5">
        <f t="shared" si="9"/>
        <v>0</v>
      </c>
      <c r="L39" s="5">
        <f t="shared" si="9"/>
        <v>0</v>
      </c>
      <c r="M39" s="5">
        <f t="shared" si="9"/>
        <v>0</v>
      </c>
      <c r="N39" s="5">
        <f t="shared" si="9"/>
        <v>0</v>
      </c>
      <c r="O39" s="5">
        <f t="shared" si="9"/>
        <v>0</v>
      </c>
      <c r="P39" s="5">
        <f t="shared" si="9"/>
        <v>0</v>
      </c>
      <c r="Q39" s="5">
        <f t="shared" si="9"/>
        <v>11.022326527622948</v>
      </c>
      <c r="R39" s="5">
        <f t="shared" si="9"/>
        <v>0</v>
      </c>
      <c r="S39" s="5">
        <f t="shared" si="9"/>
        <v>0</v>
      </c>
      <c r="T39" s="5">
        <f t="shared" si="9"/>
        <v>0</v>
      </c>
    </row>
    <row r="40" spans="1:20" hidden="1" outlineLevel="1" x14ac:dyDescent="0.25">
      <c r="E40" s="39" t="s">
        <v>1033</v>
      </c>
      <c r="G40" s="39" t="s">
        <v>952</v>
      </c>
      <c r="H40" s="5">
        <f t="shared" si="8"/>
        <v>4.9857050704180406</v>
      </c>
      <c r="J40" s="5">
        <f t="shared" si="9"/>
        <v>0</v>
      </c>
      <c r="K40" s="5">
        <f t="shared" si="9"/>
        <v>0</v>
      </c>
      <c r="L40" s="5">
        <f t="shared" si="9"/>
        <v>0</v>
      </c>
      <c r="M40" s="5">
        <f t="shared" si="9"/>
        <v>0</v>
      </c>
      <c r="N40" s="5">
        <f t="shared" si="9"/>
        <v>0</v>
      </c>
      <c r="O40" s="5">
        <f t="shared" si="9"/>
        <v>0</v>
      </c>
      <c r="P40" s="5">
        <f t="shared" si="9"/>
        <v>0</v>
      </c>
      <c r="Q40" s="5">
        <f t="shared" si="9"/>
        <v>4.9857050704180406</v>
      </c>
      <c r="R40" s="5">
        <f t="shared" si="9"/>
        <v>0</v>
      </c>
      <c r="S40" s="5">
        <f t="shared" si="9"/>
        <v>0</v>
      </c>
      <c r="T40" s="5">
        <f t="shared" si="9"/>
        <v>0</v>
      </c>
    </row>
    <row r="41" spans="1:20" hidden="1" outlineLevel="1" x14ac:dyDescent="0.25">
      <c r="E41" s="39" t="s">
        <v>1034</v>
      </c>
      <c r="G41" s="39" t="s">
        <v>952</v>
      </c>
      <c r="H41" s="5">
        <f t="shared" si="8"/>
        <v>0</v>
      </c>
      <c r="J41" s="5">
        <f t="shared" si="9"/>
        <v>0</v>
      </c>
      <c r="K41" s="5">
        <f t="shared" si="9"/>
        <v>0</v>
      </c>
      <c r="L41" s="5">
        <f t="shared" si="9"/>
        <v>0</v>
      </c>
      <c r="M41" s="5">
        <f t="shared" si="9"/>
        <v>0</v>
      </c>
      <c r="N41" s="5">
        <f t="shared" si="9"/>
        <v>0</v>
      </c>
      <c r="O41" s="5">
        <f t="shared" si="9"/>
        <v>0</v>
      </c>
      <c r="P41" s="5">
        <f t="shared" si="9"/>
        <v>0</v>
      </c>
      <c r="Q41" s="5">
        <f t="shared" si="9"/>
        <v>0</v>
      </c>
      <c r="R41" s="5">
        <f t="shared" si="9"/>
        <v>0</v>
      </c>
      <c r="S41" s="5">
        <f t="shared" si="9"/>
        <v>0</v>
      </c>
      <c r="T41" s="5">
        <f t="shared" si="9"/>
        <v>0</v>
      </c>
    </row>
    <row r="42" spans="1:20" hidden="1" outlineLevel="1" x14ac:dyDescent="0.25">
      <c r="E42" s="39" t="s">
        <v>1035</v>
      </c>
      <c r="G42" s="39" t="s">
        <v>952</v>
      </c>
      <c r="H42" s="5">
        <f t="shared" si="8"/>
        <v>0</v>
      </c>
      <c r="J42" s="5">
        <f t="shared" si="9"/>
        <v>0</v>
      </c>
      <c r="K42" s="5">
        <f t="shared" si="9"/>
        <v>0</v>
      </c>
      <c r="L42" s="5">
        <f t="shared" si="9"/>
        <v>0</v>
      </c>
      <c r="M42" s="5">
        <f t="shared" si="9"/>
        <v>0</v>
      </c>
      <c r="N42" s="5">
        <f t="shared" si="9"/>
        <v>0</v>
      </c>
      <c r="O42" s="5">
        <f t="shared" si="9"/>
        <v>0</v>
      </c>
      <c r="P42" s="5">
        <f t="shared" si="9"/>
        <v>0</v>
      </c>
      <c r="Q42" s="5">
        <f t="shared" si="9"/>
        <v>0</v>
      </c>
      <c r="R42" s="5">
        <f t="shared" si="9"/>
        <v>0</v>
      </c>
      <c r="S42" s="5">
        <f t="shared" si="9"/>
        <v>0</v>
      </c>
      <c r="T42" s="5">
        <f t="shared" si="9"/>
        <v>0</v>
      </c>
    </row>
    <row r="43" spans="1:20" hidden="1" outlineLevel="1" x14ac:dyDescent="0.25"/>
    <row r="44" spans="1:20" hidden="1" outlineLevel="1" x14ac:dyDescent="0.25"/>
    <row r="45" spans="1:20" hidden="1" outlineLevel="1" x14ac:dyDescent="0.25">
      <c r="B45" s="32" t="s">
        <v>1036</v>
      </c>
    </row>
    <row r="46" spans="1:20" hidden="1" outlineLevel="1" x14ac:dyDescent="0.25">
      <c r="E46" s="39" t="str">
        <f t="shared" ref="E46:T46" si="10" xml:space="preserve"> E$38</f>
        <v xml:space="preserve">Cost change values nominal prices (WR) </v>
      </c>
      <c r="F46" s="5">
        <f t="shared" si="10"/>
        <v>0</v>
      </c>
      <c r="G46" s="5" t="str">
        <f t="shared" si="10"/>
        <v>£m (nominal)</v>
      </c>
      <c r="H46" s="5">
        <f t="shared" si="10"/>
        <v>0.79828856407557502</v>
      </c>
      <c r="I46" s="5">
        <f t="shared" si="10"/>
        <v>0</v>
      </c>
      <c r="J46" s="5">
        <f t="shared" si="10"/>
        <v>0</v>
      </c>
      <c r="K46" s="5">
        <f t="shared" si="10"/>
        <v>0</v>
      </c>
      <c r="L46" s="5">
        <f t="shared" si="10"/>
        <v>0</v>
      </c>
      <c r="M46" s="5">
        <f t="shared" si="10"/>
        <v>0</v>
      </c>
      <c r="N46" s="5">
        <f t="shared" si="10"/>
        <v>0</v>
      </c>
      <c r="O46" s="5">
        <f t="shared" si="10"/>
        <v>0</v>
      </c>
      <c r="P46" s="5">
        <f t="shared" si="10"/>
        <v>0</v>
      </c>
      <c r="Q46" s="5">
        <f t="shared" si="10"/>
        <v>0.79828856407557502</v>
      </c>
      <c r="R46" s="5">
        <f t="shared" si="10"/>
        <v>0</v>
      </c>
      <c r="S46" s="5">
        <f t="shared" si="10"/>
        <v>0</v>
      </c>
      <c r="T46" s="5">
        <f t="shared" si="10"/>
        <v>0</v>
      </c>
    </row>
    <row r="47" spans="1:20" hidden="1" outlineLevel="1" x14ac:dyDescent="0.25">
      <c r="E47" s="39" t="str">
        <f t="shared" ref="E47:T47" si="11" xml:space="preserve"> E$39</f>
        <v xml:space="preserve">Cost change values nominal prices (WN) </v>
      </c>
      <c r="F47" s="5">
        <f t="shared" si="11"/>
        <v>0</v>
      </c>
      <c r="G47" s="5" t="str">
        <f t="shared" si="11"/>
        <v>£m (nominal)</v>
      </c>
      <c r="H47" s="5">
        <f t="shared" si="11"/>
        <v>11.022326527622948</v>
      </c>
      <c r="I47" s="5">
        <f t="shared" si="11"/>
        <v>0</v>
      </c>
      <c r="J47" s="5">
        <f t="shared" si="11"/>
        <v>0</v>
      </c>
      <c r="K47" s="5">
        <f t="shared" si="11"/>
        <v>0</v>
      </c>
      <c r="L47" s="5">
        <f t="shared" si="11"/>
        <v>0</v>
      </c>
      <c r="M47" s="5">
        <f t="shared" si="11"/>
        <v>0</v>
      </c>
      <c r="N47" s="5">
        <f t="shared" si="11"/>
        <v>0</v>
      </c>
      <c r="O47" s="5">
        <f t="shared" si="11"/>
        <v>0</v>
      </c>
      <c r="P47" s="5">
        <f t="shared" si="11"/>
        <v>0</v>
      </c>
      <c r="Q47" s="5">
        <f t="shared" si="11"/>
        <v>11.022326527622948</v>
      </c>
      <c r="R47" s="5">
        <f t="shared" si="11"/>
        <v>0</v>
      </c>
      <c r="S47" s="5">
        <f t="shared" si="11"/>
        <v>0</v>
      </c>
      <c r="T47" s="5">
        <f t="shared" si="11"/>
        <v>0</v>
      </c>
    </row>
    <row r="48" spans="1:20" hidden="1" outlineLevel="1" x14ac:dyDescent="0.25">
      <c r="E48" s="39" t="str">
        <f t="shared" ref="E48:T48" si="12" xml:space="preserve"> E$40</f>
        <v xml:space="preserve">Cost change values nominal prices (WWN) </v>
      </c>
      <c r="F48" s="5">
        <f t="shared" si="12"/>
        <v>0</v>
      </c>
      <c r="G48" s="5" t="str">
        <f t="shared" si="12"/>
        <v>£m (nominal)</v>
      </c>
      <c r="H48" s="5">
        <f t="shared" si="12"/>
        <v>4.9857050704180406</v>
      </c>
      <c r="I48" s="5">
        <f t="shared" si="12"/>
        <v>0</v>
      </c>
      <c r="J48" s="5">
        <f t="shared" si="12"/>
        <v>0</v>
      </c>
      <c r="K48" s="5">
        <f t="shared" si="12"/>
        <v>0</v>
      </c>
      <c r="L48" s="5">
        <f t="shared" si="12"/>
        <v>0</v>
      </c>
      <c r="M48" s="5">
        <f t="shared" si="12"/>
        <v>0</v>
      </c>
      <c r="N48" s="5">
        <f t="shared" si="12"/>
        <v>0</v>
      </c>
      <c r="O48" s="5">
        <f t="shared" si="12"/>
        <v>0</v>
      </c>
      <c r="P48" s="5">
        <f t="shared" si="12"/>
        <v>0</v>
      </c>
      <c r="Q48" s="5">
        <f t="shared" si="12"/>
        <v>4.9857050704180406</v>
      </c>
      <c r="R48" s="5">
        <f t="shared" si="12"/>
        <v>0</v>
      </c>
      <c r="S48" s="5">
        <f t="shared" si="12"/>
        <v>0</v>
      </c>
      <c r="T48" s="5">
        <f t="shared" si="12"/>
        <v>0</v>
      </c>
    </row>
    <row r="49" spans="2:20" hidden="1" outlineLevel="1" x14ac:dyDescent="0.25">
      <c r="E49" s="39" t="str">
        <f t="shared" ref="E49:T49" si="13" xml:space="preserve"> E$41</f>
        <v xml:space="preserve">Cost change values nominal prices (ADDN1) </v>
      </c>
      <c r="F49" s="5">
        <f t="shared" si="13"/>
        <v>0</v>
      </c>
      <c r="G49" s="5" t="str">
        <f t="shared" si="13"/>
        <v>£m (nominal)</v>
      </c>
      <c r="H49" s="5">
        <f t="shared" si="13"/>
        <v>0</v>
      </c>
      <c r="I49" s="5">
        <f t="shared" si="13"/>
        <v>0</v>
      </c>
      <c r="J49" s="5">
        <f t="shared" si="13"/>
        <v>0</v>
      </c>
      <c r="K49" s="5">
        <f t="shared" si="13"/>
        <v>0</v>
      </c>
      <c r="L49" s="5">
        <f t="shared" si="13"/>
        <v>0</v>
      </c>
      <c r="M49" s="5">
        <f t="shared" si="13"/>
        <v>0</v>
      </c>
      <c r="N49" s="5">
        <f t="shared" si="13"/>
        <v>0</v>
      </c>
      <c r="O49" s="5">
        <f t="shared" si="13"/>
        <v>0</v>
      </c>
      <c r="P49" s="5">
        <f t="shared" si="13"/>
        <v>0</v>
      </c>
      <c r="Q49" s="5">
        <f t="shared" si="13"/>
        <v>0</v>
      </c>
      <c r="R49" s="5">
        <f t="shared" si="13"/>
        <v>0</v>
      </c>
      <c r="S49" s="5">
        <f t="shared" si="13"/>
        <v>0</v>
      </c>
      <c r="T49" s="5">
        <f t="shared" si="13"/>
        <v>0</v>
      </c>
    </row>
    <row r="50" spans="2:20" hidden="1" outlineLevel="1" x14ac:dyDescent="0.25">
      <c r="E50" s="39" t="str">
        <f t="shared" ref="E50:T50" si="14" xml:space="preserve"> E$42</f>
        <v xml:space="preserve">Cost change values nominal prices (ADDN2) </v>
      </c>
      <c r="F50" s="5">
        <f t="shared" si="14"/>
        <v>0</v>
      </c>
      <c r="G50" s="5" t="str">
        <f t="shared" si="14"/>
        <v>£m (nominal)</v>
      </c>
      <c r="H50" s="5">
        <f t="shared" si="14"/>
        <v>0</v>
      </c>
      <c r="I50" s="5">
        <f t="shared" si="14"/>
        <v>0</v>
      </c>
      <c r="J50" s="5">
        <f t="shared" si="14"/>
        <v>0</v>
      </c>
      <c r="K50" s="5">
        <f t="shared" si="14"/>
        <v>0</v>
      </c>
      <c r="L50" s="5">
        <f t="shared" si="14"/>
        <v>0</v>
      </c>
      <c r="M50" s="5">
        <f t="shared" si="14"/>
        <v>0</v>
      </c>
      <c r="N50" s="5">
        <f t="shared" si="14"/>
        <v>0</v>
      </c>
      <c r="O50" s="5">
        <f t="shared" si="14"/>
        <v>0</v>
      </c>
      <c r="P50" s="5">
        <f t="shared" si="14"/>
        <v>0</v>
      </c>
      <c r="Q50" s="5">
        <f t="shared" si="14"/>
        <v>0</v>
      </c>
      <c r="R50" s="5">
        <f t="shared" si="14"/>
        <v>0</v>
      </c>
      <c r="S50" s="5">
        <f t="shared" si="14"/>
        <v>0</v>
      </c>
      <c r="T50" s="5">
        <f t="shared" si="14"/>
        <v>0</v>
      </c>
    </row>
    <row r="51" spans="2:20" hidden="1" outlineLevel="1" x14ac:dyDescent="0.25">
      <c r="E51" s="39" t="str">
        <f t="shared" ref="E51:T51" si="15" xml:space="preserve"> E$11</f>
        <v>Tax on Tax geometric uplift</v>
      </c>
      <c r="F51" s="12">
        <f t="shared" si="15"/>
        <v>0</v>
      </c>
      <c r="G51" s="12" t="str">
        <f t="shared" si="15"/>
        <v>%</v>
      </c>
      <c r="H51" s="12">
        <f t="shared" si="15"/>
        <v>0</v>
      </c>
      <c r="I51" s="12">
        <f t="shared" si="15"/>
        <v>0</v>
      </c>
      <c r="J51" s="12">
        <f t="shared" si="15"/>
        <v>0</v>
      </c>
      <c r="K51" s="12">
        <f t="shared" si="15"/>
        <v>0</v>
      </c>
      <c r="L51" s="12">
        <f t="shared" si="15"/>
        <v>0</v>
      </c>
      <c r="M51" s="12">
        <f t="shared" si="15"/>
        <v>0</v>
      </c>
      <c r="N51" s="12">
        <f t="shared" si="15"/>
        <v>0</v>
      </c>
      <c r="O51" s="12">
        <f t="shared" si="15"/>
        <v>0</v>
      </c>
      <c r="P51" s="12">
        <f t="shared" si="15"/>
        <v>0</v>
      </c>
      <c r="Q51" s="12">
        <f t="shared" si="15"/>
        <v>0</v>
      </c>
      <c r="R51" s="12">
        <f t="shared" si="15"/>
        <v>0</v>
      </c>
      <c r="S51" s="12">
        <f t="shared" si="15"/>
        <v>0</v>
      </c>
      <c r="T51" s="12">
        <f t="shared" si="15"/>
        <v>0</v>
      </c>
    </row>
    <row r="52" spans="2:20" hidden="1" outlineLevel="1" x14ac:dyDescent="0.25">
      <c r="E52" s="39" t="s">
        <v>1037</v>
      </c>
      <c r="G52" s="39" t="s">
        <v>952</v>
      </c>
      <c r="H52" s="5">
        <f t="shared" ref="H52:H56" si="16" xml:space="preserve"> SUM( J52:T52 )</f>
        <v>0</v>
      </c>
      <c r="J52" s="5">
        <f t="shared" ref="J52:T56" si="17" xml:space="preserve"> J46 * J$51</f>
        <v>0</v>
      </c>
      <c r="K52" s="5">
        <f t="shared" si="17"/>
        <v>0</v>
      </c>
      <c r="L52" s="5">
        <f t="shared" si="17"/>
        <v>0</v>
      </c>
      <c r="M52" s="5">
        <f t="shared" si="17"/>
        <v>0</v>
      </c>
      <c r="N52" s="5">
        <f t="shared" si="17"/>
        <v>0</v>
      </c>
      <c r="O52" s="5">
        <f t="shared" si="17"/>
        <v>0</v>
      </c>
      <c r="P52" s="5">
        <f t="shared" si="17"/>
        <v>0</v>
      </c>
      <c r="Q52" s="5">
        <f t="shared" si="17"/>
        <v>0</v>
      </c>
      <c r="R52" s="5">
        <f t="shared" si="17"/>
        <v>0</v>
      </c>
      <c r="S52" s="5">
        <f t="shared" si="17"/>
        <v>0</v>
      </c>
      <c r="T52" s="5">
        <f t="shared" si="17"/>
        <v>0</v>
      </c>
    </row>
    <row r="53" spans="2:20" hidden="1" outlineLevel="1" x14ac:dyDescent="0.25">
      <c r="E53" s="39" t="s">
        <v>1038</v>
      </c>
      <c r="G53" s="39" t="s">
        <v>952</v>
      </c>
      <c r="H53" s="5">
        <f t="shared" si="16"/>
        <v>0</v>
      </c>
      <c r="J53" s="5">
        <f t="shared" si="17"/>
        <v>0</v>
      </c>
      <c r="K53" s="5">
        <f t="shared" si="17"/>
        <v>0</v>
      </c>
      <c r="L53" s="5">
        <f t="shared" si="17"/>
        <v>0</v>
      </c>
      <c r="M53" s="5">
        <f t="shared" si="17"/>
        <v>0</v>
      </c>
      <c r="N53" s="5">
        <f t="shared" si="17"/>
        <v>0</v>
      </c>
      <c r="O53" s="5">
        <f t="shared" si="17"/>
        <v>0</v>
      </c>
      <c r="P53" s="5">
        <f t="shared" si="17"/>
        <v>0</v>
      </c>
      <c r="Q53" s="5">
        <f t="shared" si="17"/>
        <v>0</v>
      </c>
      <c r="R53" s="5">
        <f t="shared" si="17"/>
        <v>0</v>
      </c>
      <c r="S53" s="5">
        <f t="shared" si="17"/>
        <v>0</v>
      </c>
      <c r="T53" s="5">
        <f t="shared" si="17"/>
        <v>0</v>
      </c>
    </row>
    <row r="54" spans="2:20" hidden="1" outlineLevel="1" x14ac:dyDescent="0.25">
      <c r="E54" s="39" t="s">
        <v>1039</v>
      </c>
      <c r="G54" s="39" t="s">
        <v>952</v>
      </c>
      <c r="H54" s="5">
        <f t="shared" si="16"/>
        <v>0</v>
      </c>
      <c r="J54" s="5">
        <f t="shared" si="17"/>
        <v>0</v>
      </c>
      <c r="K54" s="5">
        <f t="shared" si="17"/>
        <v>0</v>
      </c>
      <c r="L54" s="5">
        <f t="shared" si="17"/>
        <v>0</v>
      </c>
      <c r="M54" s="5">
        <f t="shared" si="17"/>
        <v>0</v>
      </c>
      <c r="N54" s="5">
        <f t="shared" si="17"/>
        <v>0</v>
      </c>
      <c r="O54" s="5">
        <f t="shared" si="17"/>
        <v>0</v>
      </c>
      <c r="P54" s="5">
        <f t="shared" si="17"/>
        <v>0</v>
      </c>
      <c r="Q54" s="5">
        <f t="shared" si="17"/>
        <v>0</v>
      </c>
      <c r="R54" s="5">
        <f t="shared" si="17"/>
        <v>0</v>
      </c>
      <c r="S54" s="5">
        <f t="shared" si="17"/>
        <v>0</v>
      </c>
      <c r="T54" s="5">
        <f t="shared" si="17"/>
        <v>0</v>
      </c>
    </row>
    <row r="55" spans="2:20" hidden="1" outlineLevel="1" x14ac:dyDescent="0.25">
      <c r="E55" s="39" t="s">
        <v>1040</v>
      </c>
      <c r="G55" s="39" t="s">
        <v>952</v>
      </c>
      <c r="H55" s="5">
        <f t="shared" si="16"/>
        <v>0</v>
      </c>
      <c r="J55" s="5">
        <f t="shared" si="17"/>
        <v>0</v>
      </c>
      <c r="K55" s="5">
        <f t="shared" si="17"/>
        <v>0</v>
      </c>
      <c r="L55" s="5">
        <f t="shared" si="17"/>
        <v>0</v>
      </c>
      <c r="M55" s="5">
        <f t="shared" si="17"/>
        <v>0</v>
      </c>
      <c r="N55" s="5">
        <f t="shared" si="17"/>
        <v>0</v>
      </c>
      <c r="O55" s="5">
        <f t="shared" si="17"/>
        <v>0</v>
      </c>
      <c r="P55" s="5">
        <f t="shared" si="17"/>
        <v>0</v>
      </c>
      <c r="Q55" s="5">
        <f t="shared" si="17"/>
        <v>0</v>
      </c>
      <c r="R55" s="5">
        <f t="shared" si="17"/>
        <v>0</v>
      </c>
      <c r="S55" s="5">
        <f t="shared" si="17"/>
        <v>0</v>
      </c>
      <c r="T55" s="5">
        <f t="shared" si="17"/>
        <v>0</v>
      </c>
    </row>
    <row r="56" spans="2:20" hidden="1" outlineLevel="1" x14ac:dyDescent="0.25">
      <c r="E56" s="39" t="s">
        <v>1041</v>
      </c>
      <c r="G56" s="39" t="s">
        <v>952</v>
      </c>
      <c r="H56" s="5">
        <f t="shared" si="16"/>
        <v>0</v>
      </c>
      <c r="J56" s="5">
        <f t="shared" si="17"/>
        <v>0</v>
      </c>
      <c r="K56" s="5">
        <f t="shared" si="17"/>
        <v>0</v>
      </c>
      <c r="L56" s="5">
        <f t="shared" si="17"/>
        <v>0</v>
      </c>
      <c r="M56" s="5">
        <f t="shared" si="17"/>
        <v>0</v>
      </c>
      <c r="N56" s="5">
        <f t="shared" si="17"/>
        <v>0</v>
      </c>
      <c r="O56" s="5">
        <f t="shared" si="17"/>
        <v>0</v>
      </c>
      <c r="P56" s="5">
        <f t="shared" si="17"/>
        <v>0</v>
      </c>
      <c r="Q56" s="5">
        <f t="shared" si="17"/>
        <v>0</v>
      </c>
      <c r="R56" s="5">
        <f t="shared" si="17"/>
        <v>0</v>
      </c>
      <c r="S56" s="5">
        <f t="shared" si="17"/>
        <v>0</v>
      </c>
      <c r="T56" s="5">
        <f t="shared" si="17"/>
        <v>0</v>
      </c>
    </row>
    <row r="57" spans="2:20" hidden="1" outlineLevel="1" x14ac:dyDescent="0.25"/>
    <row r="58" spans="2:20" hidden="1" outlineLevel="1" x14ac:dyDescent="0.25"/>
    <row r="59" spans="2:20" hidden="1" outlineLevel="1" x14ac:dyDescent="0.25">
      <c r="B59" s="32" t="s">
        <v>1042</v>
      </c>
    </row>
    <row r="60" spans="2:20" hidden="1" outlineLevel="1" x14ac:dyDescent="0.25">
      <c r="E60" s="39" t="str">
        <f t="shared" ref="E60:T60" si="18" xml:space="preserve"> E$38</f>
        <v xml:space="preserve">Cost change values nominal prices (WR) </v>
      </c>
      <c r="F60" s="5">
        <f t="shared" si="18"/>
        <v>0</v>
      </c>
      <c r="G60" s="5" t="str">
        <f t="shared" si="18"/>
        <v>£m (nominal)</v>
      </c>
      <c r="H60" s="5">
        <f t="shared" si="18"/>
        <v>0.79828856407557502</v>
      </c>
      <c r="I60" s="5">
        <f t="shared" si="18"/>
        <v>0</v>
      </c>
      <c r="J60" s="5">
        <f t="shared" si="18"/>
        <v>0</v>
      </c>
      <c r="K60" s="5">
        <f t="shared" si="18"/>
        <v>0</v>
      </c>
      <c r="L60" s="5">
        <f t="shared" si="18"/>
        <v>0</v>
      </c>
      <c r="M60" s="5">
        <f t="shared" si="18"/>
        <v>0</v>
      </c>
      <c r="N60" s="5">
        <f t="shared" si="18"/>
        <v>0</v>
      </c>
      <c r="O60" s="5">
        <f t="shared" si="18"/>
        <v>0</v>
      </c>
      <c r="P60" s="5">
        <f t="shared" si="18"/>
        <v>0</v>
      </c>
      <c r="Q60" s="5">
        <f t="shared" si="18"/>
        <v>0.79828856407557502</v>
      </c>
      <c r="R60" s="5">
        <f t="shared" si="18"/>
        <v>0</v>
      </c>
      <c r="S60" s="5">
        <f t="shared" si="18"/>
        <v>0</v>
      </c>
      <c r="T60" s="5">
        <f t="shared" si="18"/>
        <v>0</v>
      </c>
    </row>
    <row r="61" spans="2:20" hidden="1" outlineLevel="1" x14ac:dyDescent="0.25">
      <c r="E61" s="39" t="str">
        <f t="shared" ref="E61:T61" si="19" xml:space="preserve"> E$39</f>
        <v xml:space="preserve">Cost change values nominal prices (WN) </v>
      </c>
      <c r="F61" s="5">
        <f t="shared" si="19"/>
        <v>0</v>
      </c>
      <c r="G61" s="5" t="str">
        <f t="shared" si="19"/>
        <v>£m (nominal)</v>
      </c>
      <c r="H61" s="5">
        <f t="shared" si="19"/>
        <v>11.022326527622948</v>
      </c>
      <c r="I61" s="5">
        <f t="shared" si="19"/>
        <v>0</v>
      </c>
      <c r="J61" s="5">
        <f t="shared" si="19"/>
        <v>0</v>
      </c>
      <c r="K61" s="5">
        <f t="shared" si="19"/>
        <v>0</v>
      </c>
      <c r="L61" s="5">
        <f t="shared" si="19"/>
        <v>0</v>
      </c>
      <c r="M61" s="5">
        <f t="shared" si="19"/>
        <v>0</v>
      </c>
      <c r="N61" s="5">
        <f t="shared" si="19"/>
        <v>0</v>
      </c>
      <c r="O61" s="5">
        <f t="shared" si="19"/>
        <v>0</v>
      </c>
      <c r="P61" s="5">
        <f t="shared" si="19"/>
        <v>0</v>
      </c>
      <c r="Q61" s="5">
        <f t="shared" si="19"/>
        <v>11.022326527622948</v>
      </c>
      <c r="R61" s="5">
        <f t="shared" si="19"/>
        <v>0</v>
      </c>
      <c r="S61" s="5">
        <f t="shared" si="19"/>
        <v>0</v>
      </c>
      <c r="T61" s="5">
        <f t="shared" si="19"/>
        <v>0</v>
      </c>
    </row>
    <row r="62" spans="2:20" hidden="1" outlineLevel="1" x14ac:dyDescent="0.25">
      <c r="E62" s="39" t="str">
        <f t="shared" ref="E62:T62" si="20" xml:space="preserve"> E$40</f>
        <v xml:space="preserve">Cost change values nominal prices (WWN) </v>
      </c>
      <c r="F62" s="5">
        <f t="shared" si="20"/>
        <v>0</v>
      </c>
      <c r="G62" s="5" t="str">
        <f t="shared" si="20"/>
        <v>£m (nominal)</v>
      </c>
      <c r="H62" s="5">
        <f t="shared" si="20"/>
        <v>4.9857050704180406</v>
      </c>
      <c r="I62" s="5">
        <f t="shared" si="20"/>
        <v>0</v>
      </c>
      <c r="J62" s="5">
        <f t="shared" si="20"/>
        <v>0</v>
      </c>
      <c r="K62" s="5">
        <f t="shared" si="20"/>
        <v>0</v>
      </c>
      <c r="L62" s="5">
        <f t="shared" si="20"/>
        <v>0</v>
      </c>
      <c r="M62" s="5">
        <f t="shared" si="20"/>
        <v>0</v>
      </c>
      <c r="N62" s="5">
        <f t="shared" si="20"/>
        <v>0</v>
      </c>
      <c r="O62" s="5">
        <f t="shared" si="20"/>
        <v>0</v>
      </c>
      <c r="P62" s="5">
        <f t="shared" si="20"/>
        <v>0</v>
      </c>
      <c r="Q62" s="5">
        <f t="shared" si="20"/>
        <v>4.9857050704180406</v>
      </c>
      <c r="R62" s="5">
        <f t="shared" si="20"/>
        <v>0</v>
      </c>
      <c r="S62" s="5">
        <f t="shared" si="20"/>
        <v>0</v>
      </c>
      <c r="T62" s="5">
        <f t="shared" si="20"/>
        <v>0</v>
      </c>
    </row>
    <row r="63" spans="2:20" hidden="1" outlineLevel="1" x14ac:dyDescent="0.25">
      <c r="E63" s="39" t="str">
        <f t="shared" ref="E63:T63" si="21" xml:space="preserve"> E$41</f>
        <v xml:space="preserve">Cost change values nominal prices (ADDN1) </v>
      </c>
      <c r="F63" s="5">
        <f t="shared" si="21"/>
        <v>0</v>
      </c>
      <c r="G63" s="5" t="str">
        <f t="shared" si="21"/>
        <v>£m (nominal)</v>
      </c>
      <c r="H63" s="5">
        <f t="shared" si="21"/>
        <v>0</v>
      </c>
      <c r="I63" s="5">
        <f t="shared" si="21"/>
        <v>0</v>
      </c>
      <c r="J63" s="5">
        <f t="shared" si="21"/>
        <v>0</v>
      </c>
      <c r="K63" s="5">
        <f t="shared" si="21"/>
        <v>0</v>
      </c>
      <c r="L63" s="5">
        <f t="shared" si="21"/>
        <v>0</v>
      </c>
      <c r="M63" s="5">
        <f t="shared" si="21"/>
        <v>0</v>
      </c>
      <c r="N63" s="5">
        <f t="shared" si="21"/>
        <v>0</v>
      </c>
      <c r="O63" s="5">
        <f t="shared" si="21"/>
        <v>0</v>
      </c>
      <c r="P63" s="5">
        <f t="shared" si="21"/>
        <v>0</v>
      </c>
      <c r="Q63" s="5">
        <f t="shared" si="21"/>
        <v>0</v>
      </c>
      <c r="R63" s="5">
        <f t="shared" si="21"/>
        <v>0</v>
      </c>
      <c r="S63" s="5">
        <f t="shared" si="21"/>
        <v>0</v>
      </c>
      <c r="T63" s="5">
        <f t="shared" si="21"/>
        <v>0</v>
      </c>
    </row>
    <row r="64" spans="2:20" hidden="1" outlineLevel="1" x14ac:dyDescent="0.25">
      <c r="E64" s="39" t="str">
        <f t="shared" ref="E64:T64" si="22" xml:space="preserve"> E$42</f>
        <v xml:space="preserve">Cost change values nominal prices (ADDN2) </v>
      </c>
      <c r="F64" s="5">
        <f t="shared" si="22"/>
        <v>0</v>
      </c>
      <c r="G64" s="5" t="str">
        <f t="shared" si="22"/>
        <v>£m (nominal)</v>
      </c>
      <c r="H64" s="5">
        <f t="shared" si="22"/>
        <v>0</v>
      </c>
      <c r="I64" s="5">
        <f t="shared" si="22"/>
        <v>0</v>
      </c>
      <c r="J64" s="5">
        <f t="shared" si="22"/>
        <v>0</v>
      </c>
      <c r="K64" s="5">
        <f t="shared" si="22"/>
        <v>0</v>
      </c>
      <c r="L64" s="5">
        <f t="shared" si="22"/>
        <v>0</v>
      </c>
      <c r="M64" s="5">
        <f t="shared" si="22"/>
        <v>0</v>
      </c>
      <c r="N64" s="5">
        <f t="shared" si="22"/>
        <v>0</v>
      </c>
      <c r="O64" s="5">
        <f t="shared" si="22"/>
        <v>0</v>
      </c>
      <c r="P64" s="5">
        <f t="shared" si="22"/>
        <v>0</v>
      </c>
      <c r="Q64" s="5">
        <f t="shared" si="22"/>
        <v>0</v>
      </c>
      <c r="R64" s="5">
        <f t="shared" si="22"/>
        <v>0</v>
      </c>
      <c r="S64" s="5">
        <f t="shared" si="22"/>
        <v>0</v>
      </c>
      <c r="T64" s="5">
        <f t="shared" si="22"/>
        <v>0</v>
      </c>
    </row>
    <row r="65" spans="1:20" hidden="1" outlineLevel="1" x14ac:dyDescent="0.25">
      <c r="E65" s="39" t="str">
        <f t="shared" ref="E65:T65" si="23" xml:space="preserve"> E$52</f>
        <v xml:space="preserve">Tax on nominal cost change process adjustment (WR) </v>
      </c>
      <c r="F65" s="5">
        <f t="shared" si="23"/>
        <v>0</v>
      </c>
      <c r="G65" s="5" t="str">
        <f t="shared" si="23"/>
        <v>£m (nominal)</v>
      </c>
      <c r="H65" s="5">
        <f t="shared" si="23"/>
        <v>0</v>
      </c>
      <c r="I65" s="5">
        <f t="shared" si="23"/>
        <v>0</v>
      </c>
      <c r="J65" s="5">
        <f t="shared" si="23"/>
        <v>0</v>
      </c>
      <c r="K65" s="5">
        <f t="shared" si="23"/>
        <v>0</v>
      </c>
      <c r="L65" s="5">
        <f t="shared" si="23"/>
        <v>0</v>
      </c>
      <c r="M65" s="5">
        <f t="shared" si="23"/>
        <v>0</v>
      </c>
      <c r="N65" s="5">
        <f t="shared" si="23"/>
        <v>0</v>
      </c>
      <c r="O65" s="5">
        <f t="shared" si="23"/>
        <v>0</v>
      </c>
      <c r="P65" s="5">
        <f t="shared" si="23"/>
        <v>0</v>
      </c>
      <c r="Q65" s="5">
        <f t="shared" si="23"/>
        <v>0</v>
      </c>
      <c r="R65" s="5">
        <f t="shared" si="23"/>
        <v>0</v>
      </c>
      <c r="S65" s="5">
        <f t="shared" si="23"/>
        <v>0</v>
      </c>
      <c r="T65" s="5">
        <f t="shared" si="23"/>
        <v>0</v>
      </c>
    </row>
    <row r="66" spans="1:20" hidden="1" outlineLevel="1" x14ac:dyDescent="0.25">
      <c r="E66" s="39" t="str">
        <f t="shared" ref="E66:T66" si="24" xml:space="preserve"> E$53</f>
        <v xml:space="preserve">Tax on nominal cost change process adjustment (WN) </v>
      </c>
      <c r="F66" s="5">
        <f t="shared" si="24"/>
        <v>0</v>
      </c>
      <c r="G66" s="5" t="str">
        <f t="shared" si="24"/>
        <v>£m (nominal)</v>
      </c>
      <c r="H66" s="5">
        <f t="shared" si="24"/>
        <v>0</v>
      </c>
      <c r="I66" s="5">
        <f t="shared" si="24"/>
        <v>0</v>
      </c>
      <c r="J66" s="5">
        <f t="shared" si="24"/>
        <v>0</v>
      </c>
      <c r="K66" s="5">
        <f t="shared" si="24"/>
        <v>0</v>
      </c>
      <c r="L66" s="5">
        <f t="shared" si="24"/>
        <v>0</v>
      </c>
      <c r="M66" s="5">
        <f t="shared" si="24"/>
        <v>0</v>
      </c>
      <c r="N66" s="5">
        <f t="shared" si="24"/>
        <v>0</v>
      </c>
      <c r="O66" s="5">
        <f t="shared" si="24"/>
        <v>0</v>
      </c>
      <c r="P66" s="5">
        <f t="shared" si="24"/>
        <v>0</v>
      </c>
      <c r="Q66" s="5">
        <f t="shared" si="24"/>
        <v>0</v>
      </c>
      <c r="R66" s="5">
        <f t="shared" si="24"/>
        <v>0</v>
      </c>
      <c r="S66" s="5">
        <f t="shared" si="24"/>
        <v>0</v>
      </c>
      <c r="T66" s="5">
        <f t="shared" si="24"/>
        <v>0</v>
      </c>
    </row>
    <row r="67" spans="1:20" hidden="1" outlineLevel="1" x14ac:dyDescent="0.25">
      <c r="E67" s="39" t="str">
        <f t="shared" ref="E67:T67" si="25" xml:space="preserve"> E$54</f>
        <v xml:space="preserve">Tax on nominal cost change process adjustment (WWN) </v>
      </c>
      <c r="F67" s="5">
        <f t="shared" si="25"/>
        <v>0</v>
      </c>
      <c r="G67" s="5" t="str">
        <f t="shared" si="25"/>
        <v>£m (nominal)</v>
      </c>
      <c r="H67" s="5">
        <f t="shared" si="25"/>
        <v>0</v>
      </c>
      <c r="I67" s="5">
        <f t="shared" si="25"/>
        <v>0</v>
      </c>
      <c r="J67" s="5">
        <f t="shared" si="25"/>
        <v>0</v>
      </c>
      <c r="K67" s="5">
        <f t="shared" si="25"/>
        <v>0</v>
      </c>
      <c r="L67" s="5">
        <f t="shared" si="25"/>
        <v>0</v>
      </c>
      <c r="M67" s="5">
        <f t="shared" si="25"/>
        <v>0</v>
      </c>
      <c r="N67" s="5">
        <f t="shared" si="25"/>
        <v>0</v>
      </c>
      <c r="O67" s="5">
        <f t="shared" si="25"/>
        <v>0</v>
      </c>
      <c r="P67" s="5">
        <f t="shared" si="25"/>
        <v>0</v>
      </c>
      <c r="Q67" s="5">
        <f t="shared" si="25"/>
        <v>0</v>
      </c>
      <c r="R67" s="5">
        <f t="shared" si="25"/>
        <v>0</v>
      </c>
      <c r="S67" s="5">
        <f t="shared" si="25"/>
        <v>0</v>
      </c>
      <c r="T67" s="5">
        <f t="shared" si="25"/>
        <v>0</v>
      </c>
    </row>
    <row r="68" spans="1:20" hidden="1" outlineLevel="1" x14ac:dyDescent="0.25">
      <c r="E68" s="39" t="str">
        <f t="shared" ref="E68:T68" si="26" xml:space="preserve"> E$55</f>
        <v xml:space="preserve">Tax on nominal cost change process adjustment (ADDN1) </v>
      </c>
      <c r="F68" s="5">
        <f t="shared" si="26"/>
        <v>0</v>
      </c>
      <c r="G68" s="5" t="str">
        <f t="shared" si="26"/>
        <v>£m (nominal)</v>
      </c>
      <c r="H68" s="5">
        <f t="shared" si="26"/>
        <v>0</v>
      </c>
      <c r="I68" s="5">
        <f t="shared" si="26"/>
        <v>0</v>
      </c>
      <c r="J68" s="5">
        <f t="shared" si="26"/>
        <v>0</v>
      </c>
      <c r="K68" s="5">
        <f t="shared" si="26"/>
        <v>0</v>
      </c>
      <c r="L68" s="5">
        <f t="shared" si="26"/>
        <v>0</v>
      </c>
      <c r="M68" s="5">
        <f t="shared" si="26"/>
        <v>0</v>
      </c>
      <c r="N68" s="5">
        <f t="shared" si="26"/>
        <v>0</v>
      </c>
      <c r="O68" s="5">
        <f t="shared" si="26"/>
        <v>0</v>
      </c>
      <c r="P68" s="5">
        <f t="shared" si="26"/>
        <v>0</v>
      </c>
      <c r="Q68" s="5">
        <f t="shared" si="26"/>
        <v>0</v>
      </c>
      <c r="R68" s="5">
        <f t="shared" si="26"/>
        <v>0</v>
      </c>
      <c r="S68" s="5">
        <f t="shared" si="26"/>
        <v>0</v>
      </c>
      <c r="T68" s="5">
        <f t="shared" si="26"/>
        <v>0</v>
      </c>
    </row>
    <row r="69" spans="1:20" hidden="1" outlineLevel="1" x14ac:dyDescent="0.25">
      <c r="E69" s="39" t="str">
        <f t="shared" ref="E69:T69" si="27" xml:space="preserve"> E$56</f>
        <v xml:space="preserve">Tax on nominal cost change process adjustment (ADDN2) </v>
      </c>
      <c r="F69" s="5">
        <f t="shared" si="27"/>
        <v>0</v>
      </c>
      <c r="G69" s="5" t="str">
        <f t="shared" si="27"/>
        <v>£m (nominal)</v>
      </c>
      <c r="H69" s="5">
        <f t="shared" si="27"/>
        <v>0</v>
      </c>
      <c r="I69" s="5">
        <f t="shared" si="27"/>
        <v>0</v>
      </c>
      <c r="J69" s="5">
        <f t="shared" si="27"/>
        <v>0</v>
      </c>
      <c r="K69" s="5">
        <f t="shared" si="27"/>
        <v>0</v>
      </c>
      <c r="L69" s="5">
        <f t="shared" si="27"/>
        <v>0</v>
      </c>
      <c r="M69" s="5">
        <f t="shared" si="27"/>
        <v>0</v>
      </c>
      <c r="N69" s="5">
        <f t="shared" si="27"/>
        <v>0</v>
      </c>
      <c r="O69" s="5">
        <f t="shared" si="27"/>
        <v>0</v>
      </c>
      <c r="P69" s="5">
        <f t="shared" si="27"/>
        <v>0</v>
      </c>
      <c r="Q69" s="5">
        <f t="shared" si="27"/>
        <v>0</v>
      </c>
      <c r="R69" s="5">
        <f t="shared" si="27"/>
        <v>0</v>
      </c>
      <c r="S69" s="5">
        <f t="shared" si="27"/>
        <v>0</v>
      </c>
      <c r="T69" s="5">
        <f t="shared" si="27"/>
        <v>0</v>
      </c>
    </row>
    <row r="70" spans="1:20" hidden="1" outlineLevel="1" x14ac:dyDescent="0.25">
      <c r="E70" s="39" t="s">
        <v>1043</v>
      </c>
      <c r="G70" s="39" t="s">
        <v>952</v>
      </c>
      <c r="H70" s="5">
        <f t="shared" ref="H70:H74" si="28" xml:space="preserve"> SUM( J70:T70 )</f>
        <v>0.79828856407557502</v>
      </c>
      <c r="J70" s="5">
        <f t="shared" ref="J70:T74" si="29" xml:space="preserve"> J60 + J65</f>
        <v>0</v>
      </c>
      <c r="K70" s="5">
        <f t="shared" si="29"/>
        <v>0</v>
      </c>
      <c r="L70" s="5">
        <f t="shared" si="29"/>
        <v>0</v>
      </c>
      <c r="M70" s="5">
        <f t="shared" si="29"/>
        <v>0</v>
      </c>
      <c r="N70" s="5">
        <f t="shared" si="29"/>
        <v>0</v>
      </c>
      <c r="O70" s="5">
        <f t="shared" si="29"/>
        <v>0</v>
      </c>
      <c r="P70" s="5">
        <f t="shared" si="29"/>
        <v>0</v>
      </c>
      <c r="Q70" s="5">
        <f t="shared" si="29"/>
        <v>0.79828856407557502</v>
      </c>
      <c r="R70" s="5">
        <f t="shared" si="29"/>
        <v>0</v>
      </c>
      <c r="S70" s="5">
        <f t="shared" si="29"/>
        <v>0</v>
      </c>
      <c r="T70" s="5">
        <f t="shared" si="29"/>
        <v>0</v>
      </c>
    </row>
    <row r="71" spans="1:20" hidden="1" outlineLevel="1" x14ac:dyDescent="0.25">
      <c r="E71" s="39" t="s">
        <v>1044</v>
      </c>
      <c r="G71" s="39" t="s">
        <v>952</v>
      </c>
      <c r="H71" s="5">
        <f t="shared" si="28"/>
        <v>11.022326527622948</v>
      </c>
      <c r="J71" s="5">
        <f t="shared" si="29"/>
        <v>0</v>
      </c>
      <c r="K71" s="5">
        <f t="shared" si="29"/>
        <v>0</v>
      </c>
      <c r="L71" s="5">
        <f t="shared" si="29"/>
        <v>0</v>
      </c>
      <c r="M71" s="5">
        <f t="shared" si="29"/>
        <v>0</v>
      </c>
      <c r="N71" s="5">
        <f t="shared" si="29"/>
        <v>0</v>
      </c>
      <c r="O71" s="5">
        <f t="shared" si="29"/>
        <v>0</v>
      </c>
      <c r="P71" s="5">
        <f t="shared" si="29"/>
        <v>0</v>
      </c>
      <c r="Q71" s="5">
        <f t="shared" si="29"/>
        <v>11.022326527622948</v>
      </c>
      <c r="R71" s="5">
        <f t="shared" si="29"/>
        <v>0</v>
      </c>
      <c r="S71" s="5">
        <f t="shared" si="29"/>
        <v>0</v>
      </c>
      <c r="T71" s="5">
        <f t="shared" si="29"/>
        <v>0</v>
      </c>
    </row>
    <row r="72" spans="1:20" hidden="1" outlineLevel="1" x14ac:dyDescent="0.25">
      <c r="E72" s="39" t="s">
        <v>1045</v>
      </c>
      <c r="G72" s="39" t="s">
        <v>952</v>
      </c>
      <c r="H72" s="5">
        <f t="shared" si="28"/>
        <v>4.9857050704180406</v>
      </c>
      <c r="J72" s="5">
        <f t="shared" si="29"/>
        <v>0</v>
      </c>
      <c r="K72" s="5">
        <f t="shared" si="29"/>
        <v>0</v>
      </c>
      <c r="L72" s="5">
        <f t="shared" si="29"/>
        <v>0</v>
      </c>
      <c r="M72" s="5">
        <f t="shared" si="29"/>
        <v>0</v>
      </c>
      <c r="N72" s="5">
        <f t="shared" si="29"/>
        <v>0</v>
      </c>
      <c r="O72" s="5">
        <f t="shared" si="29"/>
        <v>0</v>
      </c>
      <c r="P72" s="5">
        <f t="shared" si="29"/>
        <v>0</v>
      </c>
      <c r="Q72" s="5">
        <f t="shared" si="29"/>
        <v>4.9857050704180406</v>
      </c>
      <c r="R72" s="5">
        <f t="shared" si="29"/>
        <v>0</v>
      </c>
      <c r="S72" s="5">
        <f t="shared" si="29"/>
        <v>0</v>
      </c>
      <c r="T72" s="5">
        <f t="shared" si="29"/>
        <v>0</v>
      </c>
    </row>
    <row r="73" spans="1:20" hidden="1" outlineLevel="1" x14ac:dyDescent="0.25">
      <c r="E73" s="39" t="s">
        <v>1046</v>
      </c>
      <c r="G73" s="39" t="s">
        <v>952</v>
      </c>
      <c r="H73" s="5">
        <f t="shared" si="28"/>
        <v>0</v>
      </c>
      <c r="J73" s="5">
        <f t="shared" si="29"/>
        <v>0</v>
      </c>
      <c r="K73" s="5">
        <f t="shared" si="29"/>
        <v>0</v>
      </c>
      <c r="L73" s="5">
        <f t="shared" si="29"/>
        <v>0</v>
      </c>
      <c r="M73" s="5">
        <f t="shared" si="29"/>
        <v>0</v>
      </c>
      <c r="N73" s="5">
        <f t="shared" si="29"/>
        <v>0</v>
      </c>
      <c r="O73" s="5">
        <f t="shared" si="29"/>
        <v>0</v>
      </c>
      <c r="P73" s="5">
        <f t="shared" si="29"/>
        <v>0</v>
      </c>
      <c r="Q73" s="5">
        <f t="shared" si="29"/>
        <v>0</v>
      </c>
      <c r="R73" s="5">
        <f t="shared" si="29"/>
        <v>0</v>
      </c>
      <c r="S73" s="5">
        <f t="shared" si="29"/>
        <v>0</v>
      </c>
      <c r="T73" s="5">
        <f t="shared" si="29"/>
        <v>0</v>
      </c>
    </row>
    <row r="74" spans="1:20" hidden="1" outlineLevel="1" x14ac:dyDescent="0.25">
      <c r="E74" s="39" t="s">
        <v>1047</v>
      </c>
      <c r="G74" s="39" t="s">
        <v>952</v>
      </c>
      <c r="H74" s="5">
        <f t="shared" si="28"/>
        <v>0</v>
      </c>
      <c r="J74" s="5">
        <f t="shared" si="29"/>
        <v>0</v>
      </c>
      <c r="K74" s="5">
        <f t="shared" si="29"/>
        <v>0</v>
      </c>
      <c r="L74" s="5">
        <f t="shared" si="29"/>
        <v>0</v>
      </c>
      <c r="M74" s="5">
        <f t="shared" si="29"/>
        <v>0</v>
      </c>
      <c r="N74" s="5">
        <f t="shared" si="29"/>
        <v>0</v>
      </c>
      <c r="O74" s="5">
        <f t="shared" si="29"/>
        <v>0</v>
      </c>
      <c r="P74" s="5">
        <f t="shared" si="29"/>
        <v>0</v>
      </c>
      <c r="Q74" s="5">
        <f t="shared" si="29"/>
        <v>0</v>
      </c>
      <c r="R74" s="5">
        <f t="shared" si="29"/>
        <v>0</v>
      </c>
      <c r="S74" s="5">
        <f t="shared" si="29"/>
        <v>0</v>
      </c>
      <c r="T74" s="5">
        <f t="shared" si="29"/>
        <v>0</v>
      </c>
    </row>
    <row r="75" spans="1:20" hidden="1" outlineLevel="1" x14ac:dyDescent="0.25"/>
    <row r="76" spans="1:20" hidden="1" outlineLevel="1" x14ac:dyDescent="0.25"/>
    <row r="77" spans="1:20" hidden="1" outlineLevel="1" x14ac:dyDescent="0.25">
      <c r="B77" s="32" t="s">
        <v>1048</v>
      </c>
    </row>
    <row r="78" spans="1:20" hidden="1" outlineLevel="1" x14ac:dyDescent="0.25">
      <c r="A78" s="14"/>
      <c r="B78" s="14"/>
      <c r="C78" s="21"/>
      <c r="D78" s="22"/>
      <c r="E78" s="17" t="str">
        <f xml:space="preserve"> 'K-based controls'!E$200</f>
        <v xml:space="preserve">Allowed revenue - wholesale (WR) </v>
      </c>
      <c r="F78" s="10">
        <f xml:space="preserve"> 'K-based controls'!F$200</f>
        <v>0</v>
      </c>
      <c r="G78" s="10" t="str">
        <f xml:space="preserve"> 'K-based controls'!G$200</f>
        <v>£m (nominal)</v>
      </c>
      <c r="H78" s="10">
        <f xml:space="preserve"> 'K-based controls'!H$200</f>
        <v>1040.6737813189882</v>
      </c>
      <c r="I78" s="10">
        <f xml:space="preserve"> 'K-based controls'!I$200</f>
        <v>0</v>
      </c>
      <c r="J78" s="10">
        <f xml:space="preserve"> 'K-based controls'!J$200</f>
        <v>0</v>
      </c>
      <c r="K78" s="10">
        <f xml:space="preserve"> 'K-based controls'!K$200</f>
        <v>0</v>
      </c>
      <c r="L78" s="10">
        <f xml:space="preserve"> 'K-based controls'!L$200</f>
        <v>0</v>
      </c>
      <c r="M78" s="10">
        <f xml:space="preserve"> 'K-based controls'!M$200</f>
        <v>0</v>
      </c>
      <c r="N78" s="10">
        <f xml:space="preserve"> 'K-based controls'!N$200</f>
        <v>0</v>
      </c>
      <c r="O78" s="10">
        <f xml:space="preserve"> 'K-based controls'!O$200</f>
        <v>164.38805103213969</v>
      </c>
      <c r="P78" s="10">
        <f xml:space="preserve"> 'K-based controls'!P$200</f>
        <v>176.00391101257566</v>
      </c>
      <c r="Q78" s="10">
        <f xml:space="preserve"> 'K-based controls'!Q$200</f>
        <v>161.131580532013</v>
      </c>
      <c r="R78" s="10">
        <f xml:space="preserve"> 'K-based controls'!R$200</f>
        <v>174.73108592891489</v>
      </c>
      <c r="S78" s="10">
        <f xml:space="preserve"> 'K-based controls'!S$200</f>
        <v>182.20957640667245</v>
      </c>
      <c r="T78" s="10">
        <f xml:space="preserve"> 'K-based controls'!T$200</f>
        <v>182.20957640667245</v>
      </c>
    </row>
    <row r="79" spans="1:20" hidden="1" outlineLevel="1" x14ac:dyDescent="0.25">
      <c r="A79" s="14"/>
      <c r="B79" s="14"/>
      <c r="C79" s="21"/>
      <c r="D79" s="22"/>
      <c r="E79" s="17" t="str">
        <f xml:space="preserve"> 'K-based controls'!E$201</f>
        <v xml:space="preserve">Allowed revenue - wholesale (WN) </v>
      </c>
      <c r="F79" s="10">
        <f xml:space="preserve"> 'K-based controls'!F$201</f>
        <v>0</v>
      </c>
      <c r="G79" s="10" t="str">
        <f xml:space="preserve"> 'K-based controls'!G$201</f>
        <v>£m (nominal)</v>
      </c>
      <c r="H79" s="10">
        <f xml:space="preserve"> 'K-based controls'!H$201</f>
        <v>7893.723221370893</v>
      </c>
      <c r="I79" s="10">
        <f xml:space="preserve"> 'K-based controls'!I$201</f>
        <v>0</v>
      </c>
      <c r="J79" s="10">
        <f xml:space="preserve"> 'K-based controls'!J$201</f>
        <v>0</v>
      </c>
      <c r="K79" s="10">
        <f xml:space="preserve"> 'K-based controls'!K$201</f>
        <v>0</v>
      </c>
      <c r="L79" s="10">
        <f xml:space="preserve"> 'K-based controls'!L$201</f>
        <v>0</v>
      </c>
      <c r="M79" s="10">
        <f xml:space="preserve"> 'K-based controls'!M$201</f>
        <v>0</v>
      </c>
      <c r="N79" s="10">
        <f xml:space="preserve"> 'K-based controls'!N$201</f>
        <v>0</v>
      </c>
      <c r="O79" s="10">
        <f xml:space="preserve"> 'K-based controls'!O$201</f>
        <v>1112.953203184368</v>
      </c>
      <c r="P79" s="10">
        <f xml:space="preserve"> 'K-based controls'!P$201</f>
        <v>1234.3332355736204</v>
      </c>
      <c r="Q79" s="10">
        <f xml:space="preserve"> 'K-based controls'!Q$201</f>
        <v>1387.7608567554216</v>
      </c>
      <c r="R79" s="10">
        <f xml:space="preserve"> 'K-based controls'!R$201</f>
        <v>1395.809869724603</v>
      </c>
      <c r="S79" s="10">
        <f xml:space="preserve"> 'K-based controls'!S$201</f>
        <v>1381.4330280664396</v>
      </c>
      <c r="T79" s="10">
        <f xml:space="preserve"> 'K-based controls'!T$201</f>
        <v>1381.4330280664396</v>
      </c>
    </row>
    <row r="80" spans="1:20" hidden="1" outlineLevel="1" x14ac:dyDescent="0.25">
      <c r="A80" s="14"/>
      <c r="B80" s="14"/>
      <c r="C80" s="21"/>
      <c r="D80" s="22"/>
      <c r="E80" s="17" t="str">
        <f xml:space="preserve"> 'K-based controls'!E$202</f>
        <v xml:space="preserve">Allowed revenue - wholesale (WWN) </v>
      </c>
      <c r="F80" s="10">
        <f xml:space="preserve"> 'K-based controls'!F$202</f>
        <v>0</v>
      </c>
      <c r="G80" s="10" t="str">
        <f xml:space="preserve"> 'K-based controls'!G$202</f>
        <v>£m (nominal)</v>
      </c>
      <c r="H80" s="10">
        <f xml:space="preserve"> 'K-based controls'!H$202</f>
        <v>7360.3154897707855</v>
      </c>
      <c r="I80" s="10">
        <f xml:space="preserve"> 'K-based controls'!I$202</f>
        <v>0</v>
      </c>
      <c r="J80" s="10">
        <f xml:space="preserve"> 'K-based controls'!J$202</f>
        <v>0</v>
      </c>
      <c r="K80" s="10">
        <f xml:space="preserve"> 'K-based controls'!K$202</f>
        <v>0</v>
      </c>
      <c r="L80" s="10">
        <f xml:space="preserve"> 'K-based controls'!L$202</f>
        <v>0</v>
      </c>
      <c r="M80" s="10">
        <f xml:space="preserve"> 'K-based controls'!M$202</f>
        <v>0</v>
      </c>
      <c r="N80" s="10">
        <f xml:space="preserve"> 'K-based controls'!N$202</f>
        <v>0</v>
      </c>
      <c r="O80" s="10">
        <f xml:space="preserve"> 'K-based controls'!O$202</f>
        <v>921.10952061571584</v>
      </c>
      <c r="P80" s="10">
        <f xml:space="preserve"> 'K-based controls'!P$202</f>
        <v>1083.3732960702139</v>
      </c>
      <c r="Q80" s="10">
        <f xml:space="preserve"> 'K-based controls'!Q$202</f>
        <v>1242.5208332629284</v>
      </c>
      <c r="R80" s="10">
        <f xml:space="preserve"> 'K-based controls'!R$202</f>
        <v>1328.503274924723</v>
      </c>
      <c r="S80" s="10">
        <f xml:space="preserve"> 'K-based controls'!S$202</f>
        <v>1392.4042824486021</v>
      </c>
      <c r="T80" s="10">
        <f xml:space="preserve"> 'K-based controls'!T$202</f>
        <v>1392.4042824486021</v>
      </c>
    </row>
    <row r="81" spans="1:20" hidden="1" outlineLevel="1" x14ac:dyDescent="0.25">
      <c r="A81" s="14"/>
      <c r="B81" s="14"/>
      <c r="C81" s="21"/>
      <c r="D81" s="22"/>
      <c r="E81" s="17" t="str">
        <f xml:space="preserve"> 'K-based controls'!E$203</f>
        <v xml:space="preserve">Allowed revenue - wholesale (ADDN1) </v>
      </c>
      <c r="F81" s="10">
        <f xml:space="preserve"> 'K-based controls'!F$203</f>
        <v>0</v>
      </c>
      <c r="G81" s="10" t="str">
        <f xml:space="preserve"> 'K-based controls'!G$203</f>
        <v>£m (nominal)</v>
      </c>
      <c r="H81" s="10">
        <f xml:space="preserve"> 'K-based controls'!H$203</f>
        <v>0</v>
      </c>
      <c r="I81" s="10">
        <f xml:space="preserve"> 'K-based controls'!I$203</f>
        <v>0</v>
      </c>
      <c r="J81" s="10">
        <f xml:space="preserve"> 'K-based controls'!J$203</f>
        <v>0</v>
      </c>
      <c r="K81" s="10">
        <f xml:space="preserve"> 'K-based controls'!K$203</f>
        <v>0</v>
      </c>
      <c r="L81" s="10">
        <f xml:space="preserve"> 'K-based controls'!L$203</f>
        <v>0</v>
      </c>
      <c r="M81" s="10">
        <f xml:space="preserve"> 'K-based controls'!M$203</f>
        <v>0</v>
      </c>
      <c r="N81" s="10">
        <f xml:space="preserve"> 'K-based controls'!N$203</f>
        <v>0</v>
      </c>
      <c r="O81" s="10">
        <f xml:space="preserve"> 'K-based controls'!O$203</f>
        <v>0</v>
      </c>
      <c r="P81" s="10">
        <f xml:space="preserve"> 'K-based controls'!P$203</f>
        <v>0</v>
      </c>
      <c r="Q81" s="10">
        <f xml:space="preserve"> 'K-based controls'!Q$203</f>
        <v>0</v>
      </c>
      <c r="R81" s="10">
        <f xml:space="preserve"> 'K-based controls'!R$203</f>
        <v>0</v>
      </c>
      <c r="S81" s="10">
        <f xml:space="preserve"> 'K-based controls'!S$203</f>
        <v>0</v>
      </c>
      <c r="T81" s="10">
        <f xml:space="preserve"> 'K-based controls'!T$203</f>
        <v>0</v>
      </c>
    </row>
    <row r="82" spans="1:20" hidden="1" outlineLevel="1" x14ac:dyDescent="0.25">
      <c r="A82" s="14"/>
      <c r="B82" s="14"/>
      <c r="C82" s="21"/>
      <c r="D82" s="22"/>
      <c r="E82" s="17" t="str">
        <f xml:space="preserve"> 'K-based controls'!E$204</f>
        <v xml:space="preserve">Allowed revenue - wholesale (ADDN2) </v>
      </c>
      <c r="F82" s="10">
        <f xml:space="preserve"> 'K-based controls'!F$204</f>
        <v>0</v>
      </c>
      <c r="G82" s="10" t="str">
        <f xml:space="preserve"> 'K-based controls'!G$204</f>
        <v>£m (nominal)</v>
      </c>
      <c r="H82" s="10">
        <f xml:space="preserve"> 'K-based controls'!H$204</f>
        <v>0</v>
      </c>
      <c r="I82" s="10">
        <f xml:space="preserve"> 'K-based controls'!I$204</f>
        <v>0</v>
      </c>
      <c r="J82" s="10">
        <f xml:space="preserve"> 'K-based controls'!J$204</f>
        <v>0</v>
      </c>
      <c r="K82" s="10">
        <f xml:space="preserve"> 'K-based controls'!K$204</f>
        <v>0</v>
      </c>
      <c r="L82" s="10">
        <f xml:space="preserve"> 'K-based controls'!L$204</f>
        <v>0</v>
      </c>
      <c r="M82" s="10">
        <f xml:space="preserve"> 'K-based controls'!M$204</f>
        <v>0</v>
      </c>
      <c r="N82" s="10">
        <f xml:space="preserve"> 'K-based controls'!N$204</f>
        <v>0</v>
      </c>
      <c r="O82" s="10">
        <f xml:space="preserve"> 'K-based controls'!O$204</f>
        <v>0</v>
      </c>
      <c r="P82" s="10">
        <f xml:space="preserve"> 'K-based controls'!P$204</f>
        <v>0</v>
      </c>
      <c r="Q82" s="10">
        <f xml:space="preserve"> 'K-based controls'!Q$204</f>
        <v>0</v>
      </c>
      <c r="R82" s="10">
        <f xml:space="preserve"> 'K-based controls'!R$204</f>
        <v>0</v>
      </c>
      <c r="S82" s="10">
        <f xml:space="preserve"> 'K-based controls'!S$204</f>
        <v>0</v>
      </c>
      <c r="T82" s="10">
        <f xml:space="preserve"> 'K-based controls'!T$204</f>
        <v>0</v>
      </c>
    </row>
    <row r="83" spans="1:20" hidden="1" outlineLevel="1" x14ac:dyDescent="0.25">
      <c r="E83" s="39" t="str">
        <f t="shared" ref="E83:T83" si="30" xml:space="preserve"> E$70</f>
        <v xml:space="preserve">Total value cost change process (WR) </v>
      </c>
      <c r="F83" s="5">
        <f t="shared" si="30"/>
        <v>0</v>
      </c>
      <c r="G83" s="5" t="str">
        <f t="shared" si="30"/>
        <v>£m (nominal)</v>
      </c>
      <c r="H83" s="5">
        <f t="shared" si="30"/>
        <v>0.79828856407557502</v>
      </c>
      <c r="I83" s="5">
        <f t="shared" si="30"/>
        <v>0</v>
      </c>
      <c r="J83" s="5">
        <f t="shared" si="30"/>
        <v>0</v>
      </c>
      <c r="K83" s="5">
        <f t="shared" si="30"/>
        <v>0</v>
      </c>
      <c r="L83" s="5">
        <f t="shared" si="30"/>
        <v>0</v>
      </c>
      <c r="M83" s="5">
        <f t="shared" si="30"/>
        <v>0</v>
      </c>
      <c r="N83" s="5">
        <f t="shared" si="30"/>
        <v>0</v>
      </c>
      <c r="O83" s="5">
        <f t="shared" si="30"/>
        <v>0</v>
      </c>
      <c r="P83" s="5">
        <f t="shared" si="30"/>
        <v>0</v>
      </c>
      <c r="Q83" s="5">
        <f t="shared" si="30"/>
        <v>0.79828856407557502</v>
      </c>
      <c r="R83" s="5">
        <f t="shared" si="30"/>
        <v>0</v>
      </c>
      <c r="S83" s="5">
        <f t="shared" si="30"/>
        <v>0</v>
      </c>
      <c r="T83" s="5">
        <f t="shared" si="30"/>
        <v>0</v>
      </c>
    </row>
    <row r="84" spans="1:20" hidden="1" outlineLevel="1" x14ac:dyDescent="0.25">
      <c r="E84" s="39" t="str">
        <f t="shared" ref="E84:T84" si="31" xml:space="preserve"> E$71</f>
        <v xml:space="preserve">Total value cost change process (WN) </v>
      </c>
      <c r="F84" s="5">
        <f t="shared" si="31"/>
        <v>0</v>
      </c>
      <c r="G84" s="5" t="str">
        <f t="shared" si="31"/>
        <v>£m (nominal)</v>
      </c>
      <c r="H84" s="5">
        <f t="shared" si="31"/>
        <v>11.022326527622948</v>
      </c>
      <c r="I84" s="5">
        <f t="shared" si="31"/>
        <v>0</v>
      </c>
      <c r="J84" s="5">
        <f t="shared" si="31"/>
        <v>0</v>
      </c>
      <c r="K84" s="5">
        <f t="shared" si="31"/>
        <v>0</v>
      </c>
      <c r="L84" s="5">
        <f t="shared" si="31"/>
        <v>0</v>
      </c>
      <c r="M84" s="5">
        <f t="shared" si="31"/>
        <v>0</v>
      </c>
      <c r="N84" s="5">
        <f t="shared" si="31"/>
        <v>0</v>
      </c>
      <c r="O84" s="5">
        <f t="shared" si="31"/>
        <v>0</v>
      </c>
      <c r="P84" s="5">
        <f t="shared" si="31"/>
        <v>0</v>
      </c>
      <c r="Q84" s="5">
        <f t="shared" si="31"/>
        <v>11.022326527622948</v>
      </c>
      <c r="R84" s="5">
        <f t="shared" si="31"/>
        <v>0</v>
      </c>
      <c r="S84" s="5">
        <f t="shared" si="31"/>
        <v>0</v>
      </c>
      <c r="T84" s="5">
        <f t="shared" si="31"/>
        <v>0</v>
      </c>
    </row>
    <row r="85" spans="1:20" hidden="1" outlineLevel="1" x14ac:dyDescent="0.25">
      <c r="E85" s="39" t="str">
        <f t="shared" ref="E85:T85" si="32" xml:space="preserve"> E$72</f>
        <v xml:space="preserve">Total value cost change process (WWN) </v>
      </c>
      <c r="F85" s="5">
        <f t="shared" si="32"/>
        <v>0</v>
      </c>
      <c r="G85" s="5" t="str">
        <f t="shared" si="32"/>
        <v>£m (nominal)</v>
      </c>
      <c r="H85" s="5">
        <f t="shared" si="32"/>
        <v>4.9857050704180406</v>
      </c>
      <c r="I85" s="5">
        <f t="shared" si="32"/>
        <v>0</v>
      </c>
      <c r="J85" s="5">
        <f t="shared" si="32"/>
        <v>0</v>
      </c>
      <c r="K85" s="5">
        <f t="shared" si="32"/>
        <v>0</v>
      </c>
      <c r="L85" s="5">
        <f t="shared" si="32"/>
        <v>0</v>
      </c>
      <c r="M85" s="5">
        <f t="shared" si="32"/>
        <v>0</v>
      </c>
      <c r="N85" s="5">
        <f t="shared" si="32"/>
        <v>0</v>
      </c>
      <c r="O85" s="5">
        <f t="shared" si="32"/>
        <v>0</v>
      </c>
      <c r="P85" s="5">
        <f t="shared" si="32"/>
        <v>0</v>
      </c>
      <c r="Q85" s="5">
        <f t="shared" si="32"/>
        <v>4.9857050704180406</v>
      </c>
      <c r="R85" s="5">
        <f t="shared" si="32"/>
        <v>0</v>
      </c>
      <c r="S85" s="5">
        <f t="shared" si="32"/>
        <v>0</v>
      </c>
      <c r="T85" s="5">
        <f t="shared" si="32"/>
        <v>0</v>
      </c>
    </row>
    <row r="86" spans="1:20" hidden="1" outlineLevel="1" x14ac:dyDescent="0.25">
      <c r="E86" s="39" t="str">
        <f t="shared" ref="E86:T86" si="33" xml:space="preserve"> E$73</f>
        <v xml:space="preserve">Total value cost change process (ADDN1) </v>
      </c>
      <c r="F86" s="5">
        <f t="shared" si="33"/>
        <v>0</v>
      </c>
      <c r="G86" s="5" t="str">
        <f t="shared" si="33"/>
        <v>£m (nominal)</v>
      </c>
      <c r="H86" s="5">
        <f t="shared" si="33"/>
        <v>0</v>
      </c>
      <c r="I86" s="5">
        <f t="shared" si="33"/>
        <v>0</v>
      </c>
      <c r="J86" s="5">
        <f t="shared" si="33"/>
        <v>0</v>
      </c>
      <c r="K86" s="5">
        <f t="shared" si="33"/>
        <v>0</v>
      </c>
      <c r="L86" s="5">
        <f t="shared" si="33"/>
        <v>0</v>
      </c>
      <c r="M86" s="5">
        <f t="shared" si="33"/>
        <v>0</v>
      </c>
      <c r="N86" s="5">
        <f t="shared" si="33"/>
        <v>0</v>
      </c>
      <c r="O86" s="5">
        <f t="shared" si="33"/>
        <v>0</v>
      </c>
      <c r="P86" s="5">
        <f t="shared" si="33"/>
        <v>0</v>
      </c>
      <c r="Q86" s="5">
        <f t="shared" si="33"/>
        <v>0</v>
      </c>
      <c r="R86" s="5">
        <f t="shared" si="33"/>
        <v>0</v>
      </c>
      <c r="S86" s="5">
        <f t="shared" si="33"/>
        <v>0</v>
      </c>
      <c r="T86" s="5">
        <f t="shared" si="33"/>
        <v>0</v>
      </c>
    </row>
    <row r="87" spans="1:20" hidden="1" outlineLevel="1" x14ac:dyDescent="0.25">
      <c r="E87" s="39" t="str">
        <f t="shared" ref="E87:T87" si="34" xml:space="preserve"> E$74</f>
        <v xml:space="preserve">Total value cost change process (ADDN2) </v>
      </c>
      <c r="F87" s="5">
        <f t="shared" si="34"/>
        <v>0</v>
      </c>
      <c r="G87" s="5" t="str">
        <f t="shared" si="34"/>
        <v>£m (nominal)</v>
      </c>
      <c r="H87" s="5">
        <f t="shared" si="34"/>
        <v>0</v>
      </c>
      <c r="I87" s="5">
        <f t="shared" si="34"/>
        <v>0</v>
      </c>
      <c r="J87" s="5">
        <f t="shared" si="34"/>
        <v>0</v>
      </c>
      <c r="K87" s="5">
        <f t="shared" si="34"/>
        <v>0</v>
      </c>
      <c r="L87" s="5">
        <f t="shared" si="34"/>
        <v>0</v>
      </c>
      <c r="M87" s="5">
        <f t="shared" si="34"/>
        <v>0</v>
      </c>
      <c r="N87" s="5">
        <f t="shared" si="34"/>
        <v>0</v>
      </c>
      <c r="O87" s="5">
        <f t="shared" si="34"/>
        <v>0</v>
      </c>
      <c r="P87" s="5">
        <f t="shared" si="34"/>
        <v>0</v>
      </c>
      <c r="Q87" s="5">
        <f t="shared" si="34"/>
        <v>0</v>
      </c>
      <c r="R87" s="5">
        <f t="shared" si="34"/>
        <v>0</v>
      </c>
      <c r="S87" s="5">
        <f t="shared" si="34"/>
        <v>0</v>
      </c>
      <c r="T87" s="5">
        <f t="shared" si="34"/>
        <v>0</v>
      </c>
    </row>
    <row r="88" spans="1:20" hidden="1" outlineLevel="1" x14ac:dyDescent="0.25">
      <c r="A88" s="31"/>
      <c r="B88" s="31"/>
      <c r="C88" s="52"/>
      <c r="D88" s="53"/>
      <c r="E88" s="20" t="s">
        <v>1049</v>
      </c>
      <c r="F88" s="20"/>
      <c r="G88" s="20" t="s">
        <v>952</v>
      </c>
      <c r="H88" s="15">
        <f t="shared" ref="H88:H92" si="35" xml:space="preserve"> SUM( J88:T88 )</f>
        <v>1041.4720698830638</v>
      </c>
      <c r="I88" s="20"/>
      <c r="J88" s="15">
        <f t="shared" ref="J88:T92" si="36" xml:space="preserve"> J78 + J83</f>
        <v>0</v>
      </c>
      <c r="K88" s="15">
        <f t="shared" si="36"/>
        <v>0</v>
      </c>
      <c r="L88" s="15">
        <f t="shared" si="36"/>
        <v>0</v>
      </c>
      <c r="M88" s="15">
        <f t="shared" si="36"/>
        <v>0</v>
      </c>
      <c r="N88" s="15">
        <f t="shared" si="36"/>
        <v>0</v>
      </c>
      <c r="O88" s="15">
        <f t="shared" si="36"/>
        <v>164.38805103213969</v>
      </c>
      <c r="P88" s="15">
        <f t="shared" si="36"/>
        <v>176.00391101257566</v>
      </c>
      <c r="Q88" s="15">
        <f t="shared" si="36"/>
        <v>161.92986909608857</v>
      </c>
      <c r="R88" s="15">
        <f t="shared" si="36"/>
        <v>174.73108592891489</v>
      </c>
      <c r="S88" s="15">
        <f t="shared" si="36"/>
        <v>182.20957640667245</v>
      </c>
      <c r="T88" s="15">
        <f t="shared" si="36"/>
        <v>182.20957640667245</v>
      </c>
    </row>
    <row r="89" spans="1:20" hidden="1" outlineLevel="1" x14ac:dyDescent="0.25">
      <c r="A89" s="31"/>
      <c r="B89" s="31"/>
      <c r="C89" s="52"/>
      <c r="D89" s="53"/>
      <c r="E89" s="20" t="s">
        <v>1050</v>
      </c>
      <c r="F89" s="20"/>
      <c r="G89" s="20" t="s">
        <v>952</v>
      </c>
      <c r="H89" s="15">
        <f t="shared" si="35"/>
        <v>7904.7455478985157</v>
      </c>
      <c r="I89" s="20"/>
      <c r="J89" s="15">
        <f t="shared" si="36"/>
        <v>0</v>
      </c>
      <c r="K89" s="15">
        <f t="shared" si="36"/>
        <v>0</v>
      </c>
      <c r="L89" s="15">
        <f t="shared" si="36"/>
        <v>0</v>
      </c>
      <c r="M89" s="15">
        <f t="shared" si="36"/>
        <v>0</v>
      </c>
      <c r="N89" s="15">
        <f t="shared" si="36"/>
        <v>0</v>
      </c>
      <c r="O89" s="15">
        <f t="shared" si="36"/>
        <v>1112.953203184368</v>
      </c>
      <c r="P89" s="15">
        <f t="shared" si="36"/>
        <v>1234.3332355736204</v>
      </c>
      <c r="Q89" s="15">
        <f t="shared" si="36"/>
        <v>1398.7831832830445</v>
      </c>
      <c r="R89" s="15">
        <f t="shared" si="36"/>
        <v>1395.809869724603</v>
      </c>
      <c r="S89" s="15">
        <f t="shared" si="36"/>
        <v>1381.4330280664396</v>
      </c>
      <c r="T89" s="15">
        <f t="shared" si="36"/>
        <v>1381.4330280664396</v>
      </c>
    </row>
    <row r="90" spans="1:20" hidden="1" outlineLevel="1" x14ac:dyDescent="0.25">
      <c r="A90" s="31"/>
      <c r="B90" s="31"/>
      <c r="C90" s="52"/>
      <c r="D90" s="53"/>
      <c r="E90" s="20" t="s">
        <v>1051</v>
      </c>
      <c r="F90" s="20"/>
      <c r="G90" s="20" t="s">
        <v>952</v>
      </c>
      <c r="H90" s="15">
        <f t="shared" si="35"/>
        <v>7365.3011948412041</v>
      </c>
      <c r="I90" s="20"/>
      <c r="J90" s="15">
        <f t="shared" si="36"/>
        <v>0</v>
      </c>
      <c r="K90" s="15">
        <f t="shared" si="36"/>
        <v>0</v>
      </c>
      <c r="L90" s="15">
        <f t="shared" si="36"/>
        <v>0</v>
      </c>
      <c r="M90" s="15">
        <f t="shared" si="36"/>
        <v>0</v>
      </c>
      <c r="N90" s="15">
        <f t="shared" si="36"/>
        <v>0</v>
      </c>
      <c r="O90" s="15">
        <f t="shared" si="36"/>
        <v>921.10952061571584</v>
      </c>
      <c r="P90" s="15">
        <f t="shared" si="36"/>
        <v>1083.3732960702139</v>
      </c>
      <c r="Q90" s="15">
        <f t="shared" si="36"/>
        <v>1247.5065383333465</v>
      </c>
      <c r="R90" s="15">
        <f t="shared" si="36"/>
        <v>1328.503274924723</v>
      </c>
      <c r="S90" s="15">
        <f t="shared" si="36"/>
        <v>1392.4042824486021</v>
      </c>
      <c r="T90" s="15">
        <f t="shared" si="36"/>
        <v>1392.4042824486021</v>
      </c>
    </row>
    <row r="91" spans="1:20" hidden="1" outlineLevel="1" x14ac:dyDescent="0.25">
      <c r="A91" s="31"/>
      <c r="B91" s="31"/>
      <c r="C91" s="52"/>
      <c r="D91" s="53"/>
      <c r="E91" s="20" t="s">
        <v>1052</v>
      </c>
      <c r="F91" s="20"/>
      <c r="G91" s="20" t="s">
        <v>952</v>
      </c>
      <c r="H91" s="15">
        <f t="shared" si="35"/>
        <v>0</v>
      </c>
      <c r="I91" s="20"/>
      <c r="J91" s="15">
        <f t="shared" si="36"/>
        <v>0</v>
      </c>
      <c r="K91" s="15">
        <f t="shared" si="36"/>
        <v>0</v>
      </c>
      <c r="L91" s="15">
        <f t="shared" si="36"/>
        <v>0</v>
      </c>
      <c r="M91" s="15">
        <f t="shared" si="36"/>
        <v>0</v>
      </c>
      <c r="N91" s="15">
        <f t="shared" si="36"/>
        <v>0</v>
      </c>
      <c r="O91" s="15">
        <f t="shared" si="36"/>
        <v>0</v>
      </c>
      <c r="P91" s="15">
        <f t="shared" si="36"/>
        <v>0</v>
      </c>
      <c r="Q91" s="15">
        <f t="shared" si="36"/>
        <v>0</v>
      </c>
      <c r="R91" s="15">
        <f t="shared" si="36"/>
        <v>0</v>
      </c>
      <c r="S91" s="15">
        <f t="shared" si="36"/>
        <v>0</v>
      </c>
      <c r="T91" s="15">
        <f t="shared" si="36"/>
        <v>0</v>
      </c>
    </row>
    <row r="92" spans="1:20" hidden="1" outlineLevel="1" x14ac:dyDescent="0.25">
      <c r="A92" s="31"/>
      <c r="B92" s="31"/>
      <c r="C92" s="52"/>
      <c r="D92" s="53"/>
      <c r="E92" s="20" t="s">
        <v>1053</v>
      </c>
      <c r="F92" s="20"/>
      <c r="G92" s="20" t="s">
        <v>952</v>
      </c>
      <c r="H92" s="15">
        <f t="shared" si="35"/>
        <v>0</v>
      </c>
      <c r="I92" s="20"/>
      <c r="J92" s="15">
        <f t="shared" si="36"/>
        <v>0</v>
      </c>
      <c r="K92" s="15">
        <f t="shared" si="36"/>
        <v>0</v>
      </c>
      <c r="L92" s="15">
        <f t="shared" si="36"/>
        <v>0</v>
      </c>
      <c r="M92" s="15">
        <f t="shared" si="36"/>
        <v>0</v>
      </c>
      <c r="N92" s="15">
        <f t="shared" si="36"/>
        <v>0</v>
      </c>
      <c r="O92" s="15">
        <f t="shared" si="36"/>
        <v>0</v>
      </c>
      <c r="P92" s="15">
        <f t="shared" si="36"/>
        <v>0</v>
      </c>
      <c r="Q92" s="15">
        <f t="shared" si="36"/>
        <v>0</v>
      </c>
      <c r="R92" s="15">
        <f t="shared" si="36"/>
        <v>0</v>
      </c>
      <c r="S92" s="15">
        <f t="shared" si="36"/>
        <v>0</v>
      </c>
      <c r="T92" s="15">
        <f t="shared" si="36"/>
        <v>0</v>
      </c>
    </row>
    <row r="93" spans="1:20" hidden="1" outlineLevel="1" x14ac:dyDescent="0.25"/>
    <row r="96" spans="1:20" x14ac:dyDescent="0.25">
      <c r="A96" s="32" t="s">
        <v>1054</v>
      </c>
    </row>
    <row r="97" spans="1:20" collapsed="1" x14ac:dyDescent="0.25"/>
    <row r="98" spans="1:20" hidden="1" outlineLevel="1" x14ac:dyDescent="0.25">
      <c r="B98" s="32" t="s">
        <v>1055</v>
      </c>
    </row>
    <row r="99" spans="1:20" hidden="1" outlineLevel="1" x14ac:dyDescent="0.25">
      <c r="A99" s="14"/>
      <c r="B99" s="14"/>
      <c r="C99" s="21"/>
      <c r="D99" s="22"/>
      <c r="E99" s="17" t="str">
        <f xml:space="preserve"> 'K-based controls'!E$163</f>
        <v xml:space="preserve">Payments after abatements and deferrals, other bespoke adjustments &amp; delivery adjustments - wholesale (WR) </v>
      </c>
      <c r="F99" s="10">
        <f xml:space="preserve"> 'K-based controls'!F$163</f>
        <v>0</v>
      </c>
      <c r="G99" s="17" t="str">
        <f xml:space="preserve"> 'K-based controls'!G$163</f>
        <v>£m (2022-23 FYA CPIH prices)</v>
      </c>
    </row>
    <row r="100" spans="1:20" hidden="1" outlineLevel="1" x14ac:dyDescent="0.25">
      <c r="A100" s="14"/>
      <c r="B100" s="14"/>
      <c r="C100" s="21"/>
      <c r="D100" s="22"/>
      <c r="E100" s="17" t="str">
        <f xml:space="preserve"> 'K-based controls'!E$164</f>
        <v xml:space="preserve">Payments after abatements and deferrals, other bespoke adjustments &amp; delivery adjustments - wholesale (WN) </v>
      </c>
      <c r="F100" s="10">
        <f xml:space="preserve"> 'K-based controls'!F$164</f>
        <v>0</v>
      </c>
      <c r="G100" s="17" t="str">
        <f xml:space="preserve"> 'K-based controls'!G$164</f>
        <v>£m (2022-23 FYA CPIH prices)</v>
      </c>
    </row>
    <row r="101" spans="1:20" hidden="1" outlineLevel="1" x14ac:dyDescent="0.25">
      <c r="A101" s="14"/>
      <c r="B101" s="14"/>
      <c r="C101" s="21"/>
      <c r="D101" s="22"/>
      <c r="E101" s="17" t="str">
        <f xml:space="preserve"> 'K-based controls'!E$165</f>
        <v xml:space="preserve">Payments after abatements and deferrals, other bespoke adjustments &amp; delivery adjustments - wholesale (WWN) </v>
      </c>
      <c r="F101" s="10">
        <f xml:space="preserve"> 'K-based controls'!F$165</f>
        <v>0</v>
      </c>
      <c r="G101" s="17" t="str">
        <f xml:space="preserve"> 'K-based controls'!G$165</f>
        <v>£m (2022-23 FYA CPIH prices)</v>
      </c>
    </row>
    <row r="102" spans="1:20" hidden="1" outlineLevel="1" x14ac:dyDescent="0.25">
      <c r="A102" s="14"/>
      <c r="B102" s="14"/>
      <c r="C102" s="21"/>
      <c r="D102" s="22"/>
      <c r="E102" s="17" t="str">
        <f xml:space="preserve"> 'K-based controls'!E$166</f>
        <v xml:space="preserve">Payments after abatements and deferrals, other bespoke adjustments &amp; delivery adjustments - wholesale (ADDN1) </v>
      </c>
      <c r="F102" s="10">
        <f xml:space="preserve"> 'K-based controls'!F$166</f>
        <v>0</v>
      </c>
      <c r="G102" s="17" t="str">
        <f xml:space="preserve"> 'K-based controls'!G$166</f>
        <v>£m (2022-23 FYA CPIH prices)</v>
      </c>
    </row>
    <row r="103" spans="1:20" hidden="1" outlineLevel="1" x14ac:dyDescent="0.25">
      <c r="A103" s="14"/>
      <c r="B103" s="14"/>
      <c r="C103" s="21"/>
      <c r="D103" s="22"/>
      <c r="E103" s="17" t="str">
        <f xml:space="preserve"> 'K-based controls'!E$167</f>
        <v xml:space="preserve">Payments after abatements and deferrals, other bespoke adjustments &amp; delivery adjustments - wholesale (ADDN2) </v>
      </c>
      <c r="F103" s="10">
        <f xml:space="preserve"> 'K-based controls'!F$167</f>
        <v>0</v>
      </c>
      <c r="G103" s="17" t="str">
        <f xml:space="preserve"> 'K-based controls'!G$167</f>
        <v>£m (2022-23 FYA CPIH prices)</v>
      </c>
    </row>
    <row r="104" spans="1:20" hidden="1" outlineLevel="1" x14ac:dyDescent="0.25">
      <c r="A104" s="14"/>
      <c r="B104" s="14"/>
      <c r="C104" s="21"/>
      <c r="D104" s="22"/>
      <c r="E104" s="17" t="str">
        <f xml:space="preserve"> Time!E$21</f>
        <v>Year of adjustment to be applied</v>
      </c>
      <c r="F104" s="8">
        <f xml:space="preserve"> Time!F$21</f>
        <v>0</v>
      </c>
      <c r="G104" s="8" t="str">
        <f xml:space="preserve"> Time!G$21</f>
        <v>flag</v>
      </c>
      <c r="H104" s="8">
        <f xml:space="preserve"> Time!H$21</f>
        <v>1</v>
      </c>
      <c r="I104" s="8">
        <f xml:space="preserve"> Time!I$21</f>
        <v>0</v>
      </c>
      <c r="J104" s="8">
        <f xml:space="preserve"> Time!J$21</f>
        <v>0</v>
      </c>
      <c r="K104" s="8">
        <f xml:space="preserve"> Time!K$21</f>
        <v>0</v>
      </c>
      <c r="L104" s="8">
        <f xml:space="preserve"> Time!L$21</f>
        <v>0</v>
      </c>
      <c r="M104" s="8">
        <f xml:space="preserve"> Time!M$21</f>
        <v>0</v>
      </c>
      <c r="N104" s="8">
        <f xml:space="preserve"> Time!N$21</f>
        <v>0</v>
      </c>
      <c r="O104" s="8">
        <f xml:space="preserve"> Time!O$21</f>
        <v>0</v>
      </c>
      <c r="P104" s="8">
        <f xml:space="preserve"> Time!P$21</f>
        <v>0</v>
      </c>
      <c r="Q104" s="8">
        <f xml:space="preserve"> Time!Q$21</f>
        <v>1</v>
      </c>
      <c r="R104" s="8">
        <f xml:space="preserve"> Time!R$21</f>
        <v>0</v>
      </c>
      <c r="S104" s="8">
        <f xml:space="preserve"> Time!S$21</f>
        <v>0</v>
      </c>
      <c r="T104" s="8">
        <f xml:space="preserve"> Time!T$21</f>
        <v>0</v>
      </c>
    </row>
    <row r="105" spans="1:20" hidden="1" outlineLevel="1" x14ac:dyDescent="0.25">
      <c r="A105" s="31"/>
      <c r="B105" s="31"/>
      <c r="C105" s="52"/>
      <c r="D105" s="53"/>
      <c r="E105" s="20" t="s">
        <v>1056</v>
      </c>
      <c r="F105" s="20"/>
      <c r="G105" s="20" t="s">
        <v>874</v>
      </c>
      <c r="H105" s="15">
        <f t="shared" ref="H105:H109" si="37" xml:space="preserve"> SUM( J105:T105 )</f>
        <v>0</v>
      </c>
      <c r="I105" s="20"/>
      <c r="J105" s="15">
        <f t="shared" ref="J105:T109" si="38" xml:space="preserve"> $F99 * J$104</f>
        <v>0</v>
      </c>
      <c r="K105" s="15">
        <f t="shared" si="38"/>
        <v>0</v>
      </c>
      <c r="L105" s="15">
        <f t="shared" si="38"/>
        <v>0</v>
      </c>
      <c r="M105" s="15">
        <f t="shared" si="38"/>
        <v>0</v>
      </c>
      <c r="N105" s="15">
        <f t="shared" si="38"/>
        <v>0</v>
      </c>
      <c r="O105" s="15">
        <f t="shared" si="38"/>
        <v>0</v>
      </c>
      <c r="P105" s="15">
        <f t="shared" si="38"/>
        <v>0</v>
      </c>
      <c r="Q105" s="15">
        <f t="shared" si="38"/>
        <v>0</v>
      </c>
      <c r="R105" s="15">
        <f t="shared" si="38"/>
        <v>0</v>
      </c>
      <c r="S105" s="15">
        <f t="shared" si="38"/>
        <v>0</v>
      </c>
      <c r="T105" s="15">
        <f t="shared" si="38"/>
        <v>0</v>
      </c>
    </row>
    <row r="106" spans="1:20" hidden="1" outlineLevel="1" x14ac:dyDescent="0.25">
      <c r="A106" s="31"/>
      <c r="B106" s="31"/>
      <c r="C106" s="52"/>
      <c r="D106" s="53"/>
      <c r="E106" s="20" t="s">
        <v>1057</v>
      </c>
      <c r="F106" s="20"/>
      <c r="G106" s="20" t="s">
        <v>874</v>
      </c>
      <c r="H106" s="15">
        <f t="shared" si="37"/>
        <v>0</v>
      </c>
      <c r="I106" s="20"/>
      <c r="J106" s="15">
        <f t="shared" si="38"/>
        <v>0</v>
      </c>
      <c r="K106" s="15">
        <f t="shared" si="38"/>
        <v>0</v>
      </c>
      <c r="L106" s="15">
        <f t="shared" si="38"/>
        <v>0</v>
      </c>
      <c r="M106" s="15">
        <f t="shared" si="38"/>
        <v>0</v>
      </c>
      <c r="N106" s="15">
        <f t="shared" si="38"/>
        <v>0</v>
      </c>
      <c r="O106" s="15">
        <f t="shared" si="38"/>
        <v>0</v>
      </c>
      <c r="P106" s="15">
        <f t="shared" si="38"/>
        <v>0</v>
      </c>
      <c r="Q106" s="15">
        <f t="shared" si="38"/>
        <v>0</v>
      </c>
      <c r="R106" s="15">
        <f t="shared" si="38"/>
        <v>0</v>
      </c>
      <c r="S106" s="15">
        <f t="shared" si="38"/>
        <v>0</v>
      </c>
      <c r="T106" s="15">
        <f t="shared" si="38"/>
        <v>0</v>
      </c>
    </row>
    <row r="107" spans="1:20" hidden="1" outlineLevel="1" x14ac:dyDescent="0.25">
      <c r="A107" s="31"/>
      <c r="B107" s="31"/>
      <c r="C107" s="52"/>
      <c r="D107" s="53"/>
      <c r="E107" s="20" t="s">
        <v>1058</v>
      </c>
      <c r="F107" s="20"/>
      <c r="G107" s="20" t="s">
        <v>874</v>
      </c>
      <c r="H107" s="15">
        <f t="shared" si="37"/>
        <v>0</v>
      </c>
      <c r="I107" s="20"/>
      <c r="J107" s="15">
        <f t="shared" si="38"/>
        <v>0</v>
      </c>
      <c r="K107" s="15">
        <f t="shared" si="38"/>
        <v>0</v>
      </c>
      <c r="L107" s="15">
        <f t="shared" si="38"/>
        <v>0</v>
      </c>
      <c r="M107" s="15">
        <f t="shared" si="38"/>
        <v>0</v>
      </c>
      <c r="N107" s="15">
        <f t="shared" si="38"/>
        <v>0</v>
      </c>
      <c r="O107" s="15">
        <f t="shared" si="38"/>
        <v>0</v>
      </c>
      <c r="P107" s="15">
        <f t="shared" si="38"/>
        <v>0</v>
      </c>
      <c r="Q107" s="15">
        <f t="shared" si="38"/>
        <v>0</v>
      </c>
      <c r="R107" s="15">
        <f t="shared" si="38"/>
        <v>0</v>
      </c>
      <c r="S107" s="15">
        <f t="shared" si="38"/>
        <v>0</v>
      </c>
      <c r="T107" s="15">
        <f t="shared" si="38"/>
        <v>0</v>
      </c>
    </row>
    <row r="108" spans="1:20" hidden="1" outlineLevel="1" x14ac:dyDescent="0.25">
      <c r="A108" s="31"/>
      <c r="B108" s="31"/>
      <c r="C108" s="52"/>
      <c r="D108" s="53"/>
      <c r="E108" s="20" t="s">
        <v>1059</v>
      </c>
      <c r="F108" s="20"/>
      <c r="G108" s="20" t="s">
        <v>874</v>
      </c>
      <c r="H108" s="15">
        <f t="shared" si="37"/>
        <v>0</v>
      </c>
      <c r="I108" s="20"/>
      <c r="J108" s="15">
        <f t="shared" si="38"/>
        <v>0</v>
      </c>
      <c r="K108" s="15">
        <f t="shared" si="38"/>
        <v>0</v>
      </c>
      <c r="L108" s="15">
        <f t="shared" si="38"/>
        <v>0</v>
      </c>
      <c r="M108" s="15">
        <f t="shared" si="38"/>
        <v>0</v>
      </c>
      <c r="N108" s="15">
        <f t="shared" si="38"/>
        <v>0</v>
      </c>
      <c r="O108" s="15">
        <f t="shared" si="38"/>
        <v>0</v>
      </c>
      <c r="P108" s="15">
        <f t="shared" si="38"/>
        <v>0</v>
      </c>
      <c r="Q108" s="15">
        <f t="shared" si="38"/>
        <v>0</v>
      </c>
      <c r="R108" s="15">
        <f t="shared" si="38"/>
        <v>0</v>
      </c>
      <c r="S108" s="15">
        <f t="shared" si="38"/>
        <v>0</v>
      </c>
      <c r="T108" s="15">
        <f t="shared" si="38"/>
        <v>0</v>
      </c>
    </row>
    <row r="109" spans="1:20" hidden="1" outlineLevel="1" x14ac:dyDescent="0.25">
      <c r="A109" s="31"/>
      <c r="B109" s="31"/>
      <c r="C109" s="52"/>
      <c r="D109" s="53"/>
      <c r="E109" s="20" t="s">
        <v>1060</v>
      </c>
      <c r="F109" s="20"/>
      <c r="G109" s="20" t="s">
        <v>874</v>
      </c>
      <c r="H109" s="15">
        <f t="shared" si="37"/>
        <v>0</v>
      </c>
      <c r="I109" s="20"/>
      <c r="J109" s="15">
        <f t="shared" si="38"/>
        <v>0</v>
      </c>
      <c r="K109" s="15">
        <f t="shared" si="38"/>
        <v>0</v>
      </c>
      <c r="L109" s="15">
        <f t="shared" si="38"/>
        <v>0</v>
      </c>
      <c r="M109" s="15">
        <f t="shared" si="38"/>
        <v>0</v>
      </c>
      <c r="N109" s="15">
        <f t="shared" si="38"/>
        <v>0</v>
      </c>
      <c r="O109" s="15">
        <f t="shared" si="38"/>
        <v>0</v>
      </c>
      <c r="P109" s="15">
        <f t="shared" si="38"/>
        <v>0</v>
      </c>
      <c r="Q109" s="15">
        <f t="shared" si="38"/>
        <v>0</v>
      </c>
      <c r="R109" s="15">
        <f t="shared" si="38"/>
        <v>0</v>
      </c>
      <c r="S109" s="15">
        <f t="shared" si="38"/>
        <v>0</v>
      </c>
      <c r="T109" s="15">
        <f t="shared" si="38"/>
        <v>0</v>
      </c>
    </row>
    <row r="110" spans="1:20" hidden="1" outlineLevel="1" x14ac:dyDescent="0.25"/>
    <row r="111" spans="1:20" hidden="1" outlineLevel="1" x14ac:dyDescent="0.25"/>
    <row r="112" spans="1:20" hidden="1" outlineLevel="1" x14ac:dyDescent="0.25">
      <c r="B112" s="32" t="s">
        <v>1061</v>
      </c>
    </row>
    <row r="113" spans="1:20" hidden="1" outlineLevel="1" x14ac:dyDescent="0.25">
      <c r="E113" s="39" t="str">
        <f t="shared" ref="E113:T113" si="39" xml:space="preserve"> E$105</f>
        <v xml:space="preserve">Payments after abatements and deferrals and other bespoke adjustments this year - wholesale (WR) </v>
      </c>
      <c r="F113" s="5">
        <f t="shared" si="39"/>
        <v>0</v>
      </c>
      <c r="G113" s="5" t="str">
        <f t="shared" si="39"/>
        <v>£m (2022-23 FYA CPIH prices)</v>
      </c>
      <c r="H113" s="5">
        <f t="shared" si="39"/>
        <v>0</v>
      </c>
      <c r="I113" s="5">
        <f t="shared" si="39"/>
        <v>0</v>
      </c>
      <c r="J113" s="5">
        <f t="shared" si="39"/>
        <v>0</v>
      </c>
      <c r="K113" s="5">
        <f t="shared" si="39"/>
        <v>0</v>
      </c>
      <c r="L113" s="5">
        <f t="shared" si="39"/>
        <v>0</v>
      </c>
      <c r="M113" s="5">
        <f t="shared" si="39"/>
        <v>0</v>
      </c>
      <c r="N113" s="5">
        <f t="shared" si="39"/>
        <v>0</v>
      </c>
      <c r="O113" s="5">
        <f t="shared" si="39"/>
        <v>0</v>
      </c>
      <c r="P113" s="5">
        <f t="shared" si="39"/>
        <v>0</v>
      </c>
      <c r="Q113" s="5">
        <f t="shared" si="39"/>
        <v>0</v>
      </c>
      <c r="R113" s="5">
        <f t="shared" si="39"/>
        <v>0</v>
      </c>
      <c r="S113" s="5">
        <f t="shared" si="39"/>
        <v>0</v>
      </c>
      <c r="T113" s="5">
        <f t="shared" si="39"/>
        <v>0</v>
      </c>
    </row>
    <row r="114" spans="1:20" hidden="1" outlineLevel="1" x14ac:dyDescent="0.25">
      <c r="E114" s="39" t="str">
        <f t="shared" ref="E114:T114" si="40" xml:space="preserve"> E$106</f>
        <v xml:space="preserve">Payments after abatements and deferrals and other bespoke adjustments this year - wholesale (WN) </v>
      </c>
      <c r="F114" s="5">
        <f t="shared" si="40"/>
        <v>0</v>
      </c>
      <c r="G114" s="5" t="str">
        <f t="shared" si="40"/>
        <v>£m (2022-23 FYA CPIH prices)</v>
      </c>
      <c r="H114" s="5">
        <f t="shared" si="40"/>
        <v>0</v>
      </c>
      <c r="I114" s="5">
        <f t="shared" si="40"/>
        <v>0</v>
      </c>
      <c r="J114" s="5">
        <f t="shared" si="40"/>
        <v>0</v>
      </c>
      <c r="K114" s="5">
        <f t="shared" si="40"/>
        <v>0</v>
      </c>
      <c r="L114" s="5">
        <f t="shared" si="40"/>
        <v>0</v>
      </c>
      <c r="M114" s="5">
        <f t="shared" si="40"/>
        <v>0</v>
      </c>
      <c r="N114" s="5">
        <f t="shared" si="40"/>
        <v>0</v>
      </c>
      <c r="O114" s="5">
        <f t="shared" si="40"/>
        <v>0</v>
      </c>
      <c r="P114" s="5">
        <f t="shared" si="40"/>
        <v>0</v>
      </c>
      <c r="Q114" s="5">
        <f t="shared" si="40"/>
        <v>0</v>
      </c>
      <c r="R114" s="5">
        <f t="shared" si="40"/>
        <v>0</v>
      </c>
      <c r="S114" s="5">
        <f t="shared" si="40"/>
        <v>0</v>
      </c>
      <c r="T114" s="5">
        <f t="shared" si="40"/>
        <v>0</v>
      </c>
    </row>
    <row r="115" spans="1:20" hidden="1" outlineLevel="1" x14ac:dyDescent="0.25">
      <c r="E115" s="39" t="str">
        <f t="shared" ref="E115:T115" si="41" xml:space="preserve"> E$107</f>
        <v xml:space="preserve">Payments after abatements and deferrals and other bespoke adjustments this year - wholesale (WWN) </v>
      </c>
      <c r="F115" s="5">
        <f t="shared" si="41"/>
        <v>0</v>
      </c>
      <c r="G115" s="5" t="str">
        <f t="shared" si="41"/>
        <v>£m (2022-23 FYA CPIH prices)</v>
      </c>
      <c r="H115" s="5">
        <f t="shared" si="41"/>
        <v>0</v>
      </c>
      <c r="I115" s="5">
        <f t="shared" si="41"/>
        <v>0</v>
      </c>
      <c r="J115" s="5">
        <f t="shared" si="41"/>
        <v>0</v>
      </c>
      <c r="K115" s="5">
        <f t="shared" si="41"/>
        <v>0</v>
      </c>
      <c r="L115" s="5">
        <f t="shared" si="41"/>
        <v>0</v>
      </c>
      <c r="M115" s="5">
        <f t="shared" si="41"/>
        <v>0</v>
      </c>
      <c r="N115" s="5">
        <f t="shared" si="41"/>
        <v>0</v>
      </c>
      <c r="O115" s="5">
        <f t="shared" si="41"/>
        <v>0</v>
      </c>
      <c r="P115" s="5">
        <f t="shared" si="41"/>
        <v>0</v>
      </c>
      <c r="Q115" s="5">
        <f t="shared" si="41"/>
        <v>0</v>
      </c>
      <c r="R115" s="5">
        <f t="shared" si="41"/>
        <v>0</v>
      </c>
      <c r="S115" s="5">
        <f t="shared" si="41"/>
        <v>0</v>
      </c>
      <c r="T115" s="5">
        <f t="shared" si="41"/>
        <v>0</v>
      </c>
    </row>
    <row r="116" spans="1:20" hidden="1" outlineLevel="1" x14ac:dyDescent="0.25">
      <c r="E116" s="39" t="str">
        <f t="shared" ref="E116:T116" si="42" xml:space="preserve"> E$108</f>
        <v xml:space="preserve">Payments after abatements and deferrals and other bespoke adjustments this year - wholesale (ADDN1) </v>
      </c>
      <c r="F116" s="5">
        <f t="shared" si="42"/>
        <v>0</v>
      </c>
      <c r="G116" s="5" t="str">
        <f t="shared" si="42"/>
        <v>£m (2022-23 FYA CPIH prices)</v>
      </c>
      <c r="H116" s="5">
        <f t="shared" si="42"/>
        <v>0</v>
      </c>
      <c r="I116" s="5">
        <f t="shared" si="42"/>
        <v>0</v>
      </c>
      <c r="J116" s="5">
        <f t="shared" si="42"/>
        <v>0</v>
      </c>
      <c r="K116" s="5">
        <f t="shared" si="42"/>
        <v>0</v>
      </c>
      <c r="L116" s="5">
        <f t="shared" si="42"/>
        <v>0</v>
      </c>
      <c r="M116" s="5">
        <f t="shared" si="42"/>
        <v>0</v>
      </c>
      <c r="N116" s="5">
        <f t="shared" si="42"/>
        <v>0</v>
      </c>
      <c r="O116" s="5">
        <f t="shared" si="42"/>
        <v>0</v>
      </c>
      <c r="P116" s="5">
        <f t="shared" si="42"/>
        <v>0</v>
      </c>
      <c r="Q116" s="5">
        <f t="shared" si="42"/>
        <v>0</v>
      </c>
      <c r="R116" s="5">
        <f t="shared" si="42"/>
        <v>0</v>
      </c>
      <c r="S116" s="5">
        <f t="shared" si="42"/>
        <v>0</v>
      </c>
      <c r="T116" s="5">
        <f t="shared" si="42"/>
        <v>0</v>
      </c>
    </row>
    <row r="117" spans="1:20" hidden="1" outlineLevel="1" x14ac:dyDescent="0.25">
      <c r="E117" s="39" t="str">
        <f t="shared" ref="E117:T117" si="43" xml:space="preserve"> E$109</f>
        <v xml:space="preserve">Payments after abatements and deferrals and other bespoke adjustments this year - wholesale (ADDN2) </v>
      </c>
      <c r="F117" s="5">
        <f t="shared" si="43"/>
        <v>0</v>
      </c>
      <c r="G117" s="5" t="str">
        <f t="shared" si="43"/>
        <v>£m (2022-23 FYA CPIH prices)</v>
      </c>
      <c r="H117" s="5">
        <f t="shared" si="43"/>
        <v>0</v>
      </c>
      <c r="I117" s="5">
        <f t="shared" si="43"/>
        <v>0</v>
      </c>
      <c r="J117" s="5">
        <f t="shared" si="43"/>
        <v>0</v>
      </c>
      <c r="K117" s="5">
        <f t="shared" si="43"/>
        <v>0</v>
      </c>
      <c r="L117" s="5">
        <f t="shared" si="43"/>
        <v>0</v>
      </c>
      <c r="M117" s="5">
        <f t="shared" si="43"/>
        <v>0</v>
      </c>
      <c r="N117" s="5">
        <f t="shared" si="43"/>
        <v>0</v>
      </c>
      <c r="O117" s="5">
        <f t="shared" si="43"/>
        <v>0</v>
      </c>
      <c r="P117" s="5">
        <f t="shared" si="43"/>
        <v>0</v>
      </c>
      <c r="Q117" s="5">
        <f t="shared" si="43"/>
        <v>0</v>
      </c>
      <c r="R117" s="5">
        <f t="shared" si="43"/>
        <v>0</v>
      </c>
      <c r="S117" s="5">
        <f t="shared" si="43"/>
        <v>0</v>
      </c>
      <c r="T117" s="5">
        <f t="shared" si="43"/>
        <v>0</v>
      </c>
    </row>
    <row r="118" spans="1:20" hidden="1" outlineLevel="1" x14ac:dyDescent="0.25">
      <c r="A118" s="14"/>
      <c r="B118" s="14"/>
      <c r="C118" s="21"/>
      <c r="D118" s="22"/>
      <c r="E118" s="17" t="str">
        <f xml:space="preserve"> Index!E$41</f>
        <v>November CPIH cumulative inflation factor</v>
      </c>
      <c r="F118" s="16">
        <f xml:space="preserve"> Index!F$41</f>
        <v>0</v>
      </c>
      <c r="G118" s="16" t="str">
        <f xml:space="preserve"> Index!G$41</f>
        <v>factor</v>
      </c>
      <c r="H118" s="16">
        <f xml:space="preserve"> Index!H$41</f>
        <v>0</v>
      </c>
      <c r="I118" s="16">
        <f xml:space="preserve"> Index!I$41</f>
        <v>0</v>
      </c>
      <c r="J118" s="16">
        <f xml:space="preserve"> Index!J$41</f>
        <v>0</v>
      </c>
      <c r="K118" s="16">
        <f xml:space="preserve"> Index!K$41</f>
        <v>0</v>
      </c>
      <c r="L118" s="16">
        <f xml:space="preserve"> Index!L$41</f>
        <v>1</v>
      </c>
      <c r="M118" s="16">
        <f xml:space="preserve"> Index!M$41</f>
        <v>1.0937773882559159</v>
      </c>
      <c r="N118" s="16">
        <f xml:space="preserve"> Index!N$41</f>
        <v>1.1393514460999123</v>
      </c>
      <c r="O118" s="16">
        <f xml:space="preserve"> Index!O$41</f>
        <v>1.179666958808063</v>
      </c>
      <c r="P118" s="16">
        <f xml:space="preserve"> Index!P$41</f>
        <v>1.2217353198948293</v>
      </c>
      <c r="Q118" s="16">
        <f xml:space="preserve"> Index!Q$41</f>
        <v>1.2587539000876424</v>
      </c>
      <c r="R118" s="16">
        <f xml:space="preserve"> Index!R$41</f>
        <v>1.2587539000876424</v>
      </c>
      <c r="S118" s="16">
        <f xml:space="preserve"> Index!S$41</f>
        <v>1.2587539000876424</v>
      </c>
      <c r="T118" s="16">
        <f xml:space="preserve"> Index!T$41</f>
        <v>1.2587539000876424</v>
      </c>
    </row>
    <row r="119" spans="1:20" hidden="1" outlineLevel="1" x14ac:dyDescent="0.25">
      <c r="E119" s="39" t="s">
        <v>1062</v>
      </c>
      <c r="G119" s="39" t="s">
        <v>952</v>
      </c>
      <c r="H119" s="5">
        <f t="shared" ref="H119:H123" si="44" xml:space="preserve"> SUM( J119:T119 )</f>
        <v>0</v>
      </c>
      <c r="J119" s="5">
        <f t="shared" ref="J119:T123" si="45" xml:space="preserve"> J113 * J$118</f>
        <v>0</v>
      </c>
      <c r="K119" s="5">
        <f t="shared" si="45"/>
        <v>0</v>
      </c>
      <c r="L119" s="5">
        <f t="shared" si="45"/>
        <v>0</v>
      </c>
      <c r="M119" s="5">
        <f t="shared" si="45"/>
        <v>0</v>
      </c>
      <c r="N119" s="5">
        <f t="shared" si="45"/>
        <v>0</v>
      </c>
      <c r="O119" s="5">
        <f t="shared" si="45"/>
        <v>0</v>
      </c>
      <c r="P119" s="5">
        <f t="shared" si="45"/>
        <v>0</v>
      </c>
      <c r="Q119" s="5">
        <f t="shared" si="45"/>
        <v>0</v>
      </c>
      <c r="R119" s="5">
        <f t="shared" si="45"/>
        <v>0</v>
      </c>
      <c r="S119" s="5">
        <f t="shared" si="45"/>
        <v>0</v>
      </c>
      <c r="T119" s="5">
        <f t="shared" si="45"/>
        <v>0</v>
      </c>
    </row>
    <row r="120" spans="1:20" hidden="1" outlineLevel="1" x14ac:dyDescent="0.25">
      <c r="E120" s="39" t="s">
        <v>1063</v>
      </c>
      <c r="G120" s="39" t="s">
        <v>952</v>
      </c>
      <c r="H120" s="5">
        <f t="shared" si="44"/>
        <v>0</v>
      </c>
      <c r="J120" s="5">
        <f t="shared" si="45"/>
        <v>0</v>
      </c>
      <c r="K120" s="5">
        <f t="shared" si="45"/>
        <v>0</v>
      </c>
      <c r="L120" s="5">
        <f t="shared" si="45"/>
        <v>0</v>
      </c>
      <c r="M120" s="5">
        <f t="shared" si="45"/>
        <v>0</v>
      </c>
      <c r="N120" s="5">
        <f t="shared" si="45"/>
        <v>0</v>
      </c>
      <c r="O120" s="5">
        <f t="shared" si="45"/>
        <v>0</v>
      </c>
      <c r="P120" s="5">
        <f t="shared" si="45"/>
        <v>0</v>
      </c>
      <c r="Q120" s="5">
        <f t="shared" si="45"/>
        <v>0</v>
      </c>
      <c r="R120" s="5">
        <f t="shared" si="45"/>
        <v>0</v>
      </c>
      <c r="S120" s="5">
        <f t="shared" si="45"/>
        <v>0</v>
      </c>
      <c r="T120" s="5">
        <f t="shared" si="45"/>
        <v>0</v>
      </c>
    </row>
    <row r="121" spans="1:20" hidden="1" outlineLevel="1" x14ac:dyDescent="0.25">
      <c r="E121" s="39" t="s">
        <v>1064</v>
      </c>
      <c r="G121" s="39" t="s">
        <v>952</v>
      </c>
      <c r="H121" s="5">
        <f t="shared" si="44"/>
        <v>0</v>
      </c>
      <c r="J121" s="5">
        <f t="shared" si="45"/>
        <v>0</v>
      </c>
      <c r="K121" s="5">
        <f t="shared" si="45"/>
        <v>0</v>
      </c>
      <c r="L121" s="5">
        <f t="shared" si="45"/>
        <v>0</v>
      </c>
      <c r="M121" s="5">
        <f t="shared" si="45"/>
        <v>0</v>
      </c>
      <c r="N121" s="5">
        <f t="shared" si="45"/>
        <v>0</v>
      </c>
      <c r="O121" s="5">
        <f t="shared" si="45"/>
        <v>0</v>
      </c>
      <c r="P121" s="5">
        <f t="shared" si="45"/>
        <v>0</v>
      </c>
      <c r="Q121" s="5">
        <f t="shared" si="45"/>
        <v>0</v>
      </c>
      <c r="R121" s="5">
        <f t="shared" si="45"/>
        <v>0</v>
      </c>
      <c r="S121" s="5">
        <f t="shared" si="45"/>
        <v>0</v>
      </c>
      <c r="T121" s="5">
        <f t="shared" si="45"/>
        <v>0</v>
      </c>
    </row>
    <row r="122" spans="1:20" hidden="1" outlineLevel="1" x14ac:dyDescent="0.25">
      <c r="E122" s="39" t="s">
        <v>1065</v>
      </c>
      <c r="G122" s="39" t="s">
        <v>952</v>
      </c>
      <c r="H122" s="5">
        <f t="shared" si="44"/>
        <v>0</v>
      </c>
      <c r="J122" s="5">
        <f t="shared" si="45"/>
        <v>0</v>
      </c>
      <c r="K122" s="5">
        <f t="shared" si="45"/>
        <v>0</v>
      </c>
      <c r="L122" s="5">
        <f t="shared" si="45"/>
        <v>0</v>
      </c>
      <c r="M122" s="5">
        <f t="shared" si="45"/>
        <v>0</v>
      </c>
      <c r="N122" s="5">
        <f t="shared" si="45"/>
        <v>0</v>
      </c>
      <c r="O122" s="5">
        <f t="shared" si="45"/>
        <v>0</v>
      </c>
      <c r="P122" s="5">
        <f t="shared" si="45"/>
        <v>0</v>
      </c>
      <c r="Q122" s="5">
        <f t="shared" si="45"/>
        <v>0</v>
      </c>
      <c r="R122" s="5">
        <f t="shared" si="45"/>
        <v>0</v>
      </c>
      <c r="S122" s="5">
        <f t="shared" si="45"/>
        <v>0</v>
      </c>
      <c r="T122" s="5">
        <f t="shared" si="45"/>
        <v>0</v>
      </c>
    </row>
    <row r="123" spans="1:20" hidden="1" outlineLevel="1" x14ac:dyDescent="0.25">
      <c r="E123" s="39" t="s">
        <v>1066</v>
      </c>
      <c r="G123" s="39" t="s">
        <v>952</v>
      </c>
      <c r="H123" s="5">
        <f t="shared" si="44"/>
        <v>0</v>
      </c>
      <c r="J123" s="5">
        <f t="shared" si="45"/>
        <v>0</v>
      </c>
      <c r="K123" s="5">
        <f t="shared" si="45"/>
        <v>0</v>
      </c>
      <c r="L123" s="5">
        <f t="shared" si="45"/>
        <v>0</v>
      </c>
      <c r="M123" s="5">
        <f t="shared" si="45"/>
        <v>0</v>
      </c>
      <c r="N123" s="5">
        <f t="shared" si="45"/>
        <v>0</v>
      </c>
      <c r="O123" s="5">
        <f t="shared" si="45"/>
        <v>0</v>
      </c>
      <c r="P123" s="5">
        <f t="shared" si="45"/>
        <v>0</v>
      </c>
      <c r="Q123" s="5">
        <f t="shared" si="45"/>
        <v>0</v>
      </c>
      <c r="R123" s="5">
        <f t="shared" si="45"/>
        <v>0</v>
      </c>
      <c r="S123" s="5">
        <f t="shared" si="45"/>
        <v>0</v>
      </c>
      <c r="T123" s="5">
        <f t="shared" si="45"/>
        <v>0</v>
      </c>
    </row>
    <row r="124" spans="1:20" hidden="1" outlineLevel="1" x14ac:dyDescent="0.25"/>
    <row r="125" spans="1:20" hidden="1" outlineLevel="1" x14ac:dyDescent="0.25"/>
    <row r="126" spans="1:20" hidden="1" outlineLevel="1" x14ac:dyDescent="0.25">
      <c r="B126" s="32" t="s">
        <v>1067</v>
      </c>
    </row>
    <row r="127" spans="1:20" hidden="1" outlineLevel="1" x14ac:dyDescent="0.25">
      <c r="E127" s="39" t="str">
        <f t="shared" ref="E127:T127" si="46" xml:space="preserve"> E$119</f>
        <v xml:space="preserve">ODI value nominal prices - wholesale (WR) </v>
      </c>
      <c r="F127" s="5">
        <f t="shared" si="46"/>
        <v>0</v>
      </c>
      <c r="G127" s="5" t="str">
        <f t="shared" si="46"/>
        <v>£m (nominal)</v>
      </c>
      <c r="H127" s="5">
        <f t="shared" si="46"/>
        <v>0</v>
      </c>
      <c r="I127" s="5">
        <f t="shared" si="46"/>
        <v>0</v>
      </c>
      <c r="J127" s="5">
        <f t="shared" si="46"/>
        <v>0</v>
      </c>
      <c r="K127" s="5">
        <f t="shared" si="46"/>
        <v>0</v>
      </c>
      <c r="L127" s="5">
        <f t="shared" si="46"/>
        <v>0</v>
      </c>
      <c r="M127" s="5">
        <f t="shared" si="46"/>
        <v>0</v>
      </c>
      <c r="N127" s="5">
        <f t="shared" si="46"/>
        <v>0</v>
      </c>
      <c r="O127" s="5">
        <f t="shared" si="46"/>
        <v>0</v>
      </c>
      <c r="P127" s="5">
        <f t="shared" si="46"/>
        <v>0</v>
      </c>
      <c r="Q127" s="5">
        <f t="shared" si="46"/>
        <v>0</v>
      </c>
      <c r="R127" s="5">
        <f t="shared" si="46"/>
        <v>0</v>
      </c>
      <c r="S127" s="5">
        <f t="shared" si="46"/>
        <v>0</v>
      </c>
      <c r="T127" s="5">
        <f t="shared" si="46"/>
        <v>0</v>
      </c>
    </row>
    <row r="128" spans="1:20" hidden="1" outlineLevel="1" x14ac:dyDescent="0.25">
      <c r="E128" s="39" t="str">
        <f t="shared" ref="E128:T128" si="47" xml:space="preserve"> E$120</f>
        <v xml:space="preserve">ODI value nominal prices - wholesale (WN) </v>
      </c>
      <c r="F128" s="5">
        <f t="shared" si="47"/>
        <v>0</v>
      </c>
      <c r="G128" s="5" t="str">
        <f t="shared" si="47"/>
        <v>£m (nominal)</v>
      </c>
      <c r="H128" s="5">
        <f t="shared" si="47"/>
        <v>0</v>
      </c>
      <c r="I128" s="5">
        <f t="shared" si="47"/>
        <v>0</v>
      </c>
      <c r="J128" s="5">
        <f t="shared" si="47"/>
        <v>0</v>
      </c>
      <c r="K128" s="5">
        <f t="shared" si="47"/>
        <v>0</v>
      </c>
      <c r="L128" s="5">
        <f t="shared" si="47"/>
        <v>0</v>
      </c>
      <c r="M128" s="5">
        <f t="shared" si="47"/>
        <v>0</v>
      </c>
      <c r="N128" s="5">
        <f t="shared" si="47"/>
        <v>0</v>
      </c>
      <c r="O128" s="5">
        <f t="shared" si="47"/>
        <v>0</v>
      </c>
      <c r="P128" s="5">
        <f t="shared" si="47"/>
        <v>0</v>
      </c>
      <c r="Q128" s="5">
        <f t="shared" si="47"/>
        <v>0</v>
      </c>
      <c r="R128" s="5">
        <f t="shared" si="47"/>
        <v>0</v>
      </c>
      <c r="S128" s="5">
        <f t="shared" si="47"/>
        <v>0</v>
      </c>
      <c r="T128" s="5">
        <f t="shared" si="47"/>
        <v>0</v>
      </c>
    </row>
    <row r="129" spans="2:20" hidden="1" outlineLevel="1" x14ac:dyDescent="0.25">
      <c r="E129" s="39" t="str">
        <f t="shared" ref="E129:T129" si="48" xml:space="preserve"> E$121</f>
        <v xml:space="preserve">ODI value nominal prices - wholesale (WWN) </v>
      </c>
      <c r="F129" s="5">
        <f t="shared" si="48"/>
        <v>0</v>
      </c>
      <c r="G129" s="5" t="str">
        <f t="shared" si="48"/>
        <v>£m (nominal)</v>
      </c>
      <c r="H129" s="5">
        <f t="shared" si="48"/>
        <v>0</v>
      </c>
      <c r="I129" s="5">
        <f t="shared" si="48"/>
        <v>0</v>
      </c>
      <c r="J129" s="5">
        <f t="shared" si="48"/>
        <v>0</v>
      </c>
      <c r="K129" s="5">
        <f t="shared" si="48"/>
        <v>0</v>
      </c>
      <c r="L129" s="5">
        <f t="shared" si="48"/>
        <v>0</v>
      </c>
      <c r="M129" s="5">
        <f t="shared" si="48"/>
        <v>0</v>
      </c>
      <c r="N129" s="5">
        <f t="shared" si="48"/>
        <v>0</v>
      </c>
      <c r="O129" s="5">
        <f t="shared" si="48"/>
        <v>0</v>
      </c>
      <c r="P129" s="5">
        <f t="shared" si="48"/>
        <v>0</v>
      </c>
      <c r="Q129" s="5">
        <f t="shared" si="48"/>
        <v>0</v>
      </c>
      <c r="R129" s="5">
        <f t="shared" si="48"/>
        <v>0</v>
      </c>
      <c r="S129" s="5">
        <f t="shared" si="48"/>
        <v>0</v>
      </c>
      <c r="T129" s="5">
        <f t="shared" si="48"/>
        <v>0</v>
      </c>
    </row>
    <row r="130" spans="2:20" hidden="1" outlineLevel="1" x14ac:dyDescent="0.25">
      <c r="E130" s="39" t="str">
        <f t="shared" ref="E130:T130" si="49" xml:space="preserve"> E$122</f>
        <v xml:space="preserve">ODI value nominal prices - wholesale (ADDN1) </v>
      </c>
      <c r="F130" s="5">
        <f t="shared" si="49"/>
        <v>0</v>
      </c>
      <c r="G130" s="5" t="str">
        <f t="shared" si="49"/>
        <v>£m (nominal)</v>
      </c>
      <c r="H130" s="5">
        <f t="shared" si="49"/>
        <v>0</v>
      </c>
      <c r="I130" s="5">
        <f t="shared" si="49"/>
        <v>0</v>
      </c>
      <c r="J130" s="5">
        <f t="shared" si="49"/>
        <v>0</v>
      </c>
      <c r="K130" s="5">
        <f t="shared" si="49"/>
        <v>0</v>
      </c>
      <c r="L130" s="5">
        <f t="shared" si="49"/>
        <v>0</v>
      </c>
      <c r="M130" s="5">
        <f t="shared" si="49"/>
        <v>0</v>
      </c>
      <c r="N130" s="5">
        <f t="shared" si="49"/>
        <v>0</v>
      </c>
      <c r="O130" s="5">
        <f t="shared" si="49"/>
        <v>0</v>
      </c>
      <c r="P130" s="5">
        <f t="shared" si="49"/>
        <v>0</v>
      </c>
      <c r="Q130" s="5">
        <f t="shared" si="49"/>
        <v>0</v>
      </c>
      <c r="R130" s="5">
        <f t="shared" si="49"/>
        <v>0</v>
      </c>
      <c r="S130" s="5">
        <f t="shared" si="49"/>
        <v>0</v>
      </c>
      <c r="T130" s="5">
        <f t="shared" si="49"/>
        <v>0</v>
      </c>
    </row>
    <row r="131" spans="2:20" hidden="1" outlineLevel="1" x14ac:dyDescent="0.25">
      <c r="E131" s="39" t="str">
        <f t="shared" ref="E131:T131" si="50" xml:space="preserve"> E$123</f>
        <v xml:space="preserve">ODI value nominal prices - wholesale (ADDN2) </v>
      </c>
      <c r="F131" s="5">
        <f t="shared" si="50"/>
        <v>0</v>
      </c>
      <c r="G131" s="5" t="str">
        <f t="shared" si="50"/>
        <v>£m (nominal)</v>
      </c>
      <c r="H131" s="5">
        <f t="shared" si="50"/>
        <v>0</v>
      </c>
      <c r="I131" s="5">
        <f t="shared" si="50"/>
        <v>0</v>
      </c>
      <c r="J131" s="5">
        <f t="shared" si="50"/>
        <v>0</v>
      </c>
      <c r="K131" s="5">
        <f t="shared" si="50"/>
        <v>0</v>
      </c>
      <c r="L131" s="5">
        <f t="shared" si="50"/>
        <v>0</v>
      </c>
      <c r="M131" s="5">
        <f t="shared" si="50"/>
        <v>0</v>
      </c>
      <c r="N131" s="5">
        <f t="shared" si="50"/>
        <v>0</v>
      </c>
      <c r="O131" s="5">
        <f t="shared" si="50"/>
        <v>0</v>
      </c>
      <c r="P131" s="5">
        <f t="shared" si="50"/>
        <v>0</v>
      </c>
      <c r="Q131" s="5">
        <f t="shared" si="50"/>
        <v>0</v>
      </c>
      <c r="R131" s="5">
        <f t="shared" si="50"/>
        <v>0</v>
      </c>
      <c r="S131" s="5">
        <f t="shared" si="50"/>
        <v>0</v>
      </c>
      <c r="T131" s="5">
        <f t="shared" si="50"/>
        <v>0</v>
      </c>
    </row>
    <row r="132" spans="2:20" hidden="1" outlineLevel="1" x14ac:dyDescent="0.25">
      <c r="E132" s="39" t="str">
        <f t="shared" ref="E132:T132" si="51" xml:space="preserve"> E$11</f>
        <v>Tax on Tax geometric uplift</v>
      </c>
      <c r="F132" s="12">
        <f t="shared" si="51"/>
        <v>0</v>
      </c>
      <c r="G132" s="12" t="str">
        <f t="shared" si="51"/>
        <v>%</v>
      </c>
      <c r="H132" s="12">
        <f t="shared" si="51"/>
        <v>0</v>
      </c>
      <c r="I132" s="12">
        <f t="shared" si="51"/>
        <v>0</v>
      </c>
      <c r="J132" s="12">
        <f t="shared" si="51"/>
        <v>0</v>
      </c>
      <c r="K132" s="12">
        <f t="shared" si="51"/>
        <v>0</v>
      </c>
      <c r="L132" s="12">
        <f t="shared" si="51"/>
        <v>0</v>
      </c>
      <c r="M132" s="12">
        <f t="shared" si="51"/>
        <v>0</v>
      </c>
      <c r="N132" s="12">
        <f t="shared" si="51"/>
        <v>0</v>
      </c>
      <c r="O132" s="12">
        <f t="shared" si="51"/>
        <v>0</v>
      </c>
      <c r="P132" s="12">
        <f t="shared" si="51"/>
        <v>0</v>
      </c>
      <c r="Q132" s="12">
        <f t="shared" si="51"/>
        <v>0</v>
      </c>
      <c r="R132" s="12">
        <f t="shared" si="51"/>
        <v>0</v>
      </c>
      <c r="S132" s="12">
        <f t="shared" si="51"/>
        <v>0</v>
      </c>
      <c r="T132" s="12">
        <f t="shared" si="51"/>
        <v>0</v>
      </c>
    </row>
    <row r="133" spans="2:20" hidden="1" outlineLevel="1" x14ac:dyDescent="0.25">
      <c r="E133" s="39" t="s">
        <v>1068</v>
      </c>
      <c r="G133" s="39" t="s">
        <v>952</v>
      </c>
      <c r="H133" s="5">
        <f t="shared" ref="H133:H137" si="52" xml:space="preserve"> SUM( J133:T133 )</f>
        <v>0</v>
      </c>
      <c r="J133" s="5">
        <f t="shared" ref="J133:T137" si="53" xml:space="preserve"> J127 * J$132</f>
        <v>0</v>
      </c>
      <c r="K133" s="5">
        <f t="shared" si="53"/>
        <v>0</v>
      </c>
      <c r="L133" s="5">
        <f t="shared" si="53"/>
        <v>0</v>
      </c>
      <c r="M133" s="5">
        <f t="shared" si="53"/>
        <v>0</v>
      </c>
      <c r="N133" s="5">
        <f t="shared" si="53"/>
        <v>0</v>
      </c>
      <c r="O133" s="5">
        <f t="shared" si="53"/>
        <v>0</v>
      </c>
      <c r="P133" s="5">
        <f t="shared" si="53"/>
        <v>0</v>
      </c>
      <c r="Q133" s="5">
        <f t="shared" si="53"/>
        <v>0</v>
      </c>
      <c r="R133" s="5">
        <f t="shared" si="53"/>
        <v>0</v>
      </c>
      <c r="S133" s="5">
        <f t="shared" si="53"/>
        <v>0</v>
      </c>
      <c r="T133" s="5">
        <f t="shared" si="53"/>
        <v>0</v>
      </c>
    </row>
    <row r="134" spans="2:20" hidden="1" outlineLevel="1" x14ac:dyDescent="0.25">
      <c r="E134" s="39" t="s">
        <v>1069</v>
      </c>
      <c r="G134" s="39" t="s">
        <v>952</v>
      </c>
      <c r="H134" s="5">
        <f t="shared" si="52"/>
        <v>0</v>
      </c>
      <c r="J134" s="5">
        <f t="shared" si="53"/>
        <v>0</v>
      </c>
      <c r="K134" s="5">
        <f t="shared" si="53"/>
        <v>0</v>
      </c>
      <c r="L134" s="5">
        <f t="shared" si="53"/>
        <v>0</v>
      </c>
      <c r="M134" s="5">
        <f t="shared" si="53"/>
        <v>0</v>
      </c>
      <c r="N134" s="5">
        <f t="shared" si="53"/>
        <v>0</v>
      </c>
      <c r="O134" s="5">
        <f t="shared" si="53"/>
        <v>0</v>
      </c>
      <c r="P134" s="5">
        <f t="shared" si="53"/>
        <v>0</v>
      </c>
      <c r="Q134" s="5">
        <f t="shared" si="53"/>
        <v>0</v>
      </c>
      <c r="R134" s="5">
        <f t="shared" si="53"/>
        <v>0</v>
      </c>
      <c r="S134" s="5">
        <f t="shared" si="53"/>
        <v>0</v>
      </c>
      <c r="T134" s="5">
        <f t="shared" si="53"/>
        <v>0</v>
      </c>
    </row>
    <row r="135" spans="2:20" hidden="1" outlineLevel="1" x14ac:dyDescent="0.25">
      <c r="E135" s="39" t="s">
        <v>1070</v>
      </c>
      <c r="G135" s="39" t="s">
        <v>952</v>
      </c>
      <c r="H135" s="5">
        <f t="shared" si="52"/>
        <v>0</v>
      </c>
      <c r="J135" s="5">
        <f t="shared" si="53"/>
        <v>0</v>
      </c>
      <c r="K135" s="5">
        <f t="shared" si="53"/>
        <v>0</v>
      </c>
      <c r="L135" s="5">
        <f t="shared" si="53"/>
        <v>0</v>
      </c>
      <c r="M135" s="5">
        <f t="shared" si="53"/>
        <v>0</v>
      </c>
      <c r="N135" s="5">
        <f t="shared" si="53"/>
        <v>0</v>
      </c>
      <c r="O135" s="5">
        <f t="shared" si="53"/>
        <v>0</v>
      </c>
      <c r="P135" s="5">
        <f t="shared" si="53"/>
        <v>0</v>
      </c>
      <c r="Q135" s="5">
        <f t="shared" si="53"/>
        <v>0</v>
      </c>
      <c r="R135" s="5">
        <f t="shared" si="53"/>
        <v>0</v>
      </c>
      <c r="S135" s="5">
        <f t="shared" si="53"/>
        <v>0</v>
      </c>
      <c r="T135" s="5">
        <f t="shared" si="53"/>
        <v>0</v>
      </c>
    </row>
    <row r="136" spans="2:20" hidden="1" outlineLevel="1" x14ac:dyDescent="0.25">
      <c r="E136" s="39" t="s">
        <v>1071</v>
      </c>
      <c r="G136" s="39" t="s">
        <v>952</v>
      </c>
      <c r="H136" s="5">
        <f t="shared" si="52"/>
        <v>0</v>
      </c>
      <c r="J136" s="5">
        <f t="shared" si="53"/>
        <v>0</v>
      </c>
      <c r="K136" s="5">
        <f t="shared" si="53"/>
        <v>0</v>
      </c>
      <c r="L136" s="5">
        <f t="shared" si="53"/>
        <v>0</v>
      </c>
      <c r="M136" s="5">
        <f t="shared" si="53"/>
        <v>0</v>
      </c>
      <c r="N136" s="5">
        <f t="shared" si="53"/>
        <v>0</v>
      </c>
      <c r="O136" s="5">
        <f t="shared" si="53"/>
        <v>0</v>
      </c>
      <c r="P136" s="5">
        <f t="shared" si="53"/>
        <v>0</v>
      </c>
      <c r="Q136" s="5">
        <f t="shared" si="53"/>
        <v>0</v>
      </c>
      <c r="R136" s="5">
        <f t="shared" si="53"/>
        <v>0</v>
      </c>
      <c r="S136" s="5">
        <f t="shared" si="53"/>
        <v>0</v>
      </c>
      <c r="T136" s="5">
        <f t="shared" si="53"/>
        <v>0</v>
      </c>
    </row>
    <row r="137" spans="2:20" hidden="1" outlineLevel="1" x14ac:dyDescent="0.25">
      <c r="E137" s="39" t="s">
        <v>1072</v>
      </c>
      <c r="G137" s="39" t="s">
        <v>952</v>
      </c>
      <c r="H137" s="5">
        <f t="shared" si="52"/>
        <v>0</v>
      </c>
      <c r="J137" s="5">
        <f t="shared" si="53"/>
        <v>0</v>
      </c>
      <c r="K137" s="5">
        <f t="shared" si="53"/>
        <v>0</v>
      </c>
      <c r="L137" s="5">
        <f t="shared" si="53"/>
        <v>0</v>
      </c>
      <c r="M137" s="5">
        <f t="shared" si="53"/>
        <v>0</v>
      </c>
      <c r="N137" s="5">
        <f t="shared" si="53"/>
        <v>0</v>
      </c>
      <c r="O137" s="5">
        <f t="shared" si="53"/>
        <v>0</v>
      </c>
      <c r="P137" s="5">
        <f t="shared" si="53"/>
        <v>0</v>
      </c>
      <c r="Q137" s="5">
        <f t="shared" si="53"/>
        <v>0</v>
      </c>
      <c r="R137" s="5">
        <f t="shared" si="53"/>
        <v>0</v>
      </c>
      <c r="S137" s="5">
        <f t="shared" si="53"/>
        <v>0</v>
      </c>
      <c r="T137" s="5">
        <f t="shared" si="53"/>
        <v>0</v>
      </c>
    </row>
    <row r="138" spans="2:20" hidden="1" outlineLevel="1" x14ac:dyDescent="0.25"/>
    <row r="139" spans="2:20" hidden="1" outlineLevel="1" x14ac:dyDescent="0.25"/>
    <row r="140" spans="2:20" hidden="1" outlineLevel="1" x14ac:dyDescent="0.25">
      <c r="B140" s="32" t="s">
        <v>1073</v>
      </c>
    </row>
    <row r="141" spans="2:20" hidden="1" outlineLevel="1" x14ac:dyDescent="0.25">
      <c r="E141" s="39" t="str">
        <f t="shared" ref="E141:T141" si="54" xml:space="preserve"> E$119</f>
        <v xml:space="preserve">ODI value nominal prices - wholesale (WR) </v>
      </c>
      <c r="F141" s="5">
        <f t="shared" si="54"/>
        <v>0</v>
      </c>
      <c r="G141" s="5" t="str">
        <f t="shared" si="54"/>
        <v>£m (nominal)</v>
      </c>
      <c r="H141" s="5">
        <f t="shared" si="54"/>
        <v>0</v>
      </c>
      <c r="I141" s="5">
        <f t="shared" si="54"/>
        <v>0</v>
      </c>
      <c r="J141" s="5">
        <f t="shared" si="54"/>
        <v>0</v>
      </c>
      <c r="K141" s="5">
        <f t="shared" si="54"/>
        <v>0</v>
      </c>
      <c r="L141" s="5">
        <f t="shared" si="54"/>
        <v>0</v>
      </c>
      <c r="M141" s="5">
        <f t="shared" si="54"/>
        <v>0</v>
      </c>
      <c r="N141" s="5">
        <f t="shared" si="54"/>
        <v>0</v>
      </c>
      <c r="O141" s="5">
        <f t="shared" si="54"/>
        <v>0</v>
      </c>
      <c r="P141" s="5">
        <f t="shared" si="54"/>
        <v>0</v>
      </c>
      <c r="Q141" s="5">
        <f t="shared" si="54"/>
        <v>0</v>
      </c>
      <c r="R141" s="5">
        <f t="shared" si="54"/>
        <v>0</v>
      </c>
      <c r="S141" s="5">
        <f t="shared" si="54"/>
        <v>0</v>
      </c>
      <c r="T141" s="5">
        <f t="shared" si="54"/>
        <v>0</v>
      </c>
    </row>
    <row r="142" spans="2:20" hidden="1" outlineLevel="1" x14ac:dyDescent="0.25">
      <c r="E142" s="39" t="str">
        <f t="shared" ref="E142:T142" si="55" xml:space="preserve"> E$120</f>
        <v xml:space="preserve">ODI value nominal prices - wholesale (WN) </v>
      </c>
      <c r="F142" s="5">
        <f t="shared" si="55"/>
        <v>0</v>
      </c>
      <c r="G142" s="5" t="str">
        <f t="shared" si="55"/>
        <v>£m (nominal)</v>
      </c>
      <c r="H142" s="5">
        <f t="shared" si="55"/>
        <v>0</v>
      </c>
      <c r="I142" s="5">
        <f t="shared" si="55"/>
        <v>0</v>
      </c>
      <c r="J142" s="5">
        <f t="shared" si="55"/>
        <v>0</v>
      </c>
      <c r="K142" s="5">
        <f t="shared" si="55"/>
        <v>0</v>
      </c>
      <c r="L142" s="5">
        <f t="shared" si="55"/>
        <v>0</v>
      </c>
      <c r="M142" s="5">
        <f t="shared" si="55"/>
        <v>0</v>
      </c>
      <c r="N142" s="5">
        <f t="shared" si="55"/>
        <v>0</v>
      </c>
      <c r="O142" s="5">
        <f t="shared" si="55"/>
        <v>0</v>
      </c>
      <c r="P142" s="5">
        <f t="shared" si="55"/>
        <v>0</v>
      </c>
      <c r="Q142" s="5">
        <f t="shared" si="55"/>
        <v>0</v>
      </c>
      <c r="R142" s="5">
        <f t="shared" si="55"/>
        <v>0</v>
      </c>
      <c r="S142" s="5">
        <f t="shared" si="55"/>
        <v>0</v>
      </c>
      <c r="T142" s="5">
        <f t="shared" si="55"/>
        <v>0</v>
      </c>
    </row>
    <row r="143" spans="2:20" hidden="1" outlineLevel="1" x14ac:dyDescent="0.25">
      <c r="E143" s="39" t="str">
        <f t="shared" ref="E143:T143" si="56" xml:space="preserve"> E$121</f>
        <v xml:space="preserve">ODI value nominal prices - wholesale (WWN) </v>
      </c>
      <c r="F143" s="5">
        <f t="shared" si="56"/>
        <v>0</v>
      </c>
      <c r="G143" s="5" t="str">
        <f t="shared" si="56"/>
        <v>£m (nominal)</v>
      </c>
      <c r="H143" s="5">
        <f t="shared" si="56"/>
        <v>0</v>
      </c>
      <c r="I143" s="5">
        <f t="shared" si="56"/>
        <v>0</v>
      </c>
      <c r="J143" s="5">
        <f t="shared" si="56"/>
        <v>0</v>
      </c>
      <c r="K143" s="5">
        <f t="shared" si="56"/>
        <v>0</v>
      </c>
      <c r="L143" s="5">
        <f t="shared" si="56"/>
        <v>0</v>
      </c>
      <c r="M143" s="5">
        <f t="shared" si="56"/>
        <v>0</v>
      </c>
      <c r="N143" s="5">
        <f t="shared" si="56"/>
        <v>0</v>
      </c>
      <c r="O143" s="5">
        <f t="shared" si="56"/>
        <v>0</v>
      </c>
      <c r="P143" s="5">
        <f t="shared" si="56"/>
        <v>0</v>
      </c>
      <c r="Q143" s="5">
        <f t="shared" si="56"/>
        <v>0</v>
      </c>
      <c r="R143" s="5">
        <f t="shared" si="56"/>
        <v>0</v>
      </c>
      <c r="S143" s="5">
        <f t="shared" si="56"/>
        <v>0</v>
      </c>
      <c r="T143" s="5">
        <f t="shared" si="56"/>
        <v>0</v>
      </c>
    </row>
    <row r="144" spans="2:20" hidden="1" outlineLevel="1" x14ac:dyDescent="0.25">
      <c r="E144" s="39" t="str">
        <f t="shared" ref="E144:T144" si="57" xml:space="preserve"> E$122</f>
        <v xml:space="preserve">ODI value nominal prices - wholesale (ADDN1) </v>
      </c>
      <c r="F144" s="5">
        <f t="shared" si="57"/>
        <v>0</v>
      </c>
      <c r="G144" s="5" t="str">
        <f t="shared" si="57"/>
        <v>£m (nominal)</v>
      </c>
      <c r="H144" s="5">
        <f t="shared" si="57"/>
        <v>0</v>
      </c>
      <c r="I144" s="5">
        <f t="shared" si="57"/>
        <v>0</v>
      </c>
      <c r="J144" s="5">
        <f t="shared" si="57"/>
        <v>0</v>
      </c>
      <c r="K144" s="5">
        <f t="shared" si="57"/>
        <v>0</v>
      </c>
      <c r="L144" s="5">
        <f t="shared" si="57"/>
        <v>0</v>
      </c>
      <c r="M144" s="5">
        <f t="shared" si="57"/>
        <v>0</v>
      </c>
      <c r="N144" s="5">
        <f t="shared" si="57"/>
        <v>0</v>
      </c>
      <c r="O144" s="5">
        <f t="shared" si="57"/>
        <v>0</v>
      </c>
      <c r="P144" s="5">
        <f t="shared" si="57"/>
        <v>0</v>
      </c>
      <c r="Q144" s="5">
        <f t="shared" si="57"/>
        <v>0</v>
      </c>
      <c r="R144" s="5">
        <f t="shared" si="57"/>
        <v>0</v>
      </c>
      <c r="S144" s="5">
        <f t="shared" si="57"/>
        <v>0</v>
      </c>
      <c r="T144" s="5">
        <f t="shared" si="57"/>
        <v>0</v>
      </c>
    </row>
    <row r="145" spans="1:20" hidden="1" outlineLevel="1" x14ac:dyDescent="0.25">
      <c r="E145" s="39" t="str">
        <f t="shared" ref="E145:T145" si="58" xml:space="preserve"> E$123</f>
        <v xml:space="preserve">ODI value nominal prices - wholesale (ADDN2) </v>
      </c>
      <c r="F145" s="5">
        <f t="shared" si="58"/>
        <v>0</v>
      </c>
      <c r="G145" s="5" t="str">
        <f t="shared" si="58"/>
        <v>£m (nominal)</v>
      </c>
      <c r="H145" s="5">
        <f t="shared" si="58"/>
        <v>0</v>
      </c>
      <c r="I145" s="5">
        <f t="shared" si="58"/>
        <v>0</v>
      </c>
      <c r="J145" s="5">
        <f t="shared" si="58"/>
        <v>0</v>
      </c>
      <c r="K145" s="5">
        <f t="shared" si="58"/>
        <v>0</v>
      </c>
      <c r="L145" s="5">
        <f t="shared" si="58"/>
        <v>0</v>
      </c>
      <c r="M145" s="5">
        <f t="shared" si="58"/>
        <v>0</v>
      </c>
      <c r="N145" s="5">
        <f t="shared" si="58"/>
        <v>0</v>
      </c>
      <c r="O145" s="5">
        <f t="shared" si="58"/>
        <v>0</v>
      </c>
      <c r="P145" s="5">
        <f t="shared" si="58"/>
        <v>0</v>
      </c>
      <c r="Q145" s="5">
        <f t="shared" si="58"/>
        <v>0</v>
      </c>
      <c r="R145" s="5">
        <f t="shared" si="58"/>
        <v>0</v>
      </c>
      <c r="S145" s="5">
        <f t="shared" si="58"/>
        <v>0</v>
      </c>
      <c r="T145" s="5">
        <f t="shared" si="58"/>
        <v>0</v>
      </c>
    </row>
    <row r="146" spans="1:20" hidden="1" outlineLevel="1" x14ac:dyDescent="0.25">
      <c r="E146" s="39" t="str">
        <f t="shared" ref="E146:T146" si="59" xml:space="preserve"> E$133</f>
        <v xml:space="preserve">Tax on nominal ODI - wholesale (WR) </v>
      </c>
      <c r="F146" s="5">
        <f t="shared" si="59"/>
        <v>0</v>
      </c>
      <c r="G146" s="5" t="str">
        <f t="shared" si="59"/>
        <v>£m (nominal)</v>
      </c>
      <c r="H146" s="5">
        <f t="shared" si="59"/>
        <v>0</v>
      </c>
      <c r="I146" s="5">
        <f t="shared" si="59"/>
        <v>0</v>
      </c>
      <c r="J146" s="5">
        <f t="shared" si="59"/>
        <v>0</v>
      </c>
      <c r="K146" s="5">
        <f t="shared" si="59"/>
        <v>0</v>
      </c>
      <c r="L146" s="5">
        <f t="shared" si="59"/>
        <v>0</v>
      </c>
      <c r="M146" s="5">
        <f t="shared" si="59"/>
        <v>0</v>
      </c>
      <c r="N146" s="5">
        <f t="shared" si="59"/>
        <v>0</v>
      </c>
      <c r="O146" s="5">
        <f t="shared" si="59"/>
        <v>0</v>
      </c>
      <c r="P146" s="5">
        <f t="shared" si="59"/>
        <v>0</v>
      </c>
      <c r="Q146" s="5">
        <f t="shared" si="59"/>
        <v>0</v>
      </c>
      <c r="R146" s="5">
        <f t="shared" si="59"/>
        <v>0</v>
      </c>
      <c r="S146" s="5">
        <f t="shared" si="59"/>
        <v>0</v>
      </c>
      <c r="T146" s="5">
        <f t="shared" si="59"/>
        <v>0</v>
      </c>
    </row>
    <row r="147" spans="1:20" hidden="1" outlineLevel="1" x14ac:dyDescent="0.25">
      <c r="E147" s="39" t="str">
        <f t="shared" ref="E147:T147" si="60" xml:space="preserve"> E$134</f>
        <v xml:space="preserve">Tax on nominal ODI - wholesale (WN) </v>
      </c>
      <c r="F147" s="5">
        <f t="shared" si="60"/>
        <v>0</v>
      </c>
      <c r="G147" s="5" t="str">
        <f t="shared" si="60"/>
        <v>£m (nominal)</v>
      </c>
      <c r="H147" s="5">
        <f t="shared" si="60"/>
        <v>0</v>
      </c>
      <c r="I147" s="5">
        <f t="shared" si="60"/>
        <v>0</v>
      </c>
      <c r="J147" s="5">
        <f t="shared" si="60"/>
        <v>0</v>
      </c>
      <c r="K147" s="5">
        <f t="shared" si="60"/>
        <v>0</v>
      </c>
      <c r="L147" s="5">
        <f t="shared" si="60"/>
        <v>0</v>
      </c>
      <c r="M147" s="5">
        <f t="shared" si="60"/>
        <v>0</v>
      </c>
      <c r="N147" s="5">
        <f t="shared" si="60"/>
        <v>0</v>
      </c>
      <c r="O147" s="5">
        <f t="shared" si="60"/>
        <v>0</v>
      </c>
      <c r="P147" s="5">
        <f t="shared" si="60"/>
        <v>0</v>
      </c>
      <c r="Q147" s="5">
        <f t="shared" si="60"/>
        <v>0</v>
      </c>
      <c r="R147" s="5">
        <f t="shared" si="60"/>
        <v>0</v>
      </c>
      <c r="S147" s="5">
        <f t="shared" si="60"/>
        <v>0</v>
      </c>
      <c r="T147" s="5">
        <f t="shared" si="60"/>
        <v>0</v>
      </c>
    </row>
    <row r="148" spans="1:20" hidden="1" outlineLevel="1" x14ac:dyDescent="0.25">
      <c r="E148" s="39" t="str">
        <f t="shared" ref="E148:T148" si="61" xml:space="preserve"> E$135</f>
        <v xml:space="preserve">Tax on nominal ODI - wholesale (WWN) </v>
      </c>
      <c r="F148" s="5">
        <f t="shared" si="61"/>
        <v>0</v>
      </c>
      <c r="G148" s="5" t="str">
        <f t="shared" si="61"/>
        <v>£m (nominal)</v>
      </c>
      <c r="H148" s="5">
        <f t="shared" si="61"/>
        <v>0</v>
      </c>
      <c r="I148" s="5">
        <f t="shared" si="61"/>
        <v>0</v>
      </c>
      <c r="J148" s="5">
        <f t="shared" si="61"/>
        <v>0</v>
      </c>
      <c r="K148" s="5">
        <f t="shared" si="61"/>
        <v>0</v>
      </c>
      <c r="L148" s="5">
        <f t="shared" si="61"/>
        <v>0</v>
      </c>
      <c r="M148" s="5">
        <f t="shared" si="61"/>
        <v>0</v>
      </c>
      <c r="N148" s="5">
        <f t="shared" si="61"/>
        <v>0</v>
      </c>
      <c r="O148" s="5">
        <f t="shared" si="61"/>
        <v>0</v>
      </c>
      <c r="P148" s="5">
        <f t="shared" si="61"/>
        <v>0</v>
      </c>
      <c r="Q148" s="5">
        <f t="shared" si="61"/>
        <v>0</v>
      </c>
      <c r="R148" s="5">
        <f t="shared" si="61"/>
        <v>0</v>
      </c>
      <c r="S148" s="5">
        <f t="shared" si="61"/>
        <v>0</v>
      </c>
      <c r="T148" s="5">
        <f t="shared" si="61"/>
        <v>0</v>
      </c>
    </row>
    <row r="149" spans="1:20" hidden="1" outlineLevel="1" x14ac:dyDescent="0.25">
      <c r="E149" s="39" t="str">
        <f t="shared" ref="E149:T149" si="62" xml:space="preserve"> E$136</f>
        <v xml:space="preserve">Tax on nominal ODI - wholesale (ADDN1) </v>
      </c>
      <c r="F149" s="5">
        <f t="shared" si="62"/>
        <v>0</v>
      </c>
      <c r="G149" s="5" t="str">
        <f t="shared" si="62"/>
        <v>£m (nominal)</v>
      </c>
      <c r="H149" s="5">
        <f t="shared" si="62"/>
        <v>0</v>
      </c>
      <c r="I149" s="5">
        <f t="shared" si="62"/>
        <v>0</v>
      </c>
      <c r="J149" s="5">
        <f t="shared" si="62"/>
        <v>0</v>
      </c>
      <c r="K149" s="5">
        <f t="shared" si="62"/>
        <v>0</v>
      </c>
      <c r="L149" s="5">
        <f t="shared" si="62"/>
        <v>0</v>
      </c>
      <c r="M149" s="5">
        <f t="shared" si="62"/>
        <v>0</v>
      </c>
      <c r="N149" s="5">
        <f t="shared" si="62"/>
        <v>0</v>
      </c>
      <c r="O149" s="5">
        <f t="shared" si="62"/>
        <v>0</v>
      </c>
      <c r="P149" s="5">
        <f t="shared" si="62"/>
        <v>0</v>
      </c>
      <c r="Q149" s="5">
        <f t="shared" si="62"/>
        <v>0</v>
      </c>
      <c r="R149" s="5">
        <f t="shared" si="62"/>
        <v>0</v>
      </c>
      <c r="S149" s="5">
        <f t="shared" si="62"/>
        <v>0</v>
      </c>
      <c r="T149" s="5">
        <f t="shared" si="62"/>
        <v>0</v>
      </c>
    </row>
    <row r="150" spans="1:20" hidden="1" outlineLevel="1" x14ac:dyDescent="0.25">
      <c r="E150" s="39" t="str">
        <f t="shared" ref="E150:T150" si="63" xml:space="preserve"> E$137</f>
        <v xml:space="preserve">Tax on nominal ODI - wholesale (ADDN2) </v>
      </c>
      <c r="F150" s="5">
        <f t="shared" si="63"/>
        <v>0</v>
      </c>
      <c r="G150" s="5" t="str">
        <f t="shared" si="63"/>
        <v>£m (nominal)</v>
      </c>
      <c r="H150" s="5">
        <f t="shared" si="63"/>
        <v>0</v>
      </c>
      <c r="I150" s="5">
        <f t="shared" si="63"/>
        <v>0</v>
      </c>
      <c r="J150" s="5">
        <f t="shared" si="63"/>
        <v>0</v>
      </c>
      <c r="K150" s="5">
        <f t="shared" si="63"/>
        <v>0</v>
      </c>
      <c r="L150" s="5">
        <f t="shared" si="63"/>
        <v>0</v>
      </c>
      <c r="M150" s="5">
        <f t="shared" si="63"/>
        <v>0</v>
      </c>
      <c r="N150" s="5">
        <f t="shared" si="63"/>
        <v>0</v>
      </c>
      <c r="O150" s="5">
        <f t="shared" si="63"/>
        <v>0</v>
      </c>
      <c r="P150" s="5">
        <f t="shared" si="63"/>
        <v>0</v>
      </c>
      <c r="Q150" s="5">
        <f t="shared" si="63"/>
        <v>0</v>
      </c>
      <c r="R150" s="5">
        <f t="shared" si="63"/>
        <v>0</v>
      </c>
      <c r="S150" s="5">
        <f t="shared" si="63"/>
        <v>0</v>
      </c>
      <c r="T150" s="5">
        <f t="shared" si="63"/>
        <v>0</v>
      </c>
    </row>
    <row r="151" spans="1:20" hidden="1" outlineLevel="1" x14ac:dyDescent="0.25">
      <c r="E151" s="39" t="s">
        <v>1074</v>
      </c>
      <c r="G151" s="39" t="s">
        <v>952</v>
      </c>
      <c r="H151" s="5">
        <f t="shared" ref="H151:H155" si="64" xml:space="preserve"> SUM( J151:T151 )</f>
        <v>0</v>
      </c>
      <c r="J151" s="5">
        <f t="shared" ref="J151:T155" si="65" xml:space="preserve"> J141 + J146</f>
        <v>0</v>
      </c>
      <c r="K151" s="5">
        <f t="shared" si="65"/>
        <v>0</v>
      </c>
      <c r="L151" s="5">
        <f t="shared" si="65"/>
        <v>0</v>
      </c>
      <c r="M151" s="5">
        <f t="shared" si="65"/>
        <v>0</v>
      </c>
      <c r="N151" s="5">
        <f t="shared" si="65"/>
        <v>0</v>
      </c>
      <c r="O151" s="5">
        <f t="shared" si="65"/>
        <v>0</v>
      </c>
      <c r="P151" s="5">
        <f t="shared" si="65"/>
        <v>0</v>
      </c>
      <c r="Q151" s="5">
        <f t="shared" si="65"/>
        <v>0</v>
      </c>
      <c r="R151" s="5">
        <f t="shared" si="65"/>
        <v>0</v>
      </c>
      <c r="S151" s="5">
        <f t="shared" si="65"/>
        <v>0</v>
      </c>
      <c r="T151" s="5">
        <f t="shared" si="65"/>
        <v>0</v>
      </c>
    </row>
    <row r="152" spans="1:20" hidden="1" outlineLevel="1" x14ac:dyDescent="0.25">
      <c r="E152" s="39" t="s">
        <v>1075</v>
      </c>
      <c r="G152" s="39" t="s">
        <v>952</v>
      </c>
      <c r="H152" s="5">
        <f t="shared" si="64"/>
        <v>0</v>
      </c>
      <c r="J152" s="5">
        <f t="shared" si="65"/>
        <v>0</v>
      </c>
      <c r="K152" s="5">
        <f t="shared" si="65"/>
        <v>0</v>
      </c>
      <c r="L152" s="5">
        <f t="shared" si="65"/>
        <v>0</v>
      </c>
      <c r="M152" s="5">
        <f t="shared" si="65"/>
        <v>0</v>
      </c>
      <c r="N152" s="5">
        <f t="shared" si="65"/>
        <v>0</v>
      </c>
      <c r="O152" s="5">
        <f t="shared" si="65"/>
        <v>0</v>
      </c>
      <c r="P152" s="5">
        <f t="shared" si="65"/>
        <v>0</v>
      </c>
      <c r="Q152" s="5">
        <f t="shared" si="65"/>
        <v>0</v>
      </c>
      <c r="R152" s="5">
        <f t="shared" si="65"/>
        <v>0</v>
      </c>
      <c r="S152" s="5">
        <f t="shared" si="65"/>
        <v>0</v>
      </c>
      <c r="T152" s="5">
        <f t="shared" si="65"/>
        <v>0</v>
      </c>
    </row>
    <row r="153" spans="1:20" hidden="1" outlineLevel="1" x14ac:dyDescent="0.25">
      <c r="E153" s="39" t="s">
        <v>1076</v>
      </c>
      <c r="G153" s="39" t="s">
        <v>952</v>
      </c>
      <c r="H153" s="5">
        <f t="shared" si="64"/>
        <v>0</v>
      </c>
      <c r="J153" s="5">
        <f t="shared" si="65"/>
        <v>0</v>
      </c>
      <c r="K153" s="5">
        <f t="shared" si="65"/>
        <v>0</v>
      </c>
      <c r="L153" s="5">
        <f t="shared" si="65"/>
        <v>0</v>
      </c>
      <c r="M153" s="5">
        <f t="shared" si="65"/>
        <v>0</v>
      </c>
      <c r="N153" s="5">
        <f t="shared" si="65"/>
        <v>0</v>
      </c>
      <c r="O153" s="5">
        <f t="shared" si="65"/>
        <v>0</v>
      </c>
      <c r="P153" s="5">
        <f t="shared" si="65"/>
        <v>0</v>
      </c>
      <c r="Q153" s="5">
        <f t="shared" si="65"/>
        <v>0</v>
      </c>
      <c r="R153" s="5">
        <f t="shared" si="65"/>
        <v>0</v>
      </c>
      <c r="S153" s="5">
        <f t="shared" si="65"/>
        <v>0</v>
      </c>
      <c r="T153" s="5">
        <f t="shared" si="65"/>
        <v>0</v>
      </c>
    </row>
    <row r="154" spans="1:20" hidden="1" outlineLevel="1" x14ac:dyDescent="0.25">
      <c r="E154" s="39" t="s">
        <v>1077</v>
      </c>
      <c r="G154" s="39" t="s">
        <v>952</v>
      </c>
      <c r="H154" s="5">
        <f t="shared" si="64"/>
        <v>0</v>
      </c>
      <c r="J154" s="5">
        <f t="shared" si="65"/>
        <v>0</v>
      </c>
      <c r="K154" s="5">
        <f t="shared" si="65"/>
        <v>0</v>
      </c>
      <c r="L154" s="5">
        <f t="shared" si="65"/>
        <v>0</v>
      </c>
      <c r="M154" s="5">
        <f t="shared" si="65"/>
        <v>0</v>
      </c>
      <c r="N154" s="5">
        <f t="shared" si="65"/>
        <v>0</v>
      </c>
      <c r="O154" s="5">
        <f t="shared" si="65"/>
        <v>0</v>
      </c>
      <c r="P154" s="5">
        <f t="shared" si="65"/>
        <v>0</v>
      </c>
      <c r="Q154" s="5">
        <f t="shared" si="65"/>
        <v>0</v>
      </c>
      <c r="R154" s="5">
        <f t="shared" si="65"/>
        <v>0</v>
      </c>
      <c r="S154" s="5">
        <f t="shared" si="65"/>
        <v>0</v>
      </c>
      <c r="T154" s="5">
        <f t="shared" si="65"/>
        <v>0</v>
      </c>
    </row>
    <row r="155" spans="1:20" hidden="1" outlineLevel="1" x14ac:dyDescent="0.25">
      <c r="E155" s="39" t="s">
        <v>1078</v>
      </c>
      <c r="G155" s="39" t="s">
        <v>952</v>
      </c>
      <c r="H155" s="5">
        <f t="shared" si="64"/>
        <v>0</v>
      </c>
      <c r="J155" s="5">
        <f t="shared" si="65"/>
        <v>0</v>
      </c>
      <c r="K155" s="5">
        <f t="shared" si="65"/>
        <v>0</v>
      </c>
      <c r="L155" s="5">
        <f t="shared" si="65"/>
        <v>0</v>
      </c>
      <c r="M155" s="5">
        <f t="shared" si="65"/>
        <v>0</v>
      </c>
      <c r="N155" s="5">
        <f t="shared" si="65"/>
        <v>0</v>
      </c>
      <c r="O155" s="5">
        <f t="shared" si="65"/>
        <v>0</v>
      </c>
      <c r="P155" s="5">
        <f t="shared" si="65"/>
        <v>0</v>
      </c>
      <c r="Q155" s="5">
        <f t="shared" si="65"/>
        <v>0</v>
      </c>
      <c r="R155" s="5">
        <f t="shared" si="65"/>
        <v>0</v>
      </c>
      <c r="S155" s="5">
        <f t="shared" si="65"/>
        <v>0</v>
      </c>
      <c r="T155" s="5">
        <f t="shared" si="65"/>
        <v>0</v>
      </c>
    </row>
    <row r="156" spans="1:20" hidden="1" outlineLevel="1" x14ac:dyDescent="0.25"/>
    <row r="157" spans="1:20" hidden="1" outlineLevel="1" x14ac:dyDescent="0.25"/>
    <row r="158" spans="1:20" hidden="1" outlineLevel="1" x14ac:dyDescent="0.25">
      <c r="B158" s="32" t="s">
        <v>1079</v>
      </c>
    </row>
    <row r="159" spans="1:20" hidden="1" outlineLevel="1" x14ac:dyDescent="0.25">
      <c r="A159" s="14"/>
      <c r="B159" s="14"/>
      <c r="C159" s="21"/>
      <c r="D159" s="22"/>
      <c r="E159" s="17" t="str">
        <f xml:space="preserve"> 'K-based controls'!E$200</f>
        <v xml:space="preserve">Allowed revenue - wholesale (WR) </v>
      </c>
      <c r="F159" s="10">
        <f xml:space="preserve"> 'K-based controls'!F$200</f>
        <v>0</v>
      </c>
      <c r="G159" s="10" t="str">
        <f xml:space="preserve"> 'K-based controls'!G$200</f>
        <v>£m (nominal)</v>
      </c>
      <c r="H159" s="10">
        <f xml:space="preserve"> 'K-based controls'!H$200</f>
        <v>1040.6737813189882</v>
      </c>
      <c r="I159" s="10">
        <f xml:space="preserve"> 'K-based controls'!I$200</f>
        <v>0</v>
      </c>
      <c r="J159" s="10">
        <f xml:space="preserve"> 'K-based controls'!J$200</f>
        <v>0</v>
      </c>
      <c r="K159" s="10">
        <f xml:space="preserve"> 'K-based controls'!K$200</f>
        <v>0</v>
      </c>
      <c r="L159" s="10">
        <f xml:space="preserve"> 'K-based controls'!L$200</f>
        <v>0</v>
      </c>
      <c r="M159" s="10">
        <f xml:space="preserve"> 'K-based controls'!M$200</f>
        <v>0</v>
      </c>
      <c r="N159" s="10">
        <f xml:space="preserve"> 'K-based controls'!N$200</f>
        <v>0</v>
      </c>
      <c r="O159" s="10">
        <f xml:space="preserve"> 'K-based controls'!O$200</f>
        <v>164.38805103213969</v>
      </c>
      <c r="P159" s="10">
        <f xml:space="preserve"> 'K-based controls'!P$200</f>
        <v>176.00391101257566</v>
      </c>
      <c r="Q159" s="10">
        <f xml:space="preserve"> 'K-based controls'!Q$200</f>
        <v>161.131580532013</v>
      </c>
      <c r="R159" s="10">
        <f xml:space="preserve"> 'K-based controls'!R$200</f>
        <v>174.73108592891489</v>
      </c>
      <c r="S159" s="10">
        <f xml:space="preserve"> 'K-based controls'!S$200</f>
        <v>182.20957640667245</v>
      </c>
      <c r="T159" s="10">
        <f xml:space="preserve"> 'K-based controls'!T$200</f>
        <v>182.20957640667245</v>
      </c>
    </row>
    <row r="160" spans="1:20" hidden="1" outlineLevel="1" x14ac:dyDescent="0.25">
      <c r="A160" s="14"/>
      <c r="B160" s="14"/>
      <c r="C160" s="21"/>
      <c r="D160" s="22"/>
      <c r="E160" s="17" t="str">
        <f xml:space="preserve"> 'K-based controls'!E$201</f>
        <v xml:space="preserve">Allowed revenue - wholesale (WN) </v>
      </c>
      <c r="F160" s="10">
        <f xml:space="preserve"> 'K-based controls'!F$201</f>
        <v>0</v>
      </c>
      <c r="G160" s="10" t="str">
        <f xml:space="preserve"> 'K-based controls'!G$201</f>
        <v>£m (nominal)</v>
      </c>
      <c r="H160" s="10">
        <f xml:space="preserve"> 'K-based controls'!H$201</f>
        <v>7893.723221370893</v>
      </c>
      <c r="I160" s="10">
        <f xml:space="preserve"> 'K-based controls'!I$201</f>
        <v>0</v>
      </c>
      <c r="J160" s="10">
        <f xml:space="preserve"> 'K-based controls'!J$201</f>
        <v>0</v>
      </c>
      <c r="K160" s="10">
        <f xml:space="preserve"> 'K-based controls'!K$201</f>
        <v>0</v>
      </c>
      <c r="L160" s="10">
        <f xml:space="preserve"> 'K-based controls'!L$201</f>
        <v>0</v>
      </c>
      <c r="M160" s="10">
        <f xml:space="preserve"> 'K-based controls'!M$201</f>
        <v>0</v>
      </c>
      <c r="N160" s="10">
        <f xml:space="preserve"> 'K-based controls'!N$201</f>
        <v>0</v>
      </c>
      <c r="O160" s="10">
        <f xml:space="preserve"> 'K-based controls'!O$201</f>
        <v>1112.953203184368</v>
      </c>
      <c r="P160" s="10">
        <f xml:space="preserve"> 'K-based controls'!P$201</f>
        <v>1234.3332355736204</v>
      </c>
      <c r="Q160" s="10">
        <f xml:space="preserve"> 'K-based controls'!Q$201</f>
        <v>1387.7608567554216</v>
      </c>
      <c r="R160" s="10">
        <f xml:space="preserve"> 'K-based controls'!R$201</f>
        <v>1395.809869724603</v>
      </c>
      <c r="S160" s="10">
        <f xml:space="preserve"> 'K-based controls'!S$201</f>
        <v>1381.4330280664396</v>
      </c>
      <c r="T160" s="10">
        <f xml:space="preserve"> 'K-based controls'!T$201</f>
        <v>1381.4330280664396</v>
      </c>
    </row>
    <row r="161" spans="1:20" hidden="1" outlineLevel="1" x14ac:dyDescent="0.25">
      <c r="A161" s="14"/>
      <c r="B161" s="14"/>
      <c r="C161" s="21"/>
      <c r="D161" s="22"/>
      <c r="E161" s="17" t="str">
        <f xml:space="preserve"> 'K-based controls'!E$202</f>
        <v xml:space="preserve">Allowed revenue - wholesale (WWN) </v>
      </c>
      <c r="F161" s="10">
        <f xml:space="preserve"> 'K-based controls'!F$202</f>
        <v>0</v>
      </c>
      <c r="G161" s="10" t="str">
        <f xml:space="preserve"> 'K-based controls'!G$202</f>
        <v>£m (nominal)</v>
      </c>
      <c r="H161" s="10">
        <f xml:space="preserve"> 'K-based controls'!H$202</f>
        <v>7360.3154897707855</v>
      </c>
      <c r="I161" s="10">
        <f xml:space="preserve"> 'K-based controls'!I$202</f>
        <v>0</v>
      </c>
      <c r="J161" s="10">
        <f xml:space="preserve"> 'K-based controls'!J$202</f>
        <v>0</v>
      </c>
      <c r="K161" s="10">
        <f xml:space="preserve"> 'K-based controls'!K$202</f>
        <v>0</v>
      </c>
      <c r="L161" s="10">
        <f xml:space="preserve"> 'K-based controls'!L$202</f>
        <v>0</v>
      </c>
      <c r="M161" s="10">
        <f xml:space="preserve"> 'K-based controls'!M$202</f>
        <v>0</v>
      </c>
      <c r="N161" s="10">
        <f xml:space="preserve"> 'K-based controls'!N$202</f>
        <v>0</v>
      </c>
      <c r="O161" s="10">
        <f xml:space="preserve"> 'K-based controls'!O$202</f>
        <v>921.10952061571584</v>
      </c>
      <c r="P161" s="10">
        <f xml:space="preserve"> 'K-based controls'!P$202</f>
        <v>1083.3732960702139</v>
      </c>
      <c r="Q161" s="10">
        <f xml:space="preserve"> 'K-based controls'!Q$202</f>
        <v>1242.5208332629284</v>
      </c>
      <c r="R161" s="10">
        <f xml:space="preserve"> 'K-based controls'!R$202</f>
        <v>1328.503274924723</v>
      </c>
      <c r="S161" s="10">
        <f xml:space="preserve"> 'K-based controls'!S$202</f>
        <v>1392.4042824486021</v>
      </c>
      <c r="T161" s="10">
        <f xml:space="preserve"> 'K-based controls'!T$202</f>
        <v>1392.4042824486021</v>
      </c>
    </row>
    <row r="162" spans="1:20" hidden="1" outlineLevel="1" x14ac:dyDescent="0.25">
      <c r="A162" s="14"/>
      <c r="B162" s="14"/>
      <c r="C162" s="21"/>
      <c r="D162" s="22"/>
      <c r="E162" s="17" t="str">
        <f xml:space="preserve"> 'K-based controls'!E$203</f>
        <v xml:space="preserve">Allowed revenue - wholesale (ADDN1) </v>
      </c>
      <c r="F162" s="10">
        <f xml:space="preserve"> 'K-based controls'!F$203</f>
        <v>0</v>
      </c>
      <c r="G162" s="10" t="str">
        <f xml:space="preserve"> 'K-based controls'!G$203</f>
        <v>£m (nominal)</v>
      </c>
      <c r="H162" s="10">
        <f xml:space="preserve"> 'K-based controls'!H$203</f>
        <v>0</v>
      </c>
      <c r="I162" s="10">
        <f xml:space="preserve"> 'K-based controls'!I$203</f>
        <v>0</v>
      </c>
      <c r="J162" s="10">
        <f xml:space="preserve"> 'K-based controls'!J$203</f>
        <v>0</v>
      </c>
      <c r="K162" s="10">
        <f xml:space="preserve"> 'K-based controls'!K$203</f>
        <v>0</v>
      </c>
      <c r="L162" s="10">
        <f xml:space="preserve"> 'K-based controls'!L$203</f>
        <v>0</v>
      </c>
      <c r="M162" s="10">
        <f xml:space="preserve"> 'K-based controls'!M$203</f>
        <v>0</v>
      </c>
      <c r="N162" s="10">
        <f xml:space="preserve"> 'K-based controls'!N$203</f>
        <v>0</v>
      </c>
      <c r="O162" s="10">
        <f xml:space="preserve"> 'K-based controls'!O$203</f>
        <v>0</v>
      </c>
      <c r="P162" s="10">
        <f xml:space="preserve"> 'K-based controls'!P$203</f>
        <v>0</v>
      </c>
      <c r="Q162" s="10">
        <f xml:space="preserve"> 'K-based controls'!Q$203</f>
        <v>0</v>
      </c>
      <c r="R162" s="10">
        <f xml:space="preserve"> 'K-based controls'!R$203</f>
        <v>0</v>
      </c>
      <c r="S162" s="10">
        <f xml:space="preserve"> 'K-based controls'!S$203</f>
        <v>0</v>
      </c>
      <c r="T162" s="10">
        <f xml:space="preserve"> 'K-based controls'!T$203</f>
        <v>0</v>
      </c>
    </row>
    <row r="163" spans="1:20" hidden="1" outlineLevel="1" x14ac:dyDescent="0.25">
      <c r="A163" s="14"/>
      <c r="B163" s="14"/>
      <c r="C163" s="21"/>
      <c r="D163" s="22"/>
      <c r="E163" s="17" t="str">
        <f xml:space="preserve"> 'K-based controls'!E$204</f>
        <v xml:space="preserve">Allowed revenue - wholesale (ADDN2) </v>
      </c>
      <c r="F163" s="10">
        <f xml:space="preserve"> 'K-based controls'!F$204</f>
        <v>0</v>
      </c>
      <c r="G163" s="10" t="str">
        <f xml:space="preserve"> 'K-based controls'!G$204</f>
        <v>£m (nominal)</v>
      </c>
      <c r="H163" s="10">
        <f xml:space="preserve"> 'K-based controls'!H$204</f>
        <v>0</v>
      </c>
      <c r="I163" s="10">
        <f xml:space="preserve"> 'K-based controls'!I$204</f>
        <v>0</v>
      </c>
      <c r="J163" s="10">
        <f xml:space="preserve"> 'K-based controls'!J$204</f>
        <v>0</v>
      </c>
      <c r="K163" s="10">
        <f xml:space="preserve"> 'K-based controls'!K$204</f>
        <v>0</v>
      </c>
      <c r="L163" s="10">
        <f xml:space="preserve"> 'K-based controls'!L$204</f>
        <v>0</v>
      </c>
      <c r="M163" s="10">
        <f xml:space="preserve"> 'K-based controls'!M$204</f>
        <v>0</v>
      </c>
      <c r="N163" s="10">
        <f xml:space="preserve"> 'K-based controls'!N$204</f>
        <v>0</v>
      </c>
      <c r="O163" s="10">
        <f xml:space="preserve"> 'K-based controls'!O$204</f>
        <v>0</v>
      </c>
      <c r="P163" s="10">
        <f xml:space="preserve"> 'K-based controls'!P$204</f>
        <v>0</v>
      </c>
      <c r="Q163" s="10">
        <f xml:space="preserve"> 'K-based controls'!Q$204</f>
        <v>0</v>
      </c>
      <c r="R163" s="10">
        <f xml:space="preserve"> 'K-based controls'!R$204</f>
        <v>0</v>
      </c>
      <c r="S163" s="10">
        <f xml:space="preserve"> 'K-based controls'!S$204</f>
        <v>0</v>
      </c>
      <c r="T163" s="10">
        <f xml:space="preserve"> 'K-based controls'!T$204</f>
        <v>0</v>
      </c>
    </row>
    <row r="164" spans="1:20" hidden="1" outlineLevel="1" x14ac:dyDescent="0.25">
      <c r="E164" s="39" t="str">
        <f t="shared" ref="E164:T164" si="66" xml:space="preserve"> E$151</f>
        <v xml:space="preserve">Total value of ODI - wholesale (WR) </v>
      </c>
      <c r="F164" s="5">
        <f t="shared" si="66"/>
        <v>0</v>
      </c>
      <c r="G164" s="5" t="str">
        <f t="shared" si="66"/>
        <v>£m (nominal)</v>
      </c>
      <c r="H164" s="5">
        <f t="shared" si="66"/>
        <v>0</v>
      </c>
      <c r="I164" s="5">
        <f t="shared" si="66"/>
        <v>0</v>
      </c>
      <c r="J164" s="5">
        <f t="shared" si="66"/>
        <v>0</v>
      </c>
      <c r="K164" s="5">
        <f t="shared" si="66"/>
        <v>0</v>
      </c>
      <c r="L164" s="5">
        <f t="shared" si="66"/>
        <v>0</v>
      </c>
      <c r="M164" s="5">
        <f t="shared" si="66"/>
        <v>0</v>
      </c>
      <c r="N164" s="5">
        <f t="shared" si="66"/>
        <v>0</v>
      </c>
      <c r="O164" s="5">
        <f t="shared" si="66"/>
        <v>0</v>
      </c>
      <c r="P164" s="5">
        <f t="shared" si="66"/>
        <v>0</v>
      </c>
      <c r="Q164" s="5">
        <f t="shared" si="66"/>
        <v>0</v>
      </c>
      <c r="R164" s="5">
        <f t="shared" si="66"/>
        <v>0</v>
      </c>
      <c r="S164" s="5">
        <f t="shared" si="66"/>
        <v>0</v>
      </c>
      <c r="T164" s="5">
        <f t="shared" si="66"/>
        <v>0</v>
      </c>
    </row>
    <row r="165" spans="1:20" hidden="1" outlineLevel="1" x14ac:dyDescent="0.25">
      <c r="E165" s="39" t="str">
        <f t="shared" ref="E165:T165" si="67" xml:space="preserve"> E$152</f>
        <v xml:space="preserve">Total value of ODI - wholesale (WN) </v>
      </c>
      <c r="F165" s="5">
        <f t="shared" si="67"/>
        <v>0</v>
      </c>
      <c r="G165" s="5" t="str">
        <f t="shared" si="67"/>
        <v>£m (nominal)</v>
      </c>
      <c r="H165" s="5">
        <f t="shared" si="67"/>
        <v>0</v>
      </c>
      <c r="I165" s="5">
        <f t="shared" si="67"/>
        <v>0</v>
      </c>
      <c r="J165" s="5">
        <f t="shared" si="67"/>
        <v>0</v>
      </c>
      <c r="K165" s="5">
        <f t="shared" si="67"/>
        <v>0</v>
      </c>
      <c r="L165" s="5">
        <f t="shared" si="67"/>
        <v>0</v>
      </c>
      <c r="M165" s="5">
        <f t="shared" si="67"/>
        <v>0</v>
      </c>
      <c r="N165" s="5">
        <f t="shared" si="67"/>
        <v>0</v>
      </c>
      <c r="O165" s="5">
        <f t="shared" si="67"/>
        <v>0</v>
      </c>
      <c r="P165" s="5">
        <f t="shared" si="67"/>
        <v>0</v>
      </c>
      <c r="Q165" s="5">
        <f t="shared" si="67"/>
        <v>0</v>
      </c>
      <c r="R165" s="5">
        <f t="shared" si="67"/>
        <v>0</v>
      </c>
      <c r="S165" s="5">
        <f t="shared" si="67"/>
        <v>0</v>
      </c>
      <c r="T165" s="5">
        <f t="shared" si="67"/>
        <v>0</v>
      </c>
    </row>
    <row r="166" spans="1:20" hidden="1" outlineLevel="1" x14ac:dyDescent="0.25">
      <c r="E166" s="39" t="str">
        <f t="shared" ref="E166:T166" si="68" xml:space="preserve"> E$153</f>
        <v xml:space="preserve">Total value of ODI - wholesale (WWN) </v>
      </c>
      <c r="F166" s="5">
        <f t="shared" si="68"/>
        <v>0</v>
      </c>
      <c r="G166" s="5" t="str">
        <f t="shared" si="68"/>
        <v>£m (nominal)</v>
      </c>
      <c r="H166" s="5">
        <f t="shared" si="68"/>
        <v>0</v>
      </c>
      <c r="I166" s="5">
        <f t="shared" si="68"/>
        <v>0</v>
      </c>
      <c r="J166" s="5">
        <f t="shared" si="68"/>
        <v>0</v>
      </c>
      <c r="K166" s="5">
        <f t="shared" si="68"/>
        <v>0</v>
      </c>
      <c r="L166" s="5">
        <f t="shared" si="68"/>
        <v>0</v>
      </c>
      <c r="M166" s="5">
        <f t="shared" si="68"/>
        <v>0</v>
      </c>
      <c r="N166" s="5">
        <f t="shared" si="68"/>
        <v>0</v>
      </c>
      <c r="O166" s="5">
        <f t="shared" si="68"/>
        <v>0</v>
      </c>
      <c r="P166" s="5">
        <f t="shared" si="68"/>
        <v>0</v>
      </c>
      <c r="Q166" s="5">
        <f t="shared" si="68"/>
        <v>0</v>
      </c>
      <c r="R166" s="5">
        <f t="shared" si="68"/>
        <v>0</v>
      </c>
      <c r="S166" s="5">
        <f t="shared" si="68"/>
        <v>0</v>
      </c>
      <c r="T166" s="5">
        <f t="shared" si="68"/>
        <v>0</v>
      </c>
    </row>
    <row r="167" spans="1:20" hidden="1" outlineLevel="1" x14ac:dyDescent="0.25">
      <c r="E167" s="39" t="str">
        <f t="shared" ref="E167:T167" si="69" xml:space="preserve"> E$154</f>
        <v xml:space="preserve">Total value of ODI - wholesale (ADDN1) </v>
      </c>
      <c r="F167" s="5">
        <f t="shared" si="69"/>
        <v>0</v>
      </c>
      <c r="G167" s="5" t="str">
        <f t="shared" si="69"/>
        <v>£m (nominal)</v>
      </c>
      <c r="H167" s="5">
        <f t="shared" si="69"/>
        <v>0</v>
      </c>
      <c r="I167" s="5">
        <f t="shared" si="69"/>
        <v>0</v>
      </c>
      <c r="J167" s="5">
        <f t="shared" si="69"/>
        <v>0</v>
      </c>
      <c r="K167" s="5">
        <f t="shared" si="69"/>
        <v>0</v>
      </c>
      <c r="L167" s="5">
        <f t="shared" si="69"/>
        <v>0</v>
      </c>
      <c r="M167" s="5">
        <f t="shared" si="69"/>
        <v>0</v>
      </c>
      <c r="N167" s="5">
        <f t="shared" si="69"/>
        <v>0</v>
      </c>
      <c r="O167" s="5">
        <f t="shared" si="69"/>
        <v>0</v>
      </c>
      <c r="P167" s="5">
        <f t="shared" si="69"/>
        <v>0</v>
      </c>
      <c r="Q167" s="5">
        <f t="shared" si="69"/>
        <v>0</v>
      </c>
      <c r="R167" s="5">
        <f t="shared" si="69"/>
        <v>0</v>
      </c>
      <c r="S167" s="5">
        <f t="shared" si="69"/>
        <v>0</v>
      </c>
      <c r="T167" s="5">
        <f t="shared" si="69"/>
        <v>0</v>
      </c>
    </row>
    <row r="168" spans="1:20" hidden="1" outlineLevel="1" x14ac:dyDescent="0.25">
      <c r="E168" s="39" t="str">
        <f t="shared" ref="E168:T168" si="70" xml:space="preserve"> E$155</f>
        <v xml:space="preserve">Total value of ODI - wholesale (ADDN2) </v>
      </c>
      <c r="F168" s="5">
        <f t="shared" si="70"/>
        <v>0</v>
      </c>
      <c r="G168" s="5" t="str">
        <f t="shared" si="70"/>
        <v>£m (nominal)</v>
      </c>
      <c r="H168" s="5">
        <f t="shared" si="70"/>
        <v>0</v>
      </c>
      <c r="I168" s="5">
        <f t="shared" si="70"/>
        <v>0</v>
      </c>
      <c r="J168" s="5">
        <f t="shared" si="70"/>
        <v>0</v>
      </c>
      <c r="K168" s="5">
        <f t="shared" si="70"/>
        <v>0</v>
      </c>
      <c r="L168" s="5">
        <f t="shared" si="70"/>
        <v>0</v>
      </c>
      <c r="M168" s="5">
        <f t="shared" si="70"/>
        <v>0</v>
      </c>
      <c r="N168" s="5">
        <f t="shared" si="70"/>
        <v>0</v>
      </c>
      <c r="O168" s="5">
        <f t="shared" si="70"/>
        <v>0</v>
      </c>
      <c r="P168" s="5">
        <f t="shared" si="70"/>
        <v>0</v>
      </c>
      <c r="Q168" s="5">
        <f t="shared" si="70"/>
        <v>0</v>
      </c>
      <c r="R168" s="5">
        <f t="shared" si="70"/>
        <v>0</v>
      </c>
      <c r="S168" s="5">
        <f t="shared" si="70"/>
        <v>0</v>
      </c>
      <c r="T168" s="5">
        <f t="shared" si="70"/>
        <v>0</v>
      </c>
    </row>
    <row r="169" spans="1:20" hidden="1" outlineLevel="1" x14ac:dyDescent="0.25">
      <c r="A169" s="31"/>
      <c r="B169" s="31"/>
      <c r="C169" s="52"/>
      <c r="D169" s="53"/>
      <c r="E169" s="20" t="s">
        <v>1080</v>
      </c>
      <c r="F169" s="20"/>
      <c r="G169" s="20" t="s">
        <v>952</v>
      </c>
      <c r="H169" s="15">
        <f t="shared" ref="H169:H173" si="71" xml:space="preserve"> SUM( J169:T169 )</f>
        <v>1040.6737813189882</v>
      </c>
      <c r="I169" s="20"/>
      <c r="J169" s="15">
        <f t="shared" ref="J169:T173" si="72" xml:space="preserve"> J159 + J164</f>
        <v>0</v>
      </c>
      <c r="K169" s="15">
        <f t="shared" si="72"/>
        <v>0</v>
      </c>
      <c r="L169" s="15">
        <f t="shared" si="72"/>
        <v>0</v>
      </c>
      <c r="M169" s="15">
        <f t="shared" si="72"/>
        <v>0</v>
      </c>
      <c r="N169" s="15">
        <f t="shared" si="72"/>
        <v>0</v>
      </c>
      <c r="O169" s="15">
        <f t="shared" si="72"/>
        <v>164.38805103213969</v>
      </c>
      <c r="P169" s="15">
        <f t="shared" si="72"/>
        <v>176.00391101257566</v>
      </c>
      <c r="Q169" s="15">
        <f t="shared" si="72"/>
        <v>161.131580532013</v>
      </c>
      <c r="R169" s="15">
        <f t="shared" si="72"/>
        <v>174.73108592891489</v>
      </c>
      <c r="S169" s="15">
        <f t="shared" si="72"/>
        <v>182.20957640667245</v>
      </c>
      <c r="T169" s="15">
        <f t="shared" si="72"/>
        <v>182.20957640667245</v>
      </c>
    </row>
    <row r="170" spans="1:20" hidden="1" outlineLevel="1" x14ac:dyDescent="0.25">
      <c r="A170" s="31"/>
      <c r="B170" s="31"/>
      <c r="C170" s="52"/>
      <c r="D170" s="53"/>
      <c r="E170" s="20" t="s">
        <v>1081</v>
      </c>
      <c r="F170" s="20"/>
      <c r="G170" s="20" t="s">
        <v>952</v>
      </c>
      <c r="H170" s="15">
        <f t="shared" si="71"/>
        <v>7893.723221370893</v>
      </c>
      <c r="I170" s="20"/>
      <c r="J170" s="15">
        <f t="shared" si="72"/>
        <v>0</v>
      </c>
      <c r="K170" s="15">
        <f t="shared" si="72"/>
        <v>0</v>
      </c>
      <c r="L170" s="15">
        <f t="shared" si="72"/>
        <v>0</v>
      </c>
      <c r="M170" s="15">
        <f t="shared" si="72"/>
        <v>0</v>
      </c>
      <c r="N170" s="15">
        <f t="shared" si="72"/>
        <v>0</v>
      </c>
      <c r="O170" s="15">
        <f t="shared" si="72"/>
        <v>1112.953203184368</v>
      </c>
      <c r="P170" s="15">
        <f t="shared" si="72"/>
        <v>1234.3332355736204</v>
      </c>
      <c r="Q170" s="15">
        <f t="shared" si="72"/>
        <v>1387.7608567554216</v>
      </c>
      <c r="R170" s="15">
        <f t="shared" si="72"/>
        <v>1395.809869724603</v>
      </c>
      <c r="S170" s="15">
        <f t="shared" si="72"/>
        <v>1381.4330280664396</v>
      </c>
      <c r="T170" s="15">
        <f t="shared" si="72"/>
        <v>1381.4330280664396</v>
      </c>
    </row>
    <row r="171" spans="1:20" hidden="1" outlineLevel="1" x14ac:dyDescent="0.25">
      <c r="A171" s="31"/>
      <c r="B171" s="31"/>
      <c r="C171" s="52"/>
      <c r="D171" s="53"/>
      <c r="E171" s="20" t="s">
        <v>1082</v>
      </c>
      <c r="F171" s="20"/>
      <c r="G171" s="20" t="s">
        <v>952</v>
      </c>
      <c r="H171" s="15">
        <f t="shared" si="71"/>
        <v>7360.3154897707855</v>
      </c>
      <c r="I171" s="20"/>
      <c r="J171" s="15">
        <f t="shared" si="72"/>
        <v>0</v>
      </c>
      <c r="K171" s="15">
        <f t="shared" si="72"/>
        <v>0</v>
      </c>
      <c r="L171" s="15">
        <f t="shared" si="72"/>
        <v>0</v>
      </c>
      <c r="M171" s="15">
        <f t="shared" si="72"/>
        <v>0</v>
      </c>
      <c r="N171" s="15">
        <f t="shared" si="72"/>
        <v>0</v>
      </c>
      <c r="O171" s="15">
        <f t="shared" si="72"/>
        <v>921.10952061571584</v>
      </c>
      <c r="P171" s="15">
        <f t="shared" si="72"/>
        <v>1083.3732960702139</v>
      </c>
      <c r="Q171" s="15">
        <f t="shared" si="72"/>
        <v>1242.5208332629284</v>
      </c>
      <c r="R171" s="15">
        <f t="shared" si="72"/>
        <v>1328.503274924723</v>
      </c>
      <c r="S171" s="15">
        <f t="shared" si="72"/>
        <v>1392.4042824486021</v>
      </c>
      <c r="T171" s="15">
        <f t="shared" si="72"/>
        <v>1392.4042824486021</v>
      </c>
    </row>
    <row r="172" spans="1:20" hidden="1" outlineLevel="1" x14ac:dyDescent="0.25">
      <c r="A172" s="31"/>
      <c r="B172" s="31"/>
      <c r="C172" s="52"/>
      <c r="D172" s="53"/>
      <c r="E172" s="20" t="s">
        <v>1083</v>
      </c>
      <c r="F172" s="20"/>
      <c r="G172" s="20" t="s">
        <v>952</v>
      </c>
      <c r="H172" s="15">
        <f t="shared" si="71"/>
        <v>0</v>
      </c>
      <c r="I172" s="20"/>
      <c r="J172" s="15">
        <f t="shared" si="72"/>
        <v>0</v>
      </c>
      <c r="K172" s="15">
        <f t="shared" si="72"/>
        <v>0</v>
      </c>
      <c r="L172" s="15">
        <f t="shared" si="72"/>
        <v>0</v>
      </c>
      <c r="M172" s="15">
        <f t="shared" si="72"/>
        <v>0</v>
      </c>
      <c r="N172" s="15">
        <f t="shared" si="72"/>
        <v>0</v>
      </c>
      <c r="O172" s="15">
        <f t="shared" si="72"/>
        <v>0</v>
      </c>
      <c r="P172" s="15">
        <f t="shared" si="72"/>
        <v>0</v>
      </c>
      <c r="Q172" s="15">
        <f t="shared" si="72"/>
        <v>0</v>
      </c>
      <c r="R172" s="15">
        <f t="shared" si="72"/>
        <v>0</v>
      </c>
      <c r="S172" s="15">
        <f t="shared" si="72"/>
        <v>0</v>
      </c>
      <c r="T172" s="15">
        <f t="shared" si="72"/>
        <v>0</v>
      </c>
    </row>
    <row r="173" spans="1:20" hidden="1" outlineLevel="1" x14ac:dyDescent="0.25">
      <c r="A173" s="31"/>
      <c r="B173" s="31"/>
      <c r="C173" s="52"/>
      <c r="D173" s="53"/>
      <c r="E173" s="20" t="s">
        <v>1084</v>
      </c>
      <c r="F173" s="20"/>
      <c r="G173" s="20" t="s">
        <v>952</v>
      </c>
      <c r="H173" s="15">
        <f t="shared" si="71"/>
        <v>0</v>
      </c>
      <c r="I173" s="20"/>
      <c r="J173" s="15">
        <f t="shared" si="72"/>
        <v>0</v>
      </c>
      <c r="K173" s="15">
        <f t="shared" si="72"/>
        <v>0</v>
      </c>
      <c r="L173" s="15">
        <f t="shared" si="72"/>
        <v>0</v>
      </c>
      <c r="M173" s="15">
        <f t="shared" si="72"/>
        <v>0</v>
      </c>
      <c r="N173" s="15">
        <f t="shared" si="72"/>
        <v>0</v>
      </c>
      <c r="O173" s="15">
        <f t="shared" si="72"/>
        <v>0</v>
      </c>
      <c r="P173" s="15">
        <f t="shared" si="72"/>
        <v>0</v>
      </c>
      <c r="Q173" s="15">
        <f t="shared" si="72"/>
        <v>0</v>
      </c>
      <c r="R173" s="15">
        <f t="shared" si="72"/>
        <v>0</v>
      </c>
      <c r="S173" s="15">
        <f t="shared" si="72"/>
        <v>0</v>
      </c>
      <c r="T173" s="15">
        <f t="shared" si="72"/>
        <v>0</v>
      </c>
    </row>
    <row r="174" spans="1:20" hidden="1" outlineLevel="1" x14ac:dyDescent="0.25"/>
    <row r="175" spans="1:20" hidden="1" outlineLevel="1" x14ac:dyDescent="0.25"/>
    <row r="176" spans="1:20" hidden="1" outlineLevel="1" x14ac:dyDescent="0.25">
      <c r="E176" s="17" t="str">
        <f xml:space="preserve"> 'K-based controls'!E$200</f>
        <v xml:space="preserve">Allowed revenue - wholesale (WR) </v>
      </c>
      <c r="F176" s="10">
        <f xml:space="preserve"> 'K-based controls'!F$200</f>
        <v>0</v>
      </c>
      <c r="G176" s="10" t="str">
        <f xml:space="preserve"> 'K-based controls'!G$200</f>
        <v>£m (nominal)</v>
      </c>
      <c r="H176" s="10">
        <f xml:space="preserve"> 'K-based controls'!H$200</f>
        <v>1040.6737813189882</v>
      </c>
      <c r="I176" s="10">
        <f xml:space="preserve"> 'K-based controls'!I$200</f>
        <v>0</v>
      </c>
      <c r="J176" s="10">
        <f xml:space="preserve"> 'K-based controls'!J$200</f>
        <v>0</v>
      </c>
      <c r="K176" s="10">
        <f xml:space="preserve"> 'K-based controls'!K$200</f>
        <v>0</v>
      </c>
      <c r="L176" s="10">
        <f xml:space="preserve"> 'K-based controls'!L$200</f>
        <v>0</v>
      </c>
      <c r="M176" s="10">
        <f xml:space="preserve"> 'K-based controls'!M$200</f>
        <v>0</v>
      </c>
      <c r="N176" s="10">
        <f xml:space="preserve"> 'K-based controls'!N$200</f>
        <v>0</v>
      </c>
      <c r="O176" s="10">
        <f xml:space="preserve"> 'K-based controls'!O$200</f>
        <v>164.38805103213969</v>
      </c>
      <c r="P176" s="10">
        <f xml:space="preserve"> 'K-based controls'!P$200</f>
        <v>176.00391101257566</v>
      </c>
      <c r="Q176" s="10">
        <f xml:space="preserve"> 'K-based controls'!Q$200</f>
        <v>161.131580532013</v>
      </c>
      <c r="R176" s="10">
        <f xml:space="preserve"> 'K-based controls'!R$200</f>
        <v>174.73108592891489</v>
      </c>
      <c r="S176" s="10">
        <f xml:space="preserve"> 'K-based controls'!S$200</f>
        <v>182.20957640667245</v>
      </c>
      <c r="T176" s="10">
        <f xml:space="preserve"> 'K-based controls'!T$200</f>
        <v>182.20957640667245</v>
      </c>
    </row>
    <row r="177" spans="1:20" hidden="1" outlineLevel="1" x14ac:dyDescent="0.25">
      <c r="E177" s="17" t="str">
        <f xml:space="preserve"> 'K-based controls'!E$201</f>
        <v xml:space="preserve">Allowed revenue - wholesale (WN) </v>
      </c>
      <c r="F177" s="10">
        <f xml:space="preserve"> 'K-based controls'!F$201</f>
        <v>0</v>
      </c>
      <c r="G177" s="10" t="str">
        <f xml:space="preserve"> 'K-based controls'!G$201</f>
        <v>£m (nominal)</v>
      </c>
      <c r="H177" s="10">
        <f xml:space="preserve"> 'K-based controls'!H$201</f>
        <v>7893.723221370893</v>
      </c>
      <c r="I177" s="10">
        <f xml:space="preserve"> 'K-based controls'!I$201</f>
        <v>0</v>
      </c>
      <c r="J177" s="10">
        <f xml:space="preserve"> 'K-based controls'!J$201</f>
        <v>0</v>
      </c>
      <c r="K177" s="10">
        <f xml:space="preserve"> 'K-based controls'!K$201</f>
        <v>0</v>
      </c>
      <c r="L177" s="10">
        <f xml:space="preserve"> 'K-based controls'!L$201</f>
        <v>0</v>
      </c>
      <c r="M177" s="10">
        <f xml:space="preserve"> 'K-based controls'!M$201</f>
        <v>0</v>
      </c>
      <c r="N177" s="10">
        <f xml:space="preserve"> 'K-based controls'!N$201</f>
        <v>0</v>
      </c>
      <c r="O177" s="10">
        <f xml:space="preserve"> 'K-based controls'!O$201</f>
        <v>1112.953203184368</v>
      </c>
      <c r="P177" s="10">
        <f xml:space="preserve"> 'K-based controls'!P$201</f>
        <v>1234.3332355736204</v>
      </c>
      <c r="Q177" s="10">
        <f xml:space="preserve"> 'K-based controls'!Q$201</f>
        <v>1387.7608567554216</v>
      </c>
      <c r="R177" s="10">
        <f xml:space="preserve"> 'K-based controls'!R$201</f>
        <v>1395.809869724603</v>
      </c>
      <c r="S177" s="10">
        <f xml:space="preserve"> 'K-based controls'!S$201</f>
        <v>1381.4330280664396</v>
      </c>
      <c r="T177" s="10">
        <f xml:space="preserve"> 'K-based controls'!T$201</f>
        <v>1381.4330280664396</v>
      </c>
    </row>
    <row r="178" spans="1:20" hidden="1" outlineLevel="1" x14ac:dyDescent="0.25">
      <c r="E178" s="17" t="str">
        <f xml:space="preserve"> 'K-based controls'!E$202</f>
        <v xml:space="preserve">Allowed revenue - wholesale (WWN) </v>
      </c>
      <c r="F178" s="10">
        <f xml:space="preserve"> 'K-based controls'!F$202</f>
        <v>0</v>
      </c>
      <c r="G178" s="10" t="str">
        <f xml:space="preserve"> 'K-based controls'!G$202</f>
        <v>£m (nominal)</v>
      </c>
      <c r="H178" s="10">
        <f xml:space="preserve"> 'K-based controls'!H$202</f>
        <v>7360.3154897707855</v>
      </c>
      <c r="I178" s="10">
        <f xml:space="preserve"> 'K-based controls'!I$202</f>
        <v>0</v>
      </c>
      <c r="J178" s="10">
        <f xml:space="preserve"> 'K-based controls'!J$202</f>
        <v>0</v>
      </c>
      <c r="K178" s="10">
        <f xml:space="preserve"> 'K-based controls'!K$202</f>
        <v>0</v>
      </c>
      <c r="L178" s="10">
        <f xml:space="preserve"> 'K-based controls'!L$202</f>
        <v>0</v>
      </c>
      <c r="M178" s="10">
        <f xml:space="preserve"> 'K-based controls'!M$202</f>
        <v>0</v>
      </c>
      <c r="N178" s="10">
        <f xml:space="preserve"> 'K-based controls'!N$202</f>
        <v>0</v>
      </c>
      <c r="O178" s="10">
        <f xml:space="preserve"> 'K-based controls'!O$202</f>
        <v>921.10952061571584</v>
      </c>
      <c r="P178" s="10">
        <f xml:space="preserve"> 'K-based controls'!P$202</f>
        <v>1083.3732960702139</v>
      </c>
      <c r="Q178" s="10">
        <f xml:space="preserve"> 'K-based controls'!Q$202</f>
        <v>1242.5208332629284</v>
      </c>
      <c r="R178" s="10">
        <f xml:space="preserve"> 'K-based controls'!R$202</f>
        <v>1328.503274924723</v>
      </c>
      <c r="S178" s="10">
        <f xml:space="preserve"> 'K-based controls'!S$202</f>
        <v>1392.4042824486021</v>
      </c>
      <c r="T178" s="10">
        <f xml:space="preserve"> 'K-based controls'!T$202</f>
        <v>1392.4042824486021</v>
      </c>
    </row>
    <row r="179" spans="1:20" hidden="1" outlineLevel="1" x14ac:dyDescent="0.25">
      <c r="E179" s="17" t="str">
        <f xml:space="preserve"> 'K-based controls'!E$203</f>
        <v xml:space="preserve">Allowed revenue - wholesale (ADDN1) </v>
      </c>
      <c r="F179" s="10">
        <f xml:space="preserve"> 'K-based controls'!F$203</f>
        <v>0</v>
      </c>
      <c r="G179" s="10" t="str">
        <f xml:space="preserve"> 'K-based controls'!G$203</f>
        <v>£m (nominal)</v>
      </c>
      <c r="H179" s="10">
        <f xml:space="preserve"> 'K-based controls'!H$203</f>
        <v>0</v>
      </c>
      <c r="I179" s="10">
        <f xml:space="preserve"> 'K-based controls'!I$203</f>
        <v>0</v>
      </c>
      <c r="J179" s="10">
        <f xml:space="preserve"> 'K-based controls'!J$203</f>
        <v>0</v>
      </c>
      <c r="K179" s="10">
        <f xml:space="preserve"> 'K-based controls'!K$203</f>
        <v>0</v>
      </c>
      <c r="L179" s="10">
        <f xml:space="preserve"> 'K-based controls'!L$203</f>
        <v>0</v>
      </c>
      <c r="M179" s="10">
        <f xml:space="preserve"> 'K-based controls'!M$203</f>
        <v>0</v>
      </c>
      <c r="N179" s="10">
        <f xml:space="preserve"> 'K-based controls'!N$203</f>
        <v>0</v>
      </c>
      <c r="O179" s="10">
        <f xml:space="preserve"> 'K-based controls'!O$203</f>
        <v>0</v>
      </c>
      <c r="P179" s="10">
        <f xml:space="preserve"> 'K-based controls'!P$203</f>
        <v>0</v>
      </c>
      <c r="Q179" s="10">
        <f xml:space="preserve"> 'K-based controls'!Q$203</f>
        <v>0</v>
      </c>
      <c r="R179" s="10">
        <f xml:space="preserve"> 'K-based controls'!R$203</f>
        <v>0</v>
      </c>
      <c r="S179" s="10">
        <f xml:space="preserve"> 'K-based controls'!S$203</f>
        <v>0</v>
      </c>
      <c r="T179" s="10">
        <f xml:space="preserve"> 'K-based controls'!T$203</f>
        <v>0</v>
      </c>
    </row>
    <row r="180" spans="1:20" hidden="1" outlineLevel="1" x14ac:dyDescent="0.25">
      <c r="E180" s="17" t="str">
        <f xml:space="preserve"> 'K-based controls'!E$204</f>
        <v xml:space="preserve">Allowed revenue - wholesale (ADDN2) </v>
      </c>
      <c r="F180" s="10">
        <f xml:space="preserve"> 'K-based controls'!F$204</f>
        <v>0</v>
      </c>
      <c r="G180" s="10" t="str">
        <f xml:space="preserve"> 'K-based controls'!G$204</f>
        <v>£m (nominal)</v>
      </c>
      <c r="H180" s="10">
        <f xml:space="preserve"> 'K-based controls'!H$204</f>
        <v>0</v>
      </c>
      <c r="I180" s="10">
        <f xml:space="preserve"> 'K-based controls'!I$204</f>
        <v>0</v>
      </c>
      <c r="J180" s="10">
        <f xml:space="preserve"> 'K-based controls'!J$204</f>
        <v>0</v>
      </c>
      <c r="K180" s="10">
        <f xml:space="preserve"> 'K-based controls'!K$204</f>
        <v>0</v>
      </c>
      <c r="L180" s="10">
        <f xml:space="preserve"> 'K-based controls'!L$204</f>
        <v>0</v>
      </c>
      <c r="M180" s="10">
        <f xml:space="preserve"> 'K-based controls'!M$204</f>
        <v>0</v>
      </c>
      <c r="N180" s="10">
        <f xml:space="preserve"> 'K-based controls'!N$204</f>
        <v>0</v>
      </c>
      <c r="O180" s="10">
        <f xml:space="preserve"> 'K-based controls'!O$204</f>
        <v>0</v>
      </c>
      <c r="P180" s="10">
        <f xml:space="preserve"> 'K-based controls'!P$204</f>
        <v>0</v>
      </c>
      <c r="Q180" s="10">
        <f xml:space="preserve"> 'K-based controls'!Q$204</f>
        <v>0</v>
      </c>
      <c r="R180" s="10">
        <f xml:space="preserve"> 'K-based controls'!R$204</f>
        <v>0</v>
      </c>
      <c r="S180" s="10">
        <f xml:space="preserve"> 'K-based controls'!S$204</f>
        <v>0</v>
      </c>
      <c r="T180" s="10">
        <f xml:space="preserve"> 'K-based controls'!T$204</f>
        <v>0</v>
      </c>
    </row>
    <row r="181" spans="1:20" hidden="1" outlineLevel="1" x14ac:dyDescent="0.25">
      <c r="E181" s="39" t="str">
        <f t="shared" ref="E181:T181" si="73" xml:space="preserve"> E$151</f>
        <v xml:space="preserve">Total value of ODI - wholesale (WR) </v>
      </c>
      <c r="F181" s="5">
        <f t="shared" si="73"/>
        <v>0</v>
      </c>
      <c r="G181" s="5" t="str">
        <f t="shared" si="73"/>
        <v>£m (nominal)</v>
      </c>
      <c r="H181" s="5">
        <f t="shared" si="73"/>
        <v>0</v>
      </c>
      <c r="I181" s="5">
        <f t="shared" si="73"/>
        <v>0</v>
      </c>
      <c r="J181" s="5">
        <f t="shared" si="73"/>
        <v>0</v>
      </c>
      <c r="K181" s="5">
        <f t="shared" si="73"/>
        <v>0</v>
      </c>
      <c r="L181" s="5">
        <f t="shared" si="73"/>
        <v>0</v>
      </c>
      <c r="M181" s="5">
        <f t="shared" si="73"/>
        <v>0</v>
      </c>
      <c r="N181" s="5">
        <f t="shared" si="73"/>
        <v>0</v>
      </c>
      <c r="O181" s="5">
        <f t="shared" si="73"/>
        <v>0</v>
      </c>
      <c r="P181" s="5">
        <f t="shared" si="73"/>
        <v>0</v>
      </c>
      <c r="Q181" s="5">
        <f t="shared" si="73"/>
        <v>0</v>
      </c>
      <c r="R181" s="5">
        <f t="shared" si="73"/>
        <v>0</v>
      </c>
      <c r="S181" s="5">
        <f t="shared" si="73"/>
        <v>0</v>
      </c>
      <c r="T181" s="5">
        <f t="shared" si="73"/>
        <v>0</v>
      </c>
    </row>
    <row r="182" spans="1:20" hidden="1" outlineLevel="1" x14ac:dyDescent="0.25">
      <c r="E182" s="39" t="str">
        <f t="shared" ref="E182:T182" si="74" xml:space="preserve"> E$152</f>
        <v xml:space="preserve">Total value of ODI - wholesale (WN) </v>
      </c>
      <c r="F182" s="5">
        <f t="shared" si="74"/>
        <v>0</v>
      </c>
      <c r="G182" s="5" t="str">
        <f t="shared" si="74"/>
        <v>£m (nominal)</v>
      </c>
      <c r="H182" s="5">
        <f t="shared" si="74"/>
        <v>0</v>
      </c>
      <c r="I182" s="5">
        <f t="shared" si="74"/>
        <v>0</v>
      </c>
      <c r="J182" s="5">
        <f t="shared" si="74"/>
        <v>0</v>
      </c>
      <c r="K182" s="5">
        <f t="shared" si="74"/>
        <v>0</v>
      </c>
      <c r="L182" s="5">
        <f t="shared" si="74"/>
        <v>0</v>
      </c>
      <c r="M182" s="5">
        <f t="shared" si="74"/>
        <v>0</v>
      </c>
      <c r="N182" s="5">
        <f t="shared" si="74"/>
        <v>0</v>
      </c>
      <c r="O182" s="5">
        <f t="shared" si="74"/>
        <v>0</v>
      </c>
      <c r="P182" s="5">
        <f t="shared" si="74"/>
        <v>0</v>
      </c>
      <c r="Q182" s="5">
        <f t="shared" si="74"/>
        <v>0</v>
      </c>
      <c r="R182" s="5">
        <f t="shared" si="74"/>
        <v>0</v>
      </c>
      <c r="S182" s="5">
        <f t="shared" si="74"/>
        <v>0</v>
      </c>
      <c r="T182" s="5">
        <f t="shared" si="74"/>
        <v>0</v>
      </c>
    </row>
    <row r="183" spans="1:20" hidden="1" outlineLevel="1" x14ac:dyDescent="0.25">
      <c r="E183" s="39" t="str">
        <f t="shared" ref="E183:T183" si="75" xml:space="preserve"> E$153</f>
        <v xml:space="preserve">Total value of ODI - wholesale (WWN) </v>
      </c>
      <c r="F183" s="5">
        <f t="shared" si="75"/>
        <v>0</v>
      </c>
      <c r="G183" s="5" t="str">
        <f t="shared" si="75"/>
        <v>£m (nominal)</v>
      </c>
      <c r="H183" s="5">
        <f t="shared" si="75"/>
        <v>0</v>
      </c>
      <c r="I183" s="5">
        <f t="shared" si="75"/>
        <v>0</v>
      </c>
      <c r="J183" s="5">
        <f t="shared" si="75"/>
        <v>0</v>
      </c>
      <c r="K183" s="5">
        <f t="shared" si="75"/>
        <v>0</v>
      </c>
      <c r="L183" s="5">
        <f t="shared" si="75"/>
        <v>0</v>
      </c>
      <c r="M183" s="5">
        <f t="shared" si="75"/>
        <v>0</v>
      </c>
      <c r="N183" s="5">
        <f t="shared" si="75"/>
        <v>0</v>
      </c>
      <c r="O183" s="5">
        <f t="shared" si="75"/>
        <v>0</v>
      </c>
      <c r="P183" s="5">
        <f t="shared" si="75"/>
        <v>0</v>
      </c>
      <c r="Q183" s="5">
        <f t="shared" si="75"/>
        <v>0</v>
      </c>
      <c r="R183" s="5">
        <f t="shared" si="75"/>
        <v>0</v>
      </c>
      <c r="S183" s="5">
        <f t="shared" si="75"/>
        <v>0</v>
      </c>
      <c r="T183" s="5">
        <f t="shared" si="75"/>
        <v>0</v>
      </c>
    </row>
    <row r="184" spans="1:20" hidden="1" outlineLevel="1" x14ac:dyDescent="0.25">
      <c r="E184" s="39" t="str">
        <f t="shared" ref="E184:T184" si="76" xml:space="preserve"> E$154</f>
        <v xml:space="preserve">Total value of ODI - wholesale (ADDN1) </v>
      </c>
      <c r="F184" s="5">
        <f t="shared" si="76"/>
        <v>0</v>
      </c>
      <c r="G184" s="5" t="str">
        <f t="shared" si="76"/>
        <v>£m (nominal)</v>
      </c>
      <c r="H184" s="5">
        <f t="shared" si="76"/>
        <v>0</v>
      </c>
      <c r="I184" s="5">
        <f t="shared" si="76"/>
        <v>0</v>
      </c>
      <c r="J184" s="5">
        <f t="shared" si="76"/>
        <v>0</v>
      </c>
      <c r="K184" s="5">
        <f t="shared" si="76"/>
        <v>0</v>
      </c>
      <c r="L184" s="5">
        <f t="shared" si="76"/>
        <v>0</v>
      </c>
      <c r="M184" s="5">
        <f t="shared" si="76"/>
        <v>0</v>
      </c>
      <c r="N184" s="5">
        <f t="shared" si="76"/>
        <v>0</v>
      </c>
      <c r="O184" s="5">
        <f t="shared" si="76"/>
        <v>0</v>
      </c>
      <c r="P184" s="5">
        <f t="shared" si="76"/>
        <v>0</v>
      </c>
      <c r="Q184" s="5">
        <f t="shared" si="76"/>
        <v>0</v>
      </c>
      <c r="R184" s="5">
        <f t="shared" si="76"/>
        <v>0</v>
      </c>
      <c r="S184" s="5">
        <f t="shared" si="76"/>
        <v>0</v>
      </c>
      <c r="T184" s="5">
        <f t="shared" si="76"/>
        <v>0</v>
      </c>
    </row>
    <row r="185" spans="1:20" hidden="1" outlineLevel="1" x14ac:dyDescent="0.25">
      <c r="E185" s="39" t="str">
        <f t="shared" ref="E185:T185" si="77" xml:space="preserve"> E$155</f>
        <v xml:space="preserve">Total value of ODI - wholesale (ADDN2) </v>
      </c>
      <c r="F185" s="5">
        <f t="shared" si="77"/>
        <v>0</v>
      </c>
      <c r="G185" s="5" t="str">
        <f t="shared" si="77"/>
        <v>£m (nominal)</v>
      </c>
      <c r="H185" s="5">
        <f t="shared" si="77"/>
        <v>0</v>
      </c>
      <c r="I185" s="5">
        <f t="shared" si="77"/>
        <v>0</v>
      </c>
      <c r="J185" s="5">
        <f t="shared" si="77"/>
        <v>0</v>
      </c>
      <c r="K185" s="5">
        <f t="shared" si="77"/>
        <v>0</v>
      </c>
      <c r="L185" s="5">
        <f t="shared" si="77"/>
        <v>0</v>
      </c>
      <c r="M185" s="5">
        <f t="shared" si="77"/>
        <v>0</v>
      </c>
      <c r="N185" s="5">
        <f t="shared" si="77"/>
        <v>0</v>
      </c>
      <c r="O185" s="5">
        <f t="shared" si="77"/>
        <v>0</v>
      </c>
      <c r="P185" s="5">
        <f t="shared" si="77"/>
        <v>0</v>
      </c>
      <c r="Q185" s="5">
        <f t="shared" si="77"/>
        <v>0</v>
      </c>
      <c r="R185" s="5">
        <f t="shared" si="77"/>
        <v>0</v>
      </c>
      <c r="S185" s="5">
        <f t="shared" si="77"/>
        <v>0</v>
      </c>
      <c r="T185" s="5">
        <f t="shared" si="77"/>
        <v>0</v>
      </c>
    </row>
    <row r="186" spans="1:20" hidden="1" outlineLevel="1" x14ac:dyDescent="0.25">
      <c r="E186" s="39" t="str">
        <f t="shared" ref="E186:T186" si="78" xml:space="preserve"> E$70</f>
        <v xml:space="preserve">Total value cost change process (WR) </v>
      </c>
      <c r="F186" s="5">
        <f t="shared" si="78"/>
        <v>0</v>
      </c>
      <c r="G186" s="5" t="str">
        <f t="shared" si="78"/>
        <v>£m (nominal)</v>
      </c>
      <c r="H186" s="5">
        <f t="shared" si="78"/>
        <v>0.79828856407557502</v>
      </c>
      <c r="I186" s="5">
        <f t="shared" si="78"/>
        <v>0</v>
      </c>
      <c r="J186" s="5">
        <f t="shared" si="78"/>
        <v>0</v>
      </c>
      <c r="K186" s="5">
        <f t="shared" si="78"/>
        <v>0</v>
      </c>
      <c r="L186" s="5">
        <f t="shared" si="78"/>
        <v>0</v>
      </c>
      <c r="M186" s="5">
        <f t="shared" si="78"/>
        <v>0</v>
      </c>
      <c r="N186" s="5">
        <f t="shared" si="78"/>
        <v>0</v>
      </c>
      <c r="O186" s="5">
        <f t="shared" si="78"/>
        <v>0</v>
      </c>
      <c r="P186" s="5">
        <f t="shared" si="78"/>
        <v>0</v>
      </c>
      <c r="Q186" s="5">
        <f t="shared" si="78"/>
        <v>0.79828856407557502</v>
      </c>
      <c r="R186" s="5">
        <f t="shared" si="78"/>
        <v>0</v>
      </c>
      <c r="S186" s="5">
        <f t="shared" si="78"/>
        <v>0</v>
      </c>
      <c r="T186" s="5">
        <f t="shared" si="78"/>
        <v>0</v>
      </c>
    </row>
    <row r="187" spans="1:20" hidden="1" outlineLevel="1" x14ac:dyDescent="0.25">
      <c r="E187" s="39" t="str">
        <f t="shared" ref="E187:T187" si="79" xml:space="preserve"> E$71</f>
        <v xml:space="preserve">Total value cost change process (WN) </v>
      </c>
      <c r="F187" s="5">
        <f t="shared" si="79"/>
        <v>0</v>
      </c>
      <c r="G187" s="5" t="str">
        <f t="shared" si="79"/>
        <v>£m (nominal)</v>
      </c>
      <c r="H187" s="5">
        <f t="shared" si="79"/>
        <v>11.022326527622948</v>
      </c>
      <c r="I187" s="5">
        <f t="shared" si="79"/>
        <v>0</v>
      </c>
      <c r="J187" s="5">
        <f t="shared" si="79"/>
        <v>0</v>
      </c>
      <c r="K187" s="5">
        <f t="shared" si="79"/>
        <v>0</v>
      </c>
      <c r="L187" s="5">
        <f t="shared" si="79"/>
        <v>0</v>
      </c>
      <c r="M187" s="5">
        <f t="shared" si="79"/>
        <v>0</v>
      </c>
      <c r="N187" s="5">
        <f t="shared" si="79"/>
        <v>0</v>
      </c>
      <c r="O187" s="5">
        <f t="shared" si="79"/>
        <v>0</v>
      </c>
      <c r="P187" s="5">
        <f t="shared" si="79"/>
        <v>0</v>
      </c>
      <c r="Q187" s="5">
        <f t="shared" si="79"/>
        <v>11.022326527622948</v>
      </c>
      <c r="R187" s="5">
        <f t="shared" si="79"/>
        <v>0</v>
      </c>
      <c r="S187" s="5">
        <f t="shared" si="79"/>
        <v>0</v>
      </c>
      <c r="T187" s="5">
        <f t="shared" si="79"/>
        <v>0</v>
      </c>
    </row>
    <row r="188" spans="1:20" hidden="1" outlineLevel="1" x14ac:dyDescent="0.25">
      <c r="E188" s="39" t="str">
        <f t="shared" ref="E188:T188" si="80" xml:space="preserve"> E$72</f>
        <v xml:space="preserve">Total value cost change process (WWN) </v>
      </c>
      <c r="F188" s="5">
        <f t="shared" si="80"/>
        <v>0</v>
      </c>
      <c r="G188" s="5" t="str">
        <f t="shared" si="80"/>
        <v>£m (nominal)</v>
      </c>
      <c r="H188" s="5">
        <f t="shared" si="80"/>
        <v>4.9857050704180406</v>
      </c>
      <c r="I188" s="5">
        <f t="shared" si="80"/>
        <v>0</v>
      </c>
      <c r="J188" s="5">
        <f t="shared" si="80"/>
        <v>0</v>
      </c>
      <c r="K188" s="5">
        <f t="shared" si="80"/>
        <v>0</v>
      </c>
      <c r="L188" s="5">
        <f t="shared" si="80"/>
        <v>0</v>
      </c>
      <c r="M188" s="5">
        <f t="shared" si="80"/>
        <v>0</v>
      </c>
      <c r="N188" s="5">
        <f t="shared" si="80"/>
        <v>0</v>
      </c>
      <c r="O188" s="5">
        <f t="shared" si="80"/>
        <v>0</v>
      </c>
      <c r="P188" s="5">
        <f t="shared" si="80"/>
        <v>0</v>
      </c>
      <c r="Q188" s="5">
        <f t="shared" si="80"/>
        <v>4.9857050704180406</v>
      </c>
      <c r="R188" s="5">
        <f t="shared" si="80"/>
        <v>0</v>
      </c>
      <c r="S188" s="5">
        <f t="shared" si="80"/>
        <v>0</v>
      </c>
      <c r="T188" s="5">
        <f t="shared" si="80"/>
        <v>0</v>
      </c>
    </row>
    <row r="189" spans="1:20" hidden="1" outlineLevel="1" x14ac:dyDescent="0.25">
      <c r="E189" s="39" t="str">
        <f t="shared" ref="E189:T189" si="81" xml:space="preserve"> E$73</f>
        <v xml:space="preserve">Total value cost change process (ADDN1) </v>
      </c>
      <c r="F189" s="5">
        <f t="shared" si="81"/>
        <v>0</v>
      </c>
      <c r="G189" s="5" t="str">
        <f t="shared" si="81"/>
        <v>£m (nominal)</v>
      </c>
      <c r="H189" s="5">
        <f t="shared" si="81"/>
        <v>0</v>
      </c>
      <c r="I189" s="5">
        <f t="shared" si="81"/>
        <v>0</v>
      </c>
      <c r="J189" s="5">
        <f t="shared" si="81"/>
        <v>0</v>
      </c>
      <c r="K189" s="5">
        <f t="shared" si="81"/>
        <v>0</v>
      </c>
      <c r="L189" s="5">
        <f t="shared" si="81"/>
        <v>0</v>
      </c>
      <c r="M189" s="5">
        <f t="shared" si="81"/>
        <v>0</v>
      </c>
      <c r="N189" s="5">
        <f t="shared" si="81"/>
        <v>0</v>
      </c>
      <c r="O189" s="5">
        <f t="shared" si="81"/>
        <v>0</v>
      </c>
      <c r="P189" s="5">
        <f t="shared" si="81"/>
        <v>0</v>
      </c>
      <c r="Q189" s="5">
        <f t="shared" si="81"/>
        <v>0</v>
      </c>
      <c r="R189" s="5">
        <f t="shared" si="81"/>
        <v>0</v>
      </c>
      <c r="S189" s="5">
        <f t="shared" si="81"/>
        <v>0</v>
      </c>
      <c r="T189" s="5">
        <f t="shared" si="81"/>
        <v>0</v>
      </c>
    </row>
    <row r="190" spans="1:20" hidden="1" outlineLevel="1" x14ac:dyDescent="0.25">
      <c r="E190" s="39" t="str">
        <f t="shared" ref="E190:T190" si="82" xml:space="preserve"> E$74</f>
        <v xml:space="preserve">Total value cost change process (ADDN2) </v>
      </c>
      <c r="F190" s="5">
        <f t="shared" si="82"/>
        <v>0</v>
      </c>
      <c r="G190" s="5" t="str">
        <f t="shared" si="82"/>
        <v>£m (nominal)</v>
      </c>
      <c r="H190" s="5">
        <f t="shared" si="82"/>
        <v>0</v>
      </c>
      <c r="I190" s="5">
        <f t="shared" si="82"/>
        <v>0</v>
      </c>
      <c r="J190" s="5">
        <f t="shared" si="82"/>
        <v>0</v>
      </c>
      <c r="K190" s="5">
        <f t="shared" si="82"/>
        <v>0</v>
      </c>
      <c r="L190" s="5">
        <f t="shared" si="82"/>
        <v>0</v>
      </c>
      <c r="M190" s="5">
        <f t="shared" si="82"/>
        <v>0</v>
      </c>
      <c r="N190" s="5">
        <f t="shared" si="82"/>
        <v>0</v>
      </c>
      <c r="O190" s="5">
        <f t="shared" si="82"/>
        <v>0</v>
      </c>
      <c r="P190" s="5">
        <f t="shared" si="82"/>
        <v>0</v>
      </c>
      <c r="Q190" s="5">
        <f t="shared" si="82"/>
        <v>0</v>
      </c>
      <c r="R190" s="5">
        <f t="shared" si="82"/>
        <v>0</v>
      </c>
      <c r="S190" s="5">
        <f t="shared" si="82"/>
        <v>0</v>
      </c>
      <c r="T190" s="5">
        <f t="shared" si="82"/>
        <v>0</v>
      </c>
    </row>
    <row r="191" spans="1:20" hidden="1" outlineLevel="1" x14ac:dyDescent="0.25">
      <c r="A191" s="31"/>
      <c r="B191" s="31"/>
      <c r="C191" s="52"/>
      <c r="D191" s="53"/>
      <c r="E191" s="20" t="s">
        <v>1085</v>
      </c>
      <c r="F191" s="20"/>
      <c r="G191" s="20" t="s">
        <v>952</v>
      </c>
      <c r="H191" s="15">
        <f xml:space="preserve"> SUM( J191:T191 )</f>
        <v>1041.4720698830638</v>
      </c>
      <c r="I191" s="20"/>
      <c r="J191" s="15">
        <f t="shared" ref="J191:T191" si="83">J176+J181+J186</f>
        <v>0</v>
      </c>
      <c r="K191" s="15">
        <f t="shared" si="83"/>
        <v>0</v>
      </c>
      <c r="L191" s="15">
        <f t="shared" si="83"/>
        <v>0</v>
      </c>
      <c r="M191" s="15">
        <f t="shared" si="83"/>
        <v>0</v>
      </c>
      <c r="N191" s="15">
        <f t="shared" si="83"/>
        <v>0</v>
      </c>
      <c r="O191" s="15">
        <f t="shared" si="83"/>
        <v>164.38805103213969</v>
      </c>
      <c r="P191" s="15">
        <f t="shared" si="83"/>
        <v>176.00391101257566</v>
      </c>
      <c r="Q191" s="15">
        <f t="shared" si="83"/>
        <v>161.92986909608857</v>
      </c>
      <c r="R191" s="15">
        <f t="shared" si="83"/>
        <v>174.73108592891489</v>
      </c>
      <c r="S191" s="15">
        <f t="shared" si="83"/>
        <v>182.20957640667245</v>
      </c>
      <c r="T191" s="15">
        <f t="shared" si="83"/>
        <v>182.20957640667245</v>
      </c>
    </row>
    <row r="192" spans="1:20" hidden="1" outlineLevel="1" x14ac:dyDescent="0.25">
      <c r="A192" s="31"/>
      <c r="B192" s="31"/>
      <c r="C192" s="52"/>
      <c r="D192" s="53"/>
      <c r="E192" s="20" t="s">
        <v>1086</v>
      </c>
      <c r="F192" s="20"/>
      <c r="G192" s="20" t="s">
        <v>952</v>
      </c>
      <c r="H192" s="15">
        <f xml:space="preserve"> SUM( J192:T192 )</f>
        <v>7904.7455478985157</v>
      </c>
      <c r="I192" s="20"/>
      <c r="J192" s="15">
        <f t="shared" ref="J192:T192" si="84">J177+J182+J187</f>
        <v>0</v>
      </c>
      <c r="K192" s="15">
        <f t="shared" si="84"/>
        <v>0</v>
      </c>
      <c r="L192" s="15">
        <f t="shared" si="84"/>
        <v>0</v>
      </c>
      <c r="M192" s="15">
        <f t="shared" si="84"/>
        <v>0</v>
      </c>
      <c r="N192" s="15">
        <f t="shared" si="84"/>
        <v>0</v>
      </c>
      <c r="O192" s="15">
        <f t="shared" si="84"/>
        <v>1112.953203184368</v>
      </c>
      <c r="P192" s="15">
        <f t="shared" si="84"/>
        <v>1234.3332355736204</v>
      </c>
      <c r="Q192" s="15">
        <f t="shared" si="84"/>
        <v>1398.7831832830445</v>
      </c>
      <c r="R192" s="15">
        <f t="shared" si="84"/>
        <v>1395.809869724603</v>
      </c>
      <c r="S192" s="15">
        <f t="shared" si="84"/>
        <v>1381.4330280664396</v>
      </c>
      <c r="T192" s="15">
        <f t="shared" si="84"/>
        <v>1381.4330280664396</v>
      </c>
    </row>
    <row r="193" spans="1:20" hidden="1" outlineLevel="1" x14ac:dyDescent="0.25">
      <c r="A193" s="31"/>
      <c r="B193" s="31"/>
      <c r="C193" s="52"/>
      <c r="D193" s="53"/>
      <c r="E193" s="20" t="s">
        <v>1087</v>
      </c>
      <c r="F193" s="20"/>
      <c r="G193" s="20" t="s">
        <v>952</v>
      </c>
      <c r="H193" s="15">
        <f xml:space="preserve"> SUM( J193:T193 )</f>
        <v>7365.3011948412041</v>
      </c>
      <c r="I193" s="20"/>
      <c r="J193" s="15">
        <f t="shared" ref="J193:T193" si="85">J178+J183+J188</f>
        <v>0</v>
      </c>
      <c r="K193" s="15">
        <f t="shared" si="85"/>
        <v>0</v>
      </c>
      <c r="L193" s="15">
        <f t="shared" si="85"/>
        <v>0</v>
      </c>
      <c r="M193" s="15">
        <f t="shared" si="85"/>
        <v>0</v>
      </c>
      <c r="N193" s="15">
        <f t="shared" si="85"/>
        <v>0</v>
      </c>
      <c r="O193" s="15">
        <f t="shared" si="85"/>
        <v>921.10952061571584</v>
      </c>
      <c r="P193" s="15">
        <f t="shared" si="85"/>
        <v>1083.3732960702139</v>
      </c>
      <c r="Q193" s="15">
        <f t="shared" si="85"/>
        <v>1247.5065383333465</v>
      </c>
      <c r="R193" s="15">
        <f t="shared" si="85"/>
        <v>1328.503274924723</v>
      </c>
      <c r="S193" s="15">
        <f t="shared" si="85"/>
        <v>1392.4042824486021</v>
      </c>
      <c r="T193" s="15">
        <f t="shared" si="85"/>
        <v>1392.4042824486021</v>
      </c>
    </row>
    <row r="194" spans="1:20" hidden="1" outlineLevel="1" x14ac:dyDescent="0.25">
      <c r="A194" s="31"/>
      <c r="B194" s="31"/>
      <c r="C194" s="52"/>
      <c r="D194" s="53"/>
      <c r="E194" s="20" t="s">
        <v>1088</v>
      </c>
      <c r="F194" s="20"/>
      <c r="G194" s="20" t="s">
        <v>952</v>
      </c>
      <c r="H194" s="15">
        <f xml:space="preserve"> SUM( J194:T194 )</f>
        <v>0</v>
      </c>
      <c r="I194" s="20"/>
      <c r="J194" s="15">
        <f t="shared" ref="J194:T194" si="86">J179+J184+J189</f>
        <v>0</v>
      </c>
      <c r="K194" s="15">
        <f t="shared" si="86"/>
        <v>0</v>
      </c>
      <c r="L194" s="15">
        <f t="shared" si="86"/>
        <v>0</v>
      </c>
      <c r="M194" s="15">
        <f t="shared" si="86"/>
        <v>0</v>
      </c>
      <c r="N194" s="15">
        <f t="shared" si="86"/>
        <v>0</v>
      </c>
      <c r="O194" s="15">
        <f t="shared" si="86"/>
        <v>0</v>
      </c>
      <c r="P194" s="15">
        <f t="shared" si="86"/>
        <v>0</v>
      </c>
      <c r="Q194" s="15">
        <f t="shared" si="86"/>
        <v>0</v>
      </c>
      <c r="R194" s="15">
        <f t="shared" si="86"/>
        <v>0</v>
      </c>
      <c r="S194" s="15">
        <f t="shared" si="86"/>
        <v>0</v>
      </c>
      <c r="T194" s="15">
        <f t="shared" si="86"/>
        <v>0</v>
      </c>
    </row>
    <row r="195" spans="1:20" hidden="1" outlineLevel="1" x14ac:dyDescent="0.25">
      <c r="A195" s="31"/>
      <c r="B195" s="31"/>
      <c r="C195" s="52"/>
      <c r="D195" s="53"/>
      <c r="E195" s="20" t="s">
        <v>1089</v>
      </c>
      <c r="F195" s="20"/>
      <c r="G195" s="20" t="s">
        <v>952</v>
      </c>
      <c r="H195" s="15">
        <f xml:space="preserve"> SUM( J195:T195 )</f>
        <v>0</v>
      </c>
      <c r="I195" s="20"/>
      <c r="J195" s="15">
        <f t="shared" ref="J195:T195" si="87">J180+J185+J190</f>
        <v>0</v>
      </c>
      <c r="K195" s="15">
        <f t="shared" si="87"/>
        <v>0</v>
      </c>
      <c r="L195" s="15">
        <f t="shared" si="87"/>
        <v>0</v>
      </c>
      <c r="M195" s="15">
        <f t="shared" si="87"/>
        <v>0</v>
      </c>
      <c r="N195" s="15">
        <f t="shared" si="87"/>
        <v>0</v>
      </c>
      <c r="O195" s="15">
        <f t="shared" si="87"/>
        <v>0</v>
      </c>
      <c r="P195" s="15">
        <f t="shared" si="87"/>
        <v>0</v>
      </c>
      <c r="Q195" s="15">
        <f t="shared" si="87"/>
        <v>0</v>
      </c>
      <c r="R195" s="15">
        <f t="shared" si="87"/>
        <v>0</v>
      </c>
      <c r="S195" s="15">
        <f t="shared" si="87"/>
        <v>0</v>
      </c>
      <c r="T195" s="15">
        <f t="shared" si="87"/>
        <v>0</v>
      </c>
    </row>
    <row r="198" spans="1:20" x14ac:dyDescent="0.25">
      <c r="A198" s="32" t="s">
        <v>340</v>
      </c>
    </row>
  </sheetData>
  <phoneticPr fontId="77" type="noConversion"/>
  <conditionalFormatting sqref="F2">
    <cfRule type="cellIs" dxfId="48" priority="1" stopIfTrue="1" operator="notEqual">
      <formula>0</formula>
    </cfRule>
    <cfRule type="cellIs" dxfId="47" priority="2" stopIfTrue="1" operator="equal">
      <formula>""</formula>
    </cfRule>
  </conditionalFormatting>
  <conditionalFormatting sqref="J3:ZZ3">
    <cfRule type="cellIs" dxfId="46" priority="3" operator="equal">
      <formula>"PPA ext."</formula>
    </cfRule>
    <cfRule type="cellIs" dxfId="45" priority="4" operator="equal">
      <formula>"Delay"</formula>
    </cfRule>
    <cfRule type="cellIs" dxfId="44" priority="5" operator="equal">
      <formula>"Fin Close"</formula>
    </cfRule>
    <cfRule type="cellIs" dxfId="43" priority="6" stopIfTrue="1" operator="equal">
      <formula>"Construction"</formula>
    </cfRule>
    <cfRule type="cellIs" dxfId="42"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F3A8A-9EB3-40A7-8C24-BC5EB7F4FD32}">
  <sheetPr codeName="Sheet20">
    <tabColor rgb="FFCCCCCE"/>
    <outlinePr summaryBelow="0" summaryRight="0"/>
    <pageSetUpPr fitToPage="1"/>
  </sheetPr>
  <dimension ref="A1:XFD370"/>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2" width="1.453125" style="32" customWidth="1"/>
    <col min="3" max="3" width="1.453125" style="89" customWidth="1"/>
    <col min="4" max="4" width="1.453125" style="93" customWidth="1"/>
    <col min="5" max="5" width="85.81640625" style="39"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K-based controls</v>
      </c>
      <c r="B1" s="27"/>
    </row>
    <row r="2" spans="1:702" s="80" customFormat="1" x14ac:dyDescent="0.25">
      <c r="A2" s="57"/>
      <c r="B2" s="57"/>
      <c r="C2" s="91"/>
      <c r="D2" s="92"/>
      <c r="E2" s="29" t="s">
        <v>846</v>
      </c>
      <c r="F2" s="85">
        <f>InpActive!$F$2</f>
        <v>0</v>
      </c>
      <c r="G2" s="88" t="s">
        <v>847</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848</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849</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850</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851</v>
      </c>
      <c r="F6" s="32" t="s">
        <v>852</v>
      </c>
      <c r="G6" s="32" t="s">
        <v>428</v>
      </c>
      <c r="H6" s="32" t="s">
        <v>853</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1090</v>
      </c>
      <c r="B10" s="24"/>
      <c r="C10" s="37"/>
      <c r="D10" s="56"/>
    </row>
    <row r="11" spans="1:702" collapsed="1" x14ac:dyDescent="0.25"/>
    <row r="12" spans="1:702" hidden="1" outlineLevel="1" x14ac:dyDescent="0.25"/>
    <row r="13" spans="1:702" hidden="1" outlineLevel="1" x14ac:dyDescent="0.25">
      <c r="B13" s="32" t="s">
        <v>1091</v>
      </c>
    </row>
    <row r="14" spans="1:702" hidden="1" outlineLevel="1" x14ac:dyDescent="0.25"/>
    <row r="15" spans="1:702" hidden="1" outlineLevel="2" x14ac:dyDescent="0.25">
      <c r="B15" s="32" t="s">
        <v>72</v>
      </c>
    </row>
    <row r="16" spans="1:702" hidden="1" outlineLevel="2" x14ac:dyDescent="0.25">
      <c r="A16" s="14"/>
      <c r="B16" s="14"/>
      <c r="C16" s="21"/>
      <c r="D16" s="22"/>
      <c r="E16" s="17" t="str">
        <f xml:space="preserve"> InpActive!E$103</f>
        <v xml:space="preserve">Current year cost change model adjustments – wholesale (WR) </v>
      </c>
      <c r="F16" s="10">
        <f xml:space="preserve"> InpActive!F$103</f>
        <v>0</v>
      </c>
      <c r="G16" s="10" t="str">
        <f xml:space="preserve"> InpActive!G$103</f>
        <v>£m (2022-23 FYA CPIH prices)</v>
      </c>
      <c r="H16" s="10">
        <f xml:space="preserve"> InpActive!H$103</f>
        <v>3.3597817194306603</v>
      </c>
      <c r="I16" s="10">
        <f xml:space="preserve"> InpActive!I$103</f>
        <v>0</v>
      </c>
      <c r="J16" s="10">
        <f xml:space="preserve"> InpActive!J$103</f>
        <v>0</v>
      </c>
      <c r="K16" s="10">
        <f xml:space="preserve"> InpActive!K$103</f>
        <v>0</v>
      </c>
      <c r="L16" s="10">
        <f xml:space="preserve"> InpActive!L$103</f>
        <v>0</v>
      </c>
      <c r="M16" s="10">
        <f xml:space="preserve"> InpActive!M$103</f>
        <v>0</v>
      </c>
      <c r="N16" s="10">
        <f xml:space="preserve"> InpActive!N$103</f>
        <v>0</v>
      </c>
      <c r="O16" s="10">
        <f xml:space="preserve"> InpActive!O$103</f>
        <v>0</v>
      </c>
      <c r="P16" s="10">
        <f xml:space="preserve"> InpActive!P$103</f>
        <v>0</v>
      </c>
      <c r="Q16" s="10">
        <f xml:space="preserve"> InpActive!Q$103</f>
        <v>0.63418954572454</v>
      </c>
      <c r="R16" s="10">
        <f xml:space="preserve"> InpActive!R$103</f>
        <v>1.2281760892648601</v>
      </c>
      <c r="S16" s="10">
        <f xml:space="preserve"> InpActive!S$103</f>
        <v>1.4974160844412601</v>
      </c>
      <c r="T16" s="10">
        <f xml:space="preserve"> InpActive!T$103</f>
        <v>0</v>
      </c>
    </row>
    <row r="17" spans="1:20" hidden="1" outlineLevel="2" x14ac:dyDescent="0.25">
      <c r="A17" s="14"/>
      <c r="B17" s="14"/>
      <c r="C17" s="21"/>
      <c r="D17" s="22"/>
      <c r="E17" s="17" t="str">
        <f xml:space="preserve"> InpActive!E$104</f>
        <v xml:space="preserve">Current year cost change model adjustments – wholesale (WN) </v>
      </c>
      <c r="F17" s="10">
        <f xml:space="preserve"> InpActive!F$104</f>
        <v>0</v>
      </c>
      <c r="G17" s="10" t="str">
        <f xml:space="preserve"> InpActive!G$104</f>
        <v>£m (2022-23 FYA CPIH prices)</v>
      </c>
      <c r="H17" s="10">
        <f xml:space="preserve"> InpActive!H$104</f>
        <v>37.047158947885201</v>
      </c>
      <c r="I17" s="10">
        <f xml:space="preserve"> InpActive!I$104</f>
        <v>0</v>
      </c>
      <c r="J17" s="10">
        <f xml:space="preserve"> InpActive!J$104</f>
        <v>0</v>
      </c>
      <c r="K17" s="10">
        <f xml:space="preserve"> InpActive!K$104</f>
        <v>0</v>
      </c>
      <c r="L17" s="10">
        <f xml:space="preserve"> InpActive!L$104</f>
        <v>0</v>
      </c>
      <c r="M17" s="10">
        <f xml:space="preserve"> InpActive!M$104</f>
        <v>0</v>
      </c>
      <c r="N17" s="10">
        <f xml:space="preserve"> InpActive!N$104</f>
        <v>0</v>
      </c>
      <c r="O17" s="10">
        <f xml:space="preserve"> InpActive!O$104</f>
        <v>0</v>
      </c>
      <c r="P17" s="10">
        <f xml:space="preserve"> InpActive!P$104</f>
        <v>0</v>
      </c>
      <c r="Q17" s="10">
        <f xml:space="preserve"> InpActive!Q$104</f>
        <v>8.7565381341463997</v>
      </c>
      <c r="R17" s="10">
        <f xml:space="preserve"> InpActive!R$104</f>
        <v>12.476380421949401</v>
      </c>
      <c r="S17" s="10">
        <f xml:space="preserve"> InpActive!S$104</f>
        <v>15.814240391789401</v>
      </c>
      <c r="T17" s="10">
        <f xml:space="preserve"> InpActive!T$104</f>
        <v>0</v>
      </c>
    </row>
    <row r="18" spans="1:20" hidden="1" outlineLevel="2" x14ac:dyDescent="0.25">
      <c r="A18" s="14"/>
      <c r="B18" s="14"/>
      <c r="C18" s="21"/>
      <c r="D18" s="22"/>
      <c r="E18" s="17" t="str">
        <f xml:space="preserve"> InpActive!E$105</f>
        <v xml:space="preserve">Current year cost change model adjustments – wholesale (WWN) </v>
      </c>
      <c r="F18" s="10">
        <f xml:space="preserve"> InpActive!F$105</f>
        <v>0</v>
      </c>
      <c r="G18" s="10" t="str">
        <f xml:space="preserve"> InpActive!G$105</f>
        <v>£m (2022-23 FYA CPIH prices)</v>
      </c>
      <c r="H18" s="10">
        <f xml:space="preserve"> InpActive!H$105</f>
        <v>10.85590696981718</v>
      </c>
      <c r="I18" s="10">
        <f xml:space="preserve"> InpActive!I$105</f>
        <v>0</v>
      </c>
      <c r="J18" s="10">
        <f xml:space="preserve"> InpActive!J$105</f>
        <v>0</v>
      </c>
      <c r="K18" s="10">
        <f xml:space="preserve"> InpActive!K$105</f>
        <v>0</v>
      </c>
      <c r="L18" s="10">
        <f xml:space="preserve"> InpActive!L$105</f>
        <v>0</v>
      </c>
      <c r="M18" s="10">
        <f xml:space="preserve"> InpActive!M$105</f>
        <v>0</v>
      </c>
      <c r="N18" s="10">
        <f xml:space="preserve"> InpActive!N$105</f>
        <v>0</v>
      </c>
      <c r="O18" s="10">
        <f xml:space="preserve"> InpActive!O$105</f>
        <v>0</v>
      </c>
      <c r="P18" s="10">
        <f xml:space="preserve"> InpActive!P$105</f>
        <v>0</v>
      </c>
      <c r="Q18" s="10">
        <f xml:space="preserve"> InpActive!Q$105</f>
        <v>3.9608259168618298</v>
      </c>
      <c r="R18" s="10">
        <f xml:space="preserve"> InpActive!R$105</f>
        <v>3.5127017940740899</v>
      </c>
      <c r="S18" s="10">
        <f xml:space="preserve"> InpActive!S$105</f>
        <v>3.3823792588812598</v>
      </c>
      <c r="T18" s="10">
        <f xml:space="preserve"> InpActive!T$105</f>
        <v>0</v>
      </c>
    </row>
    <row r="19" spans="1:20" hidden="1" outlineLevel="2" x14ac:dyDescent="0.25">
      <c r="A19" s="14"/>
      <c r="B19" s="14"/>
      <c r="C19" s="21"/>
      <c r="D19" s="22"/>
      <c r="E19" s="17" t="str">
        <f xml:space="preserve"> InpActive!E$106</f>
        <v xml:space="preserve">Current year cost change model adjustments – wholesale (ADDN1) </v>
      </c>
      <c r="F19" s="10">
        <f xml:space="preserve"> InpActive!F$106</f>
        <v>0</v>
      </c>
      <c r="G19" s="10" t="str">
        <f xml:space="preserve"> InpActive!G$106</f>
        <v>£m (2022-23 FYA CPIH prices)</v>
      </c>
      <c r="H19" s="10">
        <f xml:space="preserve"> InpActive!H$106</f>
        <v>0</v>
      </c>
      <c r="I19" s="10">
        <f xml:space="preserve"> InpActive!I$106</f>
        <v>0</v>
      </c>
      <c r="J19" s="10">
        <f xml:space="preserve"> InpActive!J$106</f>
        <v>0</v>
      </c>
      <c r="K19" s="10">
        <f xml:space="preserve"> InpActive!K$106</f>
        <v>0</v>
      </c>
      <c r="L19" s="10">
        <f xml:space="preserve"> InpActive!L$106</f>
        <v>0</v>
      </c>
      <c r="M19" s="10">
        <f xml:space="preserve"> InpActive!M$106</f>
        <v>0</v>
      </c>
      <c r="N19" s="10">
        <f xml:space="preserve"> InpActive!N$106</f>
        <v>0</v>
      </c>
      <c r="O19" s="10">
        <f xml:space="preserve"> InpActive!O$106</f>
        <v>0</v>
      </c>
      <c r="P19" s="10">
        <f xml:space="preserve"> InpActive!P$106</f>
        <v>0</v>
      </c>
      <c r="Q19" s="10">
        <f xml:space="preserve"> InpActive!Q$106</f>
        <v>0</v>
      </c>
      <c r="R19" s="10">
        <f xml:space="preserve"> InpActive!R$106</f>
        <v>0</v>
      </c>
      <c r="S19" s="10">
        <f xml:space="preserve"> InpActive!S$106</f>
        <v>0</v>
      </c>
      <c r="T19" s="10">
        <f xml:space="preserve"> InpActive!T$106</f>
        <v>0</v>
      </c>
    </row>
    <row r="20" spans="1:20" hidden="1" outlineLevel="2" x14ac:dyDescent="0.25">
      <c r="A20" s="14"/>
      <c r="B20" s="14"/>
      <c r="C20" s="21"/>
      <c r="D20" s="22"/>
      <c r="E20" s="17" t="str">
        <f xml:space="preserve"> InpActive!E$107</f>
        <v xml:space="preserve">Current year cost change model adjustments – wholesale (ADDN2) </v>
      </c>
      <c r="F20" s="10">
        <f xml:space="preserve"> InpActive!F$107</f>
        <v>0</v>
      </c>
      <c r="G20" s="10" t="str">
        <f xml:space="preserve"> InpActive!G$107</f>
        <v>£m (2022-23 FYA CPIH prices)</v>
      </c>
      <c r="H20" s="10">
        <f xml:space="preserve"> InpActive!H$107</f>
        <v>0</v>
      </c>
      <c r="I20" s="10">
        <f xml:space="preserve"> InpActive!I$107</f>
        <v>0</v>
      </c>
      <c r="J20" s="10">
        <f xml:space="preserve"> InpActive!J$107</f>
        <v>0</v>
      </c>
      <c r="K20" s="10">
        <f xml:space="preserve"> InpActive!K$107</f>
        <v>0</v>
      </c>
      <c r="L20" s="10">
        <f xml:space="preserve"> InpActive!L$107</f>
        <v>0</v>
      </c>
      <c r="M20" s="10">
        <f xml:space="preserve"> InpActive!M$107</f>
        <v>0</v>
      </c>
      <c r="N20" s="10">
        <f xml:space="preserve"> InpActive!N$107</f>
        <v>0</v>
      </c>
      <c r="O20" s="10">
        <f xml:space="preserve"> InpActive!O$107</f>
        <v>0</v>
      </c>
      <c r="P20" s="10">
        <f xml:space="preserve"> InpActive!P$107</f>
        <v>0</v>
      </c>
      <c r="Q20" s="10">
        <f xml:space="preserve"> InpActive!Q$107</f>
        <v>0</v>
      </c>
      <c r="R20" s="10">
        <f xml:space="preserve"> InpActive!R$107</f>
        <v>0</v>
      </c>
      <c r="S20" s="10">
        <f xml:space="preserve"> InpActive!S$107</f>
        <v>0</v>
      </c>
      <c r="T20" s="10">
        <f xml:space="preserve"> InpActive!T$107</f>
        <v>0</v>
      </c>
    </row>
    <row r="21" spans="1:20" hidden="1" outlineLevel="2" x14ac:dyDescent="0.25">
      <c r="A21" s="14"/>
      <c r="B21" s="14"/>
      <c r="C21" s="21"/>
      <c r="D21" s="22"/>
      <c r="E21" s="17" t="str">
        <f xml:space="preserve"> InpActive!E$109</f>
        <v xml:space="preserve">Prior year cost change process revenue adjustments - wholesale (WR) </v>
      </c>
      <c r="F21" s="10">
        <f xml:space="preserve"> InpActive!F$109</f>
        <v>0</v>
      </c>
      <c r="G21" s="10" t="str">
        <f xml:space="preserve"> InpActive!G$109</f>
        <v>£m (2022-23 FYA CPIH prices)</v>
      </c>
      <c r="H21" s="10">
        <f xml:space="preserve"> InpActive!H$109</f>
        <v>0</v>
      </c>
      <c r="I21" s="10">
        <f xml:space="preserve"> InpActive!I$109</f>
        <v>0</v>
      </c>
      <c r="J21" s="10">
        <f xml:space="preserve"> InpActive!J$109</f>
        <v>0</v>
      </c>
      <c r="K21" s="10">
        <f xml:space="preserve"> InpActive!K$109</f>
        <v>0</v>
      </c>
      <c r="L21" s="10">
        <f xml:space="preserve"> InpActive!L$109</f>
        <v>0</v>
      </c>
      <c r="M21" s="10">
        <f xml:space="preserve"> InpActive!M$109</f>
        <v>0</v>
      </c>
      <c r="N21" s="10">
        <f xml:space="preserve"> InpActive!N$109</f>
        <v>0</v>
      </c>
      <c r="O21" s="10">
        <f xml:space="preserve"> InpActive!O$109</f>
        <v>0</v>
      </c>
      <c r="P21" s="10">
        <f xml:space="preserve"> InpActive!P$109</f>
        <v>0</v>
      </c>
      <c r="Q21" s="10">
        <f xml:space="preserve"> InpActive!Q$109</f>
        <v>0</v>
      </c>
      <c r="R21" s="10">
        <f xml:space="preserve"> InpActive!R$109</f>
        <v>0</v>
      </c>
      <c r="S21" s="10">
        <f xml:space="preserve"> InpActive!S$109</f>
        <v>0</v>
      </c>
      <c r="T21" s="10">
        <f xml:space="preserve"> InpActive!T$109</f>
        <v>0</v>
      </c>
    </row>
    <row r="22" spans="1:20" hidden="1" outlineLevel="2" x14ac:dyDescent="0.25">
      <c r="A22" s="14"/>
      <c r="B22" s="14"/>
      <c r="C22" s="21"/>
      <c r="D22" s="22"/>
      <c r="E22" s="17" t="str">
        <f xml:space="preserve"> InpActive!E$110</f>
        <v xml:space="preserve">Prior year cost change process revenue adjustments - wholesale (WN) </v>
      </c>
      <c r="F22" s="10">
        <f xml:space="preserve"> InpActive!F$110</f>
        <v>0</v>
      </c>
      <c r="G22" s="10" t="str">
        <f xml:space="preserve"> InpActive!G$110</f>
        <v>£m (2022-23 FYA CPIH prices)</v>
      </c>
      <c r="H22" s="10">
        <f xml:space="preserve"> InpActive!H$110</f>
        <v>0</v>
      </c>
      <c r="I22" s="10">
        <f xml:space="preserve"> InpActive!I$110</f>
        <v>0</v>
      </c>
      <c r="J22" s="10">
        <f xml:space="preserve"> InpActive!J$110</f>
        <v>0</v>
      </c>
      <c r="K22" s="10">
        <f xml:space="preserve"> InpActive!K$110</f>
        <v>0</v>
      </c>
      <c r="L22" s="10">
        <f xml:space="preserve"> InpActive!L$110</f>
        <v>0</v>
      </c>
      <c r="M22" s="10">
        <f xml:space="preserve"> InpActive!M$110</f>
        <v>0</v>
      </c>
      <c r="N22" s="10">
        <f xml:space="preserve"> InpActive!N$110</f>
        <v>0</v>
      </c>
      <c r="O22" s="10">
        <f xml:space="preserve"> InpActive!O$110</f>
        <v>0</v>
      </c>
      <c r="P22" s="10">
        <f xml:space="preserve"> InpActive!P$110</f>
        <v>0</v>
      </c>
      <c r="Q22" s="10">
        <f xml:space="preserve"> InpActive!Q$110</f>
        <v>0</v>
      </c>
      <c r="R22" s="10">
        <f xml:space="preserve"> InpActive!R$110</f>
        <v>0</v>
      </c>
      <c r="S22" s="10">
        <f xml:space="preserve"> InpActive!S$110</f>
        <v>0</v>
      </c>
      <c r="T22" s="10">
        <f xml:space="preserve"> InpActive!T$110</f>
        <v>0</v>
      </c>
    </row>
    <row r="23" spans="1:20" hidden="1" outlineLevel="2" x14ac:dyDescent="0.25">
      <c r="A23" s="14"/>
      <c r="B23" s="14"/>
      <c r="C23" s="21"/>
      <c r="D23" s="22"/>
      <c r="E23" s="17" t="str">
        <f xml:space="preserve"> InpActive!E$111</f>
        <v xml:space="preserve">Prior year cost change process revenue adjustments - wholesale (WWN) </v>
      </c>
      <c r="F23" s="10">
        <f xml:space="preserve"> InpActive!F$111</f>
        <v>0</v>
      </c>
      <c r="G23" s="10" t="str">
        <f xml:space="preserve"> InpActive!G$111</f>
        <v>£m (2022-23 FYA CPIH prices)</v>
      </c>
      <c r="H23" s="10">
        <f xml:space="preserve"> InpActive!H$111</f>
        <v>0</v>
      </c>
      <c r="I23" s="10">
        <f xml:space="preserve"> InpActive!I$111</f>
        <v>0</v>
      </c>
      <c r="J23" s="10">
        <f xml:space="preserve"> InpActive!J$111</f>
        <v>0</v>
      </c>
      <c r="K23" s="10">
        <f xml:space="preserve"> InpActive!K$111</f>
        <v>0</v>
      </c>
      <c r="L23" s="10">
        <f xml:space="preserve"> InpActive!L$111</f>
        <v>0</v>
      </c>
      <c r="M23" s="10">
        <f xml:space="preserve"> InpActive!M$111</f>
        <v>0</v>
      </c>
      <c r="N23" s="10">
        <f xml:space="preserve"> InpActive!N$111</f>
        <v>0</v>
      </c>
      <c r="O23" s="10">
        <f xml:space="preserve"> InpActive!O$111</f>
        <v>0</v>
      </c>
      <c r="P23" s="10">
        <f xml:space="preserve"> InpActive!P$111</f>
        <v>0</v>
      </c>
      <c r="Q23" s="10">
        <f xml:space="preserve"> InpActive!Q$111</f>
        <v>0</v>
      </c>
      <c r="R23" s="10">
        <f xml:space="preserve"> InpActive!R$111</f>
        <v>0</v>
      </c>
      <c r="S23" s="10">
        <f xml:space="preserve"> InpActive!S$111</f>
        <v>0</v>
      </c>
      <c r="T23" s="10">
        <f xml:space="preserve"> InpActive!T$111</f>
        <v>0</v>
      </c>
    </row>
    <row r="24" spans="1:20" hidden="1" outlineLevel="2" x14ac:dyDescent="0.25">
      <c r="A24" s="14"/>
      <c r="B24" s="14"/>
      <c r="C24" s="21"/>
      <c r="D24" s="22"/>
      <c r="E24" s="17" t="str">
        <f xml:space="preserve"> InpActive!E$112</f>
        <v xml:space="preserve">Prior year cost change process revenue adjustments - wholesale (ADDN1) </v>
      </c>
      <c r="F24" s="10">
        <f xml:space="preserve"> InpActive!F$112</f>
        <v>0</v>
      </c>
      <c r="G24" s="10" t="str">
        <f xml:space="preserve"> InpActive!G$112</f>
        <v>£m (2022-23 FYA CPIH prices)</v>
      </c>
      <c r="H24" s="10">
        <f xml:space="preserve"> InpActive!H$112</f>
        <v>0</v>
      </c>
      <c r="I24" s="10">
        <f xml:space="preserve"> InpActive!I$112</f>
        <v>0</v>
      </c>
      <c r="J24" s="10">
        <f xml:space="preserve"> InpActive!J$112</f>
        <v>0</v>
      </c>
      <c r="K24" s="10">
        <f xml:space="preserve"> InpActive!K$112</f>
        <v>0</v>
      </c>
      <c r="L24" s="10">
        <f xml:space="preserve"> InpActive!L$112</f>
        <v>0</v>
      </c>
      <c r="M24" s="10">
        <f xml:space="preserve"> InpActive!M$112</f>
        <v>0</v>
      </c>
      <c r="N24" s="10">
        <f xml:space="preserve"> InpActive!N$112</f>
        <v>0</v>
      </c>
      <c r="O24" s="10">
        <f xml:space="preserve"> InpActive!O$112</f>
        <v>0</v>
      </c>
      <c r="P24" s="10">
        <f xml:space="preserve"> InpActive!P$112</f>
        <v>0</v>
      </c>
      <c r="Q24" s="10">
        <f xml:space="preserve"> InpActive!Q$112</f>
        <v>0</v>
      </c>
      <c r="R24" s="10">
        <f xml:space="preserve"> InpActive!R$112</f>
        <v>0</v>
      </c>
      <c r="S24" s="10">
        <f xml:space="preserve"> InpActive!S$112</f>
        <v>0</v>
      </c>
      <c r="T24" s="10">
        <f xml:space="preserve"> InpActive!T$112</f>
        <v>0</v>
      </c>
    </row>
    <row r="25" spans="1:20" hidden="1" outlineLevel="2" x14ac:dyDescent="0.25">
      <c r="A25" s="14"/>
      <c r="B25" s="14"/>
      <c r="C25" s="21"/>
      <c r="D25" s="22"/>
      <c r="E25" s="17" t="str">
        <f xml:space="preserve"> InpActive!E$113</f>
        <v xml:space="preserve">Prior year cost change process revenue adjustments - wholesale (ADDN2) </v>
      </c>
      <c r="F25" s="10">
        <f xml:space="preserve"> InpActive!F$113</f>
        <v>0</v>
      </c>
      <c r="G25" s="10" t="str">
        <f xml:space="preserve"> InpActive!G$113</f>
        <v>£m (2022-23 FYA CPIH prices)</v>
      </c>
      <c r="H25" s="10">
        <f xml:space="preserve"> InpActive!H$113</f>
        <v>0</v>
      </c>
      <c r="I25" s="10">
        <f xml:space="preserve"> InpActive!I$113</f>
        <v>0</v>
      </c>
      <c r="J25" s="10">
        <f xml:space="preserve"> InpActive!J$113</f>
        <v>0</v>
      </c>
      <c r="K25" s="10">
        <f xml:space="preserve"> InpActive!K$113</f>
        <v>0</v>
      </c>
      <c r="L25" s="10">
        <f xml:space="preserve"> InpActive!L$113</f>
        <v>0</v>
      </c>
      <c r="M25" s="10">
        <f xml:space="preserve"> InpActive!M$113</f>
        <v>0</v>
      </c>
      <c r="N25" s="10">
        <f xml:space="preserve"> InpActive!N$113</f>
        <v>0</v>
      </c>
      <c r="O25" s="10">
        <f xml:space="preserve"> InpActive!O$113</f>
        <v>0</v>
      </c>
      <c r="P25" s="10">
        <f xml:space="preserve"> InpActive!P$113</f>
        <v>0</v>
      </c>
      <c r="Q25" s="10">
        <f xml:space="preserve"> InpActive!Q$113</f>
        <v>0</v>
      </c>
      <c r="R25" s="10">
        <f xml:space="preserve"> InpActive!R$113</f>
        <v>0</v>
      </c>
      <c r="S25" s="10">
        <f xml:space="preserve"> InpActive!S$113</f>
        <v>0</v>
      </c>
      <c r="T25" s="10">
        <f xml:space="preserve"> InpActive!T$113</f>
        <v>0</v>
      </c>
    </row>
    <row r="26" spans="1:20" hidden="1" outlineLevel="2" x14ac:dyDescent="0.25">
      <c r="E26" s="39" t="s">
        <v>1092</v>
      </c>
      <c r="G26" s="39" t="s">
        <v>874</v>
      </c>
      <c r="H26" s="5">
        <f t="shared" ref="H26:H30" si="0" xml:space="preserve"> SUM( J26:T26 )</f>
        <v>3.3597817194306603</v>
      </c>
      <c r="J26" s="5">
        <f t="shared" ref="J26:T30" si="1" xml:space="preserve"> J16 + J21</f>
        <v>0</v>
      </c>
      <c r="K26" s="5">
        <f t="shared" si="1"/>
        <v>0</v>
      </c>
      <c r="L26" s="5">
        <f t="shared" si="1"/>
        <v>0</v>
      </c>
      <c r="M26" s="5">
        <f t="shared" si="1"/>
        <v>0</v>
      </c>
      <c r="N26" s="5">
        <f t="shared" si="1"/>
        <v>0</v>
      </c>
      <c r="O26" s="5">
        <f t="shared" si="1"/>
        <v>0</v>
      </c>
      <c r="P26" s="5">
        <f t="shared" si="1"/>
        <v>0</v>
      </c>
      <c r="Q26" s="5">
        <f t="shared" si="1"/>
        <v>0.63418954572454</v>
      </c>
      <c r="R26" s="5">
        <f t="shared" si="1"/>
        <v>1.2281760892648601</v>
      </c>
      <c r="S26" s="5">
        <f t="shared" si="1"/>
        <v>1.4974160844412601</v>
      </c>
      <c r="T26" s="5">
        <f t="shared" si="1"/>
        <v>0</v>
      </c>
    </row>
    <row r="27" spans="1:20" hidden="1" outlineLevel="2" x14ac:dyDescent="0.25">
      <c r="E27" s="39" t="s">
        <v>1093</v>
      </c>
      <c r="G27" s="39" t="s">
        <v>874</v>
      </c>
      <c r="H27" s="5">
        <f t="shared" si="0"/>
        <v>37.047158947885201</v>
      </c>
      <c r="J27" s="5">
        <f t="shared" si="1"/>
        <v>0</v>
      </c>
      <c r="K27" s="5">
        <f t="shared" si="1"/>
        <v>0</v>
      </c>
      <c r="L27" s="5">
        <f t="shared" si="1"/>
        <v>0</v>
      </c>
      <c r="M27" s="5">
        <f t="shared" si="1"/>
        <v>0</v>
      </c>
      <c r="N27" s="5">
        <f t="shared" si="1"/>
        <v>0</v>
      </c>
      <c r="O27" s="5">
        <f t="shared" si="1"/>
        <v>0</v>
      </c>
      <c r="P27" s="5">
        <f t="shared" si="1"/>
        <v>0</v>
      </c>
      <c r="Q27" s="5">
        <f t="shared" si="1"/>
        <v>8.7565381341463997</v>
      </c>
      <c r="R27" s="5">
        <f t="shared" si="1"/>
        <v>12.476380421949401</v>
      </c>
      <c r="S27" s="5">
        <f t="shared" si="1"/>
        <v>15.814240391789401</v>
      </c>
      <c r="T27" s="5">
        <f t="shared" si="1"/>
        <v>0</v>
      </c>
    </row>
    <row r="28" spans="1:20" hidden="1" outlineLevel="2" x14ac:dyDescent="0.25">
      <c r="E28" s="39" t="s">
        <v>1094</v>
      </c>
      <c r="G28" s="39" t="s">
        <v>874</v>
      </c>
      <c r="H28" s="5">
        <f t="shared" si="0"/>
        <v>10.85590696981718</v>
      </c>
      <c r="J28" s="5">
        <f t="shared" si="1"/>
        <v>0</v>
      </c>
      <c r="K28" s="5">
        <f t="shared" si="1"/>
        <v>0</v>
      </c>
      <c r="L28" s="5">
        <f t="shared" si="1"/>
        <v>0</v>
      </c>
      <c r="M28" s="5">
        <f t="shared" si="1"/>
        <v>0</v>
      </c>
      <c r="N28" s="5">
        <f t="shared" si="1"/>
        <v>0</v>
      </c>
      <c r="O28" s="5">
        <f t="shared" si="1"/>
        <v>0</v>
      </c>
      <c r="P28" s="5">
        <f t="shared" si="1"/>
        <v>0</v>
      </c>
      <c r="Q28" s="5">
        <f t="shared" si="1"/>
        <v>3.9608259168618298</v>
      </c>
      <c r="R28" s="5">
        <f t="shared" si="1"/>
        <v>3.5127017940740899</v>
      </c>
      <c r="S28" s="5">
        <f t="shared" si="1"/>
        <v>3.3823792588812598</v>
      </c>
      <c r="T28" s="5">
        <f t="shared" si="1"/>
        <v>0</v>
      </c>
    </row>
    <row r="29" spans="1:20" hidden="1" outlineLevel="2" x14ac:dyDescent="0.25">
      <c r="E29" s="39" t="s">
        <v>1095</v>
      </c>
      <c r="G29" s="39" t="s">
        <v>874</v>
      </c>
      <c r="H29" s="5">
        <f t="shared" si="0"/>
        <v>0</v>
      </c>
      <c r="J29" s="5">
        <f t="shared" si="1"/>
        <v>0</v>
      </c>
      <c r="K29" s="5">
        <f t="shared" si="1"/>
        <v>0</v>
      </c>
      <c r="L29" s="5">
        <f t="shared" si="1"/>
        <v>0</v>
      </c>
      <c r="M29" s="5">
        <f t="shared" si="1"/>
        <v>0</v>
      </c>
      <c r="N29" s="5">
        <f t="shared" si="1"/>
        <v>0</v>
      </c>
      <c r="O29" s="5">
        <f t="shared" si="1"/>
        <v>0</v>
      </c>
      <c r="P29" s="5">
        <f t="shared" si="1"/>
        <v>0</v>
      </c>
      <c r="Q29" s="5">
        <f t="shared" si="1"/>
        <v>0</v>
      </c>
      <c r="R29" s="5">
        <f t="shared" si="1"/>
        <v>0</v>
      </c>
      <c r="S29" s="5">
        <f t="shared" si="1"/>
        <v>0</v>
      </c>
      <c r="T29" s="5">
        <f t="shared" si="1"/>
        <v>0</v>
      </c>
    </row>
    <row r="30" spans="1:20" hidden="1" outlineLevel="2" x14ac:dyDescent="0.25">
      <c r="E30" s="39" t="s">
        <v>1096</v>
      </c>
      <c r="G30" s="39" t="s">
        <v>874</v>
      </c>
      <c r="H30" s="5">
        <f t="shared" si="0"/>
        <v>0</v>
      </c>
      <c r="J30" s="5">
        <f t="shared" si="1"/>
        <v>0</v>
      </c>
      <c r="K30" s="5">
        <f t="shared" si="1"/>
        <v>0</v>
      </c>
      <c r="L30" s="5">
        <f t="shared" si="1"/>
        <v>0</v>
      </c>
      <c r="M30" s="5">
        <f t="shared" si="1"/>
        <v>0</v>
      </c>
      <c r="N30" s="5">
        <f t="shared" si="1"/>
        <v>0</v>
      </c>
      <c r="O30" s="5">
        <f t="shared" si="1"/>
        <v>0</v>
      </c>
      <c r="P30" s="5">
        <f t="shared" si="1"/>
        <v>0</v>
      </c>
      <c r="Q30" s="5">
        <f t="shared" si="1"/>
        <v>0</v>
      </c>
      <c r="R30" s="5">
        <f t="shared" si="1"/>
        <v>0</v>
      </c>
      <c r="S30" s="5">
        <f t="shared" si="1"/>
        <v>0</v>
      </c>
      <c r="T30" s="5">
        <f t="shared" si="1"/>
        <v>0</v>
      </c>
    </row>
    <row r="31" spans="1:20" hidden="1" outlineLevel="2" x14ac:dyDescent="0.25"/>
    <row r="32" spans="1:20" hidden="1" outlineLevel="2" x14ac:dyDescent="0.25"/>
    <row r="33" spans="1:20" hidden="1" outlineLevel="2" x14ac:dyDescent="0.25">
      <c r="B33" s="32" t="s">
        <v>1097</v>
      </c>
    </row>
    <row r="34" spans="1:20" hidden="1" outlineLevel="2" x14ac:dyDescent="0.25">
      <c r="E34" s="39" t="str">
        <f t="shared" ref="E34:T34" si="2" xml:space="preserve"> E$26</f>
        <v xml:space="preserve">Cost change model adjustments – wholesale (WR) </v>
      </c>
      <c r="F34" s="5">
        <f t="shared" si="2"/>
        <v>0</v>
      </c>
      <c r="G34" s="5" t="str">
        <f t="shared" si="2"/>
        <v>£m (2022-23 FYA CPIH prices)</v>
      </c>
      <c r="H34" s="5">
        <f t="shared" si="2"/>
        <v>3.3597817194306603</v>
      </c>
      <c r="I34" s="5">
        <f t="shared" si="2"/>
        <v>0</v>
      </c>
      <c r="J34" s="5">
        <f t="shared" si="2"/>
        <v>0</v>
      </c>
      <c r="K34" s="5">
        <f t="shared" si="2"/>
        <v>0</v>
      </c>
      <c r="L34" s="5">
        <f t="shared" si="2"/>
        <v>0</v>
      </c>
      <c r="M34" s="5">
        <f t="shared" si="2"/>
        <v>0</v>
      </c>
      <c r="N34" s="5">
        <f t="shared" si="2"/>
        <v>0</v>
      </c>
      <c r="O34" s="5">
        <f t="shared" si="2"/>
        <v>0</v>
      </c>
      <c r="P34" s="5">
        <f t="shared" si="2"/>
        <v>0</v>
      </c>
      <c r="Q34" s="5">
        <f t="shared" si="2"/>
        <v>0.63418954572454</v>
      </c>
      <c r="R34" s="5">
        <f t="shared" si="2"/>
        <v>1.2281760892648601</v>
      </c>
      <c r="S34" s="5">
        <f t="shared" si="2"/>
        <v>1.4974160844412601</v>
      </c>
      <c r="T34" s="5">
        <f t="shared" si="2"/>
        <v>0</v>
      </c>
    </row>
    <row r="35" spans="1:20" hidden="1" outlineLevel="2" x14ac:dyDescent="0.25">
      <c r="E35" s="39" t="str">
        <f t="shared" ref="E35:T35" si="3" xml:space="preserve"> E$27</f>
        <v xml:space="preserve">Cost change model adjustments – wholesale (WN) </v>
      </c>
      <c r="F35" s="5">
        <f t="shared" si="3"/>
        <v>0</v>
      </c>
      <c r="G35" s="5" t="str">
        <f t="shared" si="3"/>
        <v>£m (2022-23 FYA CPIH prices)</v>
      </c>
      <c r="H35" s="5">
        <f t="shared" si="3"/>
        <v>37.047158947885201</v>
      </c>
      <c r="I35" s="5">
        <f t="shared" si="3"/>
        <v>0</v>
      </c>
      <c r="J35" s="5">
        <f t="shared" si="3"/>
        <v>0</v>
      </c>
      <c r="K35" s="5">
        <f t="shared" si="3"/>
        <v>0</v>
      </c>
      <c r="L35" s="5">
        <f t="shared" si="3"/>
        <v>0</v>
      </c>
      <c r="M35" s="5">
        <f t="shared" si="3"/>
        <v>0</v>
      </c>
      <c r="N35" s="5">
        <f t="shared" si="3"/>
        <v>0</v>
      </c>
      <c r="O35" s="5">
        <f t="shared" si="3"/>
        <v>0</v>
      </c>
      <c r="P35" s="5">
        <f t="shared" si="3"/>
        <v>0</v>
      </c>
      <c r="Q35" s="5">
        <f t="shared" si="3"/>
        <v>8.7565381341463997</v>
      </c>
      <c r="R35" s="5">
        <f t="shared" si="3"/>
        <v>12.476380421949401</v>
      </c>
      <c r="S35" s="5">
        <f t="shared" si="3"/>
        <v>15.814240391789401</v>
      </c>
      <c r="T35" s="5">
        <f t="shared" si="3"/>
        <v>0</v>
      </c>
    </row>
    <row r="36" spans="1:20" hidden="1" outlineLevel="2" x14ac:dyDescent="0.25">
      <c r="E36" s="39" t="str">
        <f t="shared" ref="E36:T36" si="4" xml:space="preserve"> E$28</f>
        <v xml:space="preserve">Cost change model adjustments – wholesale (WWN) </v>
      </c>
      <c r="F36" s="5">
        <f t="shared" si="4"/>
        <v>0</v>
      </c>
      <c r="G36" s="5" t="str">
        <f t="shared" si="4"/>
        <v>£m (2022-23 FYA CPIH prices)</v>
      </c>
      <c r="H36" s="5">
        <f t="shared" si="4"/>
        <v>10.85590696981718</v>
      </c>
      <c r="I36" s="5">
        <f t="shared" si="4"/>
        <v>0</v>
      </c>
      <c r="J36" s="5">
        <f t="shared" si="4"/>
        <v>0</v>
      </c>
      <c r="K36" s="5">
        <f t="shared" si="4"/>
        <v>0</v>
      </c>
      <c r="L36" s="5">
        <f t="shared" si="4"/>
        <v>0</v>
      </c>
      <c r="M36" s="5">
        <f t="shared" si="4"/>
        <v>0</v>
      </c>
      <c r="N36" s="5">
        <f t="shared" si="4"/>
        <v>0</v>
      </c>
      <c r="O36" s="5">
        <f t="shared" si="4"/>
        <v>0</v>
      </c>
      <c r="P36" s="5">
        <f t="shared" si="4"/>
        <v>0</v>
      </c>
      <c r="Q36" s="5">
        <f t="shared" si="4"/>
        <v>3.9608259168618298</v>
      </c>
      <c r="R36" s="5">
        <f t="shared" si="4"/>
        <v>3.5127017940740899</v>
      </c>
      <c r="S36" s="5">
        <f t="shared" si="4"/>
        <v>3.3823792588812598</v>
      </c>
      <c r="T36" s="5">
        <f t="shared" si="4"/>
        <v>0</v>
      </c>
    </row>
    <row r="37" spans="1:20" hidden="1" outlineLevel="2" x14ac:dyDescent="0.25">
      <c r="E37" s="39" t="str">
        <f t="shared" ref="E37:T37" si="5" xml:space="preserve"> E$29</f>
        <v xml:space="preserve">Cost change model adjustments – wholesale (ADDN1) </v>
      </c>
      <c r="F37" s="5">
        <f t="shared" si="5"/>
        <v>0</v>
      </c>
      <c r="G37" s="5" t="str">
        <f t="shared" si="5"/>
        <v>£m (2022-23 FYA CPIH prices)</v>
      </c>
      <c r="H37" s="5">
        <f t="shared" si="5"/>
        <v>0</v>
      </c>
      <c r="I37" s="5">
        <f t="shared" si="5"/>
        <v>0</v>
      </c>
      <c r="J37" s="5">
        <f t="shared" si="5"/>
        <v>0</v>
      </c>
      <c r="K37" s="5">
        <f t="shared" si="5"/>
        <v>0</v>
      </c>
      <c r="L37" s="5">
        <f t="shared" si="5"/>
        <v>0</v>
      </c>
      <c r="M37" s="5">
        <f t="shared" si="5"/>
        <v>0</v>
      </c>
      <c r="N37" s="5">
        <f t="shared" si="5"/>
        <v>0</v>
      </c>
      <c r="O37" s="5">
        <f t="shared" si="5"/>
        <v>0</v>
      </c>
      <c r="P37" s="5">
        <f t="shared" si="5"/>
        <v>0</v>
      </c>
      <c r="Q37" s="5">
        <f t="shared" si="5"/>
        <v>0</v>
      </c>
      <c r="R37" s="5">
        <f t="shared" si="5"/>
        <v>0</v>
      </c>
      <c r="S37" s="5">
        <f t="shared" si="5"/>
        <v>0</v>
      </c>
      <c r="T37" s="5">
        <f t="shared" si="5"/>
        <v>0</v>
      </c>
    </row>
    <row r="38" spans="1:20" hidden="1" outlineLevel="2" x14ac:dyDescent="0.25">
      <c r="E38" s="39" t="str">
        <f t="shared" ref="E38:T38" si="6" xml:space="preserve"> E$30</f>
        <v xml:space="preserve">Cost change model adjustments – wholesale (ADDN2) </v>
      </c>
      <c r="F38" s="5">
        <f t="shared" si="6"/>
        <v>0</v>
      </c>
      <c r="G38" s="5" t="str">
        <f t="shared" si="6"/>
        <v>£m (2022-23 FYA CPIH prices)</v>
      </c>
      <c r="H38" s="5">
        <f t="shared" si="6"/>
        <v>0</v>
      </c>
      <c r="I38" s="5">
        <f t="shared" si="6"/>
        <v>0</v>
      </c>
      <c r="J38" s="5">
        <f t="shared" si="6"/>
        <v>0</v>
      </c>
      <c r="K38" s="5">
        <f t="shared" si="6"/>
        <v>0</v>
      </c>
      <c r="L38" s="5">
        <f t="shared" si="6"/>
        <v>0</v>
      </c>
      <c r="M38" s="5">
        <f t="shared" si="6"/>
        <v>0</v>
      </c>
      <c r="N38" s="5">
        <f t="shared" si="6"/>
        <v>0</v>
      </c>
      <c r="O38" s="5">
        <f t="shared" si="6"/>
        <v>0</v>
      </c>
      <c r="P38" s="5">
        <f t="shared" si="6"/>
        <v>0</v>
      </c>
      <c r="Q38" s="5">
        <f t="shared" si="6"/>
        <v>0</v>
      </c>
      <c r="R38" s="5">
        <f t="shared" si="6"/>
        <v>0</v>
      </c>
      <c r="S38" s="5">
        <f t="shared" si="6"/>
        <v>0</v>
      </c>
      <c r="T38" s="5">
        <f t="shared" si="6"/>
        <v>0</v>
      </c>
    </row>
    <row r="39" spans="1:20" hidden="1" outlineLevel="2" x14ac:dyDescent="0.25">
      <c r="A39" s="14"/>
      <c r="B39" s="14"/>
      <c r="C39" s="21"/>
      <c r="D39" s="22"/>
      <c r="E39" s="17" t="str">
        <f xml:space="preserve"> Time!E$30</f>
        <v>Future year flag</v>
      </c>
      <c r="F39" s="8">
        <f xml:space="preserve"> Time!F$30</f>
        <v>0</v>
      </c>
      <c r="G39" s="8" t="str">
        <f xml:space="preserve"> Time!G$30</f>
        <v>flag</v>
      </c>
      <c r="H39" s="8">
        <f xml:space="preserve"> Time!H$30</f>
        <v>5</v>
      </c>
      <c r="I39" s="8">
        <f xml:space="preserve"> Time!I$30</f>
        <v>0</v>
      </c>
      <c r="J39" s="8">
        <f xml:space="preserve"> Time!J$30</f>
        <v>0</v>
      </c>
      <c r="K39" s="8">
        <f xml:space="preserve"> Time!K$30</f>
        <v>0</v>
      </c>
      <c r="L39" s="8">
        <f xml:space="preserve"> Time!L$30</f>
        <v>0</v>
      </c>
      <c r="M39" s="8">
        <f xml:space="preserve"> Time!M$30</f>
        <v>0</v>
      </c>
      <c r="N39" s="8">
        <f xml:space="preserve"> Time!N$30</f>
        <v>0</v>
      </c>
      <c r="O39" s="8">
        <f xml:space="preserve"> Time!O$30</f>
        <v>0</v>
      </c>
      <c r="P39" s="8">
        <f xml:space="preserve"> Time!P$30</f>
        <v>1</v>
      </c>
      <c r="Q39" s="8">
        <f xml:space="preserve"> Time!Q$30</f>
        <v>1</v>
      </c>
      <c r="R39" s="8">
        <f xml:space="preserve"> Time!R$30</f>
        <v>1</v>
      </c>
      <c r="S39" s="8">
        <f xml:space="preserve"> Time!S$30</f>
        <v>1</v>
      </c>
      <c r="T39" s="8">
        <f xml:space="preserve"> Time!T$30</f>
        <v>1</v>
      </c>
    </row>
    <row r="40" spans="1:20" hidden="1" outlineLevel="2" x14ac:dyDescent="0.25">
      <c r="A40" s="31"/>
      <c r="B40" s="31"/>
      <c r="C40" s="52"/>
      <c r="D40" s="53"/>
      <c r="E40" s="20" t="s">
        <v>1098</v>
      </c>
      <c r="F40" s="20"/>
      <c r="G40" s="20" t="s">
        <v>874</v>
      </c>
      <c r="H40" s="15">
        <f t="shared" ref="H40:H44" si="7" xml:space="preserve"> SUM( J40:T40 )</f>
        <v>3.3597817194306603</v>
      </c>
      <c r="I40" s="20"/>
      <c r="J40" s="15">
        <f t="shared" ref="J40:T44" si="8" xml:space="preserve"> J34 * J$39</f>
        <v>0</v>
      </c>
      <c r="K40" s="15">
        <f t="shared" si="8"/>
        <v>0</v>
      </c>
      <c r="L40" s="15">
        <f t="shared" si="8"/>
        <v>0</v>
      </c>
      <c r="M40" s="15">
        <f t="shared" si="8"/>
        <v>0</v>
      </c>
      <c r="N40" s="15">
        <f t="shared" si="8"/>
        <v>0</v>
      </c>
      <c r="O40" s="15">
        <f t="shared" si="8"/>
        <v>0</v>
      </c>
      <c r="P40" s="15">
        <f t="shared" si="8"/>
        <v>0</v>
      </c>
      <c r="Q40" s="15">
        <f t="shared" si="8"/>
        <v>0.63418954572454</v>
      </c>
      <c r="R40" s="15">
        <f t="shared" si="8"/>
        <v>1.2281760892648601</v>
      </c>
      <c r="S40" s="15">
        <f t="shared" si="8"/>
        <v>1.4974160844412601</v>
      </c>
      <c r="T40" s="15">
        <f t="shared" si="8"/>
        <v>0</v>
      </c>
    </row>
    <row r="41" spans="1:20" hidden="1" outlineLevel="2" x14ac:dyDescent="0.25">
      <c r="A41" s="31"/>
      <c r="B41" s="31"/>
      <c r="C41" s="52"/>
      <c r="D41" s="53"/>
      <c r="E41" s="20" t="s">
        <v>1099</v>
      </c>
      <c r="F41" s="20"/>
      <c r="G41" s="20" t="s">
        <v>874</v>
      </c>
      <c r="H41" s="15">
        <f t="shared" si="7"/>
        <v>37.047158947885201</v>
      </c>
      <c r="I41" s="20"/>
      <c r="J41" s="15">
        <f t="shared" si="8"/>
        <v>0</v>
      </c>
      <c r="K41" s="15">
        <f t="shared" si="8"/>
        <v>0</v>
      </c>
      <c r="L41" s="15">
        <f t="shared" si="8"/>
        <v>0</v>
      </c>
      <c r="M41" s="15">
        <f t="shared" si="8"/>
        <v>0</v>
      </c>
      <c r="N41" s="15">
        <f t="shared" si="8"/>
        <v>0</v>
      </c>
      <c r="O41" s="15">
        <f t="shared" si="8"/>
        <v>0</v>
      </c>
      <c r="P41" s="15">
        <f t="shared" si="8"/>
        <v>0</v>
      </c>
      <c r="Q41" s="15">
        <f t="shared" si="8"/>
        <v>8.7565381341463997</v>
      </c>
      <c r="R41" s="15">
        <f t="shared" si="8"/>
        <v>12.476380421949401</v>
      </c>
      <c r="S41" s="15">
        <f t="shared" si="8"/>
        <v>15.814240391789401</v>
      </c>
      <c r="T41" s="15">
        <f t="shared" si="8"/>
        <v>0</v>
      </c>
    </row>
    <row r="42" spans="1:20" hidden="1" outlineLevel="2" x14ac:dyDescent="0.25">
      <c r="A42" s="31"/>
      <c r="B42" s="31"/>
      <c r="C42" s="52"/>
      <c r="D42" s="53"/>
      <c r="E42" s="20" t="s">
        <v>1100</v>
      </c>
      <c r="F42" s="20"/>
      <c r="G42" s="20" t="s">
        <v>874</v>
      </c>
      <c r="H42" s="15">
        <f t="shared" si="7"/>
        <v>10.85590696981718</v>
      </c>
      <c r="I42" s="20"/>
      <c r="J42" s="15">
        <f t="shared" si="8"/>
        <v>0</v>
      </c>
      <c r="K42" s="15">
        <f t="shared" si="8"/>
        <v>0</v>
      </c>
      <c r="L42" s="15">
        <f t="shared" si="8"/>
        <v>0</v>
      </c>
      <c r="M42" s="15">
        <f t="shared" si="8"/>
        <v>0</v>
      </c>
      <c r="N42" s="15">
        <f t="shared" si="8"/>
        <v>0</v>
      </c>
      <c r="O42" s="15">
        <f t="shared" si="8"/>
        <v>0</v>
      </c>
      <c r="P42" s="15">
        <f t="shared" si="8"/>
        <v>0</v>
      </c>
      <c r="Q42" s="15">
        <f t="shared" si="8"/>
        <v>3.9608259168618298</v>
      </c>
      <c r="R42" s="15">
        <f t="shared" si="8"/>
        <v>3.5127017940740899</v>
      </c>
      <c r="S42" s="15">
        <f t="shared" si="8"/>
        <v>3.3823792588812598</v>
      </c>
      <c r="T42" s="15">
        <f t="shared" si="8"/>
        <v>0</v>
      </c>
    </row>
    <row r="43" spans="1:20" hidden="1" outlineLevel="2" x14ac:dyDescent="0.25">
      <c r="A43" s="31"/>
      <c r="B43" s="31"/>
      <c r="C43" s="52"/>
      <c r="D43" s="53"/>
      <c r="E43" s="20" t="s">
        <v>1101</v>
      </c>
      <c r="F43" s="20"/>
      <c r="G43" s="20" t="s">
        <v>874</v>
      </c>
      <c r="H43" s="15">
        <f t="shared" si="7"/>
        <v>0</v>
      </c>
      <c r="I43" s="20"/>
      <c r="J43" s="15">
        <f t="shared" si="8"/>
        <v>0</v>
      </c>
      <c r="K43" s="15">
        <f t="shared" si="8"/>
        <v>0</v>
      </c>
      <c r="L43" s="15">
        <f t="shared" si="8"/>
        <v>0</v>
      </c>
      <c r="M43" s="15">
        <f t="shared" si="8"/>
        <v>0</v>
      </c>
      <c r="N43" s="15">
        <f t="shared" si="8"/>
        <v>0</v>
      </c>
      <c r="O43" s="15">
        <f t="shared" si="8"/>
        <v>0</v>
      </c>
      <c r="P43" s="15">
        <f t="shared" si="8"/>
        <v>0</v>
      </c>
      <c r="Q43" s="15">
        <f t="shared" si="8"/>
        <v>0</v>
      </c>
      <c r="R43" s="15">
        <f t="shared" si="8"/>
        <v>0</v>
      </c>
      <c r="S43" s="15">
        <f t="shared" si="8"/>
        <v>0</v>
      </c>
      <c r="T43" s="15">
        <f t="shared" si="8"/>
        <v>0</v>
      </c>
    </row>
    <row r="44" spans="1:20" hidden="1" outlineLevel="2" x14ac:dyDescent="0.25">
      <c r="A44" s="31"/>
      <c r="B44" s="31"/>
      <c r="C44" s="52"/>
      <c r="D44" s="53"/>
      <c r="E44" s="20" t="s">
        <v>1102</v>
      </c>
      <c r="F44" s="20"/>
      <c r="G44" s="20" t="s">
        <v>874</v>
      </c>
      <c r="H44" s="15">
        <f t="shared" si="7"/>
        <v>0</v>
      </c>
      <c r="I44" s="20"/>
      <c r="J44" s="15">
        <f t="shared" si="8"/>
        <v>0</v>
      </c>
      <c r="K44" s="15">
        <f t="shared" si="8"/>
        <v>0</v>
      </c>
      <c r="L44" s="15">
        <f t="shared" si="8"/>
        <v>0</v>
      </c>
      <c r="M44" s="15">
        <f t="shared" si="8"/>
        <v>0</v>
      </c>
      <c r="N44" s="15">
        <f t="shared" si="8"/>
        <v>0</v>
      </c>
      <c r="O44" s="15">
        <f t="shared" si="8"/>
        <v>0</v>
      </c>
      <c r="P44" s="15">
        <f t="shared" si="8"/>
        <v>0</v>
      </c>
      <c r="Q44" s="15">
        <f t="shared" si="8"/>
        <v>0</v>
      </c>
      <c r="R44" s="15">
        <f t="shared" si="8"/>
        <v>0</v>
      </c>
      <c r="S44" s="15">
        <f t="shared" si="8"/>
        <v>0</v>
      </c>
      <c r="T44" s="15">
        <f t="shared" si="8"/>
        <v>0</v>
      </c>
    </row>
    <row r="45" spans="1:20" hidden="1" outlineLevel="2" x14ac:dyDescent="0.25"/>
    <row r="46" spans="1:20" hidden="1" outlineLevel="2" x14ac:dyDescent="0.25"/>
    <row r="47" spans="1:20" hidden="1" outlineLevel="2" x14ac:dyDescent="0.25">
      <c r="B47" s="32" t="s">
        <v>1103</v>
      </c>
    </row>
    <row r="48" spans="1:20" hidden="1" outlineLevel="2" x14ac:dyDescent="0.25">
      <c r="E48" s="39" t="str">
        <f t="shared" ref="E48:T48" si="9" xml:space="preserve"> E$26</f>
        <v xml:space="preserve">Cost change model adjustments – wholesale (WR) </v>
      </c>
      <c r="F48" s="5">
        <f t="shared" si="9"/>
        <v>0</v>
      </c>
      <c r="G48" s="5" t="str">
        <f t="shared" si="9"/>
        <v>£m (2022-23 FYA CPIH prices)</v>
      </c>
      <c r="H48" s="5">
        <f t="shared" si="9"/>
        <v>3.3597817194306603</v>
      </c>
      <c r="I48" s="5">
        <f t="shared" si="9"/>
        <v>0</v>
      </c>
      <c r="J48" s="5">
        <f t="shared" si="9"/>
        <v>0</v>
      </c>
      <c r="K48" s="5">
        <f t="shared" si="9"/>
        <v>0</v>
      </c>
      <c r="L48" s="5">
        <f t="shared" si="9"/>
        <v>0</v>
      </c>
      <c r="M48" s="5">
        <f t="shared" si="9"/>
        <v>0</v>
      </c>
      <c r="N48" s="5">
        <f t="shared" si="9"/>
        <v>0</v>
      </c>
      <c r="O48" s="5">
        <f t="shared" si="9"/>
        <v>0</v>
      </c>
      <c r="P48" s="5">
        <f t="shared" si="9"/>
        <v>0</v>
      </c>
      <c r="Q48" s="5">
        <f t="shared" si="9"/>
        <v>0.63418954572454</v>
      </c>
      <c r="R48" s="5">
        <f t="shared" si="9"/>
        <v>1.2281760892648601</v>
      </c>
      <c r="S48" s="5">
        <f t="shared" si="9"/>
        <v>1.4974160844412601</v>
      </c>
      <c r="T48" s="5">
        <f t="shared" si="9"/>
        <v>0</v>
      </c>
    </row>
    <row r="49" spans="1:16384" hidden="1" outlineLevel="2" x14ac:dyDescent="0.25">
      <c r="E49" s="39" t="str">
        <f t="shared" ref="E49:T49" si="10" xml:space="preserve"> E$27</f>
        <v xml:space="preserve">Cost change model adjustments – wholesale (WN) </v>
      </c>
      <c r="F49" s="5">
        <f t="shared" si="10"/>
        <v>0</v>
      </c>
      <c r="G49" s="5" t="str">
        <f t="shared" si="10"/>
        <v>£m (2022-23 FYA CPIH prices)</v>
      </c>
      <c r="H49" s="5">
        <f t="shared" si="10"/>
        <v>37.047158947885201</v>
      </c>
      <c r="I49" s="5">
        <f t="shared" si="10"/>
        <v>0</v>
      </c>
      <c r="J49" s="5">
        <f t="shared" si="10"/>
        <v>0</v>
      </c>
      <c r="K49" s="5">
        <f t="shared" si="10"/>
        <v>0</v>
      </c>
      <c r="L49" s="5">
        <f t="shared" si="10"/>
        <v>0</v>
      </c>
      <c r="M49" s="5">
        <f t="shared" si="10"/>
        <v>0</v>
      </c>
      <c r="N49" s="5">
        <f t="shared" si="10"/>
        <v>0</v>
      </c>
      <c r="O49" s="5">
        <f t="shared" si="10"/>
        <v>0</v>
      </c>
      <c r="P49" s="5">
        <f t="shared" si="10"/>
        <v>0</v>
      </c>
      <c r="Q49" s="5">
        <f t="shared" si="10"/>
        <v>8.7565381341463997</v>
      </c>
      <c r="R49" s="5">
        <f t="shared" si="10"/>
        <v>12.476380421949401</v>
      </c>
      <c r="S49" s="5">
        <f t="shared" si="10"/>
        <v>15.814240391789401</v>
      </c>
      <c r="T49" s="5">
        <f t="shared" si="10"/>
        <v>0</v>
      </c>
    </row>
    <row r="50" spans="1:16384" hidden="1" outlineLevel="2" x14ac:dyDescent="0.25">
      <c r="E50" s="39" t="str">
        <f t="shared" ref="E50:T50" si="11" xml:space="preserve"> E$28</f>
        <v xml:space="preserve">Cost change model adjustments – wholesale (WWN) </v>
      </c>
      <c r="F50" s="5">
        <f t="shared" si="11"/>
        <v>0</v>
      </c>
      <c r="G50" s="5" t="str">
        <f t="shared" si="11"/>
        <v>£m (2022-23 FYA CPIH prices)</v>
      </c>
      <c r="H50" s="5">
        <f t="shared" si="11"/>
        <v>10.85590696981718</v>
      </c>
      <c r="I50" s="5">
        <f t="shared" si="11"/>
        <v>0</v>
      </c>
      <c r="J50" s="5">
        <f t="shared" si="11"/>
        <v>0</v>
      </c>
      <c r="K50" s="5">
        <f t="shared" si="11"/>
        <v>0</v>
      </c>
      <c r="L50" s="5">
        <f t="shared" si="11"/>
        <v>0</v>
      </c>
      <c r="M50" s="5">
        <f t="shared" si="11"/>
        <v>0</v>
      </c>
      <c r="N50" s="5">
        <f t="shared" si="11"/>
        <v>0</v>
      </c>
      <c r="O50" s="5">
        <f t="shared" si="11"/>
        <v>0</v>
      </c>
      <c r="P50" s="5">
        <f t="shared" si="11"/>
        <v>0</v>
      </c>
      <c r="Q50" s="5">
        <f t="shared" si="11"/>
        <v>3.9608259168618298</v>
      </c>
      <c r="R50" s="5">
        <f t="shared" si="11"/>
        <v>3.5127017940740899</v>
      </c>
      <c r="S50" s="5">
        <f t="shared" si="11"/>
        <v>3.3823792588812598</v>
      </c>
      <c r="T50" s="5">
        <f t="shared" si="11"/>
        <v>0</v>
      </c>
    </row>
    <row r="51" spans="1:16384" hidden="1" outlineLevel="2" x14ac:dyDescent="0.25">
      <c r="E51" s="39" t="str">
        <f t="shared" ref="E51:T51" si="12" xml:space="preserve"> E$29</f>
        <v xml:space="preserve">Cost change model adjustments – wholesale (ADDN1) </v>
      </c>
      <c r="F51" s="5">
        <f t="shared" si="12"/>
        <v>0</v>
      </c>
      <c r="G51" s="5" t="str">
        <f t="shared" si="12"/>
        <v>£m (2022-23 FYA CPIH prices)</v>
      </c>
      <c r="H51" s="5">
        <f t="shared" si="12"/>
        <v>0</v>
      </c>
      <c r="I51" s="5">
        <f t="shared" si="12"/>
        <v>0</v>
      </c>
      <c r="J51" s="5">
        <f t="shared" si="12"/>
        <v>0</v>
      </c>
      <c r="K51" s="5">
        <f t="shared" si="12"/>
        <v>0</v>
      </c>
      <c r="L51" s="5">
        <f t="shared" si="12"/>
        <v>0</v>
      </c>
      <c r="M51" s="5">
        <f t="shared" si="12"/>
        <v>0</v>
      </c>
      <c r="N51" s="5">
        <f t="shared" si="12"/>
        <v>0</v>
      </c>
      <c r="O51" s="5">
        <f t="shared" si="12"/>
        <v>0</v>
      </c>
      <c r="P51" s="5">
        <f t="shared" si="12"/>
        <v>0</v>
      </c>
      <c r="Q51" s="5">
        <f t="shared" si="12"/>
        <v>0</v>
      </c>
      <c r="R51" s="5">
        <f t="shared" si="12"/>
        <v>0</v>
      </c>
      <c r="S51" s="5">
        <f t="shared" si="12"/>
        <v>0</v>
      </c>
      <c r="T51" s="5">
        <f t="shared" si="12"/>
        <v>0</v>
      </c>
    </row>
    <row r="52" spans="1:16384" hidden="1" outlineLevel="2" x14ac:dyDescent="0.25">
      <c r="E52" s="39" t="str">
        <f t="shared" ref="E52:T52" si="13" xml:space="preserve"> E$30</f>
        <v xml:space="preserve">Cost change model adjustments – wholesale (ADDN2) </v>
      </c>
      <c r="F52" s="5">
        <f t="shared" si="13"/>
        <v>0</v>
      </c>
      <c r="G52" s="5" t="str">
        <f t="shared" si="13"/>
        <v>£m (2022-23 FYA CPIH prices)</v>
      </c>
      <c r="H52" s="5">
        <f t="shared" si="13"/>
        <v>0</v>
      </c>
      <c r="I52" s="5">
        <f t="shared" si="13"/>
        <v>0</v>
      </c>
      <c r="J52" s="5">
        <f t="shared" si="13"/>
        <v>0</v>
      </c>
      <c r="K52" s="5">
        <f t="shared" si="13"/>
        <v>0</v>
      </c>
      <c r="L52" s="5">
        <f t="shared" si="13"/>
        <v>0</v>
      </c>
      <c r="M52" s="5">
        <f t="shared" si="13"/>
        <v>0</v>
      </c>
      <c r="N52" s="5">
        <f t="shared" si="13"/>
        <v>0</v>
      </c>
      <c r="O52" s="5">
        <f t="shared" si="13"/>
        <v>0</v>
      </c>
      <c r="P52" s="5">
        <f t="shared" si="13"/>
        <v>0</v>
      </c>
      <c r="Q52" s="5">
        <f t="shared" si="13"/>
        <v>0</v>
      </c>
      <c r="R52" s="5">
        <f t="shared" si="13"/>
        <v>0</v>
      </c>
      <c r="S52" s="5">
        <f t="shared" si="13"/>
        <v>0</v>
      </c>
      <c r="T52" s="5">
        <f t="shared" si="13"/>
        <v>0</v>
      </c>
    </row>
    <row r="53" spans="1:16384" hidden="1" outlineLevel="2" x14ac:dyDescent="0.25">
      <c r="A53" s="14">
        <f>Time!A21</f>
        <v>0</v>
      </c>
      <c r="B53" s="14">
        <f>Time!B21</f>
        <v>0</v>
      </c>
      <c r="C53" s="21">
        <f>Time!C21</f>
        <v>0</v>
      </c>
      <c r="D53" s="22">
        <f>Time!D21</f>
        <v>0</v>
      </c>
      <c r="E53" s="17" t="str">
        <f>Time!E21</f>
        <v>Year of adjustment to be applied</v>
      </c>
      <c r="F53" s="8">
        <f>Time!F21</f>
        <v>0</v>
      </c>
      <c r="G53" s="8" t="str">
        <f>Time!G21</f>
        <v>flag</v>
      </c>
      <c r="H53" s="8">
        <f>Time!H21</f>
        <v>1</v>
      </c>
      <c r="I53" s="8">
        <f>Time!I21</f>
        <v>0</v>
      </c>
      <c r="J53" s="8">
        <f>Time!J21</f>
        <v>0</v>
      </c>
      <c r="K53" s="8">
        <f>Time!K21</f>
        <v>0</v>
      </c>
      <c r="L53" s="8">
        <f>Time!L21</f>
        <v>0</v>
      </c>
      <c r="M53" s="8">
        <f>Time!M21</f>
        <v>0</v>
      </c>
      <c r="N53" s="8">
        <f>Time!N21</f>
        <v>0</v>
      </c>
      <c r="O53" s="8">
        <f>Time!O21</f>
        <v>0</v>
      </c>
      <c r="P53" s="8">
        <f>Time!P21</f>
        <v>0</v>
      </c>
      <c r="Q53" s="8">
        <f>Time!Q21</f>
        <v>1</v>
      </c>
      <c r="R53" s="8">
        <f>Time!R21</f>
        <v>0</v>
      </c>
      <c r="S53" s="8">
        <f>Time!S21</f>
        <v>0</v>
      </c>
      <c r="T53" s="8">
        <f>Time!T21</f>
        <v>0</v>
      </c>
      <c r="U53" s="39">
        <f>Time!U21</f>
        <v>0</v>
      </c>
      <c r="V53" s="39">
        <f>Time!V21</f>
        <v>0</v>
      </c>
      <c r="W53" s="39">
        <f>Time!W21</f>
        <v>0</v>
      </c>
      <c r="X53" s="39">
        <f>Time!X21</f>
        <v>0</v>
      </c>
      <c r="Y53" s="39">
        <f>Time!Y21</f>
        <v>0</v>
      </c>
      <c r="Z53" s="39">
        <f>Time!Z21</f>
        <v>0</v>
      </c>
      <c r="AA53" s="39">
        <f>Time!AA21</f>
        <v>0</v>
      </c>
      <c r="AB53" s="39">
        <f>Time!AB21</f>
        <v>0</v>
      </c>
      <c r="AC53" s="39">
        <f>Time!AC21</f>
        <v>0</v>
      </c>
      <c r="AD53" s="39">
        <f>Time!AD21</f>
        <v>0</v>
      </c>
      <c r="AE53" s="39">
        <f>Time!AE21</f>
        <v>0</v>
      </c>
      <c r="AF53" s="39">
        <f>Time!AF21</f>
        <v>0</v>
      </c>
      <c r="AG53" s="39">
        <f>Time!AG21</f>
        <v>0</v>
      </c>
      <c r="AH53" s="39">
        <f>Time!AH21</f>
        <v>0</v>
      </c>
      <c r="AI53" s="39">
        <f>Time!AI21</f>
        <v>0</v>
      </c>
      <c r="AJ53" s="39">
        <f>Time!AJ21</f>
        <v>0</v>
      </c>
      <c r="AK53" s="39">
        <f>Time!AK21</f>
        <v>0</v>
      </c>
      <c r="AL53" s="39">
        <f>Time!AL21</f>
        <v>0</v>
      </c>
      <c r="AM53" s="39">
        <f>Time!AM21</f>
        <v>0</v>
      </c>
      <c r="AN53" s="39">
        <f>Time!AN21</f>
        <v>0</v>
      </c>
      <c r="AO53" s="39">
        <f>Time!AO21</f>
        <v>0</v>
      </c>
      <c r="AP53" s="39">
        <f>Time!AP21</f>
        <v>0</v>
      </c>
      <c r="AQ53" s="39">
        <f>Time!AQ21</f>
        <v>0</v>
      </c>
      <c r="AR53" s="39">
        <f>Time!AR21</f>
        <v>0</v>
      </c>
      <c r="AS53" s="39">
        <f>Time!AS21</f>
        <v>0</v>
      </c>
      <c r="AT53" s="39">
        <f>Time!AT21</f>
        <v>0</v>
      </c>
      <c r="AU53" s="39">
        <f>Time!AU21</f>
        <v>0</v>
      </c>
      <c r="AV53" s="39">
        <f>Time!AV21</f>
        <v>0</v>
      </c>
      <c r="AW53" s="39">
        <f>Time!AW21</f>
        <v>0</v>
      </c>
      <c r="AX53" s="39">
        <f>Time!AX21</f>
        <v>0</v>
      </c>
      <c r="AY53" s="39">
        <f>Time!AY21</f>
        <v>0</v>
      </c>
      <c r="AZ53" s="39">
        <f>Time!AZ21</f>
        <v>0</v>
      </c>
      <c r="BA53" s="39">
        <f>Time!BA21</f>
        <v>0</v>
      </c>
      <c r="BB53" s="39">
        <f>Time!BB21</f>
        <v>0</v>
      </c>
      <c r="BC53" s="39">
        <f>Time!BC21</f>
        <v>0</v>
      </c>
      <c r="BD53" s="39">
        <f>Time!BD21</f>
        <v>0</v>
      </c>
      <c r="BE53" s="39">
        <f>Time!BE21</f>
        <v>0</v>
      </c>
      <c r="BF53" s="39">
        <f>Time!BF21</f>
        <v>0</v>
      </c>
      <c r="BG53" s="39">
        <f>Time!BG21</f>
        <v>0</v>
      </c>
      <c r="BH53" s="39">
        <f>Time!BH21</f>
        <v>0</v>
      </c>
      <c r="BI53" s="39">
        <f>Time!BI21</f>
        <v>0</v>
      </c>
      <c r="BJ53" s="39">
        <f>Time!BJ21</f>
        <v>0</v>
      </c>
      <c r="BK53" s="39">
        <f>Time!BK21</f>
        <v>0</v>
      </c>
      <c r="BL53" s="39">
        <f>Time!BL21</f>
        <v>0</v>
      </c>
      <c r="BM53" s="39">
        <f>Time!BM21</f>
        <v>0</v>
      </c>
      <c r="BN53" s="39">
        <f>Time!BN21</f>
        <v>0</v>
      </c>
      <c r="BO53" s="39">
        <f>Time!BO21</f>
        <v>0</v>
      </c>
      <c r="BP53" s="39">
        <f>Time!BP21</f>
        <v>0</v>
      </c>
      <c r="BQ53" s="39">
        <f>Time!BQ21</f>
        <v>0</v>
      </c>
      <c r="BR53" s="39">
        <f>Time!BR21</f>
        <v>0</v>
      </c>
      <c r="BS53" s="39">
        <f>Time!BS21</f>
        <v>0</v>
      </c>
      <c r="BT53" s="39">
        <f>Time!BT21</f>
        <v>0</v>
      </c>
      <c r="BU53" s="39">
        <f>Time!BU21</f>
        <v>0</v>
      </c>
      <c r="BV53" s="39">
        <f>Time!BV21</f>
        <v>0</v>
      </c>
      <c r="BW53" s="39">
        <f>Time!BW21</f>
        <v>0</v>
      </c>
      <c r="BX53" s="39">
        <f>Time!BX21</f>
        <v>0</v>
      </c>
      <c r="BY53" s="39">
        <f>Time!BY21</f>
        <v>0</v>
      </c>
      <c r="BZ53" s="39">
        <f>Time!BZ21</f>
        <v>0</v>
      </c>
      <c r="CA53" s="39">
        <f>Time!CA21</f>
        <v>0</v>
      </c>
      <c r="CB53" s="39">
        <f>Time!CB21</f>
        <v>0</v>
      </c>
      <c r="CC53" s="39">
        <f>Time!CC21</f>
        <v>0</v>
      </c>
      <c r="CD53" s="39">
        <f>Time!CD21</f>
        <v>0</v>
      </c>
      <c r="CE53" s="39">
        <f>Time!CE21</f>
        <v>0</v>
      </c>
      <c r="CF53" s="39">
        <f>Time!CF21</f>
        <v>0</v>
      </c>
      <c r="CG53" s="39">
        <f>Time!CG21</f>
        <v>0</v>
      </c>
      <c r="CH53" s="39">
        <f>Time!CH21</f>
        <v>0</v>
      </c>
      <c r="CI53" s="39">
        <f>Time!CI21</f>
        <v>0</v>
      </c>
      <c r="CJ53" s="39">
        <f>Time!CJ21</f>
        <v>0</v>
      </c>
      <c r="CK53" s="39">
        <f>Time!CK21</f>
        <v>0</v>
      </c>
      <c r="CL53" s="39">
        <f>Time!CL21</f>
        <v>0</v>
      </c>
      <c r="CM53" s="39">
        <f>Time!CM21</f>
        <v>0</v>
      </c>
      <c r="CN53" s="39">
        <f>Time!CN21</f>
        <v>0</v>
      </c>
      <c r="CO53" s="39">
        <f>Time!CO21</f>
        <v>0</v>
      </c>
      <c r="CP53" s="39">
        <f>Time!CP21</f>
        <v>0</v>
      </c>
      <c r="CQ53" s="39">
        <f>Time!CQ21</f>
        <v>0</v>
      </c>
      <c r="CR53" s="39">
        <f>Time!CR21</f>
        <v>0</v>
      </c>
      <c r="CS53" s="39">
        <f>Time!CS21</f>
        <v>0</v>
      </c>
      <c r="CT53" s="39">
        <f>Time!CT21</f>
        <v>0</v>
      </c>
      <c r="CU53" s="39">
        <f>Time!CU21</f>
        <v>0</v>
      </c>
      <c r="CV53" s="39">
        <f>Time!CV21</f>
        <v>0</v>
      </c>
      <c r="CW53" s="39">
        <f>Time!CW21</f>
        <v>0</v>
      </c>
      <c r="CX53" s="39">
        <f>Time!CX21</f>
        <v>0</v>
      </c>
      <c r="CY53" s="39">
        <f>Time!CY21</f>
        <v>0</v>
      </c>
      <c r="CZ53" s="39">
        <f>Time!CZ21</f>
        <v>0</v>
      </c>
      <c r="DA53" s="39">
        <f>Time!DA21</f>
        <v>0</v>
      </c>
      <c r="DB53" s="39">
        <f>Time!DB21</f>
        <v>0</v>
      </c>
      <c r="DC53" s="39">
        <f>Time!DC21</f>
        <v>0</v>
      </c>
      <c r="DD53" s="39">
        <f>Time!DD21</f>
        <v>0</v>
      </c>
      <c r="DE53" s="39">
        <f>Time!DE21</f>
        <v>0</v>
      </c>
      <c r="DF53" s="39">
        <f>Time!DF21</f>
        <v>0</v>
      </c>
      <c r="DG53" s="39">
        <f>Time!DG21</f>
        <v>0</v>
      </c>
      <c r="DH53" s="39">
        <f>Time!DH21</f>
        <v>0</v>
      </c>
      <c r="DI53" s="39">
        <f>Time!DI21</f>
        <v>0</v>
      </c>
      <c r="DJ53" s="39">
        <f>Time!DJ21</f>
        <v>0</v>
      </c>
      <c r="DK53" s="39">
        <f>Time!DK21</f>
        <v>0</v>
      </c>
      <c r="DL53" s="39">
        <f>Time!DL21</f>
        <v>0</v>
      </c>
      <c r="DM53" s="39">
        <f>Time!DM21</f>
        <v>0</v>
      </c>
      <c r="DN53" s="39">
        <f>Time!DN21</f>
        <v>0</v>
      </c>
      <c r="DO53" s="39">
        <f>Time!DO21</f>
        <v>0</v>
      </c>
      <c r="DP53" s="39">
        <f>Time!DP21</f>
        <v>0</v>
      </c>
      <c r="DQ53" s="39">
        <f>Time!DQ21</f>
        <v>0</v>
      </c>
      <c r="DR53" s="39">
        <f>Time!DR21</f>
        <v>0</v>
      </c>
      <c r="DS53" s="39">
        <f>Time!DS21</f>
        <v>0</v>
      </c>
      <c r="DT53" s="39">
        <f>Time!DT21</f>
        <v>0</v>
      </c>
      <c r="DU53" s="39">
        <f>Time!DU21</f>
        <v>0</v>
      </c>
      <c r="DV53" s="39">
        <f>Time!DV21</f>
        <v>0</v>
      </c>
      <c r="DW53" s="39">
        <f>Time!DW21</f>
        <v>0</v>
      </c>
      <c r="DX53" s="39">
        <f>Time!DX21</f>
        <v>0</v>
      </c>
      <c r="DY53" s="39">
        <f>Time!DY21</f>
        <v>0</v>
      </c>
      <c r="DZ53" s="39">
        <f>Time!DZ21</f>
        <v>0</v>
      </c>
      <c r="EA53" s="39">
        <f>Time!EA21</f>
        <v>0</v>
      </c>
      <c r="EB53" s="39">
        <f>Time!EB21</f>
        <v>0</v>
      </c>
      <c r="EC53" s="39">
        <f>Time!EC21</f>
        <v>0</v>
      </c>
      <c r="ED53" s="39">
        <f>Time!ED21</f>
        <v>0</v>
      </c>
      <c r="EE53" s="39">
        <f>Time!EE21</f>
        <v>0</v>
      </c>
      <c r="EF53" s="39">
        <f>Time!EF21</f>
        <v>0</v>
      </c>
      <c r="EG53" s="39">
        <f>Time!EG21</f>
        <v>0</v>
      </c>
      <c r="EH53" s="39">
        <f>Time!EH21</f>
        <v>0</v>
      </c>
      <c r="EI53" s="39">
        <f>Time!EI21</f>
        <v>0</v>
      </c>
      <c r="EJ53" s="39">
        <f>Time!EJ21</f>
        <v>0</v>
      </c>
      <c r="EK53" s="39">
        <f>Time!EK21</f>
        <v>0</v>
      </c>
      <c r="EL53" s="39">
        <f>Time!EL21</f>
        <v>0</v>
      </c>
      <c r="EM53" s="39">
        <f>Time!EM21</f>
        <v>0</v>
      </c>
      <c r="EN53" s="39">
        <f>Time!EN21</f>
        <v>0</v>
      </c>
      <c r="EO53" s="39">
        <f>Time!EO21</f>
        <v>0</v>
      </c>
      <c r="EP53" s="39">
        <f>Time!EP21</f>
        <v>0</v>
      </c>
      <c r="EQ53" s="39">
        <f>Time!EQ21</f>
        <v>0</v>
      </c>
      <c r="ER53" s="39">
        <f>Time!ER21</f>
        <v>0</v>
      </c>
      <c r="ES53" s="39">
        <f>Time!ES21</f>
        <v>0</v>
      </c>
      <c r="ET53" s="39">
        <f>Time!ET21</f>
        <v>0</v>
      </c>
      <c r="EU53" s="39">
        <f>Time!EU21</f>
        <v>0</v>
      </c>
      <c r="EV53" s="39">
        <f>Time!EV21</f>
        <v>0</v>
      </c>
      <c r="EW53" s="39">
        <f>Time!EW21</f>
        <v>0</v>
      </c>
      <c r="EX53" s="39">
        <f>Time!EX21</f>
        <v>0</v>
      </c>
      <c r="EY53" s="39">
        <f>Time!EY21</f>
        <v>0</v>
      </c>
      <c r="EZ53" s="39">
        <f>Time!EZ21</f>
        <v>0</v>
      </c>
      <c r="FA53" s="39">
        <f>Time!FA21</f>
        <v>0</v>
      </c>
      <c r="FB53" s="39">
        <f>Time!FB21</f>
        <v>0</v>
      </c>
      <c r="FC53" s="39">
        <f>Time!FC21</f>
        <v>0</v>
      </c>
      <c r="FD53" s="39">
        <f>Time!FD21</f>
        <v>0</v>
      </c>
      <c r="FE53" s="39">
        <f>Time!FE21</f>
        <v>0</v>
      </c>
      <c r="FF53" s="39">
        <f>Time!FF21</f>
        <v>0</v>
      </c>
      <c r="FG53" s="39">
        <f>Time!FG21</f>
        <v>0</v>
      </c>
      <c r="FH53" s="39">
        <f>Time!FH21</f>
        <v>0</v>
      </c>
      <c r="FI53" s="39">
        <f>Time!FI21</f>
        <v>0</v>
      </c>
      <c r="FJ53" s="39">
        <f>Time!FJ21</f>
        <v>0</v>
      </c>
      <c r="FK53" s="39">
        <f>Time!FK21</f>
        <v>0</v>
      </c>
      <c r="FL53" s="39">
        <f>Time!FL21</f>
        <v>0</v>
      </c>
      <c r="FM53" s="39">
        <f>Time!FM21</f>
        <v>0</v>
      </c>
      <c r="FN53" s="39">
        <f>Time!FN21</f>
        <v>0</v>
      </c>
      <c r="FO53" s="39">
        <f>Time!FO21</f>
        <v>0</v>
      </c>
      <c r="FP53" s="39">
        <f>Time!FP21</f>
        <v>0</v>
      </c>
      <c r="FQ53" s="39">
        <f>Time!FQ21</f>
        <v>0</v>
      </c>
      <c r="FR53" s="39">
        <f>Time!FR21</f>
        <v>0</v>
      </c>
      <c r="FS53" s="39">
        <f>Time!FS21</f>
        <v>0</v>
      </c>
      <c r="FT53" s="39">
        <f>Time!FT21</f>
        <v>0</v>
      </c>
      <c r="FU53" s="39">
        <f>Time!FU21</f>
        <v>0</v>
      </c>
      <c r="FV53" s="39">
        <f>Time!FV21</f>
        <v>0</v>
      </c>
      <c r="FW53" s="39">
        <f>Time!FW21</f>
        <v>0</v>
      </c>
      <c r="FX53" s="39">
        <f>Time!FX21</f>
        <v>0</v>
      </c>
      <c r="FY53" s="39">
        <f>Time!FY21</f>
        <v>0</v>
      </c>
      <c r="FZ53" s="39">
        <f>Time!FZ21</f>
        <v>0</v>
      </c>
      <c r="GA53" s="39">
        <f>Time!GA21</f>
        <v>0</v>
      </c>
      <c r="GB53" s="39">
        <f>Time!GB21</f>
        <v>0</v>
      </c>
      <c r="GC53" s="39">
        <f>Time!GC21</f>
        <v>0</v>
      </c>
      <c r="GD53" s="39">
        <f>Time!GD21</f>
        <v>0</v>
      </c>
      <c r="GE53" s="39">
        <f>Time!GE21</f>
        <v>0</v>
      </c>
      <c r="GF53" s="39">
        <f>Time!GF21</f>
        <v>0</v>
      </c>
      <c r="GG53" s="39">
        <f>Time!GG21</f>
        <v>0</v>
      </c>
      <c r="GH53" s="39">
        <f>Time!GH21</f>
        <v>0</v>
      </c>
      <c r="GI53" s="39">
        <f>Time!GI21</f>
        <v>0</v>
      </c>
      <c r="GJ53" s="39">
        <f>Time!GJ21</f>
        <v>0</v>
      </c>
      <c r="GK53" s="39">
        <f>Time!GK21</f>
        <v>0</v>
      </c>
      <c r="GL53" s="39">
        <f>Time!GL21</f>
        <v>0</v>
      </c>
      <c r="GM53" s="39">
        <f>Time!GM21</f>
        <v>0</v>
      </c>
      <c r="GN53" s="39">
        <f>Time!GN21</f>
        <v>0</v>
      </c>
      <c r="GO53" s="39">
        <f>Time!GO21</f>
        <v>0</v>
      </c>
      <c r="GP53" s="39">
        <f>Time!GP21</f>
        <v>0</v>
      </c>
      <c r="GQ53" s="39">
        <f>Time!GQ21</f>
        <v>0</v>
      </c>
      <c r="GR53" s="39">
        <f>Time!GR21</f>
        <v>0</v>
      </c>
      <c r="GS53" s="39">
        <f>Time!GS21</f>
        <v>0</v>
      </c>
      <c r="GT53" s="39">
        <f>Time!GT21</f>
        <v>0</v>
      </c>
      <c r="GU53" s="39">
        <f>Time!GU21</f>
        <v>0</v>
      </c>
      <c r="GV53" s="39">
        <f>Time!GV21</f>
        <v>0</v>
      </c>
      <c r="GW53" s="39">
        <f>Time!GW21</f>
        <v>0</v>
      </c>
      <c r="GX53" s="39">
        <f>Time!GX21</f>
        <v>0</v>
      </c>
      <c r="GY53" s="39">
        <f>Time!GY21</f>
        <v>0</v>
      </c>
      <c r="GZ53" s="39">
        <f>Time!GZ21</f>
        <v>0</v>
      </c>
      <c r="HA53" s="39">
        <f>Time!HA21</f>
        <v>0</v>
      </c>
      <c r="HB53" s="39">
        <f>Time!HB21</f>
        <v>0</v>
      </c>
      <c r="HC53" s="39">
        <f>Time!HC21</f>
        <v>0</v>
      </c>
      <c r="HD53" s="39">
        <f>Time!HD21</f>
        <v>0</v>
      </c>
      <c r="HE53" s="39">
        <f>Time!HE21</f>
        <v>0</v>
      </c>
      <c r="HF53" s="39">
        <f>Time!HF21</f>
        <v>0</v>
      </c>
      <c r="HG53" s="39">
        <f>Time!HG21</f>
        <v>0</v>
      </c>
      <c r="HH53" s="39">
        <f>Time!HH21</f>
        <v>0</v>
      </c>
      <c r="HI53" s="39">
        <f>Time!HI21</f>
        <v>0</v>
      </c>
      <c r="HJ53" s="39">
        <f>Time!HJ21</f>
        <v>0</v>
      </c>
      <c r="HK53" s="39">
        <f>Time!HK21</f>
        <v>0</v>
      </c>
      <c r="HL53" s="39">
        <f>Time!HL21</f>
        <v>0</v>
      </c>
      <c r="HM53" s="39">
        <f>Time!HM21</f>
        <v>0</v>
      </c>
      <c r="HN53" s="39">
        <f>Time!HN21</f>
        <v>0</v>
      </c>
      <c r="HO53" s="39">
        <f>Time!HO21</f>
        <v>0</v>
      </c>
      <c r="HP53" s="39">
        <f>Time!HP21</f>
        <v>0</v>
      </c>
      <c r="HQ53" s="39">
        <f>Time!HQ21</f>
        <v>0</v>
      </c>
      <c r="HR53" s="39">
        <f>Time!HR21</f>
        <v>0</v>
      </c>
      <c r="HS53" s="39">
        <f>Time!HS21</f>
        <v>0</v>
      </c>
      <c r="HT53" s="39">
        <f>Time!HT21</f>
        <v>0</v>
      </c>
      <c r="HU53" s="39">
        <f>Time!HU21</f>
        <v>0</v>
      </c>
      <c r="HV53" s="39">
        <f>Time!HV21</f>
        <v>0</v>
      </c>
      <c r="HW53" s="39">
        <f>Time!HW21</f>
        <v>0</v>
      </c>
      <c r="HX53" s="39">
        <f>Time!HX21</f>
        <v>0</v>
      </c>
      <c r="HY53" s="39">
        <f>Time!HY21</f>
        <v>0</v>
      </c>
      <c r="HZ53" s="39">
        <f>Time!HZ21</f>
        <v>0</v>
      </c>
      <c r="IA53" s="39">
        <f>Time!IA21</f>
        <v>0</v>
      </c>
      <c r="IB53" s="39">
        <f>Time!IB21</f>
        <v>0</v>
      </c>
      <c r="IC53" s="39">
        <f>Time!IC21</f>
        <v>0</v>
      </c>
      <c r="ID53" s="39">
        <f>Time!ID21</f>
        <v>0</v>
      </c>
      <c r="IE53" s="39">
        <f>Time!IE21</f>
        <v>0</v>
      </c>
      <c r="IF53" s="39">
        <f>Time!IF21</f>
        <v>0</v>
      </c>
      <c r="IG53" s="39">
        <f>Time!IG21</f>
        <v>0</v>
      </c>
      <c r="IH53" s="39">
        <f>Time!IH21</f>
        <v>0</v>
      </c>
      <c r="II53" s="39">
        <f>Time!II21</f>
        <v>0</v>
      </c>
      <c r="IJ53" s="39">
        <f>Time!IJ21</f>
        <v>0</v>
      </c>
      <c r="IK53" s="39">
        <f>Time!IK21</f>
        <v>0</v>
      </c>
      <c r="IL53" s="39">
        <f>Time!IL21</f>
        <v>0</v>
      </c>
      <c r="IM53" s="39">
        <f>Time!IM21</f>
        <v>0</v>
      </c>
      <c r="IN53" s="39">
        <f>Time!IN21</f>
        <v>0</v>
      </c>
      <c r="IO53" s="39">
        <f>Time!IO21</f>
        <v>0</v>
      </c>
      <c r="IP53" s="39">
        <f>Time!IP21</f>
        <v>0</v>
      </c>
      <c r="IQ53" s="39">
        <f>Time!IQ21</f>
        <v>0</v>
      </c>
      <c r="IR53" s="39">
        <f>Time!IR21</f>
        <v>0</v>
      </c>
      <c r="IS53" s="39">
        <f>Time!IS21</f>
        <v>0</v>
      </c>
      <c r="IT53" s="39">
        <f>Time!IT21</f>
        <v>0</v>
      </c>
      <c r="IU53" s="39">
        <f>Time!IU21</f>
        <v>0</v>
      </c>
      <c r="IV53" s="39">
        <f>Time!IV21</f>
        <v>0</v>
      </c>
      <c r="IW53" s="39">
        <f>Time!IW21</f>
        <v>0</v>
      </c>
      <c r="IX53" s="39">
        <f>Time!IX21</f>
        <v>0</v>
      </c>
      <c r="IY53" s="39">
        <f>Time!IY21</f>
        <v>0</v>
      </c>
      <c r="IZ53" s="39">
        <f>Time!IZ21</f>
        <v>0</v>
      </c>
      <c r="JA53" s="39">
        <f>Time!JA21</f>
        <v>0</v>
      </c>
      <c r="JB53" s="39">
        <f>Time!JB21</f>
        <v>0</v>
      </c>
      <c r="JC53" s="39">
        <f>Time!JC21</f>
        <v>0</v>
      </c>
      <c r="JD53" s="39">
        <f>Time!JD21</f>
        <v>0</v>
      </c>
      <c r="JE53" s="39">
        <f>Time!JE21</f>
        <v>0</v>
      </c>
      <c r="JF53" s="39">
        <f>Time!JF21</f>
        <v>0</v>
      </c>
      <c r="JG53" s="39">
        <f>Time!JG21</f>
        <v>0</v>
      </c>
      <c r="JH53" s="39">
        <f>Time!JH21</f>
        <v>0</v>
      </c>
      <c r="JI53" s="39">
        <f>Time!JI21</f>
        <v>0</v>
      </c>
      <c r="JJ53" s="39">
        <f>Time!JJ21</f>
        <v>0</v>
      </c>
      <c r="JK53" s="39">
        <f>Time!JK21</f>
        <v>0</v>
      </c>
      <c r="JL53" s="39">
        <f>Time!JL21</f>
        <v>0</v>
      </c>
      <c r="JM53" s="39">
        <f>Time!JM21</f>
        <v>0</v>
      </c>
      <c r="JN53" s="39">
        <f>Time!JN21</f>
        <v>0</v>
      </c>
      <c r="JO53" s="39">
        <f>Time!JO21</f>
        <v>0</v>
      </c>
      <c r="JP53" s="39">
        <f>Time!JP21</f>
        <v>0</v>
      </c>
      <c r="JQ53" s="39">
        <f>Time!JQ21</f>
        <v>0</v>
      </c>
      <c r="JR53" s="39">
        <f>Time!JR21</f>
        <v>0</v>
      </c>
      <c r="JS53" s="39">
        <f>Time!JS21</f>
        <v>0</v>
      </c>
      <c r="JT53" s="39">
        <f>Time!JT21</f>
        <v>0</v>
      </c>
      <c r="JU53" s="39">
        <f>Time!JU21</f>
        <v>0</v>
      </c>
      <c r="JV53" s="39">
        <f>Time!JV21</f>
        <v>0</v>
      </c>
      <c r="JW53" s="39">
        <f>Time!JW21</f>
        <v>0</v>
      </c>
      <c r="JX53" s="39">
        <f>Time!JX21</f>
        <v>0</v>
      </c>
      <c r="JY53" s="39">
        <f>Time!JY21</f>
        <v>0</v>
      </c>
      <c r="JZ53" s="39">
        <f>Time!JZ21</f>
        <v>0</v>
      </c>
      <c r="KA53" s="39">
        <f>Time!KA21</f>
        <v>0</v>
      </c>
      <c r="KB53" s="39">
        <f>Time!KB21</f>
        <v>0</v>
      </c>
      <c r="KC53" s="39">
        <f>Time!KC21</f>
        <v>0</v>
      </c>
      <c r="KD53" s="39">
        <f>Time!KD21</f>
        <v>0</v>
      </c>
      <c r="KE53" s="39">
        <f>Time!KE21</f>
        <v>0</v>
      </c>
      <c r="KF53" s="39">
        <f>Time!KF21</f>
        <v>0</v>
      </c>
      <c r="KG53" s="39">
        <f>Time!KG21</f>
        <v>0</v>
      </c>
      <c r="KH53" s="39">
        <f>Time!KH21</f>
        <v>0</v>
      </c>
      <c r="KI53" s="39">
        <f>Time!KI21</f>
        <v>0</v>
      </c>
      <c r="KJ53" s="39">
        <f>Time!KJ21</f>
        <v>0</v>
      </c>
      <c r="KK53" s="39">
        <f>Time!KK21</f>
        <v>0</v>
      </c>
      <c r="KL53" s="39">
        <f>Time!KL21</f>
        <v>0</v>
      </c>
      <c r="KM53" s="39">
        <f>Time!KM21</f>
        <v>0</v>
      </c>
      <c r="KN53" s="39">
        <f>Time!KN21</f>
        <v>0</v>
      </c>
      <c r="KO53" s="39">
        <f>Time!KO21</f>
        <v>0</v>
      </c>
      <c r="KP53" s="39">
        <f>Time!KP21</f>
        <v>0</v>
      </c>
      <c r="KQ53" s="39">
        <f>Time!KQ21</f>
        <v>0</v>
      </c>
      <c r="KR53" s="39">
        <f>Time!KR21</f>
        <v>0</v>
      </c>
      <c r="KS53" s="39">
        <f>Time!KS21</f>
        <v>0</v>
      </c>
      <c r="KT53" s="39">
        <f>Time!KT21</f>
        <v>0</v>
      </c>
      <c r="KU53" s="39">
        <f>Time!KU21</f>
        <v>0</v>
      </c>
      <c r="KV53" s="39">
        <f>Time!KV21</f>
        <v>0</v>
      </c>
      <c r="KW53" s="39">
        <f>Time!KW21</f>
        <v>0</v>
      </c>
      <c r="KX53" s="39">
        <f>Time!KX21</f>
        <v>0</v>
      </c>
      <c r="KY53" s="39">
        <f>Time!KY21</f>
        <v>0</v>
      </c>
      <c r="KZ53" s="39">
        <f>Time!KZ21</f>
        <v>0</v>
      </c>
      <c r="LA53" s="39">
        <f>Time!LA21</f>
        <v>0</v>
      </c>
      <c r="LB53" s="39">
        <f>Time!LB21</f>
        <v>0</v>
      </c>
      <c r="LC53" s="39">
        <f>Time!LC21</f>
        <v>0</v>
      </c>
      <c r="LD53" s="39">
        <f>Time!LD21</f>
        <v>0</v>
      </c>
      <c r="LE53" s="39">
        <f>Time!LE21</f>
        <v>0</v>
      </c>
      <c r="LF53" s="39">
        <f>Time!LF21</f>
        <v>0</v>
      </c>
      <c r="LG53" s="39">
        <f>Time!LG21</f>
        <v>0</v>
      </c>
      <c r="LH53" s="39">
        <f>Time!LH21</f>
        <v>0</v>
      </c>
      <c r="LI53" s="39">
        <f>Time!LI21</f>
        <v>0</v>
      </c>
      <c r="LJ53" s="39">
        <f>Time!LJ21</f>
        <v>0</v>
      </c>
      <c r="LK53" s="39">
        <f>Time!LK21</f>
        <v>0</v>
      </c>
      <c r="LL53" s="39">
        <f>Time!LL21</f>
        <v>0</v>
      </c>
      <c r="LM53" s="39">
        <f>Time!LM21</f>
        <v>0</v>
      </c>
      <c r="LN53" s="39">
        <f>Time!LN21</f>
        <v>0</v>
      </c>
      <c r="LO53" s="39">
        <f>Time!LO21</f>
        <v>0</v>
      </c>
      <c r="LP53" s="39">
        <f>Time!LP21</f>
        <v>0</v>
      </c>
      <c r="LQ53" s="39">
        <f>Time!LQ21</f>
        <v>0</v>
      </c>
      <c r="LR53" s="39">
        <f>Time!LR21</f>
        <v>0</v>
      </c>
      <c r="LS53" s="39">
        <f>Time!LS21</f>
        <v>0</v>
      </c>
      <c r="LT53" s="39">
        <f>Time!LT21</f>
        <v>0</v>
      </c>
      <c r="LU53" s="39">
        <f>Time!LU21</f>
        <v>0</v>
      </c>
      <c r="LV53" s="39">
        <f>Time!LV21</f>
        <v>0</v>
      </c>
      <c r="LW53" s="39">
        <f>Time!LW21</f>
        <v>0</v>
      </c>
      <c r="LX53" s="39">
        <f>Time!LX21</f>
        <v>0</v>
      </c>
      <c r="LY53" s="39">
        <f>Time!LY21</f>
        <v>0</v>
      </c>
      <c r="LZ53" s="39">
        <f>Time!LZ21</f>
        <v>0</v>
      </c>
      <c r="MA53" s="39">
        <f>Time!MA21</f>
        <v>0</v>
      </c>
      <c r="MB53" s="39">
        <f>Time!MB21</f>
        <v>0</v>
      </c>
      <c r="MC53" s="39">
        <f>Time!MC21</f>
        <v>0</v>
      </c>
      <c r="MD53" s="39">
        <f>Time!MD21</f>
        <v>0</v>
      </c>
      <c r="ME53" s="39">
        <f>Time!ME21</f>
        <v>0</v>
      </c>
      <c r="MF53" s="39">
        <f>Time!MF21</f>
        <v>0</v>
      </c>
      <c r="MG53" s="39">
        <f>Time!MG21</f>
        <v>0</v>
      </c>
      <c r="MH53" s="39">
        <f>Time!MH21</f>
        <v>0</v>
      </c>
      <c r="MI53" s="39">
        <f>Time!MI21</f>
        <v>0</v>
      </c>
      <c r="MJ53" s="39">
        <f>Time!MJ21</f>
        <v>0</v>
      </c>
      <c r="MK53" s="39">
        <f>Time!MK21</f>
        <v>0</v>
      </c>
      <c r="ML53" s="39">
        <f>Time!ML21</f>
        <v>0</v>
      </c>
      <c r="MM53" s="39">
        <f>Time!MM21</f>
        <v>0</v>
      </c>
      <c r="MN53" s="39">
        <f>Time!MN21</f>
        <v>0</v>
      </c>
      <c r="MO53" s="39">
        <f>Time!MO21</f>
        <v>0</v>
      </c>
      <c r="MP53" s="39">
        <f>Time!MP21</f>
        <v>0</v>
      </c>
      <c r="MQ53" s="39">
        <f>Time!MQ21</f>
        <v>0</v>
      </c>
      <c r="MR53" s="39">
        <f>Time!MR21</f>
        <v>0</v>
      </c>
      <c r="MS53" s="39">
        <f>Time!MS21</f>
        <v>0</v>
      </c>
      <c r="MT53" s="39">
        <f>Time!MT21</f>
        <v>0</v>
      </c>
      <c r="MU53" s="39">
        <f>Time!MU21</f>
        <v>0</v>
      </c>
      <c r="MV53" s="39">
        <f>Time!MV21</f>
        <v>0</v>
      </c>
      <c r="MW53" s="39">
        <f>Time!MW21</f>
        <v>0</v>
      </c>
      <c r="MX53" s="39">
        <f>Time!MX21</f>
        <v>0</v>
      </c>
      <c r="MY53" s="39">
        <f>Time!MY21</f>
        <v>0</v>
      </c>
      <c r="MZ53" s="39">
        <f>Time!MZ21</f>
        <v>0</v>
      </c>
      <c r="NA53" s="39">
        <f>Time!NA21</f>
        <v>0</v>
      </c>
      <c r="NB53" s="39">
        <f>Time!NB21</f>
        <v>0</v>
      </c>
      <c r="NC53" s="39">
        <f>Time!NC21</f>
        <v>0</v>
      </c>
      <c r="ND53" s="39">
        <f>Time!ND21</f>
        <v>0</v>
      </c>
      <c r="NE53" s="39">
        <f>Time!NE21</f>
        <v>0</v>
      </c>
      <c r="NF53" s="39">
        <f>Time!NF21</f>
        <v>0</v>
      </c>
      <c r="NG53" s="39">
        <f>Time!NG21</f>
        <v>0</v>
      </c>
      <c r="NH53" s="39">
        <f>Time!NH21</f>
        <v>0</v>
      </c>
      <c r="NI53" s="39">
        <f>Time!NI21</f>
        <v>0</v>
      </c>
      <c r="NJ53" s="39">
        <f>Time!NJ21</f>
        <v>0</v>
      </c>
      <c r="NK53" s="39">
        <f>Time!NK21</f>
        <v>0</v>
      </c>
      <c r="NL53" s="39">
        <f>Time!NL21</f>
        <v>0</v>
      </c>
      <c r="NM53" s="39">
        <f>Time!NM21</f>
        <v>0</v>
      </c>
      <c r="NN53" s="39">
        <f>Time!NN21</f>
        <v>0</v>
      </c>
      <c r="NO53" s="39">
        <f>Time!NO21</f>
        <v>0</v>
      </c>
      <c r="NP53" s="39">
        <f>Time!NP21</f>
        <v>0</v>
      </c>
      <c r="NQ53" s="39">
        <f>Time!NQ21</f>
        <v>0</v>
      </c>
      <c r="NR53" s="39">
        <f>Time!NR21</f>
        <v>0</v>
      </c>
      <c r="NS53" s="39">
        <f>Time!NS21</f>
        <v>0</v>
      </c>
      <c r="NT53" s="39">
        <f>Time!NT21</f>
        <v>0</v>
      </c>
      <c r="NU53" s="39">
        <f>Time!NU21</f>
        <v>0</v>
      </c>
      <c r="NV53" s="39">
        <f>Time!NV21</f>
        <v>0</v>
      </c>
      <c r="NW53" s="39">
        <f>Time!NW21</f>
        <v>0</v>
      </c>
      <c r="NX53" s="39">
        <f>Time!NX21</f>
        <v>0</v>
      </c>
      <c r="NY53" s="39">
        <f>Time!NY21</f>
        <v>0</v>
      </c>
      <c r="NZ53" s="39">
        <f>Time!NZ21</f>
        <v>0</v>
      </c>
      <c r="OA53" s="39">
        <f>Time!OA21</f>
        <v>0</v>
      </c>
      <c r="OB53" s="39">
        <f>Time!OB21</f>
        <v>0</v>
      </c>
      <c r="OC53" s="39">
        <f>Time!OC21</f>
        <v>0</v>
      </c>
      <c r="OD53" s="39">
        <f>Time!OD21</f>
        <v>0</v>
      </c>
      <c r="OE53" s="39">
        <f>Time!OE21</f>
        <v>0</v>
      </c>
      <c r="OF53" s="39">
        <f>Time!OF21</f>
        <v>0</v>
      </c>
      <c r="OG53" s="39">
        <f>Time!OG21</f>
        <v>0</v>
      </c>
      <c r="OH53" s="39">
        <f>Time!OH21</f>
        <v>0</v>
      </c>
      <c r="OI53" s="39">
        <f>Time!OI21</f>
        <v>0</v>
      </c>
      <c r="OJ53" s="39">
        <f>Time!OJ21</f>
        <v>0</v>
      </c>
      <c r="OK53" s="39">
        <f>Time!OK21</f>
        <v>0</v>
      </c>
      <c r="OL53" s="39">
        <f>Time!OL21</f>
        <v>0</v>
      </c>
      <c r="OM53" s="39">
        <f>Time!OM21</f>
        <v>0</v>
      </c>
      <c r="ON53" s="39">
        <f>Time!ON21</f>
        <v>0</v>
      </c>
      <c r="OO53" s="39">
        <f>Time!OO21</f>
        <v>0</v>
      </c>
      <c r="OP53" s="39">
        <f>Time!OP21</f>
        <v>0</v>
      </c>
      <c r="OQ53" s="39">
        <f>Time!OQ21</f>
        <v>0</v>
      </c>
      <c r="OR53" s="39">
        <f>Time!OR21</f>
        <v>0</v>
      </c>
      <c r="OS53" s="39">
        <f>Time!OS21</f>
        <v>0</v>
      </c>
      <c r="OT53" s="39">
        <f>Time!OT21</f>
        <v>0</v>
      </c>
      <c r="OU53" s="39">
        <f>Time!OU21</f>
        <v>0</v>
      </c>
      <c r="OV53" s="39">
        <f>Time!OV21</f>
        <v>0</v>
      </c>
      <c r="OW53" s="39">
        <f>Time!OW21</f>
        <v>0</v>
      </c>
      <c r="OX53" s="39">
        <f>Time!OX21</f>
        <v>0</v>
      </c>
      <c r="OY53" s="39">
        <f>Time!OY21</f>
        <v>0</v>
      </c>
      <c r="OZ53" s="39">
        <f>Time!OZ21</f>
        <v>0</v>
      </c>
      <c r="PA53" s="39">
        <f>Time!PA21</f>
        <v>0</v>
      </c>
      <c r="PB53" s="39">
        <f>Time!PB21</f>
        <v>0</v>
      </c>
      <c r="PC53" s="39">
        <f>Time!PC21</f>
        <v>0</v>
      </c>
      <c r="PD53" s="39">
        <f>Time!PD21</f>
        <v>0</v>
      </c>
      <c r="PE53" s="39">
        <f>Time!PE21</f>
        <v>0</v>
      </c>
      <c r="PF53" s="39">
        <f>Time!PF21</f>
        <v>0</v>
      </c>
      <c r="PG53" s="39">
        <f>Time!PG21</f>
        <v>0</v>
      </c>
      <c r="PH53" s="39">
        <f>Time!PH21</f>
        <v>0</v>
      </c>
      <c r="PI53" s="39">
        <f>Time!PI21</f>
        <v>0</v>
      </c>
      <c r="PJ53" s="39">
        <f>Time!PJ21</f>
        <v>0</v>
      </c>
      <c r="PK53" s="39">
        <f>Time!PK21</f>
        <v>0</v>
      </c>
      <c r="PL53" s="39">
        <f>Time!PL21</f>
        <v>0</v>
      </c>
      <c r="PM53" s="39">
        <f>Time!PM21</f>
        <v>0</v>
      </c>
      <c r="PN53" s="39">
        <f>Time!PN21</f>
        <v>0</v>
      </c>
      <c r="PO53" s="39">
        <f>Time!PO21</f>
        <v>0</v>
      </c>
      <c r="PP53" s="39">
        <f>Time!PP21</f>
        <v>0</v>
      </c>
      <c r="PQ53" s="39">
        <f>Time!PQ21</f>
        <v>0</v>
      </c>
      <c r="PR53" s="39">
        <f>Time!PR21</f>
        <v>0</v>
      </c>
      <c r="PS53" s="39">
        <f>Time!PS21</f>
        <v>0</v>
      </c>
      <c r="PT53" s="39">
        <f>Time!PT21</f>
        <v>0</v>
      </c>
      <c r="PU53" s="39">
        <f>Time!PU21</f>
        <v>0</v>
      </c>
      <c r="PV53" s="39">
        <f>Time!PV21</f>
        <v>0</v>
      </c>
      <c r="PW53" s="39">
        <f>Time!PW21</f>
        <v>0</v>
      </c>
      <c r="PX53" s="39">
        <f>Time!PX21</f>
        <v>0</v>
      </c>
      <c r="PY53" s="39">
        <f>Time!PY21</f>
        <v>0</v>
      </c>
      <c r="PZ53" s="39">
        <f>Time!PZ21</f>
        <v>0</v>
      </c>
      <c r="QA53" s="39">
        <f>Time!QA21</f>
        <v>0</v>
      </c>
      <c r="QB53" s="39">
        <f>Time!QB21</f>
        <v>0</v>
      </c>
      <c r="QC53" s="39">
        <f>Time!QC21</f>
        <v>0</v>
      </c>
      <c r="QD53" s="39">
        <f>Time!QD21</f>
        <v>0</v>
      </c>
      <c r="QE53" s="39">
        <f>Time!QE21</f>
        <v>0</v>
      </c>
      <c r="QF53" s="39">
        <f>Time!QF21</f>
        <v>0</v>
      </c>
      <c r="QG53" s="39">
        <f>Time!QG21</f>
        <v>0</v>
      </c>
      <c r="QH53" s="39">
        <f>Time!QH21</f>
        <v>0</v>
      </c>
      <c r="QI53" s="39">
        <f>Time!QI21</f>
        <v>0</v>
      </c>
      <c r="QJ53" s="39">
        <f>Time!QJ21</f>
        <v>0</v>
      </c>
      <c r="QK53" s="39">
        <f>Time!QK21</f>
        <v>0</v>
      </c>
      <c r="QL53" s="39">
        <f>Time!QL21</f>
        <v>0</v>
      </c>
      <c r="QM53" s="39">
        <f>Time!QM21</f>
        <v>0</v>
      </c>
      <c r="QN53" s="39">
        <f>Time!QN21</f>
        <v>0</v>
      </c>
      <c r="QO53" s="39">
        <f>Time!QO21</f>
        <v>0</v>
      </c>
      <c r="QP53" s="39">
        <f>Time!QP21</f>
        <v>0</v>
      </c>
      <c r="QQ53" s="39">
        <f>Time!QQ21</f>
        <v>0</v>
      </c>
      <c r="QR53" s="39">
        <f>Time!QR21</f>
        <v>0</v>
      </c>
      <c r="QS53" s="39">
        <f>Time!QS21</f>
        <v>0</v>
      </c>
      <c r="QT53" s="39">
        <f>Time!QT21</f>
        <v>0</v>
      </c>
      <c r="QU53" s="39">
        <f>Time!QU21</f>
        <v>0</v>
      </c>
      <c r="QV53" s="39">
        <f>Time!QV21</f>
        <v>0</v>
      </c>
      <c r="QW53" s="39">
        <f>Time!QW21</f>
        <v>0</v>
      </c>
      <c r="QX53" s="39">
        <f>Time!QX21</f>
        <v>0</v>
      </c>
      <c r="QY53" s="39">
        <f>Time!QY21</f>
        <v>0</v>
      </c>
      <c r="QZ53" s="39">
        <f>Time!QZ21</f>
        <v>0</v>
      </c>
      <c r="RA53" s="39">
        <f>Time!RA21</f>
        <v>0</v>
      </c>
      <c r="RB53" s="39">
        <f>Time!RB21</f>
        <v>0</v>
      </c>
      <c r="RC53" s="39">
        <f>Time!RC21</f>
        <v>0</v>
      </c>
      <c r="RD53" s="39">
        <f>Time!RD21</f>
        <v>0</v>
      </c>
      <c r="RE53" s="39">
        <f>Time!RE21</f>
        <v>0</v>
      </c>
      <c r="RF53" s="39">
        <f>Time!RF21</f>
        <v>0</v>
      </c>
      <c r="RG53" s="39">
        <f>Time!RG21</f>
        <v>0</v>
      </c>
      <c r="RH53" s="39">
        <f>Time!RH21</f>
        <v>0</v>
      </c>
      <c r="RI53" s="39">
        <f>Time!RI21</f>
        <v>0</v>
      </c>
      <c r="RJ53" s="39">
        <f>Time!RJ21</f>
        <v>0</v>
      </c>
      <c r="RK53" s="39">
        <f>Time!RK21</f>
        <v>0</v>
      </c>
      <c r="RL53" s="39">
        <f>Time!RL21</f>
        <v>0</v>
      </c>
      <c r="RM53" s="39">
        <f>Time!RM21</f>
        <v>0</v>
      </c>
      <c r="RN53" s="39">
        <f>Time!RN21</f>
        <v>0</v>
      </c>
      <c r="RO53" s="39">
        <f>Time!RO21</f>
        <v>0</v>
      </c>
      <c r="RP53" s="39">
        <f>Time!RP21</f>
        <v>0</v>
      </c>
      <c r="RQ53" s="39">
        <f>Time!RQ21</f>
        <v>0</v>
      </c>
      <c r="RR53" s="39">
        <f>Time!RR21</f>
        <v>0</v>
      </c>
      <c r="RS53" s="39">
        <f>Time!RS21</f>
        <v>0</v>
      </c>
      <c r="RT53" s="39">
        <f>Time!RT21</f>
        <v>0</v>
      </c>
      <c r="RU53" s="39">
        <f>Time!RU21</f>
        <v>0</v>
      </c>
      <c r="RV53" s="39">
        <f>Time!RV21</f>
        <v>0</v>
      </c>
      <c r="RW53" s="39">
        <f>Time!RW21</f>
        <v>0</v>
      </c>
      <c r="RX53" s="39">
        <f>Time!RX21</f>
        <v>0</v>
      </c>
      <c r="RY53" s="39">
        <f>Time!RY21</f>
        <v>0</v>
      </c>
      <c r="RZ53" s="39">
        <f>Time!RZ21</f>
        <v>0</v>
      </c>
      <c r="SA53" s="39">
        <f>Time!SA21</f>
        <v>0</v>
      </c>
      <c r="SB53" s="39">
        <f>Time!SB21</f>
        <v>0</v>
      </c>
      <c r="SC53" s="39">
        <f>Time!SC21</f>
        <v>0</v>
      </c>
      <c r="SD53" s="39">
        <f>Time!SD21</f>
        <v>0</v>
      </c>
      <c r="SE53" s="39">
        <f>Time!SE21</f>
        <v>0</v>
      </c>
      <c r="SF53" s="39">
        <f>Time!SF21</f>
        <v>0</v>
      </c>
      <c r="SG53" s="39">
        <f>Time!SG21</f>
        <v>0</v>
      </c>
      <c r="SH53" s="39">
        <f>Time!SH21</f>
        <v>0</v>
      </c>
      <c r="SI53" s="39">
        <f>Time!SI21</f>
        <v>0</v>
      </c>
      <c r="SJ53" s="39">
        <f>Time!SJ21</f>
        <v>0</v>
      </c>
      <c r="SK53" s="39">
        <f>Time!SK21</f>
        <v>0</v>
      </c>
      <c r="SL53" s="39">
        <f>Time!SL21</f>
        <v>0</v>
      </c>
      <c r="SM53" s="39">
        <f>Time!SM21</f>
        <v>0</v>
      </c>
      <c r="SN53" s="39">
        <f>Time!SN21</f>
        <v>0</v>
      </c>
      <c r="SO53" s="39">
        <f>Time!SO21</f>
        <v>0</v>
      </c>
      <c r="SP53" s="39">
        <f>Time!SP21</f>
        <v>0</v>
      </c>
      <c r="SQ53" s="39">
        <f>Time!SQ21</f>
        <v>0</v>
      </c>
      <c r="SR53" s="39">
        <f>Time!SR21</f>
        <v>0</v>
      </c>
      <c r="SS53" s="39">
        <f>Time!SS21</f>
        <v>0</v>
      </c>
      <c r="ST53" s="39">
        <f>Time!ST21</f>
        <v>0</v>
      </c>
      <c r="SU53" s="39">
        <f>Time!SU21</f>
        <v>0</v>
      </c>
      <c r="SV53" s="39">
        <f>Time!SV21</f>
        <v>0</v>
      </c>
      <c r="SW53" s="39">
        <f>Time!SW21</f>
        <v>0</v>
      </c>
      <c r="SX53" s="39">
        <f>Time!SX21</f>
        <v>0</v>
      </c>
      <c r="SY53" s="39">
        <f>Time!SY21</f>
        <v>0</v>
      </c>
      <c r="SZ53" s="39">
        <f>Time!SZ21</f>
        <v>0</v>
      </c>
      <c r="TA53" s="39">
        <f>Time!TA21</f>
        <v>0</v>
      </c>
      <c r="TB53" s="39">
        <f>Time!TB21</f>
        <v>0</v>
      </c>
      <c r="TC53" s="39">
        <f>Time!TC21</f>
        <v>0</v>
      </c>
      <c r="TD53" s="39">
        <f>Time!TD21</f>
        <v>0</v>
      </c>
      <c r="TE53" s="39">
        <f>Time!TE21</f>
        <v>0</v>
      </c>
      <c r="TF53" s="39">
        <f>Time!TF21</f>
        <v>0</v>
      </c>
      <c r="TG53" s="39">
        <f>Time!TG21</f>
        <v>0</v>
      </c>
      <c r="TH53" s="39">
        <f>Time!TH21</f>
        <v>0</v>
      </c>
      <c r="TI53" s="39">
        <f>Time!TI21</f>
        <v>0</v>
      </c>
      <c r="TJ53" s="39">
        <f>Time!TJ21</f>
        <v>0</v>
      </c>
      <c r="TK53" s="39">
        <f>Time!TK21</f>
        <v>0</v>
      </c>
      <c r="TL53" s="39">
        <f>Time!TL21</f>
        <v>0</v>
      </c>
      <c r="TM53" s="39">
        <f>Time!TM21</f>
        <v>0</v>
      </c>
      <c r="TN53" s="39">
        <f>Time!TN21</f>
        <v>0</v>
      </c>
      <c r="TO53" s="39">
        <f>Time!TO21</f>
        <v>0</v>
      </c>
      <c r="TP53" s="39">
        <f>Time!TP21</f>
        <v>0</v>
      </c>
      <c r="TQ53" s="39">
        <f>Time!TQ21</f>
        <v>0</v>
      </c>
      <c r="TR53" s="39">
        <f>Time!TR21</f>
        <v>0</v>
      </c>
      <c r="TS53" s="39">
        <f>Time!TS21</f>
        <v>0</v>
      </c>
      <c r="TT53" s="39">
        <f>Time!TT21</f>
        <v>0</v>
      </c>
      <c r="TU53" s="39">
        <f>Time!TU21</f>
        <v>0</v>
      </c>
      <c r="TV53" s="39">
        <f>Time!TV21</f>
        <v>0</v>
      </c>
      <c r="TW53" s="39">
        <f>Time!TW21</f>
        <v>0</v>
      </c>
      <c r="TX53" s="39">
        <f>Time!TX21</f>
        <v>0</v>
      </c>
      <c r="TY53" s="39">
        <f>Time!TY21</f>
        <v>0</v>
      </c>
      <c r="TZ53" s="39">
        <f>Time!TZ21</f>
        <v>0</v>
      </c>
      <c r="UA53" s="39">
        <f>Time!UA21</f>
        <v>0</v>
      </c>
      <c r="UB53" s="39">
        <f>Time!UB21</f>
        <v>0</v>
      </c>
      <c r="UC53" s="39">
        <f>Time!UC21</f>
        <v>0</v>
      </c>
      <c r="UD53" s="39">
        <f>Time!UD21</f>
        <v>0</v>
      </c>
      <c r="UE53" s="39">
        <f>Time!UE21</f>
        <v>0</v>
      </c>
      <c r="UF53" s="39">
        <f>Time!UF21</f>
        <v>0</v>
      </c>
      <c r="UG53" s="39">
        <f>Time!UG21</f>
        <v>0</v>
      </c>
      <c r="UH53" s="39">
        <f>Time!UH21</f>
        <v>0</v>
      </c>
      <c r="UI53" s="39">
        <f>Time!UI21</f>
        <v>0</v>
      </c>
      <c r="UJ53" s="39">
        <f>Time!UJ21</f>
        <v>0</v>
      </c>
      <c r="UK53" s="39">
        <f>Time!UK21</f>
        <v>0</v>
      </c>
      <c r="UL53" s="39">
        <f>Time!UL21</f>
        <v>0</v>
      </c>
      <c r="UM53" s="39">
        <f>Time!UM21</f>
        <v>0</v>
      </c>
      <c r="UN53" s="39">
        <f>Time!UN21</f>
        <v>0</v>
      </c>
      <c r="UO53" s="39">
        <f>Time!UO21</f>
        <v>0</v>
      </c>
      <c r="UP53" s="39">
        <f>Time!UP21</f>
        <v>0</v>
      </c>
      <c r="UQ53" s="39">
        <f>Time!UQ21</f>
        <v>0</v>
      </c>
      <c r="UR53" s="39">
        <f>Time!UR21</f>
        <v>0</v>
      </c>
      <c r="US53" s="39">
        <f>Time!US21</f>
        <v>0</v>
      </c>
      <c r="UT53" s="39">
        <f>Time!UT21</f>
        <v>0</v>
      </c>
      <c r="UU53" s="39">
        <f>Time!UU21</f>
        <v>0</v>
      </c>
      <c r="UV53" s="39">
        <f>Time!UV21</f>
        <v>0</v>
      </c>
      <c r="UW53" s="39">
        <f>Time!UW21</f>
        <v>0</v>
      </c>
      <c r="UX53" s="39">
        <f>Time!UX21</f>
        <v>0</v>
      </c>
      <c r="UY53" s="39">
        <f>Time!UY21</f>
        <v>0</v>
      </c>
      <c r="UZ53" s="39">
        <f>Time!UZ21</f>
        <v>0</v>
      </c>
      <c r="VA53" s="39">
        <f>Time!VA21</f>
        <v>0</v>
      </c>
      <c r="VB53" s="39">
        <f>Time!VB21</f>
        <v>0</v>
      </c>
      <c r="VC53" s="39">
        <f>Time!VC21</f>
        <v>0</v>
      </c>
      <c r="VD53" s="39">
        <f>Time!VD21</f>
        <v>0</v>
      </c>
      <c r="VE53" s="39">
        <f>Time!VE21</f>
        <v>0</v>
      </c>
      <c r="VF53" s="39">
        <f>Time!VF21</f>
        <v>0</v>
      </c>
      <c r="VG53" s="39">
        <f>Time!VG21</f>
        <v>0</v>
      </c>
      <c r="VH53" s="39">
        <f>Time!VH21</f>
        <v>0</v>
      </c>
      <c r="VI53" s="39">
        <f>Time!VI21</f>
        <v>0</v>
      </c>
      <c r="VJ53" s="39">
        <f>Time!VJ21</f>
        <v>0</v>
      </c>
      <c r="VK53" s="39">
        <f>Time!VK21</f>
        <v>0</v>
      </c>
      <c r="VL53" s="39">
        <f>Time!VL21</f>
        <v>0</v>
      </c>
      <c r="VM53" s="39">
        <f>Time!VM21</f>
        <v>0</v>
      </c>
      <c r="VN53" s="39">
        <f>Time!VN21</f>
        <v>0</v>
      </c>
      <c r="VO53" s="39">
        <f>Time!VO21</f>
        <v>0</v>
      </c>
      <c r="VP53" s="39">
        <f>Time!VP21</f>
        <v>0</v>
      </c>
      <c r="VQ53" s="39">
        <f>Time!VQ21</f>
        <v>0</v>
      </c>
      <c r="VR53" s="39">
        <f>Time!VR21</f>
        <v>0</v>
      </c>
      <c r="VS53" s="39">
        <f>Time!VS21</f>
        <v>0</v>
      </c>
      <c r="VT53" s="39">
        <f>Time!VT21</f>
        <v>0</v>
      </c>
      <c r="VU53" s="39">
        <f>Time!VU21</f>
        <v>0</v>
      </c>
      <c r="VV53" s="39">
        <f>Time!VV21</f>
        <v>0</v>
      </c>
      <c r="VW53" s="39">
        <f>Time!VW21</f>
        <v>0</v>
      </c>
      <c r="VX53" s="39">
        <f>Time!VX21</f>
        <v>0</v>
      </c>
      <c r="VY53" s="39">
        <f>Time!VY21</f>
        <v>0</v>
      </c>
      <c r="VZ53" s="39">
        <f>Time!VZ21</f>
        <v>0</v>
      </c>
      <c r="WA53" s="39">
        <f>Time!WA21</f>
        <v>0</v>
      </c>
      <c r="WB53" s="39">
        <f>Time!WB21</f>
        <v>0</v>
      </c>
      <c r="WC53" s="39">
        <f>Time!WC21</f>
        <v>0</v>
      </c>
      <c r="WD53" s="39">
        <f>Time!WD21</f>
        <v>0</v>
      </c>
      <c r="WE53" s="39">
        <f>Time!WE21</f>
        <v>0</v>
      </c>
      <c r="WF53" s="39">
        <f>Time!WF21</f>
        <v>0</v>
      </c>
      <c r="WG53" s="39">
        <f>Time!WG21</f>
        <v>0</v>
      </c>
      <c r="WH53" s="39">
        <f>Time!WH21</f>
        <v>0</v>
      </c>
      <c r="WI53" s="39">
        <f>Time!WI21</f>
        <v>0</v>
      </c>
      <c r="WJ53" s="39">
        <f>Time!WJ21</f>
        <v>0</v>
      </c>
      <c r="WK53" s="39">
        <f>Time!WK21</f>
        <v>0</v>
      </c>
      <c r="WL53" s="39">
        <f>Time!WL21</f>
        <v>0</v>
      </c>
      <c r="WM53" s="39">
        <f>Time!WM21</f>
        <v>0</v>
      </c>
      <c r="WN53" s="39">
        <f>Time!WN21</f>
        <v>0</v>
      </c>
      <c r="WO53" s="39">
        <f>Time!WO21</f>
        <v>0</v>
      </c>
      <c r="WP53" s="39">
        <f>Time!WP21</f>
        <v>0</v>
      </c>
      <c r="WQ53" s="39">
        <f>Time!WQ21</f>
        <v>0</v>
      </c>
      <c r="WR53" s="39">
        <f>Time!WR21</f>
        <v>0</v>
      </c>
      <c r="WS53" s="39">
        <f>Time!WS21</f>
        <v>0</v>
      </c>
      <c r="WT53" s="39">
        <f>Time!WT21</f>
        <v>0</v>
      </c>
      <c r="WU53" s="39">
        <f>Time!WU21</f>
        <v>0</v>
      </c>
      <c r="WV53" s="39">
        <f>Time!WV21</f>
        <v>0</v>
      </c>
      <c r="WW53" s="39">
        <f>Time!WW21</f>
        <v>0</v>
      </c>
      <c r="WX53" s="39">
        <f>Time!WX21</f>
        <v>0</v>
      </c>
      <c r="WY53" s="39">
        <f>Time!WY21</f>
        <v>0</v>
      </c>
      <c r="WZ53" s="39">
        <f>Time!WZ21</f>
        <v>0</v>
      </c>
      <c r="XA53" s="39">
        <f>Time!XA21</f>
        <v>0</v>
      </c>
      <c r="XB53" s="39">
        <f>Time!XB21</f>
        <v>0</v>
      </c>
      <c r="XC53" s="39">
        <f>Time!XC21</f>
        <v>0</v>
      </c>
      <c r="XD53" s="39">
        <f>Time!XD21</f>
        <v>0</v>
      </c>
      <c r="XE53" s="39">
        <f>Time!XE21</f>
        <v>0</v>
      </c>
      <c r="XF53" s="39">
        <f>Time!XF21</f>
        <v>0</v>
      </c>
      <c r="XG53" s="39">
        <f>Time!XG21</f>
        <v>0</v>
      </c>
      <c r="XH53" s="39">
        <f>Time!XH21</f>
        <v>0</v>
      </c>
      <c r="XI53" s="39">
        <f>Time!XI21</f>
        <v>0</v>
      </c>
      <c r="XJ53" s="39">
        <f>Time!XJ21</f>
        <v>0</v>
      </c>
      <c r="XK53" s="39">
        <f>Time!XK21</f>
        <v>0</v>
      </c>
      <c r="XL53" s="39">
        <f>Time!XL21</f>
        <v>0</v>
      </c>
      <c r="XM53" s="39">
        <f>Time!XM21</f>
        <v>0</v>
      </c>
      <c r="XN53" s="39">
        <f>Time!XN21</f>
        <v>0</v>
      </c>
      <c r="XO53" s="39">
        <f>Time!XO21</f>
        <v>0</v>
      </c>
      <c r="XP53" s="39">
        <f>Time!XP21</f>
        <v>0</v>
      </c>
      <c r="XQ53" s="39">
        <f>Time!XQ21</f>
        <v>0</v>
      </c>
      <c r="XR53" s="39">
        <f>Time!XR21</f>
        <v>0</v>
      </c>
      <c r="XS53" s="39">
        <f>Time!XS21</f>
        <v>0</v>
      </c>
      <c r="XT53" s="39">
        <f>Time!XT21</f>
        <v>0</v>
      </c>
      <c r="XU53" s="39">
        <f>Time!XU21</f>
        <v>0</v>
      </c>
      <c r="XV53" s="39">
        <f>Time!XV21</f>
        <v>0</v>
      </c>
      <c r="XW53" s="39">
        <f>Time!XW21</f>
        <v>0</v>
      </c>
      <c r="XX53" s="39">
        <f>Time!XX21</f>
        <v>0</v>
      </c>
      <c r="XY53" s="39">
        <f>Time!XY21</f>
        <v>0</v>
      </c>
      <c r="XZ53" s="39">
        <f>Time!XZ21</f>
        <v>0</v>
      </c>
      <c r="YA53" s="39">
        <f>Time!YA21</f>
        <v>0</v>
      </c>
      <c r="YB53" s="39">
        <f>Time!YB21</f>
        <v>0</v>
      </c>
      <c r="YC53" s="39">
        <f>Time!YC21</f>
        <v>0</v>
      </c>
      <c r="YD53" s="39">
        <f>Time!YD21</f>
        <v>0</v>
      </c>
      <c r="YE53" s="39">
        <f>Time!YE21</f>
        <v>0</v>
      </c>
      <c r="YF53" s="39">
        <f>Time!YF21</f>
        <v>0</v>
      </c>
      <c r="YG53" s="39">
        <f>Time!YG21</f>
        <v>0</v>
      </c>
      <c r="YH53" s="39">
        <f>Time!YH21</f>
        <v>0</v>
      </c>
      <c r="YI53" s="39">
        <f>Time!YI21</f>
        <v>0</v>
      </c>
      <c r="YJ53" s="39">
        <f>Time!YJ21</f>
        <v>0</v>
      </c>
      <c r="YK53" s="39">
        <f>Time!YK21</f>
        <v>0</v>
      </c>
      <c r="YL53" s="39">
        <f>Time!YL21</f>
        <v>0</v>
      </c>
      <c r="YM53" s="39">
        <f>Time!YM21</f>
        <v>0</v>
      </c>
      <c r="YN53" s="39">
        <f>Time!YN21</f>
        <v>0</v>
      </c>
      <c r="YO53" s="39">
        <f>Time!YO21</f>
        <v>0</v>
      </c>
      <c r="YP53" s="39">
        <f>Time!YP21</f>
        <v>0</v>
      </c>
      <c r="YQ53" s="39">
        <f>Time!YQ21</f>
        <v>0</v>
      </c>
      <c r="YR53" s="39">
        <f>Time!YR21</f>
        <v>0</v>
      </c>
      <c r="YS53" s="39">
        <f>Time!YS21</f>
        <v>0</v>
      </c>
      <c r="YT53" s="39">
        <f>Time!YT21</f>
        <v>0</v>
      </c>
      <c r="YU53" s="39">
        <f>Time!YU21</f>
        <v>0</v>
      </c>
      <c r="YV53" s="39">
        <f>Time!YV21</f>
        <v>0</v>
      </c>
      <c r="YW53" s="39">
        <f>Time!YW21</f>
        <v>0</v>
      </c>
      <c r="YX53" s="39">
        <f>Time!YX21</f>
        <v>0</v>
      </c>
      <c r="YY53" s="39">
        <f>Time!YY21</f>
        <v>0</v>
      </c>
      <c r="YZ53" s="39">
        <f>Time!YZ21</f>
        <v>0</v>
      </c>
      <c r="ZA53" s="39">
        <f>Time!ZA21</f>
        <v>0</v>
      </c>
      <c r="ZB53" s="39">
        <f>Time!ZB21</f>
        <v>0</v>
      </c>
      <c r="ZC53" s="39">
        <f>Time!ZC21</f>
        <v>0</v>
      </c>
      <c r="ZD53" s="39">
        <f>Time!ZD21</f>
        <v>0</v>
      </c>
      <c r="ZE53" s="39">
        <f>Time!ZE21</f>
        <v>0</v>
      </c>
      <c r="ZF53" s="39">
        <f>Time!ZF21</f>
        <v>0</v>
      </c>
      <c r="ZG53" s="39">
        <f>Time!ZG21</f>
        <v>0</v>
      </c>
      <c r="ZH53" s="39">
        <f>Time!ZH21</f>
        <v>0</v>
      </c>
      <c r="ZI53" s="39">
        <f>Time!ZI21</f>
        <v>0</v>
      </c>
      <c r="ZJ53" s="39">
        <f>Time!ZJ21</f>
        <v>0</v>
      </c>
      <c r="ZK53" s="39">
        <f>Time!ZK21</f>
        <v>0</v>
      </c>
      <c r="ZL53" s="39">
        <f>Time!ZL21</f>
        <v>0</v>
      </c>
      <c r="ZM53" s="39">
        <f>Time!ZM21</f>
        <v>0</v>
      </c>
      <c r="ZN53" s="39">
        <f>Time!ZN21</f>
        <v>0</v>
      </c>
      <c r="ZO53" s="39">
        <f>Time!ZO21</f>
        <v>0</v>
      </c>
      <c r="ZP53" s="39">
        <f>Time!ZP21</f>
        <v>0</v>
      </c>
      <c r="ZQ53" s="39">
        <f>Time!ZQ21</f>
        <v>0</v>
      </c>
      <c r="ZR53" s="39">
        <f>Time!ZR21</f>
        <v>0</v>
      </c>
      <c r="ZS53" s="39">
        <f>Time!ZS21</f>
        <v>0</v>
      </c>
      <c r="ZT53" s="39">
        <f>Time!ZT21</f>
        <v>0</v>
      </c>
      <c r="ZU53" s="39">
        <f>Time!ZU21</f>
        <v>0</v>
      </c>
      <c r="ZV53" s="39">
        <f>Time!ZV21</f>
        <v>0</v>
      </c>
      <c r="ZW53" s="39">
        <f>Time!ZW21</f>
        <v>0</v>
      </c>
      <c r="ZX53" s="39">
        <f>Time!ZX21</f>
        <v>0</v>
      </c>
      <c r="ZY53" s="39">
        <f>Time!ZY21</f>
        <v>0</v>
      </c>
      <c r="ZZ53" s="39">
        <f>Time!ZZ21</f>
        <v>0</v>
      </c>
      <c r="AAA53" s="39">
        <f>Time!AAA21</f>
        <v>0</v>
      </c>
      <c r="AAB53" s="39">
        <f>Time!AAB21</f>
        <v>0</v>
      </c>
      <c r="AAC53" s="39">
        <f>Time!AAC21</f>
        <v>0</v>
      </c>
      <c r="AAD53" s="39">
        <f>Time!AAD21</f>
        <v>0</v>
      </c>
      <c r="AAE53" s="39">
        <f>Time!AAE21</f>
        <v>0</v>
      </c>
      <c r="AAF53" s="39">
        <f>Time!AAF21</f>
        <v>0</v>
      </c>
      <c r="AAG53" s="39">
        <f>Time!AAG21</f>
        <v>0</v>
      </c>
      <c r="AAH53" s="39">
        <f>Time!AAH21</f>
        <v>0</v>
      </c>
      <c r="AAI53" s="39">
        <f>Time!AAI21</f>
        <v>0</v>
      </c>
      <c r="AAJ53" s="39">
        <f>Time!AAJ21</f>
        <v>0</v>
      </c>
      <c r="AAK53" s="39">
        <f>Time!AAK21</f>
        <v>0</v>
      </c>
      <c r="AAL53" s="39">
        <f>Time!AAL21</f>
        <v>0</v>
      </c>
      <c r="AAM53" s="39">
        <f>Time!AAM21</f>
        <v>0</v>
      </c>
      <c r="AAN53" s="39">
        <f>Time!AAN21</f>
        <v>0</v>
      </c>
      <c r="AAO53" s="39">
        <f>Time!AAO21</f>
        <v>0</v>
      </c>
      <c r="AAP53" s="39">
        <f>Time!AAP21</f>
        <v>0</v>
      </c>
      <c r="AAQ53" s="39">
        <f>Time!AAQ21</f>
        <v>0</v>
      </c>
      <c r="AAR53" s="39">
        <f>Time!AAR21</f>
        <v>0</v>
      </c>
      <c r="AAS53" s="39">
        <f>Time!AAS21</f>
        <v>0</v>
      </c>
      <c r="AAT53" s="39">
        <f>Time!AAT21</f>
        <v>0</v>
      </c>
      <c r="AAU53" s="39">
        <f>Time!AAU21</f>
        <v>0</v>
      </c>
      <c r="AAV53" s="39">
        <f>Time!AAV21</f>
        <v>0</v>
      </c>
      <c r="AAW53" s="39">
        <f>Time!AAW21</f>
        <v>0</v>
      </c>
      <c r="AAX53" s="39">
        <f>Time!AAX21</f>
        <v>0</v>
      </c>
      <c r="AAY53" s="39">
        <f>Time!AAY21</f>
        <v>0</v>
      </c>
      <c r="AAZ53" s="39">
        <f>Time!AAZ21</f>
        <v>0</v>
      </c>
      <c r="ABA53" s="39">
        <f>Time!ABA21</f>
        <v>0</v>
      </c>
      <c r="ABB53" s="39">
        <f>Time!ABB21</f>
        <v>0</v>
      </c>
      <c r="ABC53" s="39">
        <f>Time!ABC21</f>
        <v>0</v>
      </c>
      <c r="ABD53" s="39">
        <f>Time!ABD21</f>
        <v>0</v>
      </c>
      <c r="ABE53" s="39">
        <f>Time!ABE21</f>
        <v>0</v>
      </c>
      <c r="ABF53" s="39">
        <f>Time!ABF21</f>
        <v>0</v>
      </c>
      <c r="ABG53" s="39">
        <f>Time!ABG21</f>
        <v>0</v>
      </c>
      <c r="ABH53" s="39">
        <f>Time!ABH21</f>
        <v>0</v>
      </c>
      <c r="ABI53" s="39">
        <f>Time!ABI21</f>
        <v>0</v>
      </c>
      <c r="ABJ53" s="39">
        <f>Time!ABJ21</f>
        <v>0</v>
      </c>
      <c r="ABK53" s="39">
        <f>Time!ABK21</f>
        <v>0</v>
      </c>
      <c r="ABL53" s="39">
        <f>Time!ABL21</f>
        <v>0</v>
      </c>
      <c r="ABM53" s="39">
        <f>Time!ABM21</f>
        <v>0</v>
      </c>
      <c r="ABN53" s="39">
        <f>Time!ABN21</f>
        <v>0</v>
      </c>
      <c r="ABO53" s="39">
        <f>Time!ABO21</f>
        <v>0</v>
      </c>
      <c r="ABP53" s="39">
        <f>Time!ABP21</f>
        <v>0</v>
      </c>
      <c r="ABQ53" s="39">
        <f>Time!ABQ21</f>
        <v>0</v>
      </c>
      <c r="ABR53" s="39">
        <f>Time!ABR21</f>
        <v>0</v>
      </c>
      <c r="ABS53" s="39">
        <f>Time!ABS21</f>
        <v>0</v>
      </c>
      <c r="ABT53" s="39">
        <f>Time!ABT21</f>
        <v>0</v>
      </c>
      <c r="ABU53" s="39">
        <f>Time!ABU21</f>
        <v>0</v>
      </c>
      <c r="ABV53" s="39">
        <f>Time!ABV21</f>
        <v>0</v>
      </c>
      <c r="ABW53" s="39">
        <f>Time!ABW21</f>
        <v>0</v>
      </c>
      <c r="ABX53" s="39">
        <f>Time!ABX21</f>
        <v>0</v>
      </c>
      <c r="ABY53" s="39">
        <f>Time!ABY21</f>
        <v>0</v>
      </c>
      <c r="ABZ53" s="39">
        <f>Time!ABZ21</f>
        <v>0</v>
      </c>
      <c r="ACA53" s="39">
        <f>Time!ACA21</f>
        <v>0</v>
      </c>
      <c r="ACB53" s="39">
        <f>Time!ACB21</f>
        <v>0</v>
      </c>
      <c r="ACC53" s="39">
        <f>Time!ACC21</f>
        <v>0</v>
      </c>
      <c r="ACD53" s="39">
        <f>Time!ACD21</f>
        <v>0</v>
      </c>
      <c r="ACE53" s="39">
        <f>Time!ACE21</f>
        <v>0</v>
      </c>
      <c r="ACF53" s="39">
        <f>Time!ACF21</f>
        <v>0</v>
      </c>
      <c r="ACG53" s="39">
        <f>Time!ACG21</f>
        <v>0</v>
      </c>
      <c r="ACH53" s="39">
        <f>Time!ACH21</f>
        <v>0</v>
      </c>
      <c r="ACI53" s="39">
        <f>Time!ACI21</f>
        <v>0</v>
      </c>
      <c r="ACJ53" s="39">
        <f>Time!ACJ21</f>
        <v>0</v>
      </c>
      <c r="ACK53" s="39">
        <f>Time!ACK21</f>
        <v>0</v>
      </c>
      <c r="ACL53" s="39">
        <f>Time!ACL21</f>
        <v>0</v>
      </c>
      <c r="ACM53" s="39">
        <f>Time!ACM21</f>
        <v>0</v>
      </c>
      <c r="ACN53" s="39">
        <f>Time!ACN21</f>
        <v>0</v>
      </c>
      <c r="ACO53" s="39">
        <f>Time!ACO21</f>
        <v>0</v>
      </c>
      <c r="ACP53" s="39">
        <f>Time!ACP21</f>
        <v>0</v>
      </c>
      <c r="ACQ53" s="39">
        <f>Time!ACQ21</f>
        <v>0</v>
      </c>
      <c r="ACR53" s="39">
        <f>Time!ACR21</f>
        <v>0</v>
      </c>
      <c r="ACS53" s="39">
        <f>Time!ACS21</f>
        <v>0</v>
      </c>
      <c r="ACT53" s="39">
        <f>Time!ACT21</f>
        <v>0</v>
      </c>
      <c r="ACU53" s="39">
        <f>Time!ACU21</f>
        <v>0</v>
      </c>
      <c r="ACV53" s="39">
        <f>Time!ACV21</f>
        <v>0</v>
      </c>
      <c r="ACW53" s="39">
        <f>Time!ACW21</f>
        <v>0</v>
      </c>
      <c r="ACX53" s="39">
        <f>Time!ACX21</f>
        <v>0</v>
      </c>
      <c r="ACY53" s="39">
        <f>Time!ACY21</f>
        <v>0</v>
      </c>
      <c r="ACZ53" s="39">
        <f>Time!ACZ21</f>
        <v>0</v>
      </c>
      <c r="ADA53" s="39">
        <f>Time!ADA21</f>
        <v>0</v>
      </c>
      <c r="ADB53" s="39">
        <f>Time!ADB21</f>
        <v>0</v>
      </c>
      <c r="ADC53" s="39">
        <f>Time!ADC21</f>
        <v>0</v>
      </c>
      <c r="ADD53" s="39">
        <f>Time!ADD21</f>
        <v>0</v>
      </c>
      <c r="ADE53" s="39">
        <f>Time!ADE21</f>
        <v>0</v>
      </c>
      <c r="ADF53" s="39">
        <f>Time!ADF21</f>
        <v>0</v>
      </c>
      <c r="ADG53" s="39">
        <f>Time!ADG21</f>
        <v>0</v>
      </c>
      <c r="ADH53" s="39">
        <f>Time!ADH21</f>
        <v>0</v>
      </c>
      <c r="ADI53" s="39">
        <f>Time!ADI21</f>
        <v>0</v>
      </c>
      <c r="ADJ53" s="39">
        <f>Time!ADJ21</f>
        <v>0</v>
      </c>
      <c r="ADK53" s="39">
        <f>Time!ADK21</f>
        <v>0</v>
      </c>
      <c r="ADL53" s="39">
        <f>Time!ADL21</f>
        <v>0</v>
      </c>
      <c r="ADM53" s="39">
        <f>Time!ADM21</f>
        <v>0</v>
      </c>
      <c r="ADN53" s="39">
        <f>Time!ADN21</f>
        <v>0</v>
      </c>
      <c r="ADO53" s="39">
        <f>Time!ADO21</f>
        <v>0</v>
      </c>
      <c r="ADP53" s="39">
        <f>Time!ADP21</f>
        <v>0</v>
      </c>
      <c r="ADQ53" s="39">
        <f>Time!ADQ21</f>
        <v>0</v>
      </c>
      <c r="ADR53" s="39">
        <f>Time!ADR21</f>
        <v>0</v>
      </c>
      <c r="ADS53" s="39">
        <f>Time!ADS21</f>
        <v>0</v>
      </c>
      <c r="ADT53" s="39">
        <f>Time!ADT21</f>
        <v>0</v>
      </c>
      <c r="ADU53" s="39">
        <f>Time!ADU21</f>
        <v>0</v>
      </c>
      <c r="ADV53" s="39">
        <f>Time!ADV21</f>
        <v>0</v>
      </c>
      <c r="ADW53" s="39">
        <f>Time!ADW21</f>
        <v>0</v>
      </c>
      <c r="ADX53" s="39">
        <f>Time!ADX21</f>
        <v>0</v>
      </c>
      <c r="ADY53" s="39">
        <f>Time!ADY21</f>
        <v>0</v>
      </c>
      <c r="ADZ53" s="39">
        <f>Time!ADZ21</f>
        <v>0</v>
      </c>
      <c r="AEA53" s="39">
        <f>Time!AEA21</f>
        <v>0</v>
      </c>
      <c r="AEB53" s="39">
        <f>Time!AEB21</f>
        <v>0</v>
      </c>
      <c r="AEC53" s="39">
        <f>Time!AEC21</f>
        <v>0</v>
      </c>
      <c r="AED53" s="39">
        <f>Time!AED21</f>
        <v>0</v>
      </c>
      <c r="AEE53" s="39">
        <f>Time!AEE21</f>
        <v>0</v>
      </c>
      <c r="AEF53" s="39">
        <f>Time!AEF21</f>
        <v>0</v>
      </c>
      <c r="AEG53" s="39">
        <f>Time!AEG21</f>
        <v>0</v>
      </c>
      <c r="AEH53" s="39">
        <f>Time!AEH21</f>
        <v>0</v>
      </c>
      <c r="AEI53" s="39">
        <f>Time!AEI21</f>
        <v>0</v>
      </c>
      <c r="AEJ53" s="39">
        <f>Time!AEJ21</f>
        <v>0</v>
      </c>
      <c r="AEK53" s="39">
        <f>Time!AEK21</f>
        <v>0</v>
      </c>
      <c r="AEL53" s="39">
        <f>Time!AEL21</f>
        <v>0</v>
      </c>
      <c r="AEM53" s="39">
        <f>Time!AEM21</f>
        <v>0</v>
      </c>
      <c r="AEN53" s="39">
        <f>Time!AEN21</f>
        <v>0</v>
      </c>
      <c r="AEO53" s="39">
        <f>Time!AEO21</f>
        <v>0</v>
      </c>
      <c r="AEP53" s="39">
        <f>Time!AEP21</f>
        <v>0</v>
      </c>
      <c r="AEQ53" s="39">
        <f>Time!AEQ21</f>
        <v>0</v>
      </c>
      <c r="AER53" s="39">
        <f>Time!AER21</f>
        <v>0</v>
      </c>
      <c r="AES53" s="39">
        <f>Time!AES21</f>
        <v>0</v>
      </c>
      <c r="AET53" s="39">
        <f>Time!AET21</f>
        <v>0</v>
      </c>
      <c r="AEU53" s="39">
        <f>Time!AEU21</f>
        <v>0</v>
      </c>
      <c r="AEV53" s="39">
        <f>Time!AEV21</f>
        <v>0</v>
      </c>
      <c r="AEW53" s="39">
        <f>Time!AEW21</f>
        <v>0</v>
      </c>
      <c r="AEX53" s="39">
        <f>Time!AEX21</f>
        <v>0</v>
      </c>
      <c r="AEY53" s="39">
        <f>Time!AEY21</f>
        <v>0</v>
      </c>
      <c r="AEZ53" s="39">
        <f>Time!AEZ21</f>
        <v>0</v>
      </c>
      <c r="AFA53" s="39">
        <f>Time!AFA21</f>
        <v>0</v>
      </c>
      <c r="AFB53" s="39">
        <f>Time!AFB21</f>
        <v>0</v>
      </c>
      <c r="AFC53" s="39">
        <f>Time!AFC21</f>
        <v>0</v>
      </c>
      <c r="AFD53" s="39">
        <f>Time!AFD21</f>
        <v>0</v>
      </c>
      <c r="AFE53" s="39">
        <f>Time!AFE21</f>
        <v>0</v>
      </c>
      <c r="AFF53" s="39">
        <f>Time!AFF21</f>
        <v>0</v>
      </c>
      <c r="AFG53" s="39">
        <f>Time!AFG21</f>
        <v>0</v>
      </c>
      <c r="AFH53" s="39">
        <f>Time!AFH21</f>
        <v>0</v>
      </c>
      <c r="AFI53" s="39">
        <f>Time!AFI21</f>
        <v>0</v>
      </c>
      <c r="AFJ53" s="39">
        <f>Time!AFJ21</f>
        <v>0</v>
      </c>
      <c r="AFK53" s="39">
        <f>Time!AFK21</f>
        <v>0</v>
      </c>
      <c r="AFL53" s="39">
        <f>Time!AFL21</f>
        <v>0</v>
      </c>
      <c r="AFM53" s="39">
        <f>Time!AFM21</f>
        <v>0</v>
      </c>
      <c r="AFN53" s="39">
        <f>Time!AFN21</f>
        <v>0</v>
      </c>
      <c r="AFO53" s="39">
        <f>Time!AFO21</f>
        <v>0</v>
      </c>
      <c r="AFP53" s="39">
        <f>Time!AFP21</f>
        <v>0</v>
      </c>
      <c r="AFQ53" s="39">
        <f>Time!AFQ21</f>
        <v>0</v>
      </c>
      <c r="AFR53" s="39">
        <f>Time!AFR21</f>
        <v>0</v>
      </c>
      <c r="AFS53" s="39">
        <f>Time!AFS21</f>
        <v>0</v>
      </c>
      <c r="AFT53" s="39">
        <f>Time!AFT21</f>
        <v>0</v>
      </c>
      <c r="AFU53" s="39">
        <f>Time!AFU21</f>
        <v>0</v>
      </c>
      <c r="AFV53" s="39">
        <f>Time!AFV21</f>
        <v>0</v>
      </c>
      <c r="AFW53" s="39">
        <f>Time!AFW21</f>
        <v>0</v>
      </c>
      <c r="AFX53" s="39">
        <f>Time!AFX21</f>
        <v>0</v>
      </c>
      <c r="AFY53" s="39">
        <f>Time!AFY21</f>
        <v>0</v>
      </c>
      <c r="AFZ53" s="39">
        <f>Time!AFZ21</f>
        <v>0</v>
      </c>
      <c r="AGA53" s="39">
        <f>Time!AGA21</f>
        <v>0</v>
      </c>
      <c r="AGB53" s="39">
        <f>Time!AGB21</f>
        <v>0</v>
      </c>
      <c r="AGC53" s="39">
        <f>Time!AGC21</f>
        <v>0</v>
      </c>
      <c r="AGD53" s="39">
        <f>Time!AGD21</f>
        <v>0</v>
      </c>
      <c r="AGE53" s="39">
        <f>Time!AGE21</f>
        <v>0</v>
      </c>
      <c r="AGF53" s="39">
        <f>Time!AGF21</f>
        <v>0</v>
      </c>
      <c r="AGG53" s="39">
        <f>Time!AGG21</f>
        <v>0</v>
      </c>
      <c r="AGH53" s="39">
        <f>Time!AGH21</f>
        <v>0</v>
      </c>
      <c r="AGI53" s="39">
        <f>Time!AGI21</f>
        <v>0</v>
      </c>
      <c r="AGJ53" s="39">
        <f>Time!AGJ21</f>
        <v>0</v>
      </c>
      <c r="AGK53" s="39">
        <f>Time!AGK21</f>
        <v>0</v>
      </c>
      <c r="AGL53" s="39">
        <f>Time!AGL21</f>
        <v>0</v>
      </c>
      <c r="AGM53" s="39">
        <f>Time!AGM21</f>
        <v>0</v>
      </c>
      <c r="AGN53" s="39">
        <f>Time!AGN21</f>
        <v>0</v>
      </c>
      <c r="AGO53" s="39">
        <f>Time!AGO21</f>
        <v>0</v>
      </c>
      <c r="AGP53" s="39">
        <f>Time!AGP21</f>
        <v>0</v>
      </c>
      <c r="AGQ53" s="39">
        <f>Time!AGQ21</f>
        <v>0</v>
      </c>
      <c r="AGR53" s="39">
        <f>Time!AGR21</f>
        <v>0</v>
      </c>
      <c r="AGS53" s="39">
        <f>Time!AGS21</f>
        <v>0</v>
      </c>
      <c r="AGT53" s="39">
        <f>Time!AGT21</f>
        <v>0</v>
      </c>
      <c r="AGU53" s="39">
        <f>Time!AGU21</f>
        <v>0</v>
      </c>
      <c r="AGV53" s="39">
        <f>Time!AGV21</f>
        <v>0</v>
      </c>
      <c r="AGW53" s="39">
        <f>Time!AGW21</f>
        <v>0</v>
      </c>
      <c r="AGX53" s="39">
        <f>Time!AGX21</f>
        <v>0</v>
      </c>
      <c r="AGY53" s="39">
        <f>Time!AGY21</f>
        <v>0</v>
      </c>
      <c r="AGZ53" s="39">
        <f>Time!AGZ21</f>
        <v>0</v>
      </c>
      <c r="AHA53" s="39">
        <f>Time!AHA21</f>
        <v>0</v>
      </c>
      <c r="AHB53" s="39">
        <f>Time!AHB21</f>
        <v>0</v>
      </c>
      <c r="AHC53" s="39">
        <f>Time!AHC21</f>
        <v>0</v>
      </c>
      <c r="AHD53" s="39">
        <f>Time!AHD21</f>
        <v>0</v>
      </c>
      <c r="AHE53" s="39">
        <f>Time!AHE21</f>
        <v>0</v>
      </c>
      <c r="AHF53" s="39">
        <f>Time!AHF21</f>
        <v>0</v>
      </c>
      <c r="AHG53" s="39">
        <f>Time!AHG21</f>
        <v>0</v>
      </c>
      <c r="AHH53" s="39">
        <f>Time!AHH21</f>
        <v>0</v>
      </c>
      <c r="AHI53" s="39">
        <f>Time!AHI21</f>
        <v>0</v>
      </c>
      <c r="AHJ53" s="39">
        <f>Time!AHJ21</f>
        <v>0</v>
      </c>
      <c r="AHK53" s="39">
        <f>Time!AHK21</f>
        <v>0</v>
      </c>
      <c r="AHL53" s="39">
        <f>Time!AHL21</f>
        <v>0</v>
      </c>
      <c r="AHM53" s="39">
        <f>Time!AHM21</f>
        <v>0</v>
      </c>
      <c r="AHN53" s="39">
        <f>Time!AHN21</f>
        <v>0</v>
      </c>
      <c r="AHO53" s="39">
        <f>Time!AHO21</f>
        <v>0</v>
      </c>
      <c r="AHP53" s="39">
        <f>Time!AHP21</f>
        <v>0</v>
      </c>
      <c r="AHQ53" s="39">
        <f>Time!AHQ21</f>
        <v>0</v>
      </c>
      <c r="AHR53" s="39">
        <f>Time!AHR21</f>
        <v>0</v>
      </c>
      <c r="AHS53" s="39">
        <f>Time!AHS21</f>
        <v>0</v>
      </c>
      <c r="AHT53" s="39">
        <f>Time!AHT21</f>
        <v>0</v>
      </c>
      <c r="AHU53" s="39">
        <f>Time!AHU21</f>
        <v>0</v>
      </c>
      <c r="AHV53" s="39">
        <f>Time!AHV21</f>
        <v>0</v>
      </c>
      <c r="AHW53" s="39">
        <f>Time!AHW21</f>
        <v>0</v>
      </c>
      <c r="AHX53" s="39">
        <f>Time!AHX21</f>
        <v>0</v>
      </c>
      <c r="AHY53" s="39">
        <f>Time!AHY21</f>
        <v>0</v>
      </c>
      <c r="AHZ53" s="39">
        <f>Time!AHZ21</f>
        <v>0</v>
      </c>
      <c r="AIA53" s="39">
        <f>Time!AIA21</f>
        <v>0</v>
      </c>
      <c r="AIB53" s="39">
        <f>Time!AIB21</f>
        <v>0</v>
      </c>
      <c r="AIC53" s="39">
        <f>Time!AIC21</f>
        <v>0</v>
      </c>
      <c r="AID53" s="39">
        <f>Time!AID21</f>
        <v>0</v>
      </c>
      <c r="AIE53" s="39">
        <f>Time!AIE21</f>
        <v>0</v>
      </c>
      <c r="AIF53" s="39">
        <f>Time!AIF21</f>
        <v>0</v>
      </c>
      <c r="AIG53" s="39">
        <f>Time!AIG21</f>
        <v>0</v>
      </c>
      <c r="AIH53" s="39">
        <f>Time!AIH21</f>
        <v>0</v>
      </c>
      <c r="AII53" s="39">
        <f>Time!AII21</f>
        <v>0</v>
      </c>
      <c r="AIJ53" s="39">
        <f>Time!AIJ21</f>
        <v>0</v>
      </c>
      <c r="AIK53" s="39">
        <f>Time!AIK21</f>
        <v>0</v>
      </c>
      <c r="AIL53" s="39">
        <f>Time!AIL21</f>
        <v>0</v>
      </c>
      <c r="AIM53" s="39">
        <f>Time!AIM21</f>
        <v>0</v>
      </c>
      <c r="AIN53" s="39">
        <f>Time!AIN21</f>
        <v>0</v>
      </c>
      <c r="AIO53" s="39">
        <f>Time!AIO21</f>
        <v>0</v>
      </c>
      <c r="AIP53" s="39">
        <f>Time!AIP21</f>
        <v>0</v>
      </c>
      <c r="AIQ53" s="39">
        <f>Time!AIQ21</f>
        <v>0</v>
      </c>
      <c r="AIR53" s="39">
        <f>Time!AIR21</f>
        <v>0</v>
      </c>
      <c r="AIS53" s="39">
        <f>Time!AIS21</f>
        <v>0</v>
      </c>
      <c r="AIT53" s="39">
        <f>Time!AIT21</f>
        <v>0</v>
      </c>
      <c r="AIU53" s="39">
        <f>Time!AIU21</f>
        <v>0</v>
      </c>
      <c r="AIV53" s="39">
        <f>Time!AIV21</f>
        <v>0</v>
      </c>
      <c r="AIW53" s="39">
        <f>Time!AIW21</f>
        <v>0</v>
      </c>
      <c r="AIX53" s="39">
        <f>Time!AIX21</f>
        <v>0</v>
      </c>
      <c r="AIY53" s="39">
        <f>Time!AIY21</f>
        <v>0</v>
      </c>
      <c r="AIZ53" s="39">
        <f>Time!AIZ21</f>
        <v>0</v>
      </c>
      <c r="AJA53" s="39">
        <f>Time!AJA21</f>
        <v>0</v>
      </c>
      <c r="AJB53" s="39">
        <f>Time!AJB21</f>
        <v>0</v>
      </c>
      <c r="AJC53" s="39">
        <f>Time!AJC21</f>
        <v>0</v>
      </c>
      <c r="AJD53" s="39">
        <f>Time!AJD21</f>
        <v>0</v>
      </c>
      <c r="AJE53" s="39">
        <f>Time!AJE21</f>
        <v>0</v>
      </c>
      <c r="AJF53" s="39">
        <f>Time!AJF21</f>
        <v>0</v>
      </c>
      <c r="AJG53" s="39">
        <f>Time!AJG21</f>
        <v>0</v>
      </c>
      <c r="AJH53" s="39">
        <f>Time!AJH21</f>
        <v>0</v>
      </c>
      <c r="AJI53" s="39">
        <f>Time!AJI21</f>
        <v>0</v>
      </c>
      <c r="AJJ53" s="39">
        <f>Time!AJJ21</f>
        <v>0</v>
      </c>
      <c r="AJK53" s="39">
        <f>Time!AJK21</f>
        <v>0</v>
      </c>
      <c r="AJL53" s="39">
        <f>Time!AJL21</f>
        <v>0</v>
      </c>
      <c r="AJM53" s="39">
        <f>Time!AJM21</f>
        <v>0</v>
      </c>
      <c r="AJN53" s="39">
        <f>Time!AJN21</f>
        <v>0</v>
      </c>
      <c r="AJO53" s="39">
        <f>Time!AJO21</f>
        <v>0</v>
      </c>
      <c r="AJP53" s="39">
        <f>Time!AJP21</f>
        <v>0</v>
      </c>
      <c r="AJQ53" s="39">
        <f>Time!AJQ21</f>
        <v>0</v>
      </c>
      <c r="AJR53" s="39">
        <f>Time!AJR21</f>
        <v>0</v>
      </c>
      <c r="AJS53" s="39">
        <f>Time!AJS21</f>
        <v>0</v>
      </c>
      <c r="AJT53" s="39">
        <f>Time!AJT21</f>
        <v>0</v>
      </c>
      <c r="AJU53" s="39">
        <f>Time!AJU21</f>
        <v>0</v>
      </c>
      <c r="AJV53" s="39">
        <f>Time!AJV21</f>
        <v>0</v>
      </c>
      <c r="AJW53" s="39">
        <f>Time!AJW21</f>
        <v>0</v>
      </c>
      <c r="AJX53" s="39">
        <f>Time!AJX21</f>
        <v>0</v>
      </c>
      <c r="AJY53" s="39">
        <f>Time!AJY21</f>
        <v>0</v>
      </c>
      <c r="AJZ53" s="39">
        <f>Time!AJZ21</f>
        <v>0</v>
      </c>
      <c r="AKA53" s="39">
        <f>Time!AKA21</f>
        <v>0</v>
      </c>
      <c r="AKB53" s="39">
        <f>Time!AKB21</f>
        <v>0</v>
      </c>
      <c r="AKC53" s="39">
        <f>Time!AKC21</f>
        <v>0</v>
      </c>
      <c r="AKD53" s="39">
        <f>Time!AKD21</f>
        <v>0</v>
      </c>
      <c r="AKE53" s="39">
        <f>Time!AKE21</f>
        <v>0</v>
      </c>
      <c r="AKF53" s="39">
        <f>Time!AKF21</f>
        <v>0</v>
      </c>
      <c r="AKG53" s="39">
        <f>Time!AKG21</f>
        <v>0</v>
      </c>
      <c r="AKH53" s="39">
        <f>Time!AKH21</f>
        <v>0</v>
      </c>
      <c r="AKI53" s="39">
        <f>Time!AKI21</f>
        <v>0</v>
      </c>
      <c r="AKJ53" s="39">
        <f>Time!AKJ21</f>
        <v>0</v>
      </c>
      <c r="AKK53" s="39">
        <f>Time!AKK21</f>
        <v>0</v>
      </c>
      <c r="AKL53" s="39">
        <f>Time!AKL21</f>
        <v>0</v>
      </c>
      <c r="AKM53" s="39">
        <f>Time!AKM21</f>
        <v>0</v>
      </c>
      <c r="AKN53" s="39">
        <f>Time!AKN21</f>
        <v>0</v>
      </c>
      <c r="AKO53" s="39">
        <f>Time!AKO21</f>
        <v>0</v>
      </c>
      <c r="AKP53" s="39">
        <f>Time!AKP21</f>
        <v>0</v>
      </c>
      <c r="AKQ53" s="39">
        <f>Time!AKQ21</f>
        <v>0</v>
      </c>
      <c r="AKR53" s="39">
        <f>Time!AKR21</f>
        <v>0</v>
      </c>
      <c r="AKS53" s="39">
        <f>Time!AKS21</f>
        <v>0</v>
      </c>
      <c r="AKT53" s="39">
        <f>Time!AKT21</f>
        <v>0</v>
      </c>
      <c r="AKU53" s="39">
        <f>Time!AKU21</f>
        <v>0</v>
      </c>
      <c r="AKV53" s="39">
        <f>Time!AKV21</f>
        <v>0</v>
      </c>
      <c r="AKW53" s="39">
        <f>Time!AKW21</f>
        <v>0</v>
      </c>
      <c r="AKX53" s="39">
        <f>Time!AKX21</f>
        <v>0</v>
      </c>
      <c r="AKY53" s="39">
        <f>Time!AKY21</f>
        <v>0</v>
      </c>
      <c r="AKZ53" s="39">
        <f>Time!AKZ21</f>
        <v>0</v>
      </c>
      <c r="ALA53" s="39">
        <f>Time!ALA21</f>
        <v>0</v>
      </c>
      <c r="ALB53" s="39">
        <f>Time!ALB21</f>
        <v>0</v>
      </c>
      <c r="ALC53" s="39">
        <f>Time!ALC21</f>
        <v>0</v>
      </c>
      <c r="ALD53" s="39">
        <f>Time!ALD21</f>
        <v>0</v>
      </c>
      <c r="ALE53" s="39">
        <f>Time!ALE21</f>
        <v>0</v>
      </c>
      <c r="ALF53" s="39">
        <f>Time!ALF21</f>
        <v>0</v>
      </c>
      <c r="ALG53" s="39">
        <f>Time!ALG21</f>
        <v>0</v>
      </c>
      <c r="ALH53" s="39">
        <f>Time!ALH21</f>
        <v>0</v>
      </c>
      <c r="ALI53" s="39">
        <f>Time!ALI21</f>
        <v>0</v>
      </c>
      <c r="ALJ53" s="39">
        <f>Time!ALJ21</f>
        <v>0</v>
      </c>
      <c r="ALK53" s="39">
        <f>Time!ALK21</f>
        <v>0</v>
      </c>
      <c r="ALL53" s="39">
        <f>Time!ALL21</f>
        <v>0</v>
      </c>
      <c r="ALM53" s="39">
        <f>Time!ALM21</f>
        <v>0</v>
      </c>
      <c r="ALN53" s="39">
        <f>Time!ALN21</f>
        <v>0</v>
      </c>
      <c r="ALO53" s="39">
        <f>Time!ALO21</f>
        <v>0</v>
      </c>
      <c r="ALP53" s="39">
        <f>Time!ALP21</f>
        <v>0</v>
      </c>
      <c r="ALQ53" s="39">
        <f>Time!ALQ21</f>
        <v>0</v>
      </c>
      <c r="ALR53" s="39">
        <f>Time!ALR21</f>
        <v>0</v>
      </c>
      <c r="ALS53" s="39">
        <f>Time!ALS21</f>
        <v>0</v>
      </c>
      <c r="ALT53" s="39">
        <f>Time!ALT21</f>
        <v>0</v>
      </c>
      <c r="ALU53" s="39">
        <f>Time!ALU21</f>
        <v>0</v>
      </c>
      <c r="ALV53" s="39">
        <f>Time!ALV21</f>
        <v>0</v>
      </c>
      <c r="ALW53" s="39">
        <f>Time!ALW21</f>
        <v>0</v>
      </c>
      <c r="ALX53" s="39">
        <f>Time!ALX21</f>
        <v>0</v>
      </c>
      <c r="ALY53" s="39">
        <f>Time!ALY21</f>
        <v>0</v>
      </c>
      <c r="ALZ53" s="39">
        <f>Time!ALZ21</f>
        <v>0</v>
      </c>
      <c r="AMA53" s="39">
        <f>Time!AMA21</f>
        <v>0</v>
      </c>
      <c r="AMB53" s="39">
        <f>Time!AMB21</f>
        <v>0</v>
      </c>
      <c r="AMC53" s="39">
        <f>Time!AMC21</f>
        <v>0</v>
      </c>
      <c r="AMD53" s="39">
        <f>Time!AMD21</f>
        <v>0</v>
      </c>
      <c r="AME53" s="39">
        <f>Time!AME21</f>
        <v>0</v>
      </c>
      <c r="AMF53" s="39">
        <f>Time!AMF21</f>
        <v>0</v>
      </c>
      <c r="AMG53" s="39">
        <f>Time!AMG21</f>
        <v>0</v>
      </c>
      <c r="AMH53" s="39">
        <f>Time!AMH21</f>
        <v>0</v>
      </c>
      <c r="AMI53" s="39">
        <f>Time!AMI21</f>
        <v>0</v>
      </c>
      <c r="AMJ53" s="39">
        <f>Time!AMJ21</f>
        <v>0</v>
      </c>
      <c r="AMK53" s="39">
        <f>Time!AMK21</f>
        <v>0</v>
      </c>
      <c r="AML53" s="39">
        <f>Time!AML21</f>
        <v>0</v>
      </c>
      <c r="AMM53" s="39">
        <f>Time!AMM21</f>
        <v>0</v>
      </c>
      <c r="AMN53" s="39">
        <f>Time!AMN21</f>
        <v>0</v>
      </c>
      <c r="AMO53" s="39">
        <f>Time!AMO21</f>
        <v>0</v>
      </c>
      <c r="AMP53" s="39">
        <f>Time!AMP21</f>
        <v>0</v>
      </c>
      <c r="AMQ53" s="39">
        <f>Time!AMQ21</f>
        <v>0</v>
      </c>
      <c r="AMR53" s="39">
        <f>Time!AMR21</f>
        <v>0</v>
      </c>
      <c r="AMS53" s="39">
        <f>Time!AMS21</f>
        <v>0</v>
      </c>
      <c r="AMT53" s="39">
        <f>Time!AMT21</f>
        <v>0</v>
      </c>
      <c r="AMU53" s="39">
        <f>Time!AMU21</f>
        <v>0</v>
      </c>
      <c r="AMV53" s="39">
        <f>Time!AMV21</f>
        <v>0</v>
      </c>
      <c r="AMW53" s="39">
        <f>Time!AMW21</f>
        <v>0</v>
      </c>
      <c r="AMX53" s="39">
        <f>Time!AMX21</f>
        <v>0</v>
      </c>
      <c r="AMY53" s="39">
        <f>Time!AMY21</f>
        <v>0</v>
      </c>
      <c r="AMZ53" s="39">
        <f>Time!AMZ21</f>
        <v>0</v>
      </c>
      <c r="ANA53" s="39">
        <f>Time!ANA21</f>
        <v>0</v>
      </c>
      <c r="ANB53" s="39">
        <f>Time!ANB21</f>
        <v>0</v>
      </c>
      <c r="ANC53" s="39">
        <f>Time!ANC21</f>
        <v>0</v>
      </c>
      <c r="AND53" s="39">
        <f>Time!AND21</f>
        <v>0</v>
      </c>
      <c r="ANE53" s="39">
        <f>Time!ANE21</f>
        <v>0</v>
      </c>
      <c r="ANF53" s="39">
        <f>Time!ANF21</f>
        <v>0</v>
      </c>
      <c r="ANG53" s="39">
        <f>Time!ANG21</f>
        <v>0</v>
      </c>
      <c r="ANH53" s="39">
        <f>Time!ANH21</f>
        <v>0</v>
      </c>
      <c r="ANI53" s="39">
        <f>Time!ANI21</f>
        <v>0</v>
      </c>
      <c r="ANJ53" s="39">
        <f>Time!ANJ21</f>
        <v>0</v>
      </c>
      <c r="ANK53" s="39">
        <f>Time!ANK21</f>
        <v>0</v>
      </c>
      <c r="ANL53" s="39">
        <f>Time!ANL21</f>
        <v>0</v>
      </c>
      <c r="ANM53" s="39">
        <f>Time!ANM21</f>
        <v>0</v>
      </c>
      <c r="ANN53" s="39">
        <f>Time!ANN21</f>
        <v>0</v>
      </c>
      <c r="ANO53" s="39">
        <f>Time!ANO21</f>
        <v>0</v>
      </c>
      <c r="ANP53" s="39">
        <f>Time!ANP21</f>
        <v>0</v>
      </c>
      <c r="ANQ53" s="39">
        <f>Time!ANQ21</f>
        <v>0</v>
      </c>
      <c r="ANR53" s="39">
        <f>Time!ANR21</f>
        <v>0</v>
      </c>
      <c r="ANS53" s="39">
        <f>Time!ANS21</f>
        <v>0</v>
      </c>
      <c r="ANT53" s="39">
        <f>Time!ANT21</f>
        <v>0</v>
      </c>
      <c r="ANU53" s="39">
        <f>Time!ANU21</f>
        <v>0</v>
      </c>
      <c r="ANV53" s="39">
        <f>Time!ANV21</f>
        <v>0</v>
      </c>
      <c r="ANW53" s="39">
        <f>Time!ANW21</f>
        <v>0</v>
      </c>
      <c r="ANX53" s="39">
        <f>Time!ANX21</f>
        <v>0</v>
      </c>
      <c r="ANY53" s="39">
        <f>Time!ANY21</f>
        <v>0</v>
      </c>
      <c r="ANZ53" s="39">
        <f>Time!ANZ21</f>
        <v>0</v>
      </c>
      <c r="AOA53" s="39">
        <f>Time!AOA21</f>
        <v>0</v>
      </c>
      <c r="AOB53" s="39">
        <f>Time!AOB21</f>
        <v>0</v>
      </c>
      <c r="AOC53" s="39">
        <f>Time!AOC21</f>
        <v>0</v>
      </c>
      <c r="AOD53" s="39">
        <f>Time!AOD21</f>
        <v>0</v>
      </c>
      <c r="AOE53" s="39">
        <f>Time!AOE21</f>
        <v>0</v>
      </c>
      <c r="AOF53" s="39">
        <f>Time!AOF21</f>
        <v>0</v>
      </c>
      <c r="AOG53" s="39">
        <f>Time!AOG21</f>
        <v>0</v>
      </c>
      <c r="AOH53" s="39">
        <f>Time!AOH21</f>
        <v>0</v>
      </c>
      <c r="AOI53" s="39">
        <f>Time!AOI21</f>
        <v>0</v>
      </c>
      <c r="AOJ53" s="39">
        <f>Time!AOJ21</f>
        <v>0</v>
      </c>
      <c r="AOK53" s="39">
        <f>Time!AOK21</f>
        <v>0</v>
      </c>
      <c r="AOL53" s="39">
        <f>Time!AOL21</f>
        <v>0</v>
      </c>
      <c r="AOM53" s="39">
        <f>Time!AOM21</f>
        <v>0</v>
      </c>
      <c r="AON53" s="39">
        <f>Time!AON21</f>
        <v>0</v>
      </c>
      <c r="AOO53" s="39">
        <f>Time!AOO21</f>
        <v>0</v>
      </c>
      <c r="AOP53" s="39">
        <f>Time!AOP21</f>
        <v>0</v>
      </c>
      <c r="AOQ53" s="39">
        <f>Time!AOQ21</f>
        <v>0</v>
      </c>
      <c r="AOR53" s="39">
        <f>Time!AOR21</f>
        <v>0</v>
      </c>
      <c r="AOS53" s="39">
        <f>Time!AOS21</f>
        <v>0</v>
      </c>
      <c r="AOT53" s="39">
        <f>Time!AOT21</f>
        <v>0</v>
      </c>
      <c r="AOU53" s="39">
        <f>Time!AOU21</f>
        <v>0</v>
      </c>
      <c r="AOV53" s="39">
        <f>Time!AOV21</f>
        <v>0</v>
      </c>
      <c r="AOW53" s="39">
        <f>Time!AOW21</f>
        <v>0</v>
      </c>
      <c r="AOX53" s="39">
        <f>Time!AOX21</f>
        <v>0</v>
      </c>
      <c r="AOY53" s="39">
        <f>Time!AOY21</f>
        <v>0</v>
      </c>
      <c r="AOZ53" s="39">
        <f>Time!AOZ21</f>
        <v>0</v>
      </c>
      <c r="APA53" s="39">
        <f>Time!APA21</f>
        <v>0</v>
      </c>
      <c r="APB53" s="39">
        <f>Time!APB21</f>
        <v>0</v>
      </c>
      <c r="APC53" s="39">
        <f>Time!APC21</f>
        <v>0</v>
      </c>
      <c r="APD53" s="39">
        <f>Time!APD21</f>
        <v>0</v>
      </c>
      <c r="APE53" s="39">
        <f>Time!APE21</f>
        <v>0</v>
      </c>
      <c r="APF53" s="39">
        <f>Time!APF21</f>
        <v>0</v>
      </c>
      <c r="APG53" s="39">
        <f>Time!APG21</f>
        <v>0</v>
      </c>
      <c r="APH53" s="39">
        <f>Time!APH21</f>
        <v>0</v>
      </c>
      <c r="API53" s="39">
        <f>Time!API21</f>
        <v>0</v>
      </c>
      <c r="APJ53" s="39">
        <f>Time!APJ21</f>
        <v>0</v>
      </c>
      <c r="APK53" s="39">
        <f>Time!APK21</f>
        <v>0</v>
      </c>
      <c r="APL53" s="39">
        <f>Time!APL21</f>
        <v>0</v>
      </c>
      <c r="APM53" s="39">
        <f>Time!APM21</f>
        <v>0</v>
      </c>
      <c r="APN53" s="39">
        <f>Time!APN21</f>
        <v>0</v>
      </c>
      <c r="APO53" s="39">
        <f>Time!APO21</f>
        <v>0</v>
      </c>
      <c r="APP53" s="39">
        <f>Time!APP21</f>
        <v>0</v>
      </c>
      <c r="APQ53" s="39">
        <f>Time!APQ21</f>
        <v>0</v>
      </c>
      <c r="APR53" s="39">
        <f>Time!APR21</f>
        <v>0</v>
      </c>
      <c r="APS53" s="39">
        <f>Time!APS21</f>
        <v>0</v>
      </c>
      <c r="APT53" s="39">
        <f>Time!APT21</f>
        <v>0</v>
      </c>
      <c r="APU53" s="39">
        <f>Time!APU21</f>
        <v>0</v>
      </c>
      <c r="APV53" s="39">
        <f>Time!APV21</f>
        <v>0</v>
      </c>
      <c r="APW53" s="39">
        <f>Time!APW21</f>
        <v>0</v>
      </c>
      <c r="APX53" s="39">
        <f>Time!APX21</f>
        <v>0</v>
      </c>
      <c r="APY53" s="39">
        <f>Time!APY21</f>
        <v>0</v>
      </c>
      <c r="APZ53" s="39">
        <f>Time!APZ21</f>
        <v>0</v>
      </c>
      <c r="AQA53" s="39">
        <f>Time!AQA21</f>
        <v>0</v>
      </c>
      <c r="AQB53" s="39">
        <f>Time!AQB21</f>
        <v>0</v>
      </c>
      <c r="AQC53" s="39">
        <f>Time!AQC21</f>
        <v>0</v>
      </c>
      <c r="AQD53" s="39">
        <f>Time!AQD21</f>
        <v>0</v>
      </c>
      <c r="AQE53" s="39">
        <f>Time!AQE21</f>
        <v>0</v>
      </c>
      <c r="AQF53" s="39">
        <f>Time!AQF21</f>
        <v>0</v>
      </c>
      <c r="AQG53" s="39">
        <f>Time!AQG21</f>
        <v>0</v>
      </c>
      <c r="AQH53" s="39">
        <f>Time!AQH21</f>
        <v>0</v>
      </c>
      <c r="AQI53" s="39">
        <f>Time!AQI21</f>
        <v>0</v>
      </c>
      <c r="AQJ53" s="39">
        <f>Time!AQJ21</f>
        <v>0</v>
      </c>
      <c r="AQK53" s="39">
        <f>Time!AQK21</f>
        <v>0</v>
      </c>
      <c r="AQL53" s="39">
        <f>Time!AQL21</f>
        <v>0</v>
      </c>
      <c r="AQM53" s="39">
        <f>Time!AQM21</f>
        <v>0</v>
      </c>
      <c r="AQN53" s="39">
        <f>Time!AQN21</f>
        <v>0</v>
      </c>
      <c r="AQO53" s="39">
        <f>Time!AQO21</f>
        <v>0</v>
      </c>
      <c r="AQP53" s="39">
        <f>Time!AQP21</f>
        <v>0</v>
      </c>
      <c r="AQQ53" s="39">
        <f>Time!AQQ21</f>
        <v>0</v>
      </c>
      <c r="AQR53" s="39">
        <f>Time!AQR21</f>
        <v>0</v>
      </c>
      <c r="AQS53" s="39">
        <f>Time!AQS21</f>
        <v>0</v>
      </c>
      <c r="AQT53" s="39">
        <f>Time!AQT21</f>
        <v>0</v>
      </c>
      <c r="AQU53" s="39">
        <f>Time!AQU21</f>
        <v>0</v>
      </c>
      <c r="AQV53" s="39">
        <f>Time!AQV21</f>
        <v>0</v>
      </c>
      <c r="AQW53" s="39">
        <f>Time!AQW21</f>
        <v>0</v>
      </c>
      <c r="AQX53" s="39">
        <f>Time!AQX21</f>
        <v>0</v>
      </c>
      <c r="AQY53" s="39">
        <f>Time!AQY21</f>
        <v>0</v>
      </c>
      <c r="AQZ53" s="39">
        <f>Time!AQZ21</f>
        <v>0</v>
      </c>
      <c r="ARA53" s="39">
        <f>Time!ARA21</f>
        <v>0</v>
      </c>
      <c r="ARB53" s="39">
        <f>Time!ARB21</f>
        <v>0</v>
      </c>
      <c r="ARC53" s="39">
        <f>Time!ARC21</f>
        <v>0</v>
      </c>
      <c r="ARD53" s="39">
        <f>Time!ARD21</f>
        <v>0</v>
      </c>
      <c r="ARE53" s="39">
        <f>Time!ARE21</f>
        <v>0</v>
      </c>
      <c r="ARF53" s="39">
        <f>Time!ARF21</f>
        <v>0</v>
      </c>
      <c r="ARG53" s="39">
        <f>Time!ARG21</f>
        <v>0</v>
      </c>
      <c r="ARH53" s="39">
        <f>Time!ARH21</f>
        <v>0</v>
      </c>
      <c r="ARI53" s="39">
        <f>Time!ARI21</f>
        <v>0</v>
      </c>
      <c r="ARJ53" s="39">
        <f>Time!ARJ21</f>
        <v>0</v>
      </c>
      <c r="ARK53" s="39">
        <f>Time!ARK21</f>
        <v>0</v>
      </c>
      <c r="ARL53" s="39">
        <f>Time!ARL21</f>
        <v>0</v>
      </c>
      <c r="ARM53" s="39">
        <f>Time!ARM21</f>
        <v>0</v>
      </c>
      <c r="ARN53" s="39">
        <f>Time!ARN21</f>
        <v>0</v>
      </c>
      <c r="ARO53" s="39">
        <f>Time!ARO21</f>
        <v>0</v>
      </c>
      <c r="ARP53" s="39">
        <f>Time!ARP21</f>
        <v>0</v>
      </c>
      <c r="ARQ53" s="39">
        <f>Time!ARQ21</f>
        <v>0</v>
      </c>
      <c r="ARR53" s="39">
        <f>Time!ARR21</f>
        <v>0</v>
      </c>
      <c r="ARS53" s="39">
        <f>Time!ARS21</f>
        <v>0</v>
      </c>
      <c r="ART53" s="39">
        <f>Time!ART21</f>
        <v>0</v>
      </c>
      <c r="ARU53" s="39">
        <f>Time!ARU21</f>
        <v>0</v>
      </c>
      <c r="ARV53" s="39">
        <f>Time!ARV21</f>
        <v>0</v>
      </c>
      <c r="ARW53" s="39">
        <f>Time!ARW21</f>
        <v>0</v>
      </c>
      <c r="ARX53" s="39">
        <f>Time!ARX21</f>
        <v>0</v>
      </c>
      <c r="ARY53" s="39">
        <f>Time!ARY21</f>
        <v>0</v>
      </c>
      <c r="ARZ53" s="39">
        <f>Time!ARZ21</f>
        <v>0</v>
      </c>
      <c r="ASA53" s="39">
        <f>Time!ASA21</f>
        <v>0</v>
      </c>
      <c r="ASB53" s="39">
        <f>Time!ASB21</f>
        <v>0</v>
      </c>
      <c r="ASC53" s="39">
        <f>Time!ASC21</f>
        <v>0</v>
      </c>
      <c r="ASD53" s="39">
        <f>Time!ASD21</f>
        <v>0</v>
      </c>
      <c r="ASE53" s="39">
        <f>Time!ASE21</f>
        <v>0</v>
      </c>
      <c r="ASF53" s="39">
        <f>Time!ASF21</f>
        <v>0</v>
      </c>
      <c r="ASG53" s="39">
        <f>Time!ASG21</f>
        <v>0</v>
      </c>
      <c r="ASH53" s="39">
        <f>Time!ASH21</f>
        <v>0</v>
      </c>
      <c r="ASI53" s="39">
        <f>Time!ASI21</f>
        <v>0</v>
      </c>
      <c r="ASJ53" s="39">
        <f>Time!ASJ21</f>
        <v>0</v>
      </c>
      <c r="ASK53" s="39">
        <f>Time!ASK21</f>
        <v>0</v>
      </c>
      <c r="ASL53" s="39">
        <f>Time!ASL21</f>
        <v>0</v>
      </c>
      <c r="ASM53" s="39">
        <f>Time!ASM21</f>
        <v>0</v>
      </c>
      <c r="ASN53" s="39">
        <f>Time!ASN21</f>
        <v>0</v>
      </c>
      <c r="ASO53" s="39">
        <f>Time!ASO21</f>
        <v>0</v>
      </c>
      <c r="ASP53" s="39">
        <f>Time!ASP21</f>
        <v>0</v>
      </c>
      <c r="ASQ53" s="39">
        <f>Time!ASQ21</f>
        <v>0</v>
      </c>
      <c r="ASR53" s="39">
        <f>Time!ASR21</f>
        <v>0</v>
      </c>
      <c r="ASS53" s="39">
        <f>Time!ASS21</f>
        <v>0</v>
      </c>
      <c r="AST53" s="39">
        <f>Time!AST21</f>
        <v>0</v>
      </c>
      <c r="ASU53" s="39">
        <f>Time!ASU21</f>
        <v>0</v>
      </c>
      <c r="ASV53" s="39">
        <f>Time!ASV21</f>
        <v>0</v>
      </c>
      <c r="ASW53" s="39">
        <f>Time!ASW21</f>
        <v>0</v>
      </c>
      <c r="ASX53" s="39">
        <f>Time!ASX21</f>
        <v>0</v>
      </c>
      <c r="ASY53" s="39">
        <f>Time!ASY21</f>
        <v>0</v>
      </c>
      <c r="ASZ53" s="39">
        <f>Time!ASZ21</f>
        <v>0</v>
      </c>
      <c r="ATA53" s="39">
        <f>Time!ATA21</f>
        <v>0</v>
      </c>
      <c r="ATB53" s="39">
        <f>Time!ATB21</f>
        <v>0</v>
      </c>
      <c r="ATC53" s="39">
        <f>Time!ATC21</f>
        <v>0</v>
      </c>
      <c r="ATD53" s="39">
        <f>Time!ATD21</f>
        <v>0</v>
      </c>
      <c r="ATE53" s="39">
        <f>Time!ATE21</f>
        <v>0</v>
      </c>
      <c r="ATF53" s="39">
        <f>Time!ATF21</f>
        <v>0</v>
      </c>
      <c r="ATG53" s="39">
        <f>Time!ATG21</f>
        <v>0</v>
      </c>
      <c r="ATH53" s="39">
        <f>Time!ATH21</f>
        <v>0</v>
      </c>
      <c r="ATI53" s="39">
        <f>Time!ATI21</f>
        <v>0</v>
      </c>
      <c r="ATJ53" s="39">
        <f>Time!ATJ21</f>
        <v>0</v>
      </c>
      <c r="ATK53" s="39">
        <f>Time!ATK21</f>
        <v>0</v>
      </c>
      <c r="ATL53" s="39">
        <f>Time!ATL21</f>
        <v>0</v>
      </c>
      <c r="ATM53" s="39">
        <f>Time!ATM21</f>
        <v>0</v>
      </c>
      <c r="ATN53" s="39">
        <f>Time!ATN21</f>
        <v>0</v>
      </c>
      <c r="ATO53" s="39">
        <f>Time!ATO21</f>
        <v>0</v>
      </c>
      <c r="ATP53" s="39">
        <f>Time!ATP21</f>
        <v>0</v>
      </c>
      <c r="ATQ53" s="39">
        <f>Time!ATQ21</f>
        <v>0</v>
      </c>
      <c r="ATR53" s="39">
        <f>Time!ATR21</f>
        <v>0</v>
      </c>
      <c r="ATS53" s="39">
        <f>Time!ATS21</f>
        <v>0</v>
      </c>
      <c r="ATT53" s="39">
        <f>Time!ATT21</f>
        <v>0</v>
      </c>
      <c r="ATU53" s="39">
        <f>Time!ATU21</f>
        <v>0</v>
      </c>
      <c r="ATV53" s="39">
        <f>Time!ATV21</f>
        <v>0</v>
      </c>
      <c r="ATW53" s="39">
        <f>Time!ATW21</f>
        <v>0</v>
      </c>
      <c r="ATX53" s="39">
        <f>Time!ATX21</f>
        <v>0</v>
      </c>
      <c r="ATY53" s="39">
        <f>Time!ATY21</f>
        <v>0</v>
      </c>
      <c r="ATZ53" s="39">
        <f>Time!ATZ21</f>
        <v>0</v>
      </c>
      <c r="AUA53" s="39">
        <f>Time!AUA21</f>
        <v>0</v>
      </c>
      <c r="AUB53" s="39">
        <f>Time!AUB21</f>
        <v>0</v>
      </c>
      <c r="AUC53" s="39">
        <f>Time!AUC21</f>
        <v>0</v>
      </c>
      <c r="AUD53" s="39">
        <f>Time!AUD21</f>
        <v>0</v>
      </c>
      <c r="AUE53" s="39">
        <f>Time!AUE21</f>
        <v>0</v>
      </c>
      <c r="AUF53" s="39">
        <f>Time!AUF21</f>
        <v>0</v>
      </c>
      <c r="AUG53" s="39">
        <f>Time!AUG21</f>
        <v>0</v>
      </c>
      <c r="AUH53" s="39">
        <f>Time!AUH21</f>
        <v>0</v>
      </c>
      <c r="AUI53" s="39">
        <f>Time!AUI21</f>
        <v>0</v>
      </c>
      <c r="AUJ53" s="39">
        <f>Time!AUJ21</f>
        <v>0</v>
      </c>
      <c r="AUK53" s="39">
        <f>Time!AUK21</f>
        <v>0</v>
      </c>
      <c r="AUL53" s="39">
        <f>Time!AUL21</f>
        <v>0</v>
      </c>
      <c r="AUM53" s="39">
        <f>Time!AUM21</f>
        <v>0</v>
      </c>
      <c r="AUN53" s="39">
        <f>Time!AUN21</f>
        <v>0</v>
      </c>
      <c r="AUO53" s="39">
        <f>Time!AUO21</f>
        <v>0</v>
      </c>
      <c r="AUP53" s="39">
        <f>Time!AUP21</f>
        <v>0</v>
      </c>
      <c r="AUQ53" s="39">
        <f>Time!AUQ21</f>
        <v>0</v>
      </c>
      <c r="AUR53" s="39">
        <f>Time!AUR21</f>
        <v>0</v>
      </c>
      <c r="AUS53" s="39">
        <f>Time!AUS21</f>
        <v>0</v>
      </c>
      <c r="AUT53" s="39">
        <f>Time!AUT21</f>
        <v>0</v>
      </c>
      <c r="AUU53" s="39">
        <f>Time!AUU21</f>
        <v>0</v>
      </c>
      <c r="AUV53" s="39">
        <f>Time!AUV21</f>
        <v>0</v>
      </c>
      <c r="AUW53" s="39">
        <f>Time!AUW21</f>
        <v>0</v>
      </c>
      <c r="AUX53" s="39">
        <f>Time!AUX21</f>
        <v>0</v>
      </c>
      <c r="AUY53" s="39">
        <f>Time!AUY21</f>
        <v>0</v>
      </c>
      <c r="AUZ53" s="39">
        <f>Time!AUZ21</f>
        <v>0</v>
      </c>
      <c r="AVA53" s="39">
        <f>Time!AVA21</f>
        <v>0</v>
      </c>
      <c r="AVB53" s="39">
        <f>Time!AVB21</f>
        <v>0</v>
      </c>
      <c r="AVC53" s="39">
        <f>Time!AVC21</f>
        <v>0</v>
      </c>
      <c r="AVD53" s="39">
        <f>Time!AVD21</f>
        <v>0</v>
      </c>
      <c r="AVE53" s="39">
        <f>Time!AVE21</f>
        <v>0</v>
      </c>
      <c r="AVF53" s="39">
        <f>Time!AVF21</f>
        <v>0</v>
      </c>
      <c r="AVG53" s="39">
        <f>Time!AVG21</f>
        <v>0</v>
      </c>
      <c r="AVH53" s="39">
        <f>Time!AVH21</f>
        <v>0</v>
      </c>
      <c r="AVI53" s="39">
        <f>Time!AVI21</f>
        <v>0</v>
      </c>
      <c r="AVJ53" s="39">
        <f>Time!AVJ21</f>
        <v>0</v>
      </c>
      <c r="AVK53" s="39">
        <f>Time!AVK21</f>
        <v>0</v>
      </c>
      <c r="AVL53" s="39">
        <f>Time!AVL21</f>
        <v>0</v>
      </c>
      <c r="AVM53" s="39">
        <f>Time!AVM21</f>
        <v>0</v>
      </c>
      <c r="AVN53" s="39">
        <f>Time!AVN21</f>
        <v>0</v>
      </c>
      <c r="AVO53" s="39">
        <f>Time!AVO21</f>
        <v>0</v>
      </c>
      <c r="AVP53" s="39">
        <f>Time!AVP21</f>
        <v>0</v>
      </c>
      <c r="AVQ53" s="39">
        <f>Time!AVQ21</f>
        <v>0</v>
      </c>
      <c r="AVR53" s="39">
        <f>Time!AVR21</f>
        <v>0</v>
      </c>
      <c r="AVS53" s="39">
        <f>Time!AVS21</f>
        <v>0</v>
      </c>
      <c r="AVT53" s="39">
        <f>Time!AVT21</f>
        <v>0</v>
      </c>
      <c r="AVU53" s="39">
        <f>Time!AVU21</f>
        <v>0</v>
      </c>
      <c r="AVV53" s="39">
        <f>Time!AVV21</f>
        <v>0</v>
      </c>
      <c r="AVW53" s="39">
        <f>Time!AVW21</f>
        <v>0</v>
      </c>
      <c r="AVX53" s="39">
        <f>Time!AVX21</f>
        <v>0</v>
      </c>
      <c r="AVY53" s="39">
        <f>Time!AVY21</f>
        <v>0</v>
      </c>
      <c r="AVZ53" s="39">
        <f>Time!AVZ21</f>
        <v>0</v>
      </c>
      <c r="AWA53" s="39">
        <f>Time!AWA21</f>
        <v>0</v>
      </c>
      <c r="AWB53" s="39">
        <f>Time!AWB21</f>
        <v>0</v>
      </c>
      <c r="AWC53" s="39">
        <f>Time!AWC21</f>
        <v>0</v>
      </c>
      <c r="AWD53" s="39">
        <f>Time!AWD21</f>
        <v>0</v>
      </c>
      <c r="AWE53" s="39">
        <f>Time!AWE21</f>
        <v>0</v>
      </c>
      <c r="AWF53" s="39">
        <f>Time!AWF21</f>
        <v>0</v>
      </c>
      <c r="AWG53" s="39">
        <f>Time!AWG21</f>
        <v>0</v>
      </c>
      <c r="AWH53" s="39">
        <f>Time!AWH21</f>
        <v>0</v>
      </c>
      <c r="AWI53" s="39">
        <f>Time!AWI21</f>
        <v>0</v>
      </c>
      <c r="AWJ53" s="39">
        <f>Time!AWJ21</f>
        <v>0</v>
      </c>
      <c r="AWK53" s="39">
        <f>Time!AWK21</f>
        <v>0</v>
      </c>
      <c r="AWL53" s="39">
        <f>Time!AWL21</f>
        <v>0</v>
      </c>
      <c r="AWM53" s="39">
        <f>Time!AWM21</f>
        <v>0</v>
      </c>
      <c r="AWN53" s="39">
        <f>Time!AWN21</f>
        <v>0</v>
      </c>
      <c r="AWO53" s="39">
        <f>Time!AWO21</f>
        <v>0</v>
      </c>
      <c r="AWP53" s="39">
        <f>Time!AWP21</f>
        <v>0</v>
      </c>
      <c r="AWQ53" s="39">
        <f>Time!AWQ21</f>
        <v>0</v>
      </c>
      <c r="AWR53" s="39">
        <f>Time!AWR21</f>
        <v>0</v>
      </c>
      <c r="AWS53" s="39">
        <f>Time!AWS21</f>
        <v>0</v>
      </c>
      <c r="AWT53" s="39">
        <f>Time!AWT21</f>
        <v>0</v>
      </c>
      <c r="AWU53" s="39">
        <f>Time!AWU21</f>
        <v>0</v>
      </c>
      <c r="AWV53" s="39">
        <f>Time!AWV21</f>
        <v>0</v>
      </c>
      <c r="AWW53" s="39">
        <f>Time!AWW21</f>
        <v>0</v>
      </c>
      <c r="AWX53" s="39">
        <f>Time!AWX21</f>
        <v>0</v>
      </c>
      <c r="AWY53" s="39">
        <f>Time!AWY21</f>
        <v>0</v>
      </c>
      <c r="AWZ53" s="39">
        <f>Time!AWZ21</f>
        <v>0</v>
      </c>
      <c r="AXA53" s="39">
        <f>Time!AXA21</f>
        <v>0</v>
      </c>
      <c r="AXB53" s="39">
        <f>Time!AXB21</f>
        <v>0</v>
      </c>
      <c r="AXC53" s="39">
        <f>Time!AXC21</f>
        <v>0</v>
      </c>
      <c r="AXD53" s="39">
        <f>Time!AXD21</f>
        <v>0</v>
      </c>
      <c r="AXE53" s="39">
        <f>Time!AXE21</f>
        <v>0</v>
      </c>
      <c r="AXF53" s="39">
        <f>Time!AXF21</f>
        <v>0</v>
      </c>
      <c r="AXG53" s="39">
        <f>Time!AXG21</f>
        <v>0</v>
      </c>
      <c r="AXH53" s="39">
        <f>Time!AXH21</f>
        <v>0</v>
      </c>
      <c r="AXI53" s="39">
        <f>Time!AXI21</f>
        <v>0</v>
      </c>
      <c r="AXJ53" s="39">
        <f>Time!AXJ21</f>
        <v>0</v>
      </c>
      <c r="AXK53" s="39">
        <f>Time!AXK21</f>
        <v>0</v>
      </c>
      <c r="AXL53" s="39">
        <f>Time!AXL21</f>
        <v>0</v>
      </c>
      <c r="AXM53" s="39">
        <f>Time!AXM21</f>
        <v>0</v>
      </c>
      <c r="AXN53" s="39">
        <f>Time!AXN21</f>
        <v>0</v>
      </c>
      <c r="AXO53" s="39">
        <f>Time!AXO21</f>
        <v>0</v>
      </c>
      <c r="AXP53" s="39">
        <f>Time!AXP21</f>
        <v>0</v>
      </c>
      <c r="AXQ53" s="39">
        <f>Time!AXQ21</f>
        <v>0</v>
      </c>
      <c r="AXR53" s="39">
        <f>Time!AXR21</f>
        <v>0</v>
      </c>
      <c r="AXS53" s="39">
        <f>Time!AXS21</f>
        <v>0</v>
      </c>
      <c r="AXT53" s="39">
        <f>Time!AXT21</f>
        <v>0</v>
      </c>
      <c r="AXU53" s="39">
        <f>Time!AXU21</f>
        <v>0</v>
      </c>
      <c r="AXV53" s="39">
        <f>Time!AXV21</f>
        <v>0</v>
      </c>
      <c r="AXW53" s="39">
        <f>Time!AXW21</f>
        <v>0</v>
      </c>
      <c r="AXX53" s="39">
        <f>Time!AXX21</f>
        <v>0</v>
      </c>
      <c r="AXY53" s="39">
        <f>Time!AXY21</f>
        <v>0</v>
      </c>
      <c r="AXZ53" s="39">
        <f>Time!AXZ21</f>
        <v>0</v>
      </c>
      <c r="AYA53" s="39">
        <f>Time!AYA21</f>
        <v>0</v>
      </c>
      <c r="AYB53" s="39">
        <f>Time!AYB21</f>
        <v>0</v>
      </c>
      <c r="AYC53" s="39">
        <f>Time!AYC21</f>
        <v>0</v>
      </c>
      <c r="AYD53" s="39">
        <f>Time!AYD21</f>
        <v>0</v>
      </c>
      <c r="AYE53" s="39">
        <f>Time!AYE21</f>
        <v>0</v>
      </c>
      <c r="AYF53" s="39">
        <f>Time!AYF21</f>
        <v>0</v>
      </c>
      <c r="AYG53" s="39">
        <f>Time!AYG21</f>
        <v>0</v>
      </c>
      <c r="AYH53" s="39">
        <f>Time!AYH21</f>
        <v>0</v>
      </c>
      <c r="AYI53" s="39">
        <f>Time!AYI21</f>
        <v>0</v>
      </c>
      <c r="AYJ53" s="39">
        <f>Time!AYJ21</f>
        <v>0</v>
      </c>
      <c r="AYK53" s="39">
        <f>Time!AYK21</f>
        <v>0</v>
      </c>
      <c r="AYL53" s="39">
        <f>Time!AYL21</f>
        <v>0</v>
      </c>
      <c r="AYM53" s="39">
        <f>Time!AYM21</f>
        <v>0</v>
      </c>
      <c r="AYN53" s="39">
        <f>Time!AYN21</f>
        <v>0</v>
      </c>
      <c r="AYO53" s="39">
        <f>Time!AYO21</f>
        <v>0</v>
      </c>
      <c r="AYP53" s="39">
        <f>Time!AYP21</f>
        <v>0</v>
      </c>
      <c r="AYQ53" s="39">
        <f>Time!AYQ21</f>
        <v>0</v>
      </c>
      <c r="AYR53" s="39">
        <f>Time!AYR21</f>
        <v>0</v>
      </c>
      <c r="AYS53" s="39">
        <f>Time!AYS21</f>
        <v>0</v>
      </c>
      <c r="AYT53" s="39">
        <f>Time!AYT21</f>
        <v>0</v>
      </c>
      <c r="AYU53" s="39">
        <f>Time!AYU21</f>
        <v>0</v>
      </c>
      <c r="AYV53" s="39">
        <f>Time!AYV21</f>
        <v>0</v>
      </c>
      <c r="AYW53" s="39">
        <f>Time!AYW21</f>
        <v>0</v>
      </c>
      <c r="AYX53" s="39">
        <f>Time!AYX21</f>
        <v>0</v>
      </c>
      <c r="AYY53" s="39">
        <f>Time!AYY21</f>
        <v>0</v>
      </c>
      <c r="AYZ53" s="39">
        <f>Time!AYZ21</f>
        <v>0</v>
      </c>
      <c r="AZA53" s="39">
        <f>Time!AZA21</f>
        <v>0</v>
      </c>
      <c r="AZB53" s="39">
        <f>Time!AZB21</f>
        <v>0</v>
      </c>
      <c r="AZC53" s="39">
        <f>Time!AZC21</f>
        <v>0</v>
      </c>
      <c r="AZD53" s="39">
        <f>Time!AZD21</f>
        <v>0</v>
      </c>
      <c r="AZE53" s="39">
        <f>Time!AZE21</f>
        <v>0</v>
      </c>
      <c r="AZF53" s="39">
        <f>Time!AZF21</f>
        <v>0</v>
      </c>
      <c r="AZG53" s="39">
        <f>Time!AZG21</f>
        <v>0</v>
      </c>
      <c r="AZH53" s="39">
        <f>Time!AZH21</f>
        <v>0</v>
      </c>
      <c r="AZI53" s="39">
        <f>Time!AZI21</f>
        <v>0</v>
      </c>
      <c r="AZJ53" s="39">
        <f>Time!AZJ21</f>
        <v>0</v>
      </c>
      <c r="AZK53" s="39">
        <f>Time!AZK21</f>
        <v>0</v>
      </c>
      <c r="AZL53" s="39">
        <f>Time!AZL21</f>
        <v>0</v>
      </c>
      <c r="AZM53" s="39">
        <f>Time!AZM21</f>
        <v>0</v>
      </c>
      <c r="AZN53" s="39">
        <f>Time!AZN21</f>
        <v>0</v>
      </c>
      <c r="AZO53" s="39">
        <f>Time!AZO21</f>
        <v>0</v>
      </c>
      <c r="AZP53" s="39">
        <f>Time!AZP21</f>
        <v>0</v>
      </c>
      <c r="AZQ53" s="39">
        <f>Time!AZQ21</f>
        <v>0</v>
      </c>
      <c r="AZR53" s="39">
        <f>Time!AZR21</f>
        <v>0</v>
      </c>
      <c r="AZS53" s="39">
        <f>Time!AZS21</f>
        <v>0</v>
      </c>
      <c r="AZT53" s="39">
        <f>Time!AZT21</f>
        <v>0</v>
      </c>
      <c r="AZU53" s="39">
        <f>Time!AZU21</f>
        <v>0</v>
      </c>
      <c r="AZV53" s="39">
        <f>Time!AZV21</f>
        <v>0</v>
      </c>
      <c r="AZW53" s="39">
        <f>Time!AZW21</f>
        <v>0</v>
      </c>
      <c r="AZX53" s="39">
        <f>Time!AZX21</f>
        <v>0</v>
      </c>
      <c r="AZY53" s="39">
        <f>Time!AZY21</f>
        <v>0</v>
      </c>
      <c r="AZZ53" s="39">
        <f>Time!AZZ21</f>
        <v>0</v>
      </c>
      <c r="BAA53" s="39">
        <f>Time!BAA21</f>
        <v>0</v>
      </c>
      <c r="BAB53" s="39">
        <f>Time!BAB21</f>
        <v>0</v>
      </c>
      <c r="BAC53" s="39">
        <f>Time!BAC21</f>
        <v>0</v>
      </c>
      <c r="BAD53" s="39">
        <f>Time!BAD21</f>
        <v>0</v>
      </c>
      <c r="BAE53" s="39">
        <f>Time!BAE21</f>
        <v>0</v>
      </c>
      <c r="BAF53" s="39">
        <f>Time!BAF21</f>
        <v>0</v>
      </c>
      <c r="BAG53" s="39">
        <f>Time!BAG21</f>
        <v>0</v>
      </c>
      <c r="BAH53" s="39">
        <f>Time!BAH21</f>
        <v>0</v>
      </c>
      <c r="BAI53" s="39">
        <f>Time!BAI21</f>
        <v>0</v>
      </c>
      <c r="BAJ53" s="39">
        <f>Time!BAJ21</f>
        <v>0</v>
      </c>
      <c r="BAK53" s="39">
        <f>Time!BAK21</f>
        <v>0</v>
      </c>
      <c r="BAL53" s="39">
        <f>Time!BAL21</f>
        <v>0</v>
      </c>
      <c r="BAM53" s="39">
        <f>Time!BAM21</f>
        <v>0</v>
      </c>
      <c r="BAN53" s="39">
        <f>Time!BAN21</f>
        <v>0</v>
      </c>
      <c r="BAO53" s="39">
        <f>Time!BAO21</f>
        <v>0</v>
      </c>
      <c r="BAP53" s="39">
        <f>Time!BAP21</f>
        <v>0</v>
      </c>
      <c r="BAQ53" s="39">
        <f>Time!BAQ21</f>
        <v>0</v>
      </c>
      <c r="BAR53" s="39">
        <f>Time!BAR21</f>
        <v>0</v>
      </c>
      <c r="BAS53" s="39">
        <f>Time!BAS21</f>
        <v>0</v>
      </c>
      <c r="BAT53" s="39">
        <f>Time!BAT21</f>
        <v>0</v>
      </c>
      <c r="BAU53" s="39">
        <f>Time!BAU21</f>
        <v>0</v>
      </c>
      <c r="BAV53" s="39">
        <f>Time!BAV21</f>
        <v>0</v>
      </c>
      <c r="BAW53" s="39">
        <f>Time!BAW21</f>
        <v>0</v>
      </c>
      <c r="BAX53" s="39">
        <f>Time!BAX21</f>
        <v>0</v>
      </c>
      <c r="BAY53" s="39">
        <f>Time!BAY21</f>
        <v>0</v>
      </c>
      <c r="BAZ53" s="39">
        <f>Time!BAZ21</f>
        <v>0</v>
      </c>
      <c r="BBA53" s="39">
        <f>Time!BBA21</f>
        <v>0</v>
      </c>
      <c r="BBB53" s="39">
        <f>Time!BBB21</f>
        <v>0</v>
      </c>
      <c r="BBC53" s="39">
        <f>Time!BBC21</f>
        <v>0</v>
      </c>
      <c r="BBD53" s="39">
        <f>Time!BBD21</f>
        <v>0</v>
      </c>
      <c r="BBE53" s="39">
        <f>Time!BBE21</f>
        <v>0</v>
      </c>
      <c r="BBF53" s="39">
        <f>Time!BBF21</f>
        <v>0</v>
      </c>
      <c r="BBG53" s="39">
        <f>Time!BBG21</f>
        <v>0</v>
      </c>
      <c r="BBH53" s="39">
        <f>Time!BBH21</f>
        <v>0</v>
      </c>
      <c r="BBI53" s="39">
        <f>Time!BBI21</f>
        <v>0</v>
      </c>
      <c r="BBJ53" s="39">
        <f>Time!BBJ21</f>
        <v>0</v>
      </c>
      <c r="BBK53" s="39">
        <f>Time!BBK21</f>
        <v>0</v>
      </c>
      <c r="BBL53" s="39">
        <f>Time!BBL21</f>
        <v>0</v>
      </c>
      <c r="BBM53" s="39">
        <f>Time!BBM21</f>
        <v>0</v>
      </c>
      <c r="BBN53" s="39">
        <f>Time!BBN21</f>
        <v>0</v>
      </c>
      <c r="BBO53" s="39">
        <f>Time!BBO21</f>
        <v>0</v>
      </c>
      <c r="BBP53" s="39">
        <f>Time!BBP21</f>
        <v>0</v>
      </c>
      <c r="BBQ53" s="39">
        <f>Time!BBQ21</f>
        <v>0</v>
      </c>
      <c r="BBR53" s="39">
        <f>Time!BBR21</f>
        <v>0</v>
      </c>
      <c r="BBS53" s="39">
        <f>Time!BBS21</f>
        <v>0</v>
      </c>
      <c r="BBT53" s="39">
        <f>Time!BBT21</f>
        <v>0</v>
      </c>
      <c r="BBU53" s="39">
        <f>Time!BBU21</f>
        <v>0</v>
      </c>
      <c r="BBV53" s="39">
        <f>Time!BBV21</f>
        <v>0</v>
      </c>
      <c r="BBW53" s="39">
        <f>Time!BBW21</f>
        <v>0</v>
      </c>
      <c r="BBX53" s="39">
        <f>Time!BBX21</f>
        <v>0</v>
      </c>
      <c r="BBY53" s="39">
        <f>Time!BBY21</f>
        <v>0</v>
      </c>
      <c r="BBZ53" s="39">
        <f>Time!BBZ21</f>
        <v>0</v>
      </c>
      <c r="BCA53" s="39">
        <f>Time!BCA21</f>
        <v>0</v>
      </c>
      <c r="BCB53" s="39">
        <f>Time!BCB21</f>
        <v>0</v>
      </c>
      <c r="BCC53" s="39">
        <f>Time!BCC21</f>
        <v>0</v>
      </c>
      <c r="BCD53" s="39">
        <f>Time!BCD21</f>
        <v>0</v>
      </c>
      <c r="BCE53" s="39">
        <f>Time!BCE21</f>
        <v>0</v>
      </c>
      <c r="BCF53" s="39">
        <f>Time!BCF21</f>
        <v>0</v>
      </c>
      <c r="BCG53" s="39">
        <f>Time!BCG21</f>
        <v>0</v>
      </c>
      <c r="BCH53" s="39">
        <f>Time!BCH21</f>
        <v>0</v>
      </c>
      <c r="BCI53" s="39">
        <f>Time!BCI21</f>
        <v>0</v>
      </c>
      <c r="BCJ53" s="39">
        <f>Time!BCJ21</f>
        <v>0</v>
      </c>
      <c r="BCK53" s="39">
        <f>Time!BCK21</f>
        <v>0</v>
      </c>
      <c r="BCL53" s="39">
        <f>Time!BCL21</f>
        <v>0</v>
      </c>
      <c r="BCM53" s="39">
        <f>Time!BCM21</f>
        <v>0</v>
      </c>
      <c r="BCN53" s="39">
        <f>Time!BCN21</f>
        <v>0</v>
      </c>
      <c r="BCO53" s="39">
        <f>Time!BCO21</f>
        <v>0</v>
      </c>
      <c r="BCP53" s="39">
        <f>Time!BCP21</f>
        <v>0</v>
      </c>
      <c r="BCQ53" s="39">
        <f>Time!BCQ21</f>
        <v>0</v>
      </c>
      <c r="BCR53" s="39">
        <f>Time!BCR21</f>
        <v>0</v>
      </c>
      <c r="BCS53" s="39">
        <f>Time!BCS21</f>
        <v>0</v>
      </c>
      <c r="BCT53" s="39">
        <f>Time!BCT21</f>
        <v>0</v>
      </c>
      <c r="BCU53" s="39">
        <f>Time!BCU21</f>
        <v>0</v>
      </c>
      <c r="BCV53" s="39">
        <f>Time!BCV21</f>
        <v>0</v>
      </c>
      <c r="BCW53" s="39">
        <f>Time!BCW21</f>
        <v>0</v>
      </c>
      <c r="BCX53" s="39">
        <f>Time!BCX21</f>
        <v>0</v>
      </c>
      <c r="BCY53" s="39">
        <f>Time!BCY21</f>
        <v>0</v>
      </c>
      <c r="BCZ53" s="39">
        <f>Time!BCZ21</f>
        <v>0</v>
      </c>
      <c r="BDA53" s="39">
        <f>Time!BDA21</f>
        <v>0</v>
      </c>
      <c r="BDB53" s="39">
        <f>Time!BDB21</f>
        <v>0</v>
      </c>
      <c r="BDC53" s="39">
        <f>Time!BDC21</f>
        <v>0</v>
      </c>
      <c r="BDD53" s="39">
        <f>Time!BDD21</f>
        <v>0</v>
      </c>
      <c r="BDE53" s="39">
        <f>Time!BDE21</f>
        <v>0</v>
      </c>
      <c r="BDF53" s="39">
        <f>Time!BDF21</f>
        <v>0</v>
      </c>
      <c r="BDG53" s="39">
        <f>Time!BDG21</f>
        <v>0</v>
      </c>
      <c r="BDH53" s="39">
        <f>Time!BDH21</f>
        <v>0</v>
      </c>
      <c r="BDI53" s="39">
        <f>Time!BDI21</f>
        <v>0</v>
      </c>
      <c r="BDJ53" s="39">
        <f>Time!BDJ21</f>
        <v>0</v>
      </c>
      <c r="BDK53" s="39">
        <f>Time!BDK21</f>
        <v>0</v>
      </c>
      <c r="BDL53" s="39">
        <f>Time!BDL21</f>
        <v>0</v>
      </c>
      <c r="BDM53" s="39">
        <f>Time!BDM21</f>
        <v>0</v>
      </c>
      <c r="BDN53" s="39">
        <f>Time!BDN21</f>
        <v>0</v>
      </c>
      <c r="BDO53" s="39">
        <f>Time!BDO21</f>
        <v>0</v>
      </c>
      <c r="BDP53" s="39">
        <f>Time!BDP21</f>
        <v>0</v>
      </c>
      <c r="BDQ53" s="39">
        <f>Time!BDQ21</f>
        <v>0</v>
      </c>
      <c r="BDR53" s="39">
        <f>Time!BDR21</f>
        <v>0</v>
      </c>
      <c r="BDS53" s="39">
        <f>Time!BDS21</f>
        <v>0</v>
      </c>
      <c r="BDT53" s="39">
        <f>Time!BDT21</f>
        <v>0</v>
      </c>
      <c r="BDU53" s="39">
        <f>Time!BDU21</f>
        <v>0</v>
      </c>
      <c r="BDV53" s="39">
        <f>Time!BDV21</f>
        <v>0</v>
      </c>
      <c r="BDW53" s="39">
        <f>Time!BDW21</f>
        <v>0</v>
      </c>
      <c r="BDX53" s="39">
        <f>Time!BDX21</f>
        <v>0</v>
      </c>
      <c r="BDY53" s="39">
        <f>Time!BDY21</f>
        <v>0</v>
      </c>
      <c r="BDZ53" s="39">
        <f>Time!BDZ21</f>
        <v>0</v>
      </c>
      <c r="BEA53" s="39">
        <f>Time!BEA21</f>
        <v>0</v>
      </c>
      <c r="BEB53" s="39">
        <f>Time!BEB21</f>
        <v>0</v>
      </c>
      <c r="BEC53" s="39">
        <f>Time!BEC21</f>
        <v>0</v>
      </c>
      <c r="BED53" s="39">
        <f>Time!BED21</f>
        <v>0</v>
      </c>
      <c r="BEE53" s="39">
        <f>Time!BEE21</f>
        <v>0</v>
      </c>
      <c r="BEF53" s="39">
        <f>Time!BEF21</f>
        <v>0</v>
      </c>
      <c r="BEG53" s="39">
        <f>Time!BEG21</f>
        <v>0</v>
      </c>
      <c r="BEH53" s="39">
        <f>Time!BEH21</f>
        <v>0</v>
      </c>
      <c r="BEI53" s="39">
        <f>Time!BEI21</f>
        <v>0</v>
      </c>
      <c r="BEJ53" s="39">
        <f>Time!BEJ21</f>
        <v>0</v>
      </c>
      <c r="BEK53" s="39">
        <f>Time!BEK21</f>
        <v>0</v>
      </c>
      <c r="BEL53" s="39">
        <f>Time!BEL21</f>
        <v>0</v>
      </c>
      <c r="BEM53" s="39">
        <f>Time!BEM21</f>
        <v>0</v>
      </c>
      <c r="BEN53" s="39">
        <f>Time!BEN21</f>
        <v>0</v>
      </c>
      <c r="BEO53" s="39">
        <f>Time!BEO21</f>
        <v>0</v>
      </c>
      <c r="BEP53" s="39">
        <f>Time!BEP21</f>
        <v>0</v>
      </c>
      <c r="BEQ53" s="39">
        <f>Time!BEQ21</f>
        <v>0</v>
      </c>
      <c r="BER53" s="39">
        <f>Time!BER21</f>
        <v>0</v>
      </c>
      <c r="BES53" s="39">
        <f>Time!BES21</f>
        <v>0</v>
      </c>
      <c r="BET53" s="39">
        <f>Time!BET21</f>
        <v>0</v>
      </c>
      <c r="BEU53" s="39">
        <f>Time!BEU21</f>
        <v>0</v>
      </c>
      <c r="BEV53" s="39">
        <f>Time!BEV21</f>
        <v>0</v>
      </c>
      <c r="BEW53" s="39">
        <f>Time!BEW21</f>
        <v>0</v>
      </c>
      <c r="BEX53" s="39">
        <f>Time!BEX21</f>
        <v>0</v>
      </c>
      <c r="BEY53" s="39">
        <f>Time!BEY21</f>
        <v>0</v>
      </c>
      <c r="BEZ53" s="39">
        <f>Time!BEZ21</f>
        <v>0</v>
      </c>
      <c r="BFA53" s="39">
        <f>Time!BFA21</f>
        <v>0</v>
      </c>
      <c r="BFB53" s="39">
        <f>Time!BFB21</f>
        <v>0</v>
      </c>
      <c r="BFC53" s="39">
        <f>Time!BFC21</f>
        <v>0</v>
      </c>
      <c r="BFD53" s="39">
        <f>Time!BFD21</f>
        <v>0</v>
      </c>
      <c r="BFE53" s="39">
        <f>Time!BFE21</f>
        <v>0</v>
      </c>
      <c r="BFF53" s="39">
        <f>Time!BFF21</f>
        <v>0</v>
      </c>
      <c r="BFG53" s="39">
        <f>Time!BFG21</f>
        <v>0</v>
      </c>
      <c r="BFH53" s="39">
        <f>Time!BFH21</f>
        <v>0</v>
      </c>
      <c r="BFI53" s="39">
        <f>Time!BFI21</f>
        <v>0</v>
      </c>
      <c r="BFJ53" s="39">
        <f>Time!BFJ21</f>
        <v>0</v>
      </c>
      <c r="BFK53" s="39">
        <f>Time!BFK21</f>
        <v>0</v>
      </c>
      <c r="BFL53" s="39">
        <f>Time!BFL21</f>
        <v>0</v>
      </c>
      <c r="BFM53" s="39">
        <f>Time!BFM21</f>
        <v>0</v>
      </c>
      <c r="BFN53" s="39">
        <f>Time!BFN21</f>
        <v>0</v>
      </c>
      <c r="BFO53" s="39">
        <f>Time!BFO21</f>
        <v>0</v>
      </c>
      <c r="BFP53" s="39">
        <f>Time!BFP21</f>
        <v>0</v>
      </c>
      <c r="BFQ53" s="39">
        <f>Time!BFQ21</f>
        <v>0</v>
      </c>
      <c r="BFR53" s="39">
        <f>Time!BFR21</f>
        <v>0</v>
      </c>
      <c r="BFS53" s="39">
        <f>Time!BFS21</f>
        <v>0</v>
      </c>
      <c r="BFT53" s="39">
        <f>Time!BFT21</f>
        <v>0</v>
      </c>
      <c r="BFU53" s="39">
        <f>Time!BFU21</f>
        <v>0</v>
      </c>
      <c r="BFV53" s="39">
        <f>Time!BFV21</f>
        <v>0</v>
      </c>
      <c r="BFW53" s="39">
        <f>Time!BFW21</f>
        <v>0</v>
      </c>
      <c r="BFX53" s="39">
        <f>Time!BFX21</f>
        <v>0</v>
      </c>
      <c r="BFY53" s="39">
        <f>Time!BFY21</f>
        <v>0</v>
      </c>
      <c r="BFZ53" s="39">
        <f>Time!BFZ21</f>
        <v>0</v>
      </c>
      <c r="BGA53" s="39">
        <f>Time!BGA21</f>
        <v>0</v>
      </c>
      <c r="BGB53" s="39">
        <f>Time!BGB21</f>
        <v>0</v>
      </c>
      <c r="BGC53" s="39">
        <f>Time!BGC21</f>
        <v>0</v>
      </c>
      <c r="BGD53" s="39">
        <f>Time!BGD21</f>
        <v>0</v>
      </c>
      <c r="BGE53" s="39">
        <f>Time!BGE21</f>
        <v>0</v>
      </c>
      <c r="BGF53" s="39">
        <f>Time!BGF21</f>
        <v>0</v>
      </c>
      <c r="BGG53" s="39">
        <f>Time!BGG21</f>
        <v>0</v>
      </c>
      <c r="BGH53" s="39">
        <f>Time!BGH21</f>
        <v>0</v>
      </c>
      <c r="BGI53" s="39">
        <f>Time!BGI21</f>
        <v>0</v>
      </c>
      <c r="BGJ53" s="39">
        <f>Time!BGJ21</f>
        <v>0</v>
      </c>
      <c r="BGK53" s="39">
        <f>Time!BGK21</f>
        <v>0</v>
      </c>
      <c r="BGL53" s="39">
        <f>Time!BGL21</f>
        <v>0</v>
      </c>
      <c r="BGM53" s="39">
        <f>Time!BGM21</f>
        <v>0</v>
      </c>
      <c r="BGN53" s="39">
        <f>Time!BGN21</f>
        <v>0</v>
      </c>
      <c r="BGO53" s="39">
        <f>Time!BGO21</f>
        <v>0</v>
      </c>
      <c r="BGP53" s="39">
        <f>Time!BGP21</f>
        <v>0</v>
      </c>
      <c r="BGQ53" s="39">
        <f>Time!BGQ21</f>
        <v>0</v>
      </c>
      <c r="BGR53" s="39">
        <f>Time!BGR21</f>
        <v>0</v>
      </c>
      <c r="BGS53" s="39">
        <f>Time!BGS21</f>
        <v>0</v>
      </c>
      <c r="BGT53" s="39">
        <f>Time!BGT21</f>
        <v>0</v>
      </c>
      <c r="BGU53" s="39">
        <f>Time!BGU21</f>
        <v>0</v>
      </c>
      <c r="BGV53" s="39">
        <f>Time!BGV21</f>
        <v>0</v>
      </c>
      <c r="BGW53" s="39">
        <f>Time!BGW21</f>
        <v>0</v>
      </c>
      <c r="BGX53" s="39">
        <f>Time!BGX21</f>
        <v>0</v>
      </c>
      <c r="BGY53" s="39">
        <f>Time!BGY21</f>
        <v>0</v>
      </c>
      <c r="BGZ53" s="39">
        <f>Time!BGZ21</f>
        <v>0</v>
      </c>
      <c r="BHA53" s="39">
        <f>Time!BHA21</f>
        <v>0</v>
      </c>
      <c r="BHB53" s="39">
        <f>Time!BHB21</f>
        <v>0</v>
      </c>
      <c r="BHC53" s="39">
        <f>Time!BHC21</f>
        <v>0</v>
      </c>
      <c r="BHD53" s="39">
        <f>Time!BHD21</f>
        <v>0</v>
      </c>
      <c r="BHE53" s="39">
        <f>Time!BHE21</f>
        <v>0</v>
      </c>
      <c r="BHF53" s="39">
        <f>Time!BHF21</f>
        <v>0</v>
      </c>
      <c r="BHG53" s="39">
        <f>Time!BHG21</f>
        <v>0</v>
      </c>
      <c r="BHH53" s="39">
        <f>Time!BHH21</f>
        <v>0</v>
      </c>
      <c r="BHI53" s="39">
        <f>Time!BHI21</f>
        <v>0</v>
      </c>
      <c r="BHJ53" s="39">
        <f>Time!BHJ21</f>
        <v>0</v>
      </c>
      <c r="BHK53" s="39">
        <f>Time!BHK21</f>
        <v>0</v>
      </c>
      <c r="BHL53" s="39">
        <f>Time!BHL21</f>
        <v>0</v>
      </c>
      <c r="BHM53" s="39">
        <f>Time!BHM21</f>
        <v>0</v>
      </c>
      <c r="BHN53" s="39">
        <f>Time!BHN21</f>
        <v>0</v>
      </c>
      <c r="BHO53" s="39">
        <f>Time!BHO21</f>
        <v>0</v>
      </c>
      <c r="BHP53" s="39">
        <f>Time!BHP21</f>
        <v>0</v>
      </c>
      <c r="BHQ53" s="39">
        <f>Time!BHQ21</f>
        <v>0</v>
      </c>
      <c r="BHR53" s="39">
        <f>Time!BHR21</f>
        <v>0</v>
      </c>
      <c r="BHS53" s="39">
        <f>Time!BHS21</f>
        <v>0</v>
      </c>
      <c r="BHT53" s="39">
        <f>Time!BHT21</f>
        <v>0</v>
      </c>
      <c r="BHU53" s="39">
        <f>Time!BHU21</f>
        <v>0</v>
      </c>
      <c r="BHV53" s="39">
        <f>Time!BHV21</f>
        <v>0</v>
      </c>
      <c r="BHW53" s="39">
        <f>Time!BHW21</f>
        <v>0</v>
      </c>
      <c r="BHX53" s="39">
        <f>Time!BHX21</f>
        <v>0</v>
      </c>
      <c r="BHY53" s="39">
        <f>Time!BHY21</f>
        <v>0</v>
      </c>
      <c r="BHZ53" s="39">
        <f>Time!BHZ21</f>
        <v>0</v>
      </c>
      <c r="BIA53" s="39">
        <f>Time!BIA21</f>
        <v>0</v>
      </c>
      <c r="BIB53" s="39">
        <f>Time!BIB21</f>
        <v>0</v>
      </c>
      <c r="BIC53" s="39">
        <f>Time!BIC21</f>
        <v>0</v>
      </c>
      <c r="BID53" s="39">
        <f>Time!BID21</f>
        <v>0</v>
      </c>
      <c r="BIE53" s="39">
        <f>Time!BIE21</f>
        <v>0</v>
      </c>
      <c r="BIF53" s="39">
        <f>Time!BIF21</f>
        <v>0</v>
      </c>
      <c r="BIG53" s="39">
        <f>Time!BIG21</f>
        <v>0</v>
      </c>
      <c r="BIH53" s="39">
        <f>Time!BIH21</f>
        <v>0</v>
      </c>
      <c r="BII53" s="39">
        <f>Time!BII21</f>
        <v>0</v>
      </c>
      <c r="BIJ53" s="39">
        <f>Time!BIJ21</f>
        <v>0</v>
      </c>
      <c r="BIK53" s="39">
        <f>Time!BIK21</f>
        <v>0</v>
      </c>
      <c r="BIL53" s="39">
        <f>Time!BIL21</f>
        <v>0</v>
      </c>
      <c r="BIM53" s="39">
        <f>Time!BIM21</f>
        <v>0</v>
      </c>
      <c r="BIN53" s="39">
        <f>Time!BIN21</f>
        <v>0</v>
      </c>
      <c r="BIO53" s="39">
        <f>Time!BIO21</f>
        <v>0</v>
      </c>
      <c r="BIP53" s="39">
        <f>Time!BIP21</f>
        <v>0</v>
      </c>
      <c r="BIQ53" s="39">
        <f>Time!BIQ21</f>
        <v>0</v>
      </c>
      <c r="BIR53" s="39">
        <f>Time!BIR21</f>
        <v>0</v>
      </c>
      <c r="BIS53" s="39">
        <f>Time!BIS21</f>
        <v>0</v>
      </c>
      <c r="BIT53" s="39">
        <f>Time!BIT21</f>
        <v>0</v>
      </c>
      <c r="BIU53" s="39">
        <f>Time!BIU21</f>
        <v>0</v>
      </c>
      <c r="BIV53" s="39">
        <f>Time!BIV21</f>
        <v>0</v>
      </c>
      <c r="BIW53" s="39">
        <f>Time!BIW21</f>
        <v>0</v>
      </c>
      <c r="BIX53" s="39">
        <f>Time!BIX21</f>
        <v>0</v>
      </c>
      <c r="BIY53" s="39">
        <f>Time!BIY21</f>
        <v>0</v>
      </c>
      <c r="BIZ53" s="39">
        <f>Time!BIZ21</f>
        <v>0</v>
      </c>
      <c r="BJA53" s="39">
        <f>Time!BJA21</f>
        <v>0</v>
      </c>
      <c r="BJB53" s="39">
        <f>Time!BJB21</f>
        <v>0</v>
      </c>
      <c r="BJC53" s="39">
        <f>Time!BJC21</f>
        <v>0</v>
      </c>
      <c r="BJD53" s="39">
        <f>Time!BJD21</f>
        <v>0</v>
      </c>
      <c r="BJE53" s="39">
        <f>Time!BJE21</f>
        <v>0</v>
      </c>
      <c r="BJF53" s="39">
        <f>Time!BJF21</f>
        <v>0</v>
      </c>
      <c r="BJG53" s="39">
        <f>Time!BJG21</f>
        <v>0</v>
      </c>
      <c r="BJH53" s="39">
        <f>Time!BJH21</f>
        <v>0</v>
      </c>
      <c r="BJI53" s="39">
        <f>Time!BJI21</f>
        <v>0</v>
      </c>
      <c r="BJJ53" s="39">
        <f>Time!BJJ21</f>
        <v>0</v>
      </c>
      <c r="BJK53" s="39">
        <f>Time!BJK21</f>
        <v>0</v>
      </c>
      <c r="BJL53" s="39">
        <f>Time!BJL21</f>
        <v>0</v>
      </c>
      <c r="BJM53" s="39">
        <f>Time!BJM21</f>
        <v>0</v>
      </c>
      <c r="BJN53" s="39">
        <f>Time!BJN21</f>
        <v>0</v>
      </c>
      <c r="BJO53" s="39">
        <f>Time!BJO21</f>
        <v>0</v>
      </c>
      <c r="BJP53" s="39">
        <f>Time!BJP21</f>
        <v>0</v>
      </c>
      <c r="BJQ53" s="39">
        <f>Time!BJQ21</f>
        <v>0</v>
      </c>
      <c r="BJR53" s="39">
        <f>Time!BJR21</f>
        <v>0</v>
      </c>
      <c r="BJS53" s="39">
        <f>Time!BJS21</f>
        <v>0</v>
      </c>
      <c r="BJT53" s="39">
        <f>Time!BJT21</f>
        <v>0</v>
      </c>
      <c r="BJU53" s="39">
        <f>Time!BJU21</f>
        <v>0</v>
      </c>
      <c r="BJV53" s="39">
        <f>Time!BJV21</f>
        <v>0</v>
      </c>
      <c r="BJW53" s="39">
        <f>Time!BJW21</f>
        <v>0</v>
      </c>
      <c r="BJX53" s="39">
        <f>Time!BJX21</f>
        <v>0</v>
      </c>
      <c r="BJY53" s="39">
        <f>Time!BJY21</f>
        <v>0</v>
      </c>
      <c r="BJZ53" s="39">
        <f>Time!BJZ21</f>
        <v>0</v>
      </c>
      <c r="BKA53" s="39">
        <f>Time!BKA21</f>
        <v>0</v>
      </c>
      <c r="BKB53" s="39">
        <f>Time!BKB21</f>
        <v>0</v>
      </c>
      <c r="BKC53" s="39">
        <f>Time!BKC21</f>
        <v>0</v>
      </c>
      <c r="BKD53" s="39">
        <f>Time!BKD21</f>
        <v>0</v>
      </c>
      <c r="BKE53" s="39">
        <f>Time!BKE21</f>
        <v>0</v>
      </c>
      <c r="BKF53" s="39">
        <f>Time!BKF21</f>
        <v>0</v>
      </c>
      <c r="BKG53" s="39">
        <f>Time!BKG21</f>
        <v>0</v>
      </c>
      <c r="BKH53" s="39">
        <f>Time!BKH21</f>
        <v>0</v>
      </c>
      <c r="BKI53" s="39">
        <f>Time!BKI21</f>
        <v>0</v>
      </c>
      <c r="BKJ53" s="39">
        <f>Time!BKJ21</f>
        <v>0</v>
      </c>
      <c r="BKK53" s="39">
        <f>Time!BKK21</f>
        <v>0</v>
      </c>
      <c r="BKL53" s="39">
        <f>Time!BKL21</f>
        <v>0</v>
      </c>
      <c r="BKM53" s="39">
        <f>Time!BKM21</f>
        <v>0</v>
      </c>
      <c r="BKN53" s="39">
        <f>Time!BKN21</f>
        <v>0</v>
      </c>
      <c r="BKO53" s="39">
        <f>Time!BKO21</f>
        <v>0</v>
      </c>
      <c r="BKP53" s="39">
        <f>Time!BKP21</f>
        <v>0</v>
      </c>
      <c r="BKQ53" s="39">
        <f>Time!BKQ21</f>
        <v>0</v>
      </c>
      <c r="BKR53" s="39">
        <f>Time!BKR21</f>
        <v>0</v>
      </c>
      <c r="BKS53" s="39">
        <f>Time!BKS21</f>
        <v>0</v>
      </c>
      <c r="BKT53" s="39">
        <f>Time!BKT21</f>
        <v>0</v>
      </c>
      <c r="BKU53" s="39">
        <f>Time!BKU21</f>
        <v>0</v>
      </c>
      <c r="BKV53" s="39">
        <f>Time!BKV21</f>
        <v>0</v>
      </c>
      <c r="BKW53" s="39">
        <f>Time!BKW21</f>
        <v>0</v>
      </c>
      <c r="BKX53" s="39">
        <f>Time!BKX21</f>
        <v>0</v>
      </c>
      <c r="BKY53" s="39">
        <f>Time!BKY21</f>
        <v>0</v>
      </c>
      <c r="BKZ53" s="39">
        <f>Time!BKZ21</f>
        <v>0</v>
      </c>
      <c r="BLA53" s="39">
        <f>Time!BLA21</f>
        <v>0</v>
      </c>
      <c r="BLB53" s="39">
        <f>Time!BLB21</f>
        <v>0</v>
      </c>
      <c r="BLC53" s="39">
        <f>Time!BLC21</f>
        <v>0</v>
      </c>
      <c r="BLD53" s="39">
        <f>Time!BLD21</f>
        <v>0</v>
      </c>
      <c r="BLE53" s="39">
        <f>Time!BLE21</f>
        <v>0</v>
      </c>
      <c r="BLF53" s="39">
        <f>Time!BLF21</f>
        <v>0</v>
      </c>
      <c r="BLG53" s="39">
        <f>Time!BLG21</f>
        <v>0</v>
      </c>
      <c r="BLH53" s="39">
        <f>Time!BLH21</f>
        <v>0</v>
      </c>
      <c r="BLI53" s="39">
        <f>Time!BLI21</f>
        <v>0</v>
      </c>
      <c r="BLJ53" s="39">
        <f>Time!BLJ21</f>
        <v>0</v>
      </c>
      <c r="BLK53" s="39">
        <f>Time!BLK21</f>
        <v>0</v>
      </c>
      <c r="BLL53" s="39">
        <f>Time!BLL21</f>
        <v>0</v>
      </c>
      <c r="BLM53" s="39">
        <f>Time!BLM21</f>
        <v>0</v>
      </c>
      <c r="BLN53" s="39">
        <f>Time!BLN21</f>
        <v>0</v>
      </c>
      <c r="BLO53" s="39">
        <f>Time!BLO21</f>
        <v>0</v>
      </c>
      <c r="BLP53" s="39">
        <f>Time!BLP21</f>
        <v>0</v>
      </c>
      <c r="BLQ53" s="39">
        <f>Time!BLQ21</f>
        <v>0</v>
      </c>
      <c r="BLR53" s="39">
        <f>Time!BLR21</f>
        <v>0</v>
      </c>
      <c r="BLS53" s="39">
        <f>Time!BLS21</f>
        <v>0</v>
      </c>
      <c r="BLT53" s="39">
        <f>Time!BLT21</f>
        <v>0</v>
      </c>
      <c r="BLU53" s="39">
        <f>Time!BLU21</f>
        <v>0</v>
      </c>
      <c r="BLV53" s="39">
        <f>Time!BLV21</f>
        <v>0</v>
      </c>
      <c r="BLW53" s="39">
        <f>Time!BLW21</f>
        <v>0</v>
      </c>
      <c r="BLX53" s="39">
        <f>Time!BLX21</f>
        <v>0</v>
      </c>
      <c r="BLY53" s="39">
        <f>Time!BLY21</f>
        <v>0</v>
      </c>
      <c r="BLZ53" s="39">
        <f>Time!BLZ21</f>
        <v>0</v>
      </c>
      <c r="BMA53" s="39">
        <f>Time!BMA21</f>
        <v>0</v>
      </c>
      <c r="BMB53" s="39">
        <f>Time!BMB21</f>
        <v>0</v>
      </c>
      <c r="BMC53" s="39">
        <f>Time!BMC21</f>
        <v>0</v>
      </c>
      <c r="BMD53" s="39">
        <f>Time!BMD21</f>
        <v>0</v>
      </c>
      <c r="BME53" s="39">
        <f>Time!BME21</f>
        <v>0</v>
      </c>
      <c r="BMF53" s="39">
        <f>Time!BMF21</f>
        <v>0</v>
      </c>
      <c r="BMG53" s="39">
        <f>Time!BMG21</f>
        <v>0</v>
      </c>
      <c r="BMH53" s="39">
        <f>Time!BMH21</f>
        <v>0</v>
      </c>
      <c r="BMI53" s="39">
        <f>Time!BMI21</f>
        <v>0</v>
      </c>
      <c r="BMJ53" s="39">
        <f>Time!BMJ21</f>
        <v>0</v>
      </c>
      <c r="BMK53" s="39">
        <f>Time!BMK21</f>
        <v>0</v>
      </c>
      <c r="BML53" s="39">
        <f>Time!BML21</f>
        <v>0</v>
      </c>
      <c r="BMM53" s="39">
        <f>Time!BMM21</f>
        <v>0</v>
      </c>
      <c r="BMN53" s="39">
        <f>Time!BMN21</f>
        <v>0</v>
      </c>
      <c r="BMO53" s="39">
        <f>Time!BMO21</f>
        <v>0</v>
      </c>
      <c r="BMP53" s="39">
        <f>Time!BMP21</f>
        <v>0</v>
      </c>
      <c r="BMQ53" s="39">
        <f>Time!BMQ21</f>
        <v>0</v>
      </c>
      <c r="BMR53" s="39">
        <f>Time!BMR21</f>
        <v>0</v>
      </c>
      <c r="BMS53" s="39">
        <f>Time!BMS21</f>
        <v>0</v>
      </c>
      <c r="BMT53" s="39">
        <f>Time!BMT21</f>
        <v>0</v>
      </c>
      <c r="BMU53" s="39">
        <f>Time!BMU21</f>
        <v>0</v>
      </c>
      <c r="BMV53" s="39">
        <f>Time!BMV21</f>
        <v>0</v>
      </c>
      <c r="BMW53" s="39">
        <f>Time!BMW21</f>
        <v>0</v>
      </c>
      <c r="BMX53" s="39">
        <f>Time!BMX21</f>
        <v>0</v>
      </c>
      <c r="BMY53" s="39">
        <f>Time!BMY21</f>
        <v>0</v>
      </c>
      <c r="BMZ53" s="39">
        <f>Time!BMZ21</f>
        <v>0</v>
      </c>
      <c r="BNA53" s="39">
        <f>Time!BNA21</f>
        <v>0</v>
      </c>
      <c r="BNB53" s="39">
        <f>Time!BNB21</f>
        <v>0</v>
      </c>
      <c r="BNC53" s="39">
        <f>Time!BNC21</f>
        <v>0</v>
      </c>
      <c r="BND53" s="39">
        <f>Time!BND21</f>
        <v>0</v>
      </c>
      <c r="BNE53" s="39">
        <f>Time!BNE21</f>
        <v>0</v>
      </c>
      <c r="BNF53" s="39">
        <f>Time!BNF21</f>
        <v>0</v>
      </c>
      <c r="BNG53" s="39">
        <f>Time!BNG21</f>
        <v>0</v>
      </c>
      <c r="BNH53" s="39">
        <f>Time!BNH21</f>
        <v>0</v>
      </c>
      <c r="BNI53" s="39">
        <f>Time!BNI21</f>
        <v>0</v>
      </c>
      <c r="BNJ53" s="39">
        <f>Time!BNJ21</f>
        <v>0</v>
      </c>
      <c r="BNK53" s="39">
        <f>Time!BNK21</f>
        <v>0</v>
      </c>
      <c r="BNL53" s="39">
        <f>Time!BNL21</f>
        <v>0</v>
      </c>
      <c r="BNM53" s="39">
        <f>Time!BNM21</f>
        <v>0</v>
      </c>
      <c r="BNN53" s="39">
        <f>Time!BNN21</f>
        <v>0</v>
      </c>
      <c r="BNO53" s="39">
        <f>Time!BNO21</f>
        <v>0</v>
      </c>
      <c r="BNP53" s="39">
        <f>Time!BNP21</f>
        <v>0</v>
      </c>
      <c r="BNQ53" s="39">
        <f>Time!BNQ21</f>
        <v>0</v>
      </c>
      <c r="BNR53" s="39">
        <f>Time!BNR21</f>
        <v>0</v>
      </c>
      <c r="BNS53" s="39">
        <f>Time!BNS21</f>
        <v>0</v>
      </c>
      <c r="BNT53" s="39">
        <f>Time!BNT21</f>
        <v>0</v>
      </c>
      <c r="BNU53" s="39">
        <f>Time!BNU21</f>
        <v>0</v>
      </c>
      <c r="BNV53" s="39">
        <f>Time!BNV21</f>
        <v>0</v>
      </c>
      <c r="BNW53" s="39">
        <f>Time!BNW21</f>
        <v>0</v>
      </c>
      <c r="BNX53" s="39">
        <f>Time!BNX21</f>
        <v>0</v>
      </c>
      <c r="BNY53" s="39">
        <f>Time!BNY21</f>
        <v>0</v>
      </c>
      <c r="BNZ53" s="39">
        <f>Time!BNZ21</f>
        <v>0</v>
      </c>
      <c r="BOA53" s="39">
        <f>Time!BOA21</f>
        <v>0</v>
      </c>
      <c r="BOB53" s="39">
        <f>Time!BOB21</f>
        <v>0</v>
      </c>
      <c r="BOC53" s="39">
        <f>Time!BOC21</f>
        <v>0</v>
      </c>
      <c r="BOD53" s="39">
        <f>Time!BOD21</f>
        <v>0</v>
      </c>
      <c r="BOE53" s="39">
        <f>Time!BOE21</f>
        <v>0</v>
      </c>
      <c r="BOF53" s="39">
        <f>Time!BOF21</f>
        <v>0</v>
      </c>
      <c r="BOG53" s="39">
        <f>Time!BOG21</f>
        <v>0</v>
      </c>
      <c r="BOH53" s="39">
        <f>Time!BOH21</f>
        <v>0</v>
      </c>
      <c r="BOI53" s="39">
        <f>Time!BOI21</f>
        <v>0</v>
      </c>
      <c r="BOJ53" s="39">
        <f>Time!BOJ21</f>
        <v>0</v>
      </c>
      <c r="BOK53" s="39">
        <f>Time!BOK21</f>
        <v>0</v>
      </c>
      <c r="BOL53" s="39">
        <f>Time!BOL21</f>
        <v>0</v>
      </c>
      <c r="BOM53" s="39">
        <f>Time!BOM21</f>
        <v>0</v>
      </c>
      <c r="BON53" s="39">
        <f>Time!BON21</f>
        <v>0</v>
      </c>
      <c r="BOO53" s="39">
        <f>Time!BOO21</f>
        <v>0</v>
      </c>
      <c r="BOP53" s="39">
        <f>Time!BOP21</f>
        <v>0</v>
      </c>
      <c r="BOQ53" s="39">
        <f>Time!BOQ21</f>
        <v>0</v>
      </c>
      <c r="BOR53" s="39">
        <f>Time!BOR21</f>
        <v>0</v>
      </c>
      <c r="BOS53" s="39">
        <f>Time!BOS21</f>
        <v>0</v>
      </c>
      <c r="BOT53" s="39">
        <f>Time!BOT21</f>
        <v>0</v>
      </c>
      <c r="BOU53" s="39">
        <f>Time!BOU21</f>
        <v>0</v>
      </c>
      <c r="BOV53" s="39">
        <f>Time!BOV21</f>
        <v>0</v>
      </c>
      <c r="BOW53" s="39">
        <f>Time!BOW21</f>
        <v>0</v>
      </c>
      <c r="BOX53" s="39">
        <f>Time!BOX21</f>
        <v>0</v>
      </c>
      <c r="BOY53" s="39">
        <f>Time!BOY21</f>
        <v>0</v>
      </c>
      <c r="BOZ53" s="39">
        <f>Time!BOZ21</f>
        <v>0</v>
      </c>
      <c r="BPA53" s="39">
        <f>Time!BPA21</f>
        <v>0</v>
      </c>
      <c r="BPB53" s="39">
        <f>Time!BPB21</f>
        <v>0</v>
      </c>
      <c r="BPC53" s="39">
        <f>Time!BPC21</f>
        <v>0</v>
      </c>
      <c r="BPD53" s="39">
        <f>Time!BPD21</f>
        <v>0</v>
      </c>
      <c r="BPE53" s="39">
        <f>Time!BPE21</f>
        <v>0</v>
      </c>
      <c r="BPF53" s="39">
        <f>Time!BPF21</f>
        <v>0</v>
      </c>
      <c r="BPG53" s="39">
        <f>Time!BPG21</f>
        <v>0</v>
      </c>
      <c r="BPH53" s="39">
        <f>Time!BPH21</f>
        <v>0</v>
      </c>
      <c r="BPI53" s="39">
        <f>Time!BPI21</f>
        <v>0</v>
      </c>
      <c r="BPJ53" s="39">
        <f>Time!BPJ21</f>
        <v>0</v>
      </c>
      <c r="BPK53" s="39">
        <f>Time!BPK21</f>
        <v>0</v>
      </c>
      <c r="BPL53" s="39">
        <f>Time!BPL21</f>
        <v>0</v>
      </c>
      <c r="BPM53" s="39">
        <f>Time!BPM21</f>
        <v>0</v>
      </c>
      <c r="BPN53" s="39">
        <f>Time!BPN21</f>
        <v>0</v>
      </c>
      <c r="BPO53" s="39">
        <f>Time!BPO21</f>
        <v>0</v>
      </c>
      <c r="BPP53" s="39">
        <f>Time!BPP21</f>
        <v>0</v>
      </c>
      <c r="BPQ53" s="39">
        <f>Time!BPQ21</f>
        <v>0</v>
      </c>
      <c r="BPR53" s="39">
        <f>Time!BPR21</f>
        <v>0</v>
      </c>
      <c r="BPS53" s="39">
        <f>Time!BPS21</f>
        <v>0</v>
      </c>
      <c r="BPT53" s="39">
        <f>Time!BPT21</f>
        <v>0</v>
      </c>
      <c r="BPU53" s="39">
        <f>Time!BPU21</f>
        <v>0</v>
      </c>
      <c r="BPV53" s="39">
        <f>Time!BPV21</f>
        <v>0</v>
      </c>
      <c r="BPW53" s="39">
        <f>Time!BPW21</f>
        <v>0</v>
      </c>
      <c r="BPX53" s="39">
        <f>Time!BPX21</f>
        <v>0</v>
      </c>
      <c r="BPY53" s="39">
        <f>Time!BPY21</f>
        <v>0</v>
      </c>
      <c r="BPZ53" s="39">
        <f>Time!BPZ21</f>
        <v>0</v>
      </c>
      <c r="BQA53" s="39">
        <f>Time!BQA21</f>
        <v>0</v>
      </c>
      <c r="BQB53" s="39">
        <f>Time!BQB21</f>
        <v>0</v>
      </c>
      <c r="BQC53" s="39">
        <f>Time!BQC21</f>
        <v>0</v>
      </c>
      <c r="BQD53" s="39">
        <f>Time!BQD21</f>
        <v>0</v>
      </c>
      <c r="BQE53" s="39">
        <f>Time!BQE21</f>
        <v>0</v>
      </c>
      <c r="BQF53" s="39">
        <f>Time!BQF21</f>
        <v>0</v>
      </c>
      <c r="BQG53" s="39">
        <f>Time!BQG21</f>
        <v>0</v>
      </c>
      <c r="BQH53" s="39">
        <f>Time!BQH21</f>
        <v>0</v>
      </c>
      <c r="BQI53" s="39">
        <f>Time!BQI21</f>
        <v>0</v>
      </c>
      <c r="BQJ53" s="39">
        <f>Time!BQJ21</f>
        <v>0</v>
      </c>
      <c r="BQK53" s="39">
        <f>Time!BQK21</f>
        <v>0</v>
      </c>
      <c r="BQL53" s="39">
        <f>Time!BQL21</f>
        <v>0</v>
      </c>
      <c r="BQM53" s="39">
        <f>Time!BQM21</f>
        <v>0</v>
      </c>
      <c r="BQN53" s="39">
        <f>Time!BQN21</f>
        <v>0</v>
      </c>
      <c r="BQO53" s="39">
        <f>Time!BQO21</f>
        <v>0</v>
      </c>
      <c r="BQP53" s="39">
        <f>Time!BQP21</f>
        <v>0</v>
      </c>
      <c r="BQQ53" s="39">
        <f>Time!BQQ21</f>
        <v>0</v>
      </c>
      <c r="BQR53" s="39">
        <f>Time!BQR21</f>
        <v>0</v>
      </c>
      <c r="BQS53" s="39">
        <f>Time!BQS21</f>
        <v>0</v>
      </c>
      <c r="BQT53" s="39">
        <f>Time!BQT21</f>
        <v>0</v>
      </c>
      <c r="BQU53" s="39">
        <f>Time!BQU21</f>
        <v>0</v>
      </c>
      <c r="BQV53" s="39">
        <f>Time!BQV21</f>
        <v>0</v>
      </c>
      <c r="BQW53" s="39">
        <f>Time!BQW21</f>
        <v>0</v>
      </c>
      <c r="BQX53" s="39">
        <f>Time!BQX21</f>
        <v>0</v>
      </c>
      <c r="BQY53" s="39">
        <f>Time!BQY21</f>
        <v>0</v>
      </c>
      <c r="BQZ53" s="39">
        <f>Time!BQZ21</f>
        <v>0</v>
      </c>
      <c r="BRA53" s="39">
        <f>Time!BRA21</f>
        <v>0</v>
      </c>
      <c r="BRB53" s="39">
        <f>Time!BRB21</f>
        <v>0</v>
      </c>
      <c r="BRC53" s="39">
        <f>Time!BRC21</f>
        <v>0</v>
      </c>
      <c r="BRD53" s="39">
        <f>Time!BRD21</f>
        <v>0</v>
      </c>
      <c r="BRE53" s="39">
        <f>Time!BRE21</f>
        <v>0</v>
      </c>
      <c r="BRF53" s="39">
        <f>Time!BRF21</f>
        <v>0</v>
      </c>
      <c r="BRG53" s="39">
        <f>Time!BRG21</f>
        <v>0</v>
      </c>
      <c r="BRH53" s="39">
        <f>Time!BRH21</f>
        <v>0</v>
      </c>
      <c r="BRI53" s="39">
        <f>Time!BRI21</f>
        <v>0</v>
      </c>
      <c r="BRJ53" s="39">
        <f>Time!BRJ21</f>
        <v>0</v>
      </c>
      <c r="BRK53" s="39">
        <f>Time!BRK21</f>
        <v>0</v>
      </c>
      <c r="BRL53" s="39">
        <f>Time!BRL21</f>
        <v>0</v>
      </c>
      <c r="BRM53" s="39">
        <f>Time!BRM21</f>
        <v>0</v>
      </c>
      <c r="BRN53" s="39">
        <f>Time!BRN21</f>
        <v>0</v>
      </c>
      <c r="BRO53" s="39">
        <f>Time!BRO21</f>
        <v>0</v>
      </c>
      <c r="BRP53" s="39">
        <f>Time!BRP21</f>
        <v>0</v>
      </c>
      <c r="BRQ53" s="39">
        <f>Time!BRQ21</f>
        <v>0</v>
      </c>
      <c r="BRR53" s="39">
        <f>Time!BRR21</f>
        <v>0</v>
      </c>
      <c r="BRS53" s="39">
        <f>Time!BRS21</f>
        <v>0</v>
      </c>
      <c r="BRT53" s="39">
        <f>Time!BRT21</f>
        <v>0</v>
      </c>
      <c r="BRU53" s="39">
        <f>Time!BRU21</f>
        <v>0</v>
      </c>
      <c r="BRV53" s="39">
        <f>Time!BRV21</f>
        <v>0</v>
      </c>
      <c r="BRW53" s="39">
        <f>Time!BRW21</f>
        <v>0</v>
      </c>
      <c r="BRX53" s="39">
        <f>Time!BRX21</f>
        <v>0</v>
      </c>
      <c r="BRY53" s="39">
        <f>Time!BRY21</f>
        <v>0</v>
      </c>
      <c r="BRZ53" s="39">
        <f>Time!BRZ21</f>
        <v>0</v>
      </c>
      <c r="BSA53" s="39">
        <f>Time!BSA21</f>
        <v>0</v>
      </c>
      <c r="BSB53" s="39">
        <f>Time!BSB21</f>
        <v>0</v>
      </c>
      <c r="BSC53" s="39">
        <f>Time!BSC21</f>
        <v>0</v>
      </c>
      <c r="BSD53" s="39">
        <f>Time!BSD21</f>
        <v>0</v>
      </c>
      <c r="BSE53" s="39">
        <f>Time!BSE21</f>
        <v>0</v>
      </c>
      <c r="BSF53" s="39">
        <f>Time!BSF21</f>
        <v>0</v>
      </c>
      <c r="BSG53" s="39">
        <f>Time!BSG21</f>
        <v>0</v>
      </c>
      <c r="BSH53" s="39">
        <f>Time!BSH21</f>
        <v>0</v>
      </c>
      <c r="BSI53" s="39">
        <f>Time!BSI21</f>
        <v>0</v>
      </c>
      <c r="BSJ53" s="39">
        <f>Time!BSJ21</f>
        <v>0</v>
      </c>
      <c r="BSK53" s="39">
        <f>Time!BSK21</f>
        <v>0</v>
      </c>
      <c r="BSL53" s="39">
        <f>Time!BSL21</f>
        <v>0</v>
      </c>
      <c r="BSM53" s="39">
        <f>Time!BSM21</f>
        <v>0</v>
      </c>
      <c r="BSN53" s="39">
        <f>Time!BSN21</f>
        <v>0</v>
      </c>
      <c r="BSO53" s="39">
        <f>Time!BSO21</f>
        <v>0</v>
      </c>
      <c r="BSP53" s="39">
        <f>Time!BSP21</f>
        <v>0</v>
      </c>
      <c r="BSQ53" s="39">
        <f>Time!BSQ21</f>
        <v>0</v>
      </c>
      <c r="BSR53" s="39">
        <f>Time!BSR21</f>
        <v>0</v>
      </c>
      <c r="BSS53" s="39">
        <f>Time!BSS21</f>
        <v>0</v>
      </c>
      <c r="BST53" s="39">
        <f>Time!BST21</f>
        <v>0</v>
      </c>
      <c r="BSU53" s="39">
        <f>Time!BSU21</f>
        <v>0</v>
      </c>
      <c r="BSV53" s="39">
        <f>Time!BSV21</f>
        <v>0</v>
      </c>
      <c r="BSW53" s="39">
        <f>Time!BSW21</f>
        <v>0</v>
      </c>
      <c r="BSX53" s="39">
        <f>Time!BSX21</f>
        <v>0</v>
      </c>
      <c r="BSY53" s="39">
        <f>Time!BSY21</f>
        <v>0</v>
      </c>
      <c r="BSZ53" s="39">
        <f>Time!BSZ21</f>
        <v>0</v>
      </c>
      <c r="BTA53" s="39">
        <f>Time!BTA21</f>
        <v>0</v>
      </c>
      <c r="BTB53" s="39">
        <f>Time!BTB21</f>
        <v>0</v>
      </c>
      <c r="BTC53" s="39">
        <f>Time!BTC21</f>
        <v>0</v>
      </c>
      <c r="BTD53" s="39">
        <f>Time!BTD21</f>
        <v>0</v>
      </c>
      <c r="BTE53" s="39">
        <f>Time!BTE21</f>
        <v>0</v>
      </c>
      <c r="BTF53" s="39">
        <f>Time!BTF21</f>
        <v>0</v>
      </c>
      <c r="BTG53" s="39">
        <f>Time!BTG21</f>
        <v>0</v>
      </c>
      <c r="BTH53" s="39">
        <f>Time!BTH21</f>
        <v>0</v>
      </c>
      <c r="BTI53" s="39">
        <f>Time!BTI21</f>
        <v>0</v>
      </c>
      <c r="BTJ53" s="39">
        <f>Time!BTJ21</f>
        <v>0</v>
      </c>
      <c r="BTK53" s="39">
        <f>Time!BTK21</f>
        <v>0</v>
      </c>
      <c r="BTL53" s="39">
        <f>Time!BTL21</f>
        <v>0</v>
      </c>
      <c r="BTM53" s="39">
        <f>Time!BTM21</f>
        <v>0</v>
      </c>
      <c r="BTN53" s="39">
        <f>Time!BTN21</f>
        <v>0</v>
      </c>
      <c r="BTO53" s="39">
        <f>Time!BTO21</f>
        <v>0</v>
      </c>
      <c r="BTP53" s="39">
        <f>Time!BTP21</f>
        <v>0</v>
      </c>
      <c r="BTQ53" s="39">
        <f>Time!BTQ21</f>
        <v>0</v>
      </c>
      <c r="BTR53" s="39">
        <f>Time!BTR21</f>
        <v>0</v>
      </c>
      <c r="BTS53" s="39">
        <f>Time!BTS21</f>
        <v>0</v>
      </c>
      <c r="BTT53" s="39">
        <f>Time!BTT21</f>
        <v>0</v>
      </c>
      <c r="BTU53" s="39">
        <f>Time!BTU21</f>
        <v>0</v>
      </c>
      <c r="BTV53" s="39">
        <f>Time!BTV21</f>
        <v>0</v>
      </c>
      <c r="BTW53" s="39">
        <f>Time!BTW21</f>
        <v>0</v>
      </c>
      <c r="BTX53" s="39">
        <f>Time!BTX21</f>
        <v>0</v>
      </c>
      <c r="BTY53" s="39">
        <f>Time!BTY21</f>
        <v>0</v>
      </c>
      <c r="BTZ53" s="39">
        <f>Time!BTZ21</f>
        <v>0</v>
      </c>
      <c r="BUA53" s="39">
        <f>Time!BUA21</f>
        <v>0</v>
      </c>
      <c r="BUB53" s="39">
        <f>Time!BUB21</f>
        <v>0</v>
      </c>
      <c r="BUC53" s="39">
        <f>Time!BUC21</f>
        <v>0</v>
      </c>
      <c r="BUD53" s="39">
        <f>Time!BUD21</f>
        <v>0</v>
      </c>
      <c r="BUE53" s="39">
        <f>Time!BUE21</f>
        <v>0</v>
      </c>
      <c r="BUF53" s="39">
        <f>Time!BUF21</f>
        <v>0</v>
      </c>
      <c r="BUG53" s="39">
        <f>Time!BUG21</f>
        <v>0</v>
      </c>
      <c r="BUH53" s="39">
        <f>Time!BUH21</f>
        <v>0</v>
      </c>
      <c r="BUI53" s="39">
        <f>Time!BUI21</f>
        <v>0</v>
      </c>
      <c r="BUJ53" s="39">
        <f>Time!BUJ21</f>
        <v>0</v>
      </c>
      <c r="BUK53" s="39">
        <f>Time!BUK21</f>
        <v>0</v>
      </c>
      <c r="BUL53" s="39">
        <f>Time!BUL21</f>
        <v>0</v>
      </c>
      <c r="BUM53" s="39">
        <f>Time!BUM21</f>
        <v>0</v>
      </c>
      <c r="BUN53" s="39">
        <f>Time!BUN21</f>
        <v>0</v>
      </c>
      <c r="BUO53" s="39">
        <f>Time!BUO21</f>
        <v>0</v>
      </c>
      <c r="BUP53" s="39">
        <f>Time!BUP21</f>
        <v>0</v>
      </c>
      <c r="BUQ53" s="39">
        <f>Time!BUQ21</f>
        <v>0</v>
      </c>
      <c r="BUR53" s="39">
        <f>Time!BUR21</f>
        <v>0</v>
      </c>
      <c r="BUS53" s="39">
        <f>Time!BUS21</f>
        <v>0</v>
      </c>
      <c r="BUT53" s="39">
        <f>Time!BUT21</f>
        <v>0</v>
      </c>
      <c r="BUU53" s="39">
        <f>Time!BUU21</f>
        <v>0</v>
      </c>
      <c r="BUV53" s="39">
        <f>Time!BUV21</f>
        <v>0</v>
      </c>
      <c r="BUW53" s="39">
        <f>Time!BUW21</f>
        <v>0</v>
      </c>
      <c r="BUX53" s="39">
        <f>Time!BUX21</f>
        <v>0</v>
      </c>
      <c r="BUY53" s="39">
        <f>Time!BUY21</f>
        <v>0</v>
      </c>
      <c r="BUZ53" s="39">
        <f>Time!BUZ21</f>
        <v>0</v>
      </c>
      <c r="BVA53" s="39">
        <f>Time!BVA21</f>
        <v>0</v>
      </c>
      <c r="BVB53" s="39">
        <f>Time!BVB21</f>
        <v>0</v>
      </c>
      <c r="BVC53" s="39">
        <f>Time!BVC21</f>
        <v>0</v>
      </c>
      <c r="BVD53" s="39">
        <f>Time!BVD21</f>
        <v>0</v>
      </c>
      <c r="BVE53" s="39">
        <f>Time!BVE21</f>
        <v>0</v>
      </c>
      <c r="BVF53" s="39">
        <f>Time!BVF21</f>
        <v>0</v>
      </c>
      <c r="BVG53" s="39">
        <f>Time!BVG21</f>
        <v>0</v>
      </c>
      <c r="BVH53" s="39">
        <f>Time!BVH21</f>
        <v>0</v>
      </c>
      <c r="BVI53" s="39">
        <f>Time!BVI21</f>
        <v>0</v>
      </c>
      <c r="BVJ53" s="39">
        <f>Time!BVJ21</f>
        <v>0</v>
      </c>
      <c r="BVK53" s="39">
        <f>Time!BVK21</f>
        <v>0</v>
      </c>
      <c r="BVL53" s="39">
        <f>Time!BVL21</f>
        <v>0</v>
      </c>
      <c r="BVM53" s="39">
        <f>Time!BVM21</f>
        <v>0</v>
      </c>
      <c r="BVN53" s="39">
        <f>Time!BVN21</f>
        <v>0</v>
      </c>
      <c r="BVO53" s="39">
        <f>Time!BVO21</f>
        <v>0</v>
      </c>
      <c r="BVP53" s="39">
        <f>Time!BVP21</f>
        <v>0</v>
      </c>
      <c r="BVQ53" s="39">
        <f>Time!BVQ21</f>
        <v>0</v>
      </c>
      <c r="BVR53" s="39">
        <f>Time!BVR21</f>
        <v>0</v>
      </c>
      <c r="BVS53" s="39">
        <f>Time!BVS21</f>
        <v>0</v>
      </c>
      <c r="BVT53" s="39">
        <f>Time!BVT21</f>
        <v>0</v>
      </c>
      <c r="BVU53" s="39">
        <f>Time!BVU21</f>
        <v>0</v>
      </c>
      <c r="BVV53" s="39">
        <f>Time!BVV21</f>
        <v>0</v>
      </c>
      <c r="BVW53" s="39">
        <f>Time!BVW21</f>
        <v>0</v>
      </c>
      <c r="BVX53" s="39">
        <f>Time!BVX21</f>
        <v>0</v>
      </c>
      <c r="BVY53" s="39">
        <f>Time!BVY21</f>
        <v>0</v>
      </c>
      <c r="BVZ53" s="39">
        <f>Time!BVZ21</f>
        <v>0</v>
      </c>
      <c r="BWA53" s="39">
        <f>Time!BWA21</f>
        <v>0</v>
      </c>
      <c r="BWB53" s="39">
        <f>Time!BWB21</f>
        <v>0</v>
      </c>
      <c r="BWC53" s="39">
        <f>Time!BWC21</f>
        <v>0</v>
      </c>
      <c r="BWD53" s="39">
        <f>Time!BWD21</f>
        <v>0</v>
      </c>
      <c r="BWE53" s="39">
        <f>Time!BWE21</f>
        <v>0</v>
      </c>
      <c r="BWF53" s="39">
        <f>Time!BWF21</f>
        <v>0</v>
      </c>
      <c r="BWG53" s="39">
        <f>Time!BWG21</f>
        <v>0</v>
      </c>
      <c r="BWH53" s="39">
        <f>Time!BWH21</f>
        <v>0</v>
      </c>
      <c r="BWI53" s="39">
        <f>Time!BWI21</f>
        <v>0</v>
      </c>
      <c r="BWJ53" s="39">
        <f>Time!BWJ21</f>
        <v>0</v>
      </c>
      <c r="BWK53" s="39">
        <f>Time!BWK21</f>
        <v>0</v>
      </c>
      <c r="BWL53" s="39">
        <f>Time!BWL21</f>
        <v>0</v>
      </c>
      <c r="BWM53" s="39">
        <f>Time!BWM21</f>
        <v>0</v>
      </c>
      <c r="BWN53" s="39">
        <f>Time!BWN21</f>
        <v>0</v>
      </c>
      <c r="BWO53" s="39">
        <f>Time!BWO21</f>
        <v>0</v>
      </c>
      <c r="BWP53" s="39">
        <f>Time!BWP21</f>
        <v>0</v>
      </c>
      <c r="BWQ53" s="39">
        <f>Time!BWQ21</f>
        <v>0</v>
      </c>
      <c r="BWR53" s="39">
        <f>Time!BWR21</f>
        <v>0</v>
      </c>
      <c r="BWS53" s="39">
        <f>Time!BWS21</f>
        <v>0</v>
      </c>
      <c r="BWT53" s="39">
        <f>Time!BWT21</f>
        <v>0</v>
      </c>
      <c r="BWU53" s="39">
        <f>Time!BWU21</f>
        <v>0</v>
      </c>
      <c r="BWV53" s="39">
        <f>Time!BWV21</f>
        <v>0</v>
      </c>
      <c r="BWW53" s="39">
        <f>Time!BWW21</f>
        <v>0</v>
      </c>
      <c r="BWX53" s="39">
        <f>Time!BWX21</f>
        <v>0</v>
      </c>
      <c r="BWY53" s="39">
        <f>Time!BWY21</f>
        <v>0</v>
      </c>
      <c r="BWZ53" s="39">
        <f>Time!BWZ21</f>
        <v>0</v>
      </c>
      <c r="BXA53" s="39">
        <f>Time!BXA21</f>
        <v>0</v>
      </c>
      <c r="BXB53" s="39">
        <f>Time!BXB21</f>
        <v>0</v>
      </c>
      <c r="BXC53" s="39">
        <f>Time!BXC21</f>
        <v>0</v>
      </c>
      <c r="BXD53" s="39">
        <f>Time!BXD21</f>
        <v>0</v>
      </c>
      <c r="BXE53" s="39">
        <f>Time!BXE21</f>
        <v>0</v>
      </c>
      <c r="BXF53" s="39">
        <f>Time!BXF21</f>
        <v>0</v>
      </c>
      <c r="BXG53" s="39">
        <f>Time!BXG21</f>
        <v>0</v>
      </c>
      <c r="BXH53" s="39">
        <f>Time!BXH21</f>
        <v>0</v>
      </c>
      <c r="BXI53" s="39">
        <f>Time!BXI21</f>
        <v>0</v>
      </c>
      <c r="BXJ53" s="39">
        <f>Time!BXJ21</f>
        <v>0</v>
      </c>
      <c r="BXK53" s="39">
        <f>Time!BXK21</f>
        <v>0</v>
      </c>
      <c r="BXL53" s="39">
        <f>Time!BXL21</f>
        <v>0</v>
      </c>
      <c r="BXM53" s="39">
        <f>Time!BXM21</f>
        <v>0</v>
      </c>
      <c r="BXN53" s="39">
        <f>Time!BXN21</f>
        <v>0</v>
      </c>
      <c r="BXO53" s="39">
        <f>Time!BXO21</f>
        <v>0</v>
      </c>
      <c r="BXP53" s="39">
        <f>Time!BXP21</f>
        <v>0</v>
      </c>
      <c r="BXQ53" s="39">
        <f>Time!BXQ21</f>
        <v>0</v>
      </c>
      <c r="BXR53" s="39">
        <f>Time!BXR21</f>
        <v>0</v>
      </c>
      <c r="BXS53" s="39">
        <f>Time!BXS21</f>
        <v>0</v>
      </c>
      <c r="BXT53" s="39">
        <f>Time!BXT21</f>
        <v>0</v>
      </c>
      <c r="BXU53" s="39">
        <f>Time!BXU21</f>
        <v>0</v>
      </c>
      <c r="BXV53" s="39">
        <f>Time!BXV21</f>
        <v>0</v>
      </c>
      <c r="BXW53" s="39">
        <f>Time!BXW21</f>
        <v>0</v>
      </c>
      <c r="BXX53" s="39">
        <f>Time!BXX21</f>
        <v>0</v>
      </c>
      <c r="BXY53" s="39">
        <f>Time!BXY21</f>
        <v>0</v>
      </c>
      <c r="BXZ53" s="39">
        <f>Time!BXZ21</f>
        <v>0</v>
      </c>
      <c r="BYA53" s="39">
        <f>Time!BYA21</f>
        <v>0</v>
      </c>
      <c r="BYB53" s="39">
        <f>Time!BYB21</f>
        <v>0</v>
      </c>
      <c r="BYC53" s="39">
        <f>Time!BYC21</f>
        <v>0</v>
      </c>
      <c r="BYD53" s="39">
        <f>Time!BYD21</f>
        <v>0</v>
      </c>
      <c r="BYE53" s="39">
        <f>Time!BYE21</f>
        <v>0</v>
      </c>
      <c r="BYF53" s="39">
        <f>Time!BYF21</f>
        <v>0</v>
      </c>
      <c r="BYG53" s="39">
        <f>Time!BYG21</f>
        <v>0</v>
      </c>
      <c r="BYH53" s="39">
        <f>Time!BYH21</f>
        <v>0</v>
      </c>
      <c r="BYI53" s="39">
        <f>Time!BYI21</f>
        <v>0</v>
      </c>
      <c r="BYJ53" s="39">
        <f>Time!BYJ21</f>
        <v>0</v>
      </c>
      <c r="BYK53" s="39">
        <f>Time!BYK21</f>
        <v>0</v>
      </c>
      <c r="BYL53" s="39">
        <f>Time!BYL21</f>
        <v>0</v>
      </c>
      <c r="BYM53" s="39">
        <f>Time!BYM21</f>
        <v>0</v>
      </c>
      <c r="BYN53" s="39">
        <f>Time!BYN21</f>
        <v>0</v>
      </c>
      <c r="BYO53" s="39">
        <f>Time!BYO21</f>
        <v>0</v>
      </c>
      <c r="BYP53" s="39">
        <f>Time!BYP21</f>
        <v>0</v>
      </c>
      <c r="BYQ53" s="39">
        <f>Time!BYQ21</f>
        <v>0</v>
      </c>
      <c r="BYR53" s="39">
        <f>Time!BYR21</f>
        <v>0</v>
      </c>
      <c r="BYS53" s="39">
        <f>Time!BYS21</f>
        <v>0</v>
      </c>
      <c r="BYT53" s="39">
        <f>Time!BYT21</f>
        <v>0</v>
      </c>
      <c r="BYU53" s="39">
        <f>Time!BYU21</f>
        <v>0</v>
      </c>
      <c r="BYV53" s="39">
        <f>Time!BYV21</f>
        <v>0</v>
      </c>
      <c r="BYW53" s="39">
        <f>Time!BYW21</f>
        <v>0</v>
      </c>
      <c r="BYX53" s="39">
        <f>Time!BYX21</f>
        <v>0</v>
      </c>
      <c r="BYY53" s="39">
        <f>Time!BYY21</f>
        <v>0</v>
      </c>
      <c r="BYZ53" s="39">
        <f>Time!BYZ21</f>
        <v>0</v>
      </c>
      <c r="BZA53" s="39">
        <f>Time!BZA21</f>
        <v>0</v>
      </c>
      <c r="BZB53" s="39">
        <f>Time!BZB21</f>
        <v>0</v>
      </c>
      <c r="BZC53" s="39">
        <f>Time!BZC21</f>
        <v>0</v>
      </c>
      <c r="BZD53" s="39">
        <f>Time!BZD21</f>
        <v>0</v>
      </c>
      <c r="BZE53" s="39">
        <f>Time!BZE21</f>
        <v>0</v>
      </c>
      <c r="BZF53" s="39">
        <f>Time!BZF21</f>
        <v>0</v>
      </c>
      <c r="BZG53" s="39">
        <f>Time!BZG21</f>
        <v>0</v>
      </c>
      <c r="BZH53" s="39">
        <f>Time!BZH21</f>
        <v>0</v>
      </c>
      <c r="BZI53" s="39">
        <f>Time!BZI21</f>
        <v>0</v>
      </c>
      <c r="BZJ53" s="39">
        <f>Time!BZJ21</f>
        <v>0</v>
      </c>
      <c r="BZK53" s="39">
        <f>Time!BZK21</f>
        <v>0</v>
      </c>
      <c r="BZL53" s="39">
        <f>Time!BZL21</f>
        <v>0</v>
      </c>
      <c r="BZM53" s="39">
        <f>Time!BZM21</f>
        <v>0</v>
      </c>
      <c r="BZN53" s="39">
        <f>Time!BZN21</f>
        <v>0</v>
      </c>
      <c r="BZO53" s="39">
        <f>Time!BZO21</f>
        <v>0</v>
      </c>
      <c r="BZP53" s="39">
        <f>Time!BZP21</f>
        <v>0</v>
      </c>
      <c r="BZQ53" s="39">
        <f>Time!BZQ21</f>
        <v>0</v>
      </c>
      <c r="BZR53" s="39">
        <f>Time!BZR21</f>
        <v>0</v>
      </c>
      <c r="BZS53" s="39">
        <f>Time!BZS21</f>
        <v>0</v>
      </c>
      <c r="BZT53" s="39">
        <f>Time!BZT21</f>
        <v>0</v>
      </c>
      <c r="BZU53" s="39">
        <f>Time!BZU21</f>
        <v>0</v>
      </c>
      <c r="BZV53" s="39">
        <f>Time!BZV21</f>
        <v>0</v>
      </c>
      <c r="BZW53" s="39">
        <f>Time!BZW21</f>
        <v>0</v>
      </c>
      <c r="BZX53" s="39">
        <f>Time!BZX21</f>
        <v>0</v>
      </c>
      <c r="BZY53" s="39">
        <f>Time!BZY21</f>
        <v>0</v>
      </c>
      <c r="BZZ53" s="39">
        <f>Time!BZZ21</f>
        <v>0</v>
      </c>
      <c r="CAA53" s="39">
        <f>Time!CAA21</f>
        <v>0</v>
      </c>
      <c r="CAB53" s="39">
        <f>Time!CAB21</f>
        <v>0</v>
      </c>
      <c r="CAC53" s="39">
        <f>Time!CAC21</f>
        <v>0</v>
      </c>
      <c r="CAD53" s="39">
        <f>Time!CAD21</f>
        <v>0</v>
      </c>
      <c r="CAE53" s="39">
        <f>Time!CAE21</f>
        <v>0</v>
      </c>
      <c r="CAF53" s="39">
        <f>Time!CAF21</f>
        <v>0</v>
      </c>
      <c r="CAG53" s="39">
        <f>Time!CAG21</f>
        <v>0</v>
      </c>
      <c r="CAH53" s="39">
        <f>Time!CAH21</f>
        <v>0</v>
      </c>
      <c r="CAI53" s="39">
        <f>Time!CAI21</f>
        <v>0</v>
      </c>
      <c r="CAJ53" s="39">
        <f>Time!CAJ21</f>
        <v>0</v>
      </c>
      <c r="CAK53" s="39">
        <f>Time!CAK21</f>
        <v>0</v>
      </c>
      <c r="CAL53" s="39">
        <f>Time!CAL21</f>
        <v>0</v>
      </c>
      <c r="CAM53" s="39">
        <f>Time!CAM21</f>
        <v>0</v>
      </c>
      <c r="CAN53" s="39">
        <f>Time!CAN21</f>
        <v>0</v>
      </c>
      <c r="CAO53" s="39">
        <f>Time!CAO21</f>
        <v>0</v>
      </c>
      <c r="CAP53" s="39">
        <f>Time!CAP21</f>
        <v>0</v>
      </c>
      <c r="CAQ53" s="39">
        <f>Time!CAQ21</f>
        <v>0</v>
      </c>
      <c r="CAR53" s="39">
        <f>Time!CAR21</f>
        <v>0</v>
      </c>
      <c r="CAS53" s="39">
        <f>Time!CAS21</f>
        <v>0</v>
      </c>
      <c r="CAT53" s="39">
        <f>Time!CAT21</f>
        <v>0</v>
      </c>
      <c r="CAU53" s="39">
        <f>Time!CAU21</f>
        <v>0</v>
      </c>
      <c r="CAV53" s="39">
        <f>Time!CAV21</f>
        <v>0</v>
      </c>
      <c r="CAW53" s="39">
        <f>Time!CAW21</f>
        <v>0</v>
      </c>
      <c r="CAX53" s="39">
        <f>Time!CAX21</f>
        <v>0</v>
      </c>
      <c r="CAY53" s="39">
        <f>Time!CAY21</f>
        <v>0</v>
      </c>
      <c r="CAZ53" s="39">
        <f>Time!CAZ21</f>
        <v>0</v>
      </c>
      <c r="CBA53" s="39">
        <f>Time!CBA21</f>
        <v>0</v>
      </c>
      <c r="CBB53" s="39">
        <f>Time!CBB21</f>
        <v>0</v>
      </c>
      <c r="CBC53" s="39">
        <f>Time!CBC21</f>
        <v>0</v>
      </c>
      <c r="CBD53" s="39">
        <f>Time!CBD21</f>
        <v>0</v>
      </c>
      <c r="CBE53" s="39">
        <f>Time!CBE21</f>
        <v>0</v>
      </c>
      <c r="CBF53" s="39">
        <f>Time!CBF21</f>
        <v>0</v>
      </c>
      <c r="CBG53" s="39">
        <f>Time!CBG21</f>
        <v>0</v>
      </c>
      <c r="CBH53" s="39">
        <f>Time!CBH21</f>
        <v>0</v>
      </c>
      <c r="CBI53" s="39">
        <f>Time!CBI21</f>
        <v>0</v>
      </c>
      <c r="CBJ53" s="39">
        <f>Time!CBJ21</f>
        <v>0</v>
      </c>
      <c r="CBK53" s="39">
        <f>Time!CBK21</f>
        <v>0</v>
      </c>
      <c r="CBL53" s="39">
        <f>Time!CBL21</f>
        <v>0</v>
      </c>
      <c r="CBM53" s="39">
        <f>Time!CBM21</f>
        <v>0</v>
      </c>
      <c r="CBN53" s="39">
        <f>Time!CBN21</f>
        <v>0</v>
      </c>
      <c r="CBO53" s="39">
        <f>Time!CBO21</f>
        <v>0</v>
      </c>
      <c r="CBP53" s="39">
        <f>Time!CBP21</f>
        <v>0</v>
      </c>
      <c r="CBQ53" s="39">
        <f>Time!CBQ21</f>
        <v>0</v>
      </c>
      <c r="CBR53" s="39">
        <f>Time!CBR21</f>
        <v>0</v>
      </c>
      <c r="CBS53" s="39">
        <f>Time!CBS21</f>
        <v>0</v>
      </c>
      <c r="CBT53" s="39">
        <f>Time!CBT21</f>
        <v>0</v>
      </c>
      <c r="CBU53" s="39">
        <f>Time!CBU21</f>
        <v>0</v>
      </c>
      <c r="CBV53" s="39">
        <f>Time!CBV21</f>
        <v>0</v>
      </c>
      <c r="CBW53" s="39">
        <f>Time!CBW21</f>
        <v>0</v>
      </c>
      <c r="CBX53" s="39">
        <f>Time!CBX21</f>
        <v>0</v>
      </c>
      <c r="CBY53" s="39">
        <f>Time!CBY21</f>
        <v>0</v>
      </c>
      <c r="CBZ53" s="39">
        <f>Time!CBZ21</f>
        <v>0</v>
      </c>
      <c r="CCA53" s="39">
        <f>Time!CCA21</f>
        <v>0</v>
      </c>
      <c r="CCB53" s="39">
        <f>Time!CCB21</f>
        <v>0</v>
      </c>
      <c r="CCC53" s="39">
        <f>Time!CCC21</f>
        <v>0</v>
      </c>
      <c r="CCD53" s="39">
        <f>Time!CCD21</f>
        <v>0</v>
      </c>
      <c r="CCE53" s="39">
        <f>Time!CCE21</f>
        <v>0</v>
      </c>
      <c r="CCF53" s="39">
        <f>Time!CCF21</f>
        <v>0</v>
      </c>
      <c r="CCG53" s="39">
        <f>Time!CCG21</f>
        <v>0</v>
      </c>
      <c r="CCH53" s="39">
        <f>Time!CCH21</f>
        <v>0</v>
      </c>
      <c r="CCI53" s="39">
        <f>Time!CCI21</f>
        <v>0</v>
      </c>
      <c r="CCJ53" s="39">
        <f>Time!CCJ21</f>
        <v>0</v>
      </c>
      <c r="CCK53" s="39">
        <f>Time!CCK21</f>
        <v>0</v>
      </c>
      <c r="CCL53" s="39">
        <f>Time!CCL21</f>
        <v>0</v>
      </c>
      <c r="CCM53" s="39">
        <f>Time!CCM21</f>
        <v>0</v>
      </c>
      <c r="CCN53" s="39">
        <f>Time!CCN21</f>
        <v>0</v>
      </c>
      <c r="CCO53" s="39">
        <f>Time!CCO21</f>
        <v>0</v>
      </c>
      <c r="CCP53" s="39">
        <f>Time!CCP21</f>
        <v>0</v>
      </c>
      <c r="CCQ53" s="39">
        <f>Time!CCQ21</f>
        <v>0</v>
      </c>
      <c r="CCR53" s="39">
        <f>Time!CCR21</f>
        <v>0</v>
      </c>
      <c r="CCS53" s="39">
        <f>Time!CCS21</f>
        <v>0</v>
      </c>
      <c r="CCT53" s="39">
        <f>Time!CCT21</f>
        <v>0</v>
      </c>
      <c r="CCU53" s="39">
        <f>Time!CCU21</f>
        <v>0</v>
      </c>
      <c r="CCV53" s="39">
        <f>Time!CCV21</f>
        <v>0</v>
      </c>
      <c r="CCW53" s="39">
        <f>Time!CCW21</f>
        <v>0</v>
      </c>
      <c r="CCX53" s="39">
        <f>Time!CCX21</f>
        <v>0</v>
      </c>
      <c r="CCY53" s="39">
        <f>Time!CCY21</f>
        <v>0</v>
      </c>
      <c r="CCZ53" s="39">
        <f>Time!CCZ21</f>
        <v>0</v>
      </c>
      <c r="CDA53" s="39">
        <f>Time!CDA21</f>
        <v>0</v>
      </c>
      <c r="CDB53" s="39">
        <f>Time!CDB21</f>
        <v>0</v>
      </c>
      <c r="CDC53" s="39">
        <f>Time!CDC21</f>
        <v>0</v>
      </c>
      <c r="CDD53" s="39">
        <f>Time!CDD21</f>
        <v>0</v>
      </c>
      <c r="CDE53" s="39">
        <f>Time!CDE21</f>
        <v>0</v>
      </c>
      <c r="CDF53" s="39">
        <f>Time!CDF21</f>
        <v>0</v>
      </c>
      <c r="CDG53" s="39">
        <f>Time!CDG21</f>
        <v>0</v>
      </c>
      <c r="CDH53" s="39">
        <f>Time!CDH21</f>
        <v>0</v>
      </c>
      <c r="CDI53" s="39">
        <f>Time!CDI21</f>
        <v>0</v>
      </c>
      <c r="CDJ53" s="39">
        <f>Time!CDJ21</f>
        <v>0</v>
      </c>
      <c r="CDK53" s="39">
        <f>Time!CDK21</f>
        <v>0</v>
      </c>
      <c r="CDL53" s="39">
        <f>Time!CDL21</f>
        <v>0</v>
      </c>
      <c r="CDM53" s="39">
        <f>Time!CDM21</f>
        <v>0</v>
      </c>
      <c r="CDN53" s="39">
        <f>Time!CDN21</f>
        <v>0</v>
      </c>
      <c r="CDO53" s="39">
        <f>Time!CDO21</f>
        <v>0</v>
      </c>
      <c r="CDP53" s="39">
        <f>Time!CDP21</f>
        <v>0</v>
      </c>
      <c r="CDQ53" s="39">
        <f>Time!CDQ21</f>
        <v>0</v>
      </c>
      <c r="CDR53" s="39">
        <f>Time!CDR21</f>
        <v>0</v>
      </c>
      <c r="CDS53" s="39">
        <f>Time!CDS21</f>
        <v>0</v>
      </c>
      <c r="CDT53" s="39">
        <f>Time!CDT21</f>
        <v>0</v>
      </c>
      <c r="CDU53" s="39">
        <f>Time!CDU21</f>
        <v>0</v>
      </c>
      <c r="CDV53" s="39">
        <f>Time!CDV21</f>
        <v>0</v>
      </c>
      <c r="CDW53" s="39">
        <f>Time!CDW21</f>
        <v>0</v>
      </c>
      <c r="CDX53" s="39">
        <f>Time!CDX21</f>
        <v>0</v>
      </c>
      <c r="CDY53" s="39">
        <f>Time!CDY21</f>
        <v>0</v>
      </c>
      <c r="CDZ53" s="39">
        <f>Time!CDZ21</f>
        <v>0</v>
      </c>
      <c r="CEA53" s="39">
        <f>Time!CEA21</f>
        <v>0</v>
      </c>
      <c r="CEB53" s="39">
        <f>Time!CEB21</f>
        <v>0</v>
      </c>
      <c r="CEC53" s="39">
        <f>Time!CEC21</f>
        <v>0</v>
      </c>
      <c r="CED53" s="39">
        <f>Time!CED21</f>
        <v>0</v>
      </c>
      <c r="CEE53" s="39">
        <f>Time!CEE21</f>
        <v>0</v>
      </c>
      <c r="CEF53" s="39">
        <f>Time!CEF21</f>
        <v>0</v>
      </c>
      <c r="CEG53" s="39">
        <f>Time!CEG21</f>
        <v>0</v>
      </c>
      <c r="CEH53" s="39">
        <f>Time!CEH21</f>
        <v>0</v>
      </c>
      <c r="CEI53" s="39">
        <f>Time!CEI21</f>
        <v>0</v>
      </c>
      <c r="CEJ53" s="39">
        <f>Time!CEJ21</f>
        <v>0</v>
      </c>
      <c r="CEK53" s="39">
        <f>Time!CEK21</f>
        <v>0</v>
      </c>
      <c r="CEL53" s="39">
        <f>Time!CEL21</f>
        <v>0</v>
      </c>
      <c r="CEM53" s="39">
        <f>Time!CEM21</f>
        <v>0</v>
      </c>
      <c r="CEN53" s="39">
        <f>Time!CEN21</f>
        <v>0</v>
      </c>
      <c r="CEO53" s="39">
        <f>Time!CEO21</f>
        <v>0</v>
      </c>
      <c r="CEP53" s="39">
        <f>Time!CEP21</f>
        <v>0</v>
      </c>
      <c r="CEQ53" s="39">
        <f>Time!CEQ21</f>
        <v>0</v>
      </c>
      <c r="CER53" s="39">
        <f>Time!CER21</f>
        <v>0</v>
      </c>
      <c r="CES53" s="39">
        <f>Time!CES21</f>
        <v>0</v>
      </c>
      <c r="CET53" s="39">
        <f>Time!CET21</f>
        <v>0</v>
      </c>
      <c r="CEU53" s="39">
        <f>Time!CEU21</f>
        <v>0</v>
      </c>
      <c r="CEV53" s="39">
        <f>Time!CEV21</f>
        <v>0</v>
      </c>
      <c r="CEW53" s="39">
        <f>Time!CEW21</f>
        <v>0</v>
      </c>
      <c r="CEX53" s="39">
        <f>Time!CEX21</f>
        <v>0</v>
      </c>
      <c r="CEY53" s="39">
        <f>Time!CEY21</f>
        <v>0</v>
      </c>
      <c r="CEZ53" s="39">
        <f>Time!CEZ21</f>
        <v>0</v>
      </c>
      <c r="CFA53" s="39">
        <f>Time!CFA21</f>
        <v>0</v>
      </c>
      <c r="CFB53" s="39">
        <f>Time!CFB21</f>
        <v>0</v>
      </c>
      <c r="CFC53" s="39">
        <f>Time!CFC21</f>
        <v>0</v>
      </c>
      <c r="CFD53" s="39">
        <f>Time!CFD21</f>
        <v>0</v>
      </c>
      <c r="CFE53" s="39">
        <f>Time!CFE21</f>
        <v>0</v>
      </c>
      <c r="CFF53" s="39">
        <f>Time!CFF21</f>
        <v>0</v>
      </c>
      <c r="CFG53" s="39">
        <f>Time!CFG21</f>
        <v>0</v>
      </c>
      <c r="CFH53" s="39">
        <f>Time!CFH21</f>
        <v>0</v>
      </c>
      <c r="CFI53" s="39">
        <f>Time!CFI21</f>
        <v>0</v>
      </c>
      <c r="CFJ53" s="39">
        <f>Time!CFJ21</f>
        <v>0</v>
      </c>
      <c r="CFK53" s="39">
        <f>Time!CFK21</f>
        <v>0</v>
      </c>
      <c r="CFL53" s="39">
        <f>Time!CFL21</f>
        <v>0</v>
      </c>
      <c r="CFM53" s="39">
        <f>Time!CFM21</f>
        <v>0</v>
      </c>
      <c r="CFN53" s="39">
        <f>Time!CFN21</f>
        <v>0</v>
      </c>
      <c r="CFO53" s="39">
        <f>Time!CFO21</f>
        <v>0</v>
      </c>
      <c r="CFP53" s="39">
        <f>Time!CFP21</f>
        <v>0</v>
      </c>
      <c r="CFQ53" s="39">
        <f>Time!CFQ21</f>
        <v>0</v>
      </c>
      <c r="CFR53" s="39">
        <f>Time!CFR21</f>
        <v>0</v>
      </c>
      <c r="CFS53" s="39">
        <f>Time!CFS21</f>
        <v>0</v>
      </c>
      <c r="CFT53" s="39">
        <f>Time!CFT21</f>
        <v>0</v>
      </c>
      <c r="CFU53" s="39">
        <f>Time!CFU21</f>
        <v>0</v>
      </c>
      <c r="CFV53" s="39">
        <f>Time!CFV21</f>
        <v>0</v>
      </c>
      <c r="CFW53" s="39">
        <f>Time!CFW21</f>
        <v>0</v>
      </c>
      <c r="CFX53" s="39">
        <f>Time!CFX21</f>
        <v>0</v>
      </c>
      <c r="CFY53" s="39">
        <f>Time!CFY21</f>
        <v>0</v>
      </c>
      <c r="CFZ53" s="39">
        <f>Time!CFZ21</f>
        <v>0</v>
      </c>
      <c r="CGA53" s="39">
        <f>Time!CGA21</f>
        <v>0</v>
      </c>
      <c r="CGB53" s="39">
        <f>Time!CGB21</f>
        <v>0</v>
      </c>
      <c r="CGC53" s="39">
        <f>Time!CGC21</f>
        <v>0</v>
      </c>
      <c r="CGD53" s="39">
        <f>Time!CGD21</f>
        <v>0</v>
      </c>
      <c r="CGE53" s="39">
        <f>Time!CGE21</f>
        <v>0</v>
      </c>
      <c r="CGF53" s="39">
        <f>Time!CGF21</f>
        <v>0</v>
      </c>
      <c r="CGG53" s="39">
        <f>Time!CGG21</f>
        <v>0</v>
      </c>
      <c r="CGH53" s="39">
        <f>Time!CGH21</f>
        <v>0</v>
      </c>
      <c r="CGI53" s="39">
        <f>Time!CGI21</f>
        <v>0</v>
      </c>
      <c r="CGJ53" s="39">
        <f>Time!CGJ21</f>
        <v>0</v>
      </c>
      <c r="CGK53" s="39">
        <f>Time!CGK21</f>
        <v>0</v>
      </c>
      <c r="CGL53" s="39">
        <f>Time!CGL21</f>
        <v>0</v>
      </c>
      <c r="CGM53" s="39">
        <f>Time!CGM21</f>
        <v>0</v>
      </c>
      <c r="CGN53" s="39">
        <f>Time!CGN21</f>
        <v>0</v>
      </c>
      <c r="CGO53" s="39">
        <f>Time!CGO21</f>
        <v>0</v>
      </c>
      <c r="CGP53" s="39">
        <f>Time!CGP21</f>
        <v>0</v>
      </c>
      <c r="CGQ53" s="39">
        <f>Time!CGQ21</f>
        <v>0</v>
      </c>
      <c r="CGR53" s="39">
        <f>Time!CGR21</f>
        <v>0</v>
      </c>
      <c r="CGS53" s="39">
        <f>Time!CGS21</f>
        <v>0</v>
      </c>
      <c r="CGT53" s="39">
        <f>Time!CGT21</f>
        <v>0</v>
      </c>
      <c r="CGU53" s="39">
        <f>Time!CGU21</f>
        <v>0</v>
      </c>
      <c r="CGV53" s="39">
        <f>Time!CGV21</f>
        <v>0</v>
      </c>
      <c r="CGW53" s="39">
        <f>Time!CGW21</f>
        <v>0</v>
      </c>
      <c r="CGX53" s="39">
        <f>Time!CGX21</f>
        <v>0</v>
      </c>
      <c r="CGY53" s="39">
        <f>Time!CGY21</f>
        <v>0</v>
      </c>
      <c r="CGZ53" s="39">
        <f>Time!CGZ21</f>
        <v>0</v>
      </c>
      <c r="CHA53" s="39">
        <f>Time!CHA21</f>
        <v>0</v>
      </c>
      <c r="CHB53" s="39">
        <f>Time!CHB21</f>
        <v>0</v>
      </c>
      <c r="CHC53" s="39">
        <f>Time!CHC21</f>
        <v>0</v>
      </c>
      <c r="CHD53" s="39">
        <f>Time!CHD21</f>
        <v>0</v>
      </c>
      <c r="CHE53" s="39">
        <f>Time!CHE21</f>
        <v>0</v>
      </c>
      <c r="CHF53" s="39">
        <f>Time!CHF21</f>
        <v>0</v>
      </c>
      <c r="CHG53" s="39">
        <f>Time!CHG21</f>
        <v>0</v>
      </c>
      <c r="CHH53" s="39">
        <f>Time!CHH21</f>
        <v>0</v>
      </c>
      <c r="CHI53" s="39">
        <f>Time!CHI21</f>
        <v>0</v>
      </c>
      <c r="CHJ53" s="39">
        <f>Time!CHJ21</f>
        <v>0</v>
      </c>
      <c r="CHK53" s="39">
        <f>Time!CHK21</f>
        <v>0</v>
      </c>
      <c r="CHL53" s="39">
        <f>Time!CHL21</f>
        <v>0</v>
      </c>
      <c r="CHM53" s="39">
        <f>Time!CHM21</f>
        <v>0</v>
      </c>
      <c r="CHN53" s="39">
        <f>Time!CHN21</f>
        <v>0</v>
      </c>
      <c r="CHO53" s="39">
        <f>Time!CHO21</f>
        <v>0</v>
      </c>
      <c r="CHP53" s="39">
        <f>Time!CHP21</f>
        <v>0</v>
      </c>
      <c r="CHQ53" s="39">
        <f>Time!CHQ21</f>
        <v>0</v>
      </c>
      <c r="CHR53" s="39">
        <f>Time!CHR21</f>
        <v>0</v>
      </c>
      <c r="CHS53" s="39">
        <f>Time!CHS21</f>
        <v>0</v>
      </c>
      <c r="CHT53" s="39">
        <f>Time!CHT21</f>
        <v>0</v>
      </c>
      <c r="CHU53" s="39">
        <f>Time!CHU21</f>
        <v>0</v>
      </c>
      <c r="CHV53" s="39">
        <f>Time!CHV21</f>
        <v>0</v>
      </c>
      <c r="CHW53" s="39">
        <f>Time!CHW21</f>
        <v>0</v>
      </c>
      <c r="CHX53" s="39">
        <f>Time!CHX21</f>
        <v>0</v>
      </c>
      <c r="CHY53" s="39">
        <f>Time!CHY21</f>
        <v>0</v>
      </c>
      <c r="CHZ53" s="39">
        <f>Time!CHZ21</f>
        <v>0</v>
      </c>
      <c r="CIA53" s="39">
        <f>Time!CIA21</f>
        <v>0</v>
      </c>
      <c r="CIB53" s="39">
        <f>Time!CIB21</f>
        <v>0</v>
      </c>
      <c r="CIC53" s="39">
        <f>Time!CIC21</f>
        <v>0</v>
      </c>
      <c r="CID53" s="39">
        <f>Time!CID21</f>
        <v>0</v>
      </c>
      <c r="CIE53" s="39">
        <f>Time!CIE21</f>
        <v>0</v>
      </c>
      <c r="CIF53" s="39">
        <f>Time!CIF21</f>
        <v>0</v>
      </c>
      <c r="CIG53" s="39">
        <f>Time!CIG21</f>
        <v>0</v>
      </c>
      <c r="CIH53" s="39">
        <f>Time!CIH21</f>
        <v>0</v>
      </c>
      <c r="CII53" s="39">
        <f>Time!CII21</f>
        <v>0</v>
      </c>
      <c r="CIJ53" s="39">
        <f>Time!CIJ21</f>
        <v>0</v>
      </c>
      <c r="CIK53" s="39">
        <f>Time!CIK21</f>
        <v>0</v>
      </c>
      <c r="CIL53" s="39">
        <f>Time!CIL21</f>
        <v>0</v>
      </c>
      <c r="CIM53" s="39">
        <f>Time!CIM21</f>
        <v>0</v>
      </c>
      <c r="CIN53" s="39">
        <f>Time!CIN21</f>
        <v>0</v>
      </c>
      <c r="CIO53" s="39">
        <f>Time!CIO21</f>
        <v>0</v>
      </c>
      <c r="CIP53" s="39">
        <f>Time!CIP21</f>
        <v>0</v>
      </c>
      <c r="CIQ53" s="39">
        <f>Time!CIQ21</f>
        <v>0</v>
      </c>
      <c r="CIR53" s="39">
        <f>Time!CIR21</f>
        <v>0</v>
      </c>
      <c r="CIS53" s="39">
        <f>Time!CIS21</f>
        <v>0</v>
      </c>
      <c r="CIT53" s="39">
        <f>Time!CIT21</f>
        <v>0</v>
      </c>
      <c r="CIU53" s="39">
        <f>Time!CIU21</f>
        <v>0</v>
      </c>
      <c r="CIV53" s="39">
        <f>Time!CIV21</f>
        <v>0</v>
      </c>
      <c r="CIW53" s="39">
        <f>Time!CIW21</f>
        <v>0</v>
      </c>
      <c r="CIX53" s="39">
        <f>Time!CIX21</f>
        <v>0</v>
      </c>
      <c r="CIY53" s="39">
        <f>Time!CIY21</f>
        <v>0</v>
      </c>
      <c r="CIZ53" s="39">
        <f>Time!CIZ21</f>
        <v>0</v>
      </c>
      <c r="CJA53" s="39">
        <f>Time!CJA21</f>
        <v>0</v>
      </c>
      <c r="CJB53" s="39">
        <f>Time!CJB21</f>
        <v>0</v>
      </c>
      <c r="CJC53" s="39">
        <f>Time!CJC21</f>
        <v>0</v>
      </c>
      <c r="CJD53" s="39">
        <f>Time!CJD21</f>
        <v>0</v>
      </c>
      <c r="CJE53" s="39">
        <f>Time!CJE21</f>
        <v>0</v>
      </c>
      <c r="CJF53" s="39">
        <f>Time!CJF21</f>
        <v>0</v>
      </c>
      <c r="CJG53" s="39">
        <f>Time!CJG21</f>
        <v>0</v>
      </c>
      <c r="CJH53" s="39">
        <f>Time!CJH21</f>
        <v>0</v>
      </c>
      <c r="CJI53" s="39">
        <f>Time!CJI21</f>
        <v>0</v>
      </c>
      <c r="CJJ53" s="39">
        <f>Time!CJJ21</f>
        <v>0</v>
      </c>
      <c r="CJK53" s="39">
        <f>Time!CJK21</f>
        <v>0</v>
      </c>
      <c r="CJL53" s="39">
        <f>Time!CJL21</f>
        <v>0</v>
      </c>
      <c r="CJM53" s="39">
        <f>Time!CJM21</f>
        <v>0</v>
      </c>
      <c r="CJN53" s="39">
        <f>Time!CJN21</f>
        <v>0</v>
      </c>
      <c r="CJO53" s="39">
        <f>Time!CJO21</f>
        <v>0</v>
      </c>
      <c r="CJP53" s="39">
        <f>Time!CJP21</f>
        <v>0</v>
      </c>
      <c r="CJQ53" s="39">
        <f>Time!CJQ21</f>
        <v>0</v>
      </c>
      <c r="CJR53" s="39">
        <f>Time!CJR21</f>
        <v>0</v>
      </c>
      <c r="CJS53" s="39">
        <f>Time!CJS21</f>
        <v>0</v>
      </c>
      <c r="CJT53" s="39">
        <f>Time!CJT21</f>
        <v>0</v>
      </c>
      <c r="CJU53" s="39">
        <f>Time!CJU21</f>
        <v>0</v>
      </c>
      <c r="CJV53" s="39">
        <f>Time!CJV21</f>
        <v>0</v>
      </c>
      <c r="CJW53" s="39">
        <f>Time!CJW21</f>
        <v>0</v>
      </c>
      <c r="CJX53" s="39">
        <f>Time!CJX21</f>
        <v>0</v>
      </c>
      <c r="CJY53" s="39">
        <f>Time!CJY21</f>
        <v>0</v>
      </c>
      <c r="CJZ53" s="39">
        <f>Time!CJZ21</f>
        <v>0</v>
      </c>
      <c r="CKA53" s="39">
        <f>Time!CKA21</f>
        <v>0</v>
      </c>
      <c r="CKB53" s="39">
        <f>Time!CKB21</f>
        <v>0</v>
      </c>
      <c r="CKC53" s="39">
        <f>Time!CKC21</f>
        <v>0</v>
      </c>
      <c r="CKD53" s="39">
        <f>Time!CKD21</f>
        <v>0</v>
      </c>
      <c r="CKE53" s="39">
        <f>Time!CKE21</f>
        <v>0</v>
      </c>
      <c r="CKF53" s="39">
        <f>Time!CKF21</f>
        <v>0</v>
      </c>
      <c r="CKG53" s="39">
        <f>Time!CKG21</f>
        <v>0</v>
      </c>
      <c r="CKH53" s="39">
        <f>Time!CKH21</f>
        <v>0</v>
      </c>
      <c r="CKI53" s="39">
        <f>Time!CKI21</f>
        <v>0</v>
      </c>
      <c r="CKJ53" s="39">
        <f>Time!CKJ21</f>
        <v>0</v>
      </c>
      <c r="CKK53" s="39">
        <f>Time!CKK21</f>
        <v>0</v>
      </c>
      <c r="CKL53" s="39">
        <f>Time!CKL21</f>
        <v>0</v>
      </c>
      <c r="CKM53" s="39">
        <f>Time!CKM21</f>
        <v>0</v>
      </c>
      <c r="CKN53" s="39">
        <f>Time!CKN21</f>
        <v>0</v>
      </c>
      <c r="CKO53" s="39">
        <f>Time!CKO21</f>
        <v>0</v>
      </c>
      <c r="CKP53" s="39">
        <f>Time!CKP21</f>
        <v>0</v>
      </c>
      <c r="CKQ53" s="39">
        <f>Time!CKQ21</f>
        <v>0</v>
      </c>
      <c r="CKR53" s="39">
        <f>Time!CKR21</f>
        <v>0</v>
      </c>
      <c r="CKS53" s="39">
        <f>Time!CKS21</f>
        <v>0</v>
      </c>
      <c r="CKT53" s="39">
        <f>Time!CKT21</f>
        <v>0</v>
      </c>
      <c r="CKU53" s="39">
        <f>Time!CKU21</f>
        <v>0</v>
      </c>
      <c r="CKV53" s="39">
        <f>Time!CKV21</f>
        <v>0</v>
      </c>
      <c r="CKW53" s="39">
        <f>Time!CKW21</f>
        <v>0</v>
      </c>
      <c r="CKX53" s="39">
        <f>Time!CKX21</f>
        <v>0</v>
      </c>
      <c r="CKY53" s="39">
        <f>Time!CKY21</f>
        <v>0</v>
      </c>
      <c r="CKZ53" s="39">
        <f>Time!CKZ21</f>
        <v>0</v>
      </c>
      <c r="CLA53" s="39">
        <f>Time!CLA21</f>
        <v>0</v>
      </c>
      <c r="CLB53" s="39">
        <f>Time!CLB21</f>
        <v>0</v>
      </c>
      <c r="CLC53" s="39">
        <f>Time!CLC21</f>
        <v>0</v>
      </c>
      <c r="CLD53" s="39">
        <f>Time!CLD21</f>
        <v>0</v>
      </c>
      <c r="CLE53" s="39">
        <f>Time!CLE21</f>
        <v>0</v>
      </c>
      <c r="CLF53" s="39">
        <f>Time!CLF21</f>
        <v>0</v>
      </c>
      <c r="CLG53" s="39">
        <f>Time!CLG21</f>
        <v>0</v>
      </c>
      <c r="CLH53" s="39">
        <f>Time!CLH21</f>
        <v>0</v>
      </c>
      <c r="CLI53" s="39">
        <f>Time!CLI21</f>
        <v>0</v>
      </c>
      <c r="CLJ53" s="39">
        <f>Time!CLJ21</f>
        <v>0</v>
      </c>
      <c r="CLK53" s="39">
        <f>Time!CLK21</f>
        <v>0</v>
      </c>
      <c r="CLL53" s="39">
        <f>Time!CLL21</f>
        <v>0</v>
      </c>
      <c r="CLM53" s="39">
        <f>Time!CLM21</f>
        <v>0</v>
      </c>
      <c r="CLN53" s="39">
        <f>Time!CLN21</f>
        <v>0</v>
      </c>
      <c r="CLO53" s="39">
        <f>Time!CLO21</f>
        <v>0</v>
      </c>
      <c r="CLP53" s="39">
        <f>Time!CLP21</f>
        <v>0</v>
      </c>
      <c r="CLQ53" s="39">
        <f>Time!CLQ21</f>
        <v>0</v>
      </c>
      <c r="CLR53" s="39">
        <f>Time!CLR21</f>
        <v>0</v>
      </c>
      <c r="CLS53" s="39">
        <f>Time!CLS21</f>
        <v>0</v>
      </c>
      <c r="CLT53" s="39">
        <f>Time!CLT21</f>
        <v>0</v>
      </c>
      <c r="CLU53" s="39">
        <f>Time!CLU21</f>
        <v>0</v>
      </c>
      <c r="CLV53" s="39">
        <f>Time!CLV21</f>
        <v>0</v>
      </c>
      <c r="CLW53" s="39">
        <f>Time!CLW21</f>
        <v>0</v>
      </c>
      <c r="CLX53" s="39">
        <f>Time!CLX21</f>
        <v>0</v>
      </c>
      <c r="CLY53" s="39">
        <f>Time!CLY21</f>
        <v>0</v>
      </c>
      <c r="CLZ53" s="39">
        <f>Time!CLZ21</f>
        <v>0</v>
      </c>
      <c r="CMA53" s="39">
        <f>Time!CMA21</f>
        <v>0</v>
      </c>
      <c r="CMB53" s="39">
        <f>Time!CMB21</f>
        <v>0</v>
      </c>
      <c r="CMC53" s="39">
        <f>Time!CMC21</f>
        <v>0</v>
      </c>
      <c r="CMD53" s="39">
        <f>Time!CMD21</f>
        <v>0</v>
      </c>
      <c r="CME53" s="39">
        <f>Time!CME21</f>
        <v>0</v>
      </c>
      <c r="CMF53" s="39">
        <f>Time!CMF21</f>
        <v>0</v>
      </c>
      <c r="CMG53" s="39">
        <f>Time!CMG21</f>
        <v>0</v>
      </c>
      <c r="CMH53" s="39">
        <f>Time!CMH21</f>
        <v>0</v>
      </c>
      <c r="CMI53" s="39">
        <f>Time!CMI21</f>
        <v>0</v>
      </c>
      <c r="CMJ53" s="39">
        <f>Time!CMJ21</f>
        <v>0</v>
      </c>
      <c r="CMK53" s="39">
        <f>Time!CMK21</f>
        <v>0</v>
      </c>
      <c r="CML53" s="39">
        <f>Time!CML21</f>
        <v>0</v>
      </c>
      <c r="CMM53" s="39">
        <f>Time!CMM21</f>
        <v>0</v>
      </c>
      <c r="CMN53" s="39">
        <f>Time!CMN21</f>
        <v>0</v>
      </c>
      <c r="CMO53" s="39">
        <f>Time!CMO21</f>
        <v>0</v>
      </c>
      <c r="CMP53" s="39">
        <f>Time!CMP21</f>
        <v>0</v>
      </c>
      <c r="CMQ53" s="39">
        <f>Time!CMQ21</f>
        <v>0</v>
      </c>
      <c r="CMR53" s="39">
        <f>Time!CMR21</f>
        <v>0</v>
      </c>
      <c r="CMS53" s="39">
        <f>Time!CMS21</f>
        <v>0</v>
      </c>
      <c r="CMT53" s="39">
        <f>Time!CMT21</f>
        <v>0</v>
      </c>
      <c r="CMU53" s="39">
        <f>Time!CMU21</f>
        <v>0</v>
      </c>
      <c r="CMV53" s="39">
        <f>Time!CMV21</f>
        <v>0</v>
      </c>
      <c r="CMW53" s="39">
        <f>Time!CMW21</f>
        <v>0</v>
      </c>
      <c r="CMX53" s="39">
        <f>Time!CMX21</f>
        <v>0</v>
      </c>
      <c r="CMY53" s="39">
        <f>Time!CMY21</f>
        <v>0</v>
      </c>
      <c r="CMZ53" s="39">
        <f>Time!CMZ21</f>
        <v>0</v>
      </c>
      <c r="CNA53" s="39">
        <f>Time!CNA21</f>
        <v>0</v>
      </c>
      <c r="CNB53" s="39">
        <f>Time!CNB21</f>
        <v>0</v>
      </c>
      <c r="CNC53" s="39">
        <f>Time!CNC21</f>
        <v>0</v>
      </c>
      <c r="CND53" s="39">
        <f>Time!CND21</f>
        <v>0</v>
      </c>
      <c r="CNE53" s="39">
        <f>Time!CNE21</f>
        <v>0</v>
      </c>
      <c r="CNF53" s="39">
        <f>Time!CNF21</f>
        <v>0</v>
      </c>
      <c r="CNG53" s="39">
        <f>Time!CNG21</f>
        <v>0</v>
      </c>
      <c r="CNH53" s="39">
        <f>Time!CNH21</f>
        <v>0</v>
      </c>
      <c r="CNI53" s="39">
        <f>Time!CNI21</f>
        <v>0</v>
      </c>
      <c r="CNJ53" s="39">
        <f>Time!CNJ21</f>
        <v>0</v>
      </c>
      <c r="CNK53" s="39">
        <f>Time!CNK21</f>
        <v>0</v>
      </c>
      <c r="CNL53" s="39">
        <f>Time!CNL21</f>
        <v>0</v>
      </c>
      <c r="CNM53" s="39">
        <f>Time!CNM21</f>
        <v>0</v>
      </c>
      <c r="CNN53" s="39">
        <f>Time!CNN21</f>
        <v>0</v>
      </c>
      <c r="CNO53" s="39">
        <f>Time!CNO21</f>
        <v>0</v>
      </c>
      <c r="CNP53" s="39">
        <f>Time!CNP21</f>
        <v>0</v>
      </c>
      <c r="CNQ53" s="39">
        <f>Time!CNQ21</f>
        <v>0</v>
      </c>
      <c r="CNR53" s="39">
        <f>Time!CNR21</f>
        <v>0</v>
      </c>
      <c r="CNS53" s="39">
        <f>Time!CNS21</f>
        <v>0</v>
      </c>
      <c r="CNT53" s="39">
        <f>Time!CNT21</f>
        <v>0</v>
      </c>
      <c r="CNU53" s="39">
        <f>Time!CNU21</f>
        <v>0</v>
      </c>
      <c r="CNV53" s="39">
        <f>Time!CNV21</f>
        <v>0</v>
      </c>
      <c r="CNW53" s="39">
        <f>Time!CNW21</f>
        <v>0</v>
      </c>
      <c r="CNX53" s="39">
        <f>Time!CNX21</f>
        <v>0</v>
      </c>
      <c r="CNY53" s="39">
        <f>Time!CNY21</f>
        <v>0</v>
      </c>
      <c r="CNZ53" s="39">
        <f>Time!CNZ21</f>
        <v>0</v>
      </c>
      <c r="COA53" s="39">
        <f>Time!COA21</f>
        <v>0</v>
      </c>
      <c r="COB53" s="39">
        <f>Time!COB21</f>
        <v>0</v>
      </c>
      <c r="COC53" s="39">
        <f>Time!COC21</f>
        <v>0</v>
      </c>
      <c r="COD53" s="39">
        <f>Time!COD21</f>
        <v>0</v>
      </c>
      <c r="COE53" s="39">
        <f>Time!COE21</f>
        <v>0</v>
      </c>
      <c r="COF53" s="39">
        <f>Time!COF21</f>
        <v>0</v>
      </c>
      <c r="COG53" s="39">
        <f>Time!COG21</f>
        <v>0</v>
      </c>
      <c r="COH53" s="39">
        <f>Time!COH21</f>
        <v>0</v>
      </c>
      <c r="COI53" s="39">
        <f>Time!COI21</f>
        <v>0</v>
      </c>
      <c r="COJ53" s="39">
        <f>Time!COJ21</f>
        <v>0</v>
      </c>
      <c r="COK53" s="39">
        <f>Time!COK21</f>
        <v>0</v>
      </c>
      <c r="COL53" s="39">
        <f>Time!COL21</f>
        <v>0</v>
      </c>
      <c r="COM53" s="39">
        <f>Time!COM21</f>
        <v>0</v>
      </c>
      <c r="CON53" s="39">
        <f>Time!CON21</f>
        <v>0</v>
      </c>
      <c r="COO53" s="39">
        <f>Time!COO21</f>
        <v>0</v>
      </c>
      <c r="COP53" s="39">
        <f>Time!COP21</f>
        <v>0</v>
      </c>
      <c r="COQ53" s="39">
        <f>Time!COQ21</f>
        <v>0</v>
      </c>
      <c r="COR53" s="39">
        <f>Time!COR21</f>
        <v>0</v>
      </c>
      <c r="COS53" s="39">
        <f>Time!COS21</f>
        <v>0</v>
      </c>
      <c r="COT53" s="39">
        <f>Time!COT21</f>
        <v>0</v>
      </c>
      <c r="COU53" s="39">
        <f>Time!COU21</f>
        <v>0</v>
      </c>
      <c r="COV53" s="39">
        <f>Time!COV21</f>
        <v>0</v>
      </c>
      <c r="COW53" s="39">
        <f>Time!COW21</f>
        <v>0</v>
      </c>
      <c r="COX53" s="39">
        <f>Time!COX21</f>
        <v>0</v>
      </c>
      <c r="COY53" s="39">
        <f>Time!COY21</f>
        <v>0</v>
      </c>
      <c r="COZ53" s="39">
        <f>Time!COZ21</f>
        <v>0</v>
      </c>
      <c r="CPA53" s="39">
        <f>Time!CPA21</f>
        <v>0</v>
      </c>
      <c r="CPB53" s="39">
        <f>Time!CPB21</f>
        <v>0</v>
      </c>
      <c r="CPC53" s="39">
        <f>Time!CPC21</f>
        <v>0</v>
      </c>
      <c r="CPD53" s="39">
        <f>Time!CPD21</f>
        <v>0</v>
      </c>
      <c r="CPE53" s="39">
        <f>Time!CPE21</f>
        <v>0</v>
      </c>
      <c r="CPF53" s="39">
        <f>Time!CPF21</f>
        <v>0</v>
      </c>
      <c r="CPG53" s="39">
        <f>Time!CPG21</f>
        <v>0</v>
      </c>
      <c r="CPH53" s="39">
        <f>Time!CPH21</f>
        <v>0</v>
      </c>
      <c r="CPI53" s="39">
        <f>Time!CPI21</f>
        <v>0</v>
      </c>
      <c r="CPJ53" s="39">
        <f>Time!CPJ21</f>
        <v>0</v>
      </c>
      <c r="CPK53" s="39">
        <f>Time!CPK21</f>
        <v>0</v>
      </c>
      <c r="CPL53" s="39">
        <f>Time!CPL21</f>
        <v>0</v>
      </c>
      <c r="CPM53" s="39">
        <f>Time!CPM21</f>
        <v>0</v>
      </c>
      <c r="CPN53" s="39">
        <f>Time!CPN21</f>
        <v>0</v>
      </c>
      <c r="CPO53" s="39">
        <f>Time!CPO21</f>
        <v>0</v>
      </c>
      <c r="CPP53" s="39">
        <f>Time!CPP21</f>
        <v>0</v>
      </c>
      <c r="CPQ53" s="39">
        <f>Time!CPQ21</f>
        <v>0</v>
      </c>
      <c r="CPR53" s="39">
        <f>Time!CPR21</f>
        <v>0</v>
      </c>
      <c r="CPS53" s="39">
        <f>Time!CPS21</f>
        <v>0</v>
      </c>
      <c r="CPT53" s="39">
        <f>Time!CPT21</f>
        <v>0</v>
      </c>
      <c r="CPU53" s="39">
        <f>Time!CPU21</f>
        <v>0</v>
      </c>
      <c r="CPV53" s="39">
        <f>Time!CPV21</f>
        <v>0</v>
      </c>
      <c r="CPW53" s="39">
        <f>Time!CPW21</f>
        <v>0</v>
      </c>
      <c r="CPX53" s="39">
        <f>Time!CPX21</f>
        <v>0</v>
      </c>
      <c r="CPY53" s="39">
        <f>Time!CPY21</f>
        <v>0</v>
      </c>
      <c r="CPZ53" s="39">
        <f>Time!CPZ21</f>
        <v>0</v>
      </c>
      <c r="CQA53" s="39">
        <f>Time!CQA21</f>
        <v>0</v>
      </c>
      <c r="CQB53" s="39">
        <f>Time!CQB21</f>
        <v>0</v>
      </c>
      <c r="CQC53" s="39">
        <f>Time!CQC21</f>
        <v>0</v>
      </c>
      <c r="CQD53" s="39">
        <f>Time!CQD21</f>
        <v>0</v>
      </c>
      <c r="CQE53" s="39">
        <f>Time!CQE21</f>
        <v>0</v>
      </c>
      <c r="CQF53" s="39">
        <f>Time!CQF21</f>
        <v>0</v>
      </c>
      <c r="CQG53" s="39">
        <f>Time!CQG21</f>
        <v>0</v>
      </c>
      <c r="CQH53" s="39">
        <f>Time!CQH21</f>
        <v>0</v>
      </c>
      <c r="CQI53" s="39">
        <f>Time!CQI21</f>
        <v>0</v>
      </c>
      <c r="CQJ53" s="39">
        <f>Time!CQJ21</f>
        <v>0</v>
      </c>
      <c r="CQK53" s="39">
        <f>Time!CQK21</f>
        <v>0</v>
      </c>
      <c r="CQL53" s="39">
        <f>Time!CQL21</f>
        <v>0</v>
      </c>
      <c r="CQM53" s="39">
        <f>Time!CQM21</f>
        <v>0</v>
      </c>
      <c r="CQN53" s="39">
        <f>Time!CQN21</f>
        <v>0</v>
      </c>
      <c r="CQO53" s="39">
        <f>Time!CQO21</f>
        <v>0</v>
      </c>
      <c r="CQP53" s="39">
        <f>Time!CQP21</f>
        <v>0</v>
      </c>
      <c r="CQQ53" s="39">
        <f>Time!CQQ21</f>
        <v>0</v>
      </c>
      <c r="CQR53" s="39">
        <f>Time!CQR21</f>
        <v>0</v>
      </c>
      <c r="CQS53" s="39">
        <f>Time!CQS21</f>
        <v>0</v>
      </c>
      <c r="CQT53" s="39">
        <f>Time!CQT21</f>
        <v>0</v>
      </c>
      <c r="CQU53" s="39">
        <f>Time!CQU21</f>
        <v>0</v>
      </c>
      <c r="CQV53" s="39">
        <f>Time!CQV21</f>
        <v>0</v>
      </c>
      <c r="CQW53" s="39">
        <f>Time!CQW21</f>
        <v>0</v>
      </c>
      <c r="CQX53" s="39">
        <f>Time!CQX21</f>
        <v>0</v>
      </c>
      <c r="CQY53" s="39">
        <f>Time!CQY21</f>
        <v>0</v>
      </c>
      <c r="CQZ53" s="39">
        <f>Time!CQZ21</f>
        <v>0</v>
      </c>
      <c r="CRA53" s="39">
        <f>Time!CRA21</f>
        <v>0</v>
      </c>
      <c r="CRB53" s="39">
        <f>Time!CRB21</f>
        <v>0</v>
      </c>
      <c r="CRC53" s="39">
        <f>Time!CRC21</f>
        <v>0</v>
      </c>
      <c r="CRD53" s="39">
        <f>Time!CRD21</f>
        <v>0</v>
      </c>
      <c r="CRE53" s="39">
        <f>Time!CRE21</f>
        <v>0</v>
      </c>
      <c r="CRF53" s="39">
        <f>Time!CRF21</f>
        <v>0</v>
      </c>
      <c r="CRG53" s="39">
        <f>Time!CRG21</f>
        <v>0</v>
      </c>
      <c r="CRH53" s="39">
        <f>Time!CRH21</f>
        <v>0</v>
      </c>
      <c r="CRI53" s="39">
        <f>Time!CRI21</f>
        <v>0</v>
      </c>
      <c r="CRJ53" s="39">
        <f>Time!CRJ21</f>
        <v>0</v>
      </c>
      <c r="CRK53" s="39">
        <f>Time!CRK21</f>
        <v>0</v>
      </c>
      <c r="CRL53" s="39">
        <f>Time!CRL21</f>
        <v>0</v>
      </c>
      <c r="CRM53" s="39">
        <f>Time!CRM21</f>
        <v>0</v>
      </c>
      <c r="CRN53" s="39">
        <f>Time!CRN21</f>
        <v>0</v>
      </c>
      <c r="CRO53" s="39">
        <f>Time!CRO21</f>
        <v>0</v>
      </c>
      <c r="CRP53" s="39">
        <f>Time!CRP21</f>
        <v>0</v>
      </c>
      <c r="CRQ53" s="39">
        <f>Time!CRQ21</f>
        <v>0</v>
      </c>
      <c r="CRR53" s="39">
        <f>Time!CRR21</f>
        <v>0</v>
      </c>
      <c r="CRS53" s="39">
        <f>Time!CRS21</f>
        <v>0</v>
      </c>
      <c r="CRT53" s="39">
        <f>Time!CRT21</f>
        <v>0</v>
      </c>
      <c r="CRU53" s="39">
        <f>Time!CRU21</f>
        <v>0</v>
      </c>
      <c r="CRV53" s="39">
        <f>Time!CRV21</f>
        <v>0</v>
      </c>
      <c r="CRW53" s="39">
        <f>Time!CRW21</f>
        <v>0</v>
      </c>
      <c r="CRX53" s="39">
        <f>Time!CRX21</f>
        <v>0</v>
      </c>
      <c r="CRY53" s="39">
        <f>Time!CRY21</f>
        <v>0</v>
      </c>
      <c r="CRZ53" s="39">
        <f>Time!CRZ21</f>
        <v>0</v>
      </c>
      <c r="CSA53" s="39">
        <f>Time!CSA21</f>
        <v>0</v>
      </c>
      <c r="CSB53" s="39">
        <f>Time!CSB21</f>
        <v>0</v>
      </c>
      <c r="CSC53" s="39">
        <f>Time!CSC21</f>
        <v>0</v>
      </c>
      <c r="CSD53" s="39">
        <f>Time!CSD21</f>
        <v>0</v>
      </c>
      <c r="CSE53" s="39">
        <f>Time!CSE21</f>
        <v>0</v>
      </c>
      <c r="CSF53" s="39">
        <f>Time!CSF21</f>
        <v>0</v>
      </c>
      <c r="CSG53" s="39">
        <f>Time!CSG21</f>
        <v>0</v>
      </c>
      <c r="CSH53" s="39">
        <f>Time!CSH21</f>
        <v>0</v>
      </c>
      <c r="CSI53" s="39">
        <f>Time!CSI21</f>
        <v>0</v>
      </c>
      <c r="CSJ53" s="39">
        <f>Time!CSJ21</f>
        <v>0</v>
      </c>
      <c r="CSK53" s="39">
        <f>Time!CSK21</f>
        <v>0</v>
      </c>
      <c r="CSL53" s="39">
        <f>Time!CSL21</f>
        <v>0</v>
      </c>
      <c r="CSM53" s="39">
        <f>Time!CSM21</f>
        <v>0</v>
      </c>
      <c r="CSN53" s="39">
        <f>Time!CSN21</f>
        <v>0</v>
      </c>
      <c r="CSO53" s="39">
        <f>Time!CSO21</f>
        <v>0</v>
      </c>
      <c r="CSP53" s="39">
        <f>Time!CSP21</f>
        <v>0</v>
      </c>
      <c r="CSQ53" s="39">
        <f>Time!CSQ21</f>
        <v>0</v>
      </c>
      <c r="CSR53" s="39">
        <f>Time!CSR21</f>
        <v>0</v>
      </c>
      <c r="CSS53" s="39">
        <f>Time!CSS21</f>
        <v>0</v>
      </c>
      <c r="CST53" s="39">
        <f>Time!CST21</f>
        <v>0</v>
      </c>
      <c r="CSU53" s="39">
        <f>Time!CSU21</f>
        <v>0</v>
      </c>
      <c r="CSV53" s="39">
        <f>Time!CSV21</f>
        <v>0</v>
      </c>
      <c r="CSW53" s="39">
        <f>Time!CSW21</f>
        <v>0</v>
      </c>
      <c r="CSX53" s="39">
        <f>Time!CSX21</f>
        <v>0</v>
      </c>
      <c r="CSY53" s="39">
        <f>Time!CSY21</f>
        <v>0</v>
      </c>
      <c r="CSZ53" s="39">
        <f>Time!CSZ21</f>
        <v>0</v>
      </c>
      <c r="CTA53" s="39">
        <f>Time!CTA21</f>
        <v>0</v>
      </c>
      <c r="CTB53" s="39">
        <f>Time!CTB21</f>
        <v>0</v>
      </c>
      <c r="CTC53" s="39">
        <f>Time!CTC21</f>
        <v>0</v>
      </c>
      <c r="CTD53" s="39">
        <f>Time!CTD21</f>
        <v>0</v>
      </c>
      <c r="CTE53" s="39">
        <f>Time!CTE21</f>
        <v>0</v>
      </c>
      <c r="CTF53" s="39">
        <f>Time!CTF21</f>
        <v>0</v>
      </c>
      <c r="CTG53" s="39">
        <f>Time!CTG21</f>
        <v>0</v>
      </c>
      <c r="CTH53" s="39">
        <f>Time!CTH21</f>
        <v>0</v>
      </c>
      <c r="CTI53" s="39">
        <f>Time!CTI21</f>
        <v>0</v>
      </c>
      <c r="CTJ53" s="39">
        <f>Time!CTJ21</f>
        <v>0</v>
      </c>
      <c r="CTK53" s="39">
        <f>Time!CTK21</f>
        <v>0</v>
      </c>
      <c r="CTL53" s="39">
        <f>Time!CTL21</f>
        <v>0</v>
      </c>
      <c r="CTM53" s="39">
        <f>Time!CTM21</f>
        <v>0</v>
      </c>
      <c r="CTN53" s="39">
        <f>Time!CTN21</f>
        <v>0</v>
      </c>
      <c r="CTO53" s="39">
        <f>Time!CTO21</f>
        <v>0</v>
      </c>
      <c r="CTP53" s="39">
        <f>Time!CTP21</f>
        <v>0</v>
      </c>
      <c r="CTQ53" s="39">
        <f>Time!CTQ21</f>
        <v>0</v>
      </c>
      <c r="CTR53" s="39">
        <f>Time!CTR21</f>
        <v>0</v>
      </c>
      <c r="CTS53" s="39">
        <f>Time!CTS21</f>
        <v>0</v>
      </c>
      <c r="CTT53" s="39">
        <f>Time!CTT21</f>
        <v>0</v>
      </c>
      <c r="CTU53" s="39">
        <f>Time!CTU21</f>
        <v>0</v>
      </c>
      <c r="CTV53" s="39">
        <f>Time!CTV21</f>
        <v>0</v>
      </c>
      <c r="CTW53" s="39">
        <f>Time!CTW21</f>
        <v>0</v>
      </c>
      <c r="CTX53" s="39">
        <f>Time!CTX21</f>
        <v>0</v>
      </c>
      <c r="CTY53" s="39">
        <f>Time!CTY21</f>
        <v>0</v>
      </c>
      <c r="CTZ53" s="39">
        <f>Time!CTZ21</f>
        <v>0</v>
      </c>
      <c r="CUA53" s="39">
        <f>Time!CUA21</f>
        <v>0</v>
      </c>
      <c r="CUB53" s="39">
        <f>Time!CUB21</f>
        <v>0</v>
      </c>
      <c r="CUC53" s="39">
        <f>Time!CUC21</f>
        <v>0</v>
      </c>
      <c r="CUD53" s="39">
        <f>Time!CUD21</f>
        <v>0</v>
      </c>
      <c r="CUE53" s="39">
        <f>Time!CUE21</f>
        <v>0</v>
      </c>
      <c r="CUF53" s="39">
        <f>Time!CUF21</f>
        <v>0</v>
      </c>
      <c r="CUG53" s="39">
        <f>Time!CUG21</f>
        <v>0</v>
      </c>
      <c r="CUH53" s="39">
        <f>Time!CUH21</f>
        <v>0</v>
      </c>
      <c r="CUI53" s="39">
        <f>Time!CUI21</f>
        <v>0</v>
      </c>
      <c r="CUJ53" s="39">
        <f>Time!CUJ21</f>
        <v>0</v>
      </c>
      <c r="CUK53" s="39">
        <f>Time!CUK21</f>
        <v>0</v>
      </c>
      <c r="CUL53" s="39">
        <f>Time!CUL21</f>
        <v>0</v>
      </c>
      <c r="CUM53" s="39">
        <f>Time!CUM21</f>
        <v>0</v>
      </c>
      <c r="CUN53" s="39">
        <f>Time!CUN21</f>
        <v>0</v>
      </c>
      <c r="CUO53" s="39">
        <f>Time!CUO21</f>
        <v>0</v>
      </c>
      <c r="CUP53" s="39">
        <f>Time!CUP21</f>
        <v>0</v>
      </c>
      <c r="CUQ53" s="39">
        <f>Time!CUQ21</f>
        <v>0</v>
      </c>
      <c r="CUR53" s="39">
        <f>Time!CUR21</f>
        <v>0</v>
      </c>
      <c r="CUS53" s="39">
        <f>Time!CUS21</f>
        <v>0</v>
      </c>
      <c r="CUT53" s="39">
        <f>Time!CUT21</f>
        <v>0</v>
      </c>
      <c r="CUU53" s="39">
        <f>Time!CUU21</f>
        <v>0</v>
      </c>
      <c r="CUV53" s="39">
        <f>Time!CUV21</f>
        <v>0</v>
      </c>
      <c r="CUW53" s="39">
        <f>Time!CUW21</f>
        <v>0</v>
      </c>
      <c r="CUX53" s="39">
        <f>Time!CUX21</f>
        <v>0</v>
      </c>
      <c r="CUY53" s="39">
        <f>Time!CUY21</f>
        <v>0</v>
      </c>
      <c r="CUZ53" s="39">
        <f>Time!CUZ21</f>
        <v>0</v>
      </c>
      <c r="CVA53" s="39">
        <f>Time!CVA21</f>
        <v>0</v>
      </c>
      <c r="CVB53" s="39">
        <f>Time!CVB21</f>
        <v>0</v>
      </c>
      <c r="CVC53" s="39">
        <f>Time!CVC21</f>
        <v>0</v>
      </c>
      <c r="CVD53" s="39">
        <f>Time!CVD21</f>
        <v>0</v>
      </c>
      <c r="CVE53" s="39">
        <f>Time!CVE21</f>
        <v>0</v>
      </c>
      <c r="CVF53" s="39">
        <f>Time!CVF21</f>
        <v>0</v>
      </c>
      <c r="CVG53" s="39">
        <f>Time!CVG21</f>
        <v>0</v>
      </c>
      <c r="CVH53" s="39">
        <f>Time!CVH21</f>
        <v>0</v>
      </c>
      <c r="CVI53" s="39">
        <f>Time!CVI21</f>
        <v>0</v>
      </c>
      <c r="CVJ53" s="39">
        <f>Time!CVJ21</f>
        <v>0</v>
      </c>
      <c r="CVK53" s="39">
        <f>Time!CVK21</f>
        <v>0</v>
      </c>
      <c r="CVL53" s="39">
        <f>Time!CVL21</f>
        <v>0</v>
      </c>
      <c r="CVM53" s="39">
        <f>Time!CVM21</f>
        <v>0</v>
      </c>
      <c r="CVN53" s="39">
        <f>Time!CVN21</f>
        <v>0</v>
      </c>
      <c r="CVO53" s="39">
        <f>Time!CVO21</f>
        <v>0</v>
      </c>
      <c r="CVP53" s="39">
        <f>Time!CVP21</f>
        <v>0</v>
      </c>
      <c r="CVQ53" s="39">
        <f>Time!CVQ21</f>
        <v>0</v>
      </c>
      <c r="CVR53" s="39">
        <f>Time!CVR21</f>
        <v>0</v>
      </c>
      <c r="CVS53" s="39">
        <f>Time!CVS21</f>
        <v>0</v>
      </c>
      <c r="CVT53" s="39">
        <f>Time!CVT21</f>
        <v>0</v>
      </c>
      <c r="CVU53" s="39">
        <f>Time!CVU21</f>
        <v>0</v>
      </c>
      <c r="CVV53" s="39">
        <f>Time!CVV21</f>
        <v>0</v>
      </c>
      <c r="CVW53" s="39">
        <f>Time!CVW21</f>
        <v>0</v>
      </c>
      <c r="CVX53" s="39">
        <f>Time!CVX21</f>
        <v>0</v>
      </c>
      <c r="CVY53" s="39">
        <f>Time!CVY21</f>
        <v>0</v>
      </c>
      <c r="CVZ53" s="39">
        <f>Time!CVZ21</f>
        <v>0</v>
      </c>
      <c r="CWA53" s="39">
        <f>Time!CWA21</f>
        <v>0</v>
      </c>
      <c r="CWB53" s="39">
        <f>Time!CWB21</f>
        <v>0</v>
      </c>
      <c r="CWC53" s="39">
        <f>Time!CWC21</f>
        <v>0</v>
      </c>
      <c r="CWD53" s="39">
        <f>Time!CWD21</f>
        <v>0</v>
      </c>
      <c r="CWE53" s="39">
        <f>Time!CWE21</f>
        <v>0</v>
      </c>
      <c r="CWF53" s="39">
        <f>Time!CWF21</f>
        <v>0</v>
      </c>
      <c r="CWG53" s="39">
        <f>Time!CWG21</f>
        <v>0</v>
      </c>
      <c r="CWH53" s="39">
        <f>Time!CWH21</f>
        <v>0</v>
      </c>
      <c r="CWI53" s="39">
        <f>Time!CWI21</f>
        <v>0</v>
      </c>
      <c r="CWJ53" s="39">
        <f>Time!CWJ21</f>
        <v>0</v>
      </c>
      <c r="CWK53" s="39">
        <f>Time!CWK21</f>
        <v>0</v>
      </c>
      <c r="CWL53" s="39">
        <f>Time!CWL21</f>
        <v>0</v>
      </c>
      <c r="CWM53" s="39">
        <f>Time!CWM21</f>
        <v>0</v>
      </c>
      <c r="CWN53" s="39">
        <f>Time!CWN21</f>
        <v>0</v>
      </c>
      <c r="CWO53" s="39">
        <f>Time!CWO21</f>
        <v>0</v>
      </c>
      <c r="CWP53" s="39">
        <f>Time!CWP21</f>
        <v>0</v>
      </c>
      <c r="CWQ53" s="39">
        <f>Time!CWQ21</f>
        <v>0</v>
      </c>
      <c r="CWR53" s="39">
        <f>Time!CWR21</f>
        <v>0</v>
      </c>
      <c r="CWS53" s="39">
        <f>Time!CWS21</f>
        <v>0</v>
      </c>
      <c r="CWT53" s="39">
        <f>Time!CWT21</f>
        <v>0</v>
      </c>
      <c r="CWU53" s="39">
        <f>Time!CWU21</f>
        <v>0</v>
      </c>
      <c r="CWV53" s="39">
        <f>Time!CWV21</f>
        <v>0</v>
      </c>
      <c r="CWW53" s="39">
        <f>Time!CWW21</f>
        <v>0</v>
      </c>
      <c r="CWX53" s="39">
        <f>Time!CWX21</f>
        <v>0</v>
      </c>
      <c r="CWY53" s="39">
        <f>Time!CWY21</f>
        <v>0</v>
      </c>
      <c r="CWZ53" s="39">
        <f>Time!CWZ21</f>
        <v>0</v>
      </c>
      <c r="CXA53" s="39">
        <f>Time!CXA21</f>
        <v>0</v>
      </c>
      <c r="CXB53" s="39">
        <f>Time!CXB21</f>
        <v>0</v>
      </c>
      <c r="CXC53" s="39">
        <f>Time!CXC21</f>
        <v>0</v>
      </c>
      <c r="CXD53" s="39">
        <f>Time!CXD21</f>
        <v>0</v>
      </c>
      <c r="CXE53" s="39">
        <f>Time!CXE21</f>
        <v>0</v>
      </c>
      <c r="CXF53" s="39">
        <f>Time!CXF21</f>
        <v>0</v>
      </c>
      <c r="CXG53" s="39">
        <f>Time!CXG21</f>
        <v>0</v>
      </c>
      <c r="CXH53" s="39">
        <f>Time!CXH21</f>
        <v>0</v>
      </c>
      <c r="CXI53" s="39">
        <f>Time!CXI21</f>
        <v>0</v>
      </c>
      <c r="CXJ53" s="39">
        <f>Time!CXJ21</f>
        <v>0</v>
      </c>
      <c r="CXK53" s="39">
        <f>Time!CXK21</f>
        <v>0</v>
      </c>
      <c r="CXL53" s="39">
        <f>Time!CXL21</f>
        <v>0</v>
      </c>
      <c r="CXM53" s="39">
        <f>Time!CXM21</f>
        <v>0</v>
      </c>
      <c r="CXN53" s="39">
        <f>Time!CXN21</f>
        <v>0</v>
      </c>
      <c r="CXO53" s="39">
        <f>Time!CXO21</f>
        <v>0</v>
      </c>
      <c r="CXP53" s="39">
        <f>Time!CXP21</f>
        <v>0</v>
      </c>
      <c r="CXQ53" s="39">
        <f>Time!CXQ21</f>
        <v>0</v>
      </c>
      <c r="CXR53" s="39">
        <f>Time!CXR21</f>
        <v>0</v>
      </c>
      <c r="CXS53" s="39">
        <f>Time!CXS21</f>
        <v>0</v>
      </c>
      <c r="CXT53" s="39">
        <f>Time!CXT21</f>
        <v>0</v>
      </c>
      <c r="CXU53" s="39">
        <f>Time!CXU21</f>
        <v>0</v>
      </c>
      <c r="CXV53" s="39">
        <f>Time!CXV21</f>
        <v>0</v>
      </c>
      <c r="CXW53" s="39">
        <f>Time!CXW21</f>
        <v>0</v>
      </c>
      <c r="CXX53" s="39">
        <f>Time!CXX21</f>
        <v>0</v>
      </c>
      <c r="CXY53" s="39">
        <f>Time!CXY21</f>
        <v>0</v>
      </c>
      <c r="CXZ53" s="39">
        <f>Time!CXZ21</f>
        <v>0</v>
      </c>
      <c r="CYA53" s="39">
        <f>Time!CYA21</f>
        <v>0</v>
      </c>
      <c r="CYB53" s="39">
        <f>Time!CYB21</f>
        <v>0</v>
      </c>
      <c r="CYC53" s="39">
        <f>Time!CYC21</f>
        <v>0</v>
      </c>
      <c r="CYD53" s="39">
        <f>Time!CYD21</f>
        <v>0</v>
      </c>
      <c r="CYE53" s="39">
        <f>Time!CYE21</f>
        <v>0</v>
      </c>
      <c r="CYF53" s="39">
        <f>Time!CYF21</f>
        <v>0</v>
      </c>
      <c r="CYG53" s="39">
        <f>Time!CYG21</f>
        <v>0</v>
      </c>
      <c r="CYH53" s="39">
        <f>Time!CYH21</f>
        <v>0</v>
      </c>
      <c r="CYI53" s="39">
        <f>Time!CYI21</f>
        <v>0</v>
      </c>
      <c r="CYJ53" s="39">
        <f>Time!CYJ21</f>
        <v>0</v>
      </c>
      <c r="CYK53" s="39">
        <f>Time!CYK21</f>
        <v>0</v>
      </c>
      <c r="CYL53" s="39">
        <f>Time!CYL21</f>
        <v>0</v>
      </c>
      <c r="CYM53" s="39">
        <f>Time!CYM21</f>
        <v>0</v>
      </c>
      <c r="CYN53" s="39">
        <f>Time!CYN21</f>
        <v>0</v>
      </c>
      <c r="CYO53" s="39">
        <f>Time!CYO21</f>
        <v>0</v>
      </c>
      <c r="CYP53" s="39">
        <f>Time!CYP21</f>
        <v>0</v>
      </c>
      <c r="CYQ53" s="39">
        <f>Time!CYQ21</f>
        <v>0</v>
      </c>
      <c r="CYR53" s="39">
        <f>Time!CYR21</f>
        <v>0</v>
      </c>
      <c r="CYS53" s="39">
        <f>Time!CYS21</f>
        <v>0</v>
      </c>
      <c r="CYT53" s="39">
        <f>Time!CYT21</f>
        <v>0</v>
      </c>
      <c r="CYU53" s="39">
        <f>Time!CYU21</f>
        <v>0</v>
      </c>
      <c r="CYV53" s="39">
        <f>Time!CYV21</f>
        <v>0</v>
      </c>
      <c r="CYW53" s="39">
        <f>Time!CYW21</f>
        <v>0</v>
      </c>
      <c r="CYX53" s="39">
        <f>Time!CYX21</f>
        <v>0</v>
      </c>
      <c r="CYY53" s="39">
        <f>Time!CYY21</f>
        <v>0</v>
      </c>
      <c r="CYZ53" s="39">
        <f>Time!CYZ21</f>
        <v>0</v>
      </c>
      <c r="CZA53" s="39">
        <f>Time!CZA21</f>
        <v>0</v>
      </c>
      <c r="CZB53" s="39">
        <f>Time!CZB21</f>
        <v>0</v>
      </c>
      <c r="CZC53" s="39">
        <f>Time!CZC21</f>
        <v>0</v>
      </c>
      <c r="CZD53" s="39">
        <f>Time!CZD21</f>
        <v>0</v>
      </c>
      <c r="CZE53" s="39">
        <f>Time!CZE21</f>
        <v>0</v>
      </c>
      <c r="CZF53" s="39">
        <f>Time!CZF21</f>
        <v>0</v>
      </c>
      <c r="CZG53" s="39">
        <f>Time!CZG21</f>
        <v>0</v>
      </c>
      <c r="CZH53" s="39">
        <f>Time!CZH21</f>
        <v>0</v>
      </c>
      <c r="CZI53" s="39">
        <f>Time!CZI21</f>
        <v>0</v>
      </c>
      <c r="CZJ53" s="39">
        <f>Time!CZJ21</f>
        <v>0</v>
      </c>
      <c r="CZK53" s="39">
        <f>Time!CZK21</f>
        <v>0</v>
      </c>
      <c r="CZL53" s="39">
        <f>Time!CZL21</f>
        <v>0</v>
      </c>
      <c r="CZM53" s="39">
        <f>Time!CZM21</f>
        <v>0</v>
      </c>
      <c r="CZN53" s="39">
        <f>Time!CZN21</f>
        <v>0</v>
      </c>
      <c r="CZO53" s="39">
        <f>Time!CZO21</f>
        <v>0</v>
      </c>
      <c r="CZP53" s="39">
        <f>Time!CZP21</f>
        <v>0</v>
      </c>
      <c r="CZQ53" s="39">
        <f>Time!CZQ21</f>
        <v>0</v>
      </c>
      <c r="CZR53" s="39">
        <f>Time!CZR21</f>
        <v>0</v>
      </c>
      <c r="CZS53" s="39">
        <f>Time!CZS21</f>
        <v>0</v>
      </c>
      <c r="CZT53" s="39">
        <f>Time!CZT21</f>
        <v>0</v>
      </c>
      <c r="CZU53" s="39">
        <f>Time!CZU21</f>
        <v>0</v>
      </c>
      <c r="CZV53" s="39">
        <f>Time!CZV21</f>
        <v>0</v>
      </c>
      <c r="CZW53" s="39">
        <f>Time!CZW21</f>
        <v>0</v>
      </c>
      <c r="CZX53" s="39">
        <f>Time!CZX21</f>
        <v>0</v>
      </c>
      <c r="CZY53" s="39">
        <f>Time!CZY21</f>
        <v>0</v>
      </c>
      <c r="CZZ53" s="39">
        <f>Time!CZZ21</f>
        <v>0</v>
      </c>
      <c r="DAA53" s="39">
        <f>Time!DAA21</f>
        <v>0</v>
      </c>
      <c r="DAB53" s="39">
        <f>Time!DAB21</f>
        <v>0</v>
      </c>
      <c r="DAC53" s="39">
        <f>Time!DAC21</f>
        <v>0</v>
      </c>
      <c r="DAD53" s="39">
        <f>Time!DAD21</f>
        <v>0</v>
      </c>
      <c r="DAE53" s="39">
        <f>Time!DAE21</f>
        <v>0</v>
      </c>
      <c r="DAF53" s="39">
        <f>Time!DAF21</f>
        <v>0</v>
      </c>
      <c r="DAG53" s="39">
        <f>Time!DAG21</f>
        <v>0</v>
      </c>
      <c r="DAH53" s="39">
        <f>Time!DAH21</f>
        <v>0</v>
      </c>
      <c r="DAI53" s="39">
        <f>Time!DAI21</f>
        <v>0</v>
      </c>
      <c r="DAJ53" s="39">
        <f>Time!DAJ21</f>
        <v>0</v>
      </c>
      <c r="DAK53" s="39">
        <f>Time!DAK21</f>
        <v>0</v>
      </c>
      <c r="DAL53" s="39">
        <f>Time!DAL21</f>
        <v>0</v>
      </c>
      <c r="DAM53" s="39">
        <f>Time!DAM21</f>
        <v>0</v>
      </c>
      <c r="DAN53" s="39">
        <f>Time!DAN21</f>
        <v>0</v>
      </c>
      <c r="DAO53" s="39">
        <f>Time!DAO21</f>
        <v>0</v>
      </c>
      <c r="DAP53" s="39">
        <f>Time!DAP21</f>
        <v>0</v>
      </c>
      <c r="DAQ53" s="39">
        <f>Time!DAQ21</f>
        <v>0</v>
      </c>
      <c r="DAR53" s="39">
        <f>Time!DAR21</f>
        <v>0</v>
      </c>
      <c r="DAS53" s="39">
        <f>Time!DAS21</f>
        <v>0</v>
      </c>
      <c r="DAT53" s="39">
        <f>Time!DAT21</f>
        <v>0</v>
      </c>
      <c r="DAU53" s="39">
        <f>Time!DAU21</f>
        <v>0</v>
      </c>
      <c r="DAV53" s="39">
        <f>Time!DAV21</f>
        <v>0</v>
      </c>
      <c r="DAW53" s="39">
        <f>Time!DAW21</f>
        <v>0</v>
      </c>
      <c r="DAX53" s="39">
        <f>Time!DAX21</f>
        <v>0</v>
      </c>
      <c r="DAY53" s="39">
        <f>Time!DAY21</f>
        <v>0</v>
      </c>
      <c r="DAZ53" s="39">
        <f>Time!DAZ21</f>
        <v>0</v>
      </c>
      <c r="DBA53" s="39">
        <f>Time!DBA21</f>
        <v>0</v>
      </c>
      <c r="DBB53" s="39">
        <f>Time!DBB21</f>
        <v>0</v>
      </c>
      <c r="DBC53" s="39">
        <f>Time!DBC21</f>
        <v>0</v>
      </c>
      <c r="DBD53" s="39">
        <f>Time!DBD21</f>
        <v>0</v>
      </c>
      <c r="DBE53" s="39">
        <f>Time!DBE21</f>
        <v>0</v>
      </c>
      <c r="DBF53" s="39">
        <f>Time!DBF21</f>
        <v>0</v>
      </c>
      <c r="DBG53" s="39">
        <f>Time!DBG21</f>
        <v>0</v>
      </c>
      <c r="DBH53" s="39">
        <f>Time!DBH21</f>
        <v>0</v>
      </c>
      <c r="DBI53" s="39">
        <f>Time!DBI21</f>
        <v>0</v>
      </c>
      <c r="DBJ53" s="39">
        <f>Time!DBJ21</f>
        <v>0</v>
      </c>
      <c r="DBK53" s="39">
        <f>Time!DBK21</f>
        <v>0</v>
      </c>
      <c r="DBL53" s="39">
        <f>Time!DBL21</f>
        <v>0</v>
      </c>
      <c r="DBM53" s="39">
        <f>Time!DBM21</f>
        <v>0</v>
      </c>
      <c r="DBN53" s="39">
        <f>Time!DBN21</f>
        <v>0</v>
      </c>
      <c r="DBO53" s="39">
        <f>Time!DBO21</f>
        <v>0</v>
      </c>
      <c r="DBP53" s="39">
        <f>Time!DBP21</f>
        <v>0</v>
      </c>
      <c r="DBQ53" s="39">
        <f>Time!DBQ21</f>
        <v>0</v>
      </c>
      <c r="DBR53" s="39">
        <f>Time!DBR21</f>
        <v>0</v>
      </c>
      <c r="DBS53" s="39">
        <f>Time!DBS21</f>
        <v>0</v>
      </c>
      <c r="DBT53" s="39">
        <f>Time!DBT21</f>
        <v>0</v>
      </c>
      <c r="DBU53" s="39">
        <f>Time!DBU21</f>
        <v>0</v>
      </c>
      <c r="DBV53" s="39">
        <f>Time!DBV21</f>
        <v>0</v>
      </c>
      <c r="DBW53" s="39">
        <f>Time!DBW21</f>
        <v>0</v>
      </c>
      <c r="DBX53" s="39">
        <f>Time!DBX21</f>
        <v>0</v>
      </c>
      <c r="DBY53" s="39">
        <f>Time!DBY21</f>
        <v>0</v>
      </c>
      <c r="DBZ53" s="39">
        <f>Time!DBZ21</f>
        <v>0</v>
      </c>
      <c r="DCA53" s="39">
        <f>Time!DCA21</f>
        <v>0</v>
      </c>
      <c r="DCB53" s="39">
        <f>Time!DCB21</f>
        <v>0</v>
      </c>
      <c r="DCC53" s="39">
        <f>Time!DCC21</f>
        <v>0</v>
      </c>
      <c r="DCD53" s="39">
        <f>Time!DCD21</f>
        <v>0</v>
      </c>
      <c r="DCE53" s="39">
        <f>Time!DCE21</f>
        <v>0</v>
      </c>
      <c r="DCF53" s="39">
        <f>Time!DCF21</f>
        <v>0</v>
      </c>
      <c r="DCG53" s="39">
        <f>Time!DCG21</f>
        <v>0</v>
      </c>
      <c r="DCH53" s="39">
        <f>Time!DCH21</f>
        <v>0</v>
      </c>
      <c r="DCI53" s="39">
        <f>Time!DCI21</f>
        <v>0</v>
      </c>
      <c r="DCJ53" s="39">
        <f>Time!DCJ21</f>
        <v>0</v>
      </c>
      <c r="DCK53" s="39">
        <f>Time!DCK21</f>
        <v>0</v>
      </c>
      <c r="DCL53" s="39">
        <f>Time!DCL21</f>
        <v>0</v>
      </c>
      <c r="DCM53" s="39">
        <f>Time!DCM21</f>
        <v>0</v>
      </c>
      <c r="DCN53" s="39">
        <f>Time!DCN21</f>
        <v>0</v>
      </c>
      <c r="DCO53" s="39">
        <f>Time!DCO21</f>
        <v>0</v>
      </c>
      <c r="DCP53" s="39">
        <f>Time!DCP21</f>
        <v>0</v>
      </c>
      <c r="DCQ53" s="39">
        <f>Time!DCQ21</f>
        <v>0</v>
      </c>
      <c r="DCR53" s="39">
        <f>Time!DCR21</f>
        <v>0</v>
      </c>
      <c r="DCS53" s="39">
        <f>Time!DCS21</f>
        <v>0</v>
      </c>
      <c r="DCT53" s="39">
        <f>Time!DCT21</f>
        <v>0</v>
      </c>
      <c r="DCU53" s="39">
        <f>Time!DCU21</f>
        <v>0</v>
      </c>
      <c r="DCV53" s="39">
        <f>Time!DCV21</f>
        <v>0</v>
      </c>
      <c r="DCW53" s="39">
        <f>Time!DCW21</f>
        <v>0</v>
      </c>
      <c r="DCX53" s="39">
        <f>Time!DCX21</f>
        <v>0</v>
      </c>
      <c r="DCY53" s="39">
        <f>Time!DCY21</f>
        <v>0</v>
      </c>
      <c r="DCZ53" s="39">
        <f>Time!DCZ21</f>
        <v>0</v>
      </c>
      <c r="DDA53" s="39">
        <f>Time!DDA21</f>
        <v>0</v>
      </c>
      <c r="DDB53" s="39">
        <f>Time!DDB21</f>
        <v>0</v>
      </c>
      <c r="DDC53" s="39">
        <f>Time!DDC21</f>
        <v>0</v>
      </c>
      <c r="DDD53" s="39">
        <f>Time!DDD21</f>
        <v>0</v>
      </c>
      <c r="DDE53" s="39">
        <f>Time!DDE21</f>
        <v>0</v>
      </c>
      <c r="DDF53" s="39">
        <f>Time!DDF21</f>
        <v>0</v>
      </c>
      <c r="DDG53" s="39">
        <f>Time!DDG21</f>
        <v>0</v>
      </c>
      <c r="DDH53" s="39">
        <f>Time!DDH21</f>
        <v>0</v>
      </c>
      <c r="DDI53" s="39">
        <f>Time!DDI21</f>
        <v>0</v>
      </c>
      <c r="DDJ53" s="39">
        <f>Time!DDJ21</f>
        <v>0</v>
      </c>
      <c r="DDK53" s="39">
        <f>Time!DDK21</f>
        <v>0</v>
      </c>
      <c r="DDL53" s="39">
        <f>Time!DDL21</f>
        <v>0</v>
      </c>
      <c r="DDM53" s="39">
        <f>Time!DDM21</f>
        <v>0</v>
      </c>
      <c r="DDN53" s="39">
        <f>Time!DDN21</f>
        <v>0</v>
      </c>
      <c r="DDO53" s="39">
        <f>Time!DDO21</f>
        <v>0</v>
      </c>
      <c r="DDP53" s="39">
        <f>Time!DDP21</f>
        <v>0</v>
      </c>
      <c r="DDQ53" s="39">
        <f>Time!DDQ21</f>
        <v>0</v>
      </c>
      <c r="DDR53" s="39">
        <f>Time!DDR21</f>
        <v>0</v>
      </c>
      <c r="DDS53" s="39">
        <f>Time!DDS21</f>
        <v>0</v>
      </c>
      <c r="DDT53" s="39">
        <f>Time!DDT21</f>
        <v>0</v>
      </c>
      <c r="DDU53" s="39">
        <f>Time!DDU21</f>
        <v>0</v>
      </c>
      <c r="DDV53" s="39">
        <f>Time!DDV21</f>
        <v>0</v>
      </c>
      <c r="DDW53" s="39">
        <f>Time!DDW21</f>
        <v>0</v>
      </c>
      <c r="DDX53" s="39">
        <f>Time!DDX21</f>
        <v>0</v>
      </c>
      <c r="DDY53" s="39">
        <f>Time!DDY21</f>
        <v>0</v>
      </c>
      <c r="DDZ53" s="39">
        <f>Time!DDZ21</f>
        <v>0</v>
      </c>
      <c r="DEA53" s="39">
        <f>Time!DEA21</f>
        <v>0</v>
      </c>
      <c r="DEB53" s="39">
        <f>Time!DEB21</f>
        <v>0</v>
      </c>
      <c r="DEC53" s="39">
        <f>Time!DEC21</f>
        <v>0</v>
      </c>
      <c r="DED53" s="39">
        <f>Time!DED21</f>
        <v>0</v>
      </c>
      <c r="DEE53" s="39">
        <f>Time!DEE21</f>
        <v>0</v>
      </c>
      <c r="DEF53" s="39">
        <f>Time!DEF21</f>
        <v>0</v>
      </c>
      <c r="DEG53" s="39">
        <f>Time!DEG21</f>
        <v>0</v>
      </c>
      <c r="DEH53" s="39">
        <f>Time!DEH21</f>
        <v>0</v>
      </c>
      <c r="DEI53" s="39">
        <f>Time!DEI21</f>
        <v>0</v>
      </c>
      <c r="DEJ53" s="39">
        <f>Time!DEJ21</f>
        <v>0</v>
      </c>
      <c r="DEK53" s="39">
        <f>Time!DEK21</f>
        <v>0</v>
      </c>
      <c r="DEL53" s="39">
        <f>Time!DEL21</f>
        <v>0</v>
      </c>
      <c r="DEM53" s="39">
        <f>Time!DEM21</f>
        <v>0</v>
      </c>
      <c r="DEN53" s="39">
        <f>Time!DEN21</f>
        <v>0</v>
      </c>
      <c r="DEO53" s="39">
        <f>Time!DEO21</f>
        <v>0</v>
      </c>
      <c r="DEP53" s="39">
        <f>Time!DEP21</f>
        <v>0</v>
      </c>
      <c r="DEQ53" s="39">
        <f>Time!DEQ21</f>
        <v>0</v>
      </c>
      <c r="DER53" s="39">
        <f>Time!DER21</f>
        <v>0</v>
      </c>
      <c r="DES53" s="39">
        <f>Time!DES21</f>
        <v>0</v>
      </c>
      <c r="DET53" s="39">
        <f>Time!DET21</f>
        <v>0</v>
      </c>
      <c r="DEU53" s="39">
        <f>Time!DEU21</f>
        <v>0</v>
      </c>
      <c r="DEV53" s="39">
        <f>Time!DEV21</f>
        <v>0</v>
      </c>
      <c r="DEW53" s="39">
        <f>Time!DEW21</f>
        <v>0</v>
      </c>
      <c r="DEX53" s="39">
        <f>Time!DEX21</f>
        <v>0</v>
      </c>
      <c r="DEY53" s="39">
        <f>Time!DEY21</f>
        <v>0</v>
      </c>
      <c r="DEZ53" s="39">
        <f>Time!DEZ21</f>
        <v>0</v>
      </c>
      <c r="DFA53" s="39">
        <f>Time!DFA21</f>
        <v>0</v>
      </c>
      <c r="DFB53" s="39">
        <f>Time!DFB21</f>
        <v>0</v>
      </c>
      <c r="DFC53" s="39">
        <f>Time!DFC21</f>
        <v>0</v>
      </c>
      <c r="DFD53" s="39">
        <f>Time!DFD21</f>
        <v>0</v>
      </c>
      <c r="DFE53" s="39">
        <f>Time!DFE21</f>
        <v>0</v>
      </c>
      <c r="DFF53" s="39">
        <f>Time!DFF21</f>
        <v>0</v>
      </c>
      <c r="DFG53" s="39">
        <f>Time!DFG21</f>
        <v>0</v>
      </c>
      <c r="DFH53" s="39">
        <f>Time!DFH21</f>
        <v>0</v>
      </c>
      <c r="DFI53" s="39">
        <f>Time!DFI21</f>
        <v>0</v>
      </c>
      <c r="DFJ53" s="39">
        <f>Time!DFJ21</f>
        <v>0</v>
      </c>
      <c r="DFK53" s="39">
        <f>Time!DFK21</f>
        <v>0</v>
      </c>
      <c r="DFL53" s="39">
        <f>Time!DFL21</f>
        <v>0</v>
      </c>
      <c r="DFM53" s="39">
        <f>Time!DFM21</f>
        <v>0</v>
      </c>
      <c r="DFN53" s="39">
        <f>Time!DFN21</f>
        <v>0</v>
      </c>
      <c r="DFO53" s="39">
        <f>Time!DFO21</f>
        <v>0</v>
      </c>
      <c r="DFP53" s="39">
        <f>Time!DFP21</f>
        <v>0</v>
      </c>
      <c r="DFQ53" s="39">
        <f>Time!DFQ21</f>
        <v>0</v>
      </c>
      <c r="DFR53" s="39">
        <f>Time!DFR21</f>
        <v>0</v>
      </c>
      <c r="DFS53" s="39">
        <f>Time!DFS21</f>
        <v>0</v>
      </c>
      <c r="DFT53" s="39">
        <f>Time!DFT21</f>
        <v>0</v>
      </c>
      <c r="DFU53" s="39">
        <f>Time!DFU21</f>
        <v>0</v>
      </c>
      <c r="DFV53" s="39">
        <f>Time!DFV21</f>
        <v>0</v>
      </c>
      <c r="DFW53" s="39">
        <f>Time!DFW21</f>
        <v>0</v>
      </c>
      <c r="DFX53" s="39">
        <f>Time!DFX21</f>
        <v>0</v>
      </c>
      <c r="DFY53" s="39">
        <f>Time!DFY21</f>
        <v>0</v>
      </c>
      <c r="DFZ53" s="39">
        <f>Time!DFZ21</f>
        <v>0</v>
      </c>
      <c r="DGA53" s="39">
        <f>Time!DGA21</f>
        <v>0</v>
      </c>
      <c r="DGB53" s="39">
        <f>Time!DGB21</f>
        <v>0</v>
      </c>
      <c r="DGC53" s="39">
        <f>Time!DGC21</f>
        <v>0</v>
      </c>
      <c r="DGD53" s="39">
        <f>Time!DGD21</f>
        <v>0</v>
      </c>
      <c r="DGE53" s="39">
        <f>Time!DGE21</f>
        <v>0</v>
      </c>
      <c r="DGF53" s="39">
        <f>Time!DGF21</f>
        <v>0</v>
      </c>
      <c r="DGG53" s="39">
        <f>Time!DGG21</f>
        <v>0</v>
      </c>
      <c r="DGH53" s="39">
        <f>Time!DGH21</f>
        <v>0</v>
      </c>
      <c r="DGI53" s="39">
        <f>Time!DGI21</f>
        <v>0</v>
      </c>
      <c r="DGJ53" s="39">
        <f>Time!DGJ21</f>
        <v>0</v>
      </c>
      <c r="DGK53" s="39">
        <f>Time!DGK21</f>
        <v>0</v>
      </c>
      <c r="DGL53" s="39">
        <f>Time!DGL21</f>
        <v>0</v>
      </c>
      <c r="DGM53" s="39">
        <f>Time!DGM21</f>
        <v>0</v>
      </c>
      <c r="DGN53" s="39">
        <f>Time!DGN21</f>
        <v>0</v>
      </c>
      <c r="DGO53" s="39">
        <f>Time!DGO21</f>
        <v>0</v>
      </c>
      <c r="DGP53" s="39">
        <f>Time!DGP21</f>
        <v>0</v>
      </c>
      <c r="DGQ53" s="39">
        <f>Time!DGQ21</f>
        <v>0</v>
      </c>
      <c r="DGR53" s="39">
        <f>Time!DGR21</f>
        <v>0</v>
      </c>
      <c r="DGS53" s="39">
        <f>Time!DGS21</f>
        <v>0</v>
      </c>
      <c r="DGT53" s="39">
        <f>Time!DGT21</f>
        <v>0</v>
      </c>
      <c r="DGU53" s="39">
        <f>Time!DGU21</f>
        <v>0</v>
      </c>
      <c r="DGV53" s="39">
        <f>Time!DGV21</f>
        <v>0</v>
      </c>
      <c r="DGW53" s="39">
        <f>Time!DGW21</f>
        <v>0</v>
      </c>
      <c r="DGX53" s="39">
        <f>Time!DGX21</f>
        <v>0</v>
      </c>
      <c r="DGY53" s="39">
        <f>Time!DGY21</f>
        <v>0</v>
      </c>
      <c r="DGZ53" s="39">
        <f>Time!DGZ21</f>
        <v>0</v>
      </c>
      <c r="DHA53" s="39">
        <f>Time!DHA21</f>
        <v>0</v>
      </c>
      <c r="DHB53" s="39">
        <f>Time!DHB21</f>
        <v>0</v>
      </c>
      <c r="DHC53" s="39">
        <f>Time!DHC21</f>
        <v>0</v>
      </c>
      <c r="DHD53" s="39">
        <f>Time!DHD21</f>
        <v>0</v>
      </c>
      <c r="DHE53" s="39">
        <f>Time!DHE21</f>
        <v>0</v>
      </c>
      <c r="DHF53" s="39">
        <f>Time!DHF21</f>
        <v>0</v>
      </c>
      <c r="DHG53" s="39">
        <f>Time!DHG21</f>
        <v>0</v>
      </c>
      <c r="DHH53" s="39">
        <f>Time!DHH21</f>
        <v>0</v>
      </c>
      <c r="DHI53" s="39">
        <f>Time!DHI21</f>
        <v>0</v>
      </c>
      <c r="DHJ53" s="39">
        <f>Time!DHJ21</f>
        <v>0</v>
      </c>
      <c r="DHK53" s="39">
        <f>Time!DHK21</f>
        <v>0</v>
      </c>
      <c r="DHL53" s="39">
        <f>Time!DHL21</f>
        <v>0</v>
      </c>
      <c r="DHM53" s="39">
        <f>Time!DHM21</f>
        <v>0</v>
      </c>
      <c r="DHN53" s="39">
        <f>Time!DHN21</f>
        <v>0</v>
      </c>
      <c r="DHO53" s="39">
        <f>Time!DHO21</f>
        <v>0</v>
      </c>
      <c r="DHP53" s="39">
        <f>Time!DHP21</f>
        <v>0</v>
      </c>
      <c r="DHQ53" s="39">
        <f>Time!DHQ21</f>
        <v>0</v>
      </c>
      <c r="DHR53" s="39">
        <f>Time!DHR21</f>
        <v>0</v>
      </c>
      <c r="DHS53" s="39">
        <f>Time!DHS21</f>
        <v>0</v>
      </c>
      <c r="DHT53" s="39">
        <f>Time!DHT21</f>
        <v>0</v>
      </c>
      <c r="DHU53" s="39">
        <f>Time!DHU21</f>
        <v>0</v>
      </c>
      <c r="DHV53" s="39">
        <f>Time!DHV21</f>
        <v>0</v>
      </c>
      <c r="DHW53" s="39">
        <f>Time!DHW21</f>
        <v>0</v>
      </c>
      <c r="DHX53" s="39">
        <f>Time!DHX21</f>
        <v>0</v>
      </c>
      <c r="DHY53" s="39">
        <f>Time!DHY21</f>
        <v>0</v>
      </c>
      <c r="DHZ53" s="39">
        <f>Time!DHZ21</f>
        <v>0</v>
      </c>
      <c r="DIA53" s="39">
        <f>Time!DIA21</f>
        <v>0</v>
      </c>
      <c r="DIB53" s="39">
        <f>Time!DIB21</f>
        <v>0</v>
      </c>
      <c r="DIC53" s="39">
        <f>Time!DIC21</f>
        <v>0</v>
      </c>
      <c r="DID53" s="39">
        <f>Time!DID21</f>
        <v>0</v>
      </c>
      <c r="DIE53" s="39">
        <f>Time!DIE21</f>
        <v>0</v>
      </c>
      <c r="DIF53" s="39">
        <f>Time!DIF21</f>
        <v>0</v>
      </c>
      <c r="DIG53" s="39">
        <f>Time!DIG21</f>
        <v>0</v>
      </c>
      <c r="DIH53" s="39">
        <f>Time!DIH21</f>
        <v>0</v>
      </c>
      <c r="DII53" s="39">
        <f>Time!DII21</f>
        <v>0</v>
      </c>
      <c r="DIJ53" s="39">
        <f>Time!DIJ21</f>
        <v>0</v>
      </c>
      <c r="DIK53" s="39">
        <f>Time!DIK21</f>
        <v>0</v>
      </c>
      <c r="DIL53" s="39">
        <f>Time!DIL21</f>
        <v>0</v>
      </c>
      <c r="DIM53" s="39">
        <f>Time!DIM21</f>
        <v>0</v>
      </c>
      <c r="DIN53" s="39">
        <f>Time!DIN21</f>
        <v>0</v>
      </c>
      <c r="DIO53" s="39">
        <f>Time!DIO21</f>
        <v>0</v>
      </c>
      <c r="DIP53" s="39">
        <f>Time!DIP21</f>
        <v>0</v>
      </c>
      <c r="DIQ53" s="39">
        <f>Time!DIQ21</f>
        <v>0</v>
      </c>
      <c r="DIR53" s="39">
        <f>Time!DIR21</f>
        <v>0</v>
      </c>
      <c r="DIS53" s="39">
        <f>Time!DIS21</f>
        <v>0</v>
      </c>
      <c r="DIT53" s="39">
        <f>Time!DIT21</f>
        <v>0</v>
      </c>
      <c r="DIU53" s="39">
        <f>Time!DIU21</f>
        <v>0</v>
      </c>
      <c r="DIV53" s="39">
        <f>Time!DIV21</f>
        <v>0</v>
      </c>
      <c r="DIW53" s="39">
        <f>Time!DIW21</f>
        <v>0</v>
      </c>
      <c r="DIX53" s="39">
        <f>Time!DIX21</f>
        <v>0</v>
      </c>
      <c r="DIY53" s="39">
        <f>Time!DIY21</f>
        <v>0</v>
      </c>
      <c r="DIZ53" s="39">
        <f>Time!DIZ21</f>
        <v>0</v>
      </c>
      <c r="DJA53" s="39">
        <f>Time!DJA21</f>
        <v>0</v>
      </c>
      <c r="DJB53" s="39">
        <f>Time!DJB21</f>
        <v>0</v>
      </c>
      <c r="DJC53" s="39">
        <f>Time!DJC21</f>
        <v>0</v>
      </c>
      <c r="DJD53" s="39">
        <f>Time!DJD21</f>
        <v>0</v>
      </c>
      <c r="DJE53" s="39">
        <f>Time!DJE21</f>
        <v>0</v>
      </c>
      <c r="DJF53" s="39">
        <f>Time!DJF21</f>
        <v>0</v>
      </c>
      <c r="DJG53" s="39">
        <f>Time!DJG21</f>
        <v>0</v>
      </c>
      <c r="DJH53" s="39">
        <f>Time!DJH21</f>
        <v>0</v>
      </c>
      <c r="DJI53" s="39">
        <f>Time!DJI21</f>
        <v>0</v>
      </c>
      <c r="DJJ53" s="39">
        <f>Time!DJJ21</f>
        <v>0</v>
      </c>
      <c r="DJK53" s="39">
        <f>Time!DJK21</f>
        <v>0</v>
      </c>
      <c r="DJL53" s="39">
        <f>Time!DJL21</f>
        <v>0</v>
      </c>
      <c r="DJM53" s="39">
        <f>Time!DJM21</f>
        <v>0</v>
      </c>
      <c r="DJN53" s="39">
        <f>Time!DJN21</f>
        <v>0</v>
      </c>
      <c r="DJO53" s="39">
        <f>Time!DJO21</f>
        <v>0</v>
      </c>
      <c r="DJP53" s="39">
        <f>Time!DJP21</f>
        <v>0</v>
      </c>
      <c r="DJQ53" s="39">
        <f>Time!DJQ21</f>
        <v>0</v>
      </c>
      <c r="DJR53" s="39">
        <f>Time!DJR21</f>
        <v>0</v>
      </c>
      <c r="DJS53" s="39">
        <f>Time!DJS21</f>
        <v>0</v>
      </c>
      <c r="DJT53" s="39">
        <f>Time!DJT21</f>
        <v>0</v>
      </c>
      <c r="DJU53" s="39">
        <f>Time!DJU21</f>
        <v>0</v>
      </c>
      <c r="DJV53" s="39">
        <f>Time!DJV21</f>
        <v>0</v>
      </c>
      <c r="DJW53" s="39">
        <f>Time!DJW21</f>
        <v>0</v>
      </c>
      <c r="DJX53" s="39">
        <f>Time!DJX21</f>
        <v>0</v>
      </c>
      <c r="DJY53" s="39">
        <f>Time!DJY21</f>
        <v>0</v>
      </c>
      <c r="DJZ53" s="39">
        <f>Time!DJZ21</f>
        <v>0</v>
      </c>
      <c r="DKA53" s="39">
        <f>Time!DKA21</f>
        <v>0</v>
      </c>
      <c r="DKB53" s="39">
        <f>Time!DKB21</f>
        <v>0</v>
      </c>
      <c r="DKC53" s="39">
        <f>Time!DKC21</f>
        <v>0</v>
      </c>
      <c r="DKD53" s="39">
        <f>Time!DKD21</f>
        <v>0</v>
      </c>
      <c r="DKE53" s="39">
        <f>Time!DKE21</f>
        <v>0</v>
      </c>
      <c r="DKF53" s="39">
        <f>Time!DKF21</f>
        <v>0</v>
      </c>
      <c r="DKG53" s="39">
        <f>Time!DKG21</f>
        <v>0</v>
      </c>
      <c r="DKH53" s="39">
        <f>Time!DKH21</f>
        <v>0</v>
      </c>
      <c r="DKI53" s="39">
        <f>Time!DKI21</f>
        <v>0</v>
      </c>
      <c r="DKJ53" s="39">
        <f>Time!DKJ21</f>
        <v>0</v>
      </c>
      <c r="DKK53" s="39">
        <f>Time!DKK21</f>
        <v>0</v>
      </c>
      <c r="DKL53" s="39">
        <f>Time!DKL21</f>
        <v>0</v>
      </c>
      <c r="DKM53" s="39">
        <f>Time!DKM21</f>
        <v>0</v>
      </c>
      <c r="DKN53" s="39">
        <f>Time!DKN21</f>
        <v>0</v>
      </c>
      <c r="DKO53" s="39">
        <f>Time!DKO21</f>
        <v>0</v>
      </c>
      <c r="DKP53" s="39">
        <f>Time!DKP21</f>
        <v>0</v>
      </c>
      <c r="DKQ53" s="39">
        <f>Time!DKQ21</f>
        <v>0</v>
      </c>
      <c r="DKR53" s="39">
        <f>Time!DKR21</f>
        <v>0</v>
      </c>
      <c r="DKS53" s="39">
        <f>Time!DKS21</f>
        <v>0</v>
      </c>
      <c r="DKT53" s="39">
        <f>Time!DKT21</f>
        <v>0</v>
      </c>
      <c r="DKU53" s="39">
        <f>Time!DKU21</f>
        <v>0</v>
      </c>
      <c r="DKV53" s="39">
        <f>Time!DKV21</f>
        <v>0</v>
      </c>
      <c r="DKW53" s="39">
        <f>Time!DKW21</f>
        <v>0</v>
      </c>
      <c r="DKX53" s="39">
        <f>Time!DKX21</f>
        <v>0</v>
      </c>
      <c r="DKY53" s="39">
        <f>Time!DKY21</f>
        <v>0</v>
      </c>
      <c r="DKZ53" s="39">
        <f>Time!DKZ21</f>
        <v>0</v>
      </c>
      <c r="DLA53" s="39">
        <f>Time!DLA21</f>
        <v>0</v>
      </c>
      <c r="DLB53" s="39">
        <f>Time!DLB21</f>
        <v>0</v>
      </c>
      <c r="DLC53" s="39">
        <f>Time!DLC21</f>
        <v>0</v>
      </c>
      <c r="DLD53" s="39">
        <f>Time!DLD21</f>
        <v>0</v>
      </c>
      <c r="DLE53" s="39">
        <f>Time!DLE21</f>
        <v>0</v>
      </c>
      <c r="DLF53" s="39">
        <f>Time!DLF21</f>
        <v>0</v>
      </c>
      <c r="DLG53" s="39">
        <f>Time!DLG21</f>
        <v>0</v>
      </c>
      <c r="DLH53" s="39">
        <f>Time!DLH21</f>
        <v>0</v>
      </c>
      <c r="DLI53" s="39">
        <f>Time!DLI21</f>
        <v>0</v>
      </c>
      <c r="DLJ53" s="39">
        <f>Time!DLJ21</f>
        <v>0</v>
      </c>
      <c r="DLK53" s="39">
        <f>Time!DLK21</f>
        <v>0</v>
      </c>
      <c r="DLL53" s="39">
        <f>Time!DLL21</f>
        <v>0</v>
      </c>
      <c r="DLM53" s="39">
        <f>Time!DLM21</f>
        <v>0</v>
      </c>
      <c r="DLN53" s="39">
        <f>Time!DLN21</f>
        <v>0</v>
      </c>
      <c r="DLO53" s="39">
        <f>Time!DLO21</f>
        <v>0</v>
      </c>
      <c r="DLP53" s="39">
        <f>Time!DLP21</f>
        <v>0</v>
      </c>
      <c r="DLQ53" s="39">
        <f>Time!DLQ21</f>
        <v>0</v>
      </c>
      <c r="DLR53" s="39">
        <f>Time!DLR21</f>
        <v>0</v>
      </c>
      <c r="DLS53" s="39">
        <f>Time!DLS21</f>
        <v>0</v>
      </c>
      <c r="DLT53" s="39">
        <f>Time!DLT21</f>
        <v>0</v>
      </c>
      <c r="DLU53" s="39">
        <f>Time!DLU21</f>
        <v>0</v>
      </c>
      <c r="DLV53" s="39">
        <f>Time!DLV21</f>
        <v>0</v>
      </c>
      <c r="DLW53" s="39">
        <f>Time!DLW21</f>
        <v>0</v>
      </c>
      <c r="DLX53" s="39">
        <f>Time!DLX21</f>
        <v>0</v>
      </c>
      <c r="DLY53" s="39">
        <f>Time!DLY21</f>
        <v>0</v>
      </c>
      <c r="DLZ53" s="39">
        <f>Time!DLZ21</f>
        <v>0</v>
      </c>
      <c r="DMA53" s="39">
        <f>Time!DMA21</f>
        <v>0</v>
      </c>
      <c r="DMB53" s="39">
        <f>Time!DMB21</f>
        <v>0</v>
      </c>
      <c r="DMC53" s="39">
        <f>Time!DMC21</f>
        <v>0</v>
      </c>
      <c r="DMD53" s="39">
        <f>Time!DMD21</f>
        <v>0</v>
      </c>
      <c r="DME53" s="39">
        <f>Time!DME21</f>
        <v>0</v>
      </c>
      <c r="DMF53" s="39">
        <f>Time!DMF21</f>
        <v>0</v>
      </c>
      <c r="DMG53" s="39">
        <f>Time!DMG21</f>
        <v>0</v>
      </c>
      <c r="DMH53" s="39">
        <f>Time!DMH21</f>
        <v>0</v>
      </c>
      <c r="DMI53" s="39">
        <f>Time!DMI21</f>
        <v>0</v>
      </c>
      <c r="DMJ53" s="39">
        <f>Time!DMJ21</f>
        <v>0</v>
      </c>
      <c r="DMK53" s="39">
        <f>Time!DMK21</f>
        <v>0</v>
      </c>
      <c r="DML53" s="39">
        <f>Time!DML21</f>
        <v>0</v>
      </c>
      <c r="DMM53" s="39">
        <f>Time!DMM21</f>
        <v>0</v>
      </c>
      <c r="DMN53" s="39">
        <f>Time!DMN21</f>
        <v>0</v>
      </c>
      <c r="DMO53" s="39">
        <f>Time!DMO21</f>
        <v>0</v>
      </c>
      <c r="DMP53" s="39">
        <f>Time!DMP21</f>
        <v>0</v>
      </c>
      <c r="DMQ53" s="39">
        <f>Time!DMQ21</f>
        <v>0</v>
      </c>
      <c r="DMR53" s="39">
        <f>Time!DMR21</f>
        <v>0</v>
      </c>
      <c r="DMS53" s="39">
        <f>Time!DMS21</f>
        <v>0</v>
      </c>
      <c r="DMT53" s="39">
        <f>Time!DMT21</f>
        <v>0</v>
      </c>
      <c r="DMU53" s="39">
        <f>Time!DMU21</f>
        <v>0</v>
      </c>
      <c r="DMV53" s="39">
        <f>Time!DMV21</f>
        <v>0</v>
      </c>
      <c r="DMW53" s="39">
        <f>Time!DMW21</f>
        <v>0</v>
      </c>
      <c r="DMX53" s="39">
        <f>Time!DMX21</f>
        <v>0</v>
      </c>
      <c r="DMY53" s="39">
        <f>Time!DMY21</f>
        <v>0</v>
      </c>
      <c r="DMZ53" s="39">
        <f>Time!DMZ21</f>
        <v>0</v>
      </c>
      <c r="DNA53" s="39">
        <f>Time!DNA21</f>
        <v>0</v>
      </c>
      <c r="DNB53" s="39">
        <f>Time!DNB21</f>
        <v>0</v>
      </c>
      <c r="DNC53" s="39">
        <f>Time!DNC21</f>
        <v>0</v>
      </c>
      <c r="DND53" s="39">
        <f>Time!DND21</f>
        <v>0</v>
      </c>
      <c r="DNE53" s="39">
        <f>Time!DNE21</f>
        <v>0</v>
      </c>
      <c r="DNF53" s="39">
        <f>Time!DNF21</f>
        <v>0</v>
      </c>
      <c r="DNG53" s="39">
        <f>Time!DNG21</f>
        <v>0</v>
      </c>
      <c r="DNH53" s="39">
        <f>Time!DNH21</f>
        <v>0</v>
      </c>
      <c r="DNI53" s="39">
        <f>Time!DNI21</f>
        <v>0</v>
      </c>
      <c r="DNJ53" s="39">
        <f>Time!DNJ21</f>
        <v>0</v>
      </c>
      <c r="DNK53" s="39">
        <f>Time!DNK21</f>
        <v>0</v>
      </c>
      <c r="DNL53" s="39">
        <f>Time!DNL21</f>
        <v>0</v>
      </c>
      <c r="DNM53" s="39">
        <f>Time!DNM21</f>
        <v>0</v>
      </c>
      <c r="DNN53" s="39">
        <f>Time!DNN21</f>
        <v>0</v>
      </c>
      <c r="DNO53" s="39">
        <f>Time!DNO21</f>
        <v>0</v>
      </c>
      <c r="DNP53" s="39">
        <f>Time!DNP21</f>
        <v>0</v>
      </c>
      <c r="DNQ53" s="39">
        <f>Time!DNQ21</f>
        <v>0</v>
      </c>
      <c r="DNR53" s="39">
        <f>Time!DNR21</f>
        <v>0</v>
      </c>
      <c r="DNS53" s="39">
        <f>Time!DNS21</f>
        <v>0</v>
      </c>
      <c r="DNT53" s="39">
        <f>Time!DNT21</f>
        <v>0</v>
      </c>
      <c r="DNU53" s="39">
        <f>Time!DNU21</f>
        <v>0</v>
      </c>
      <c r="DNV53" s="39">
        <f>Time!DNV21</f>
        <v>0</v>
      </c>
      <c r="DNW53" s="39">
        <f>Time!DNW21</f>
        <v>0</v>
      </c>
      <c r="DNX53" s="39">
        <f>Time!DNX21</f>
        <v>0</v>
      </c>
      <c r="DNY53" s="39">
        <f>Time!DNY21</f>
        <v>0</v>
      </c>
      <c r="DNZ53" s="39">
        <f>Time!DNZ21</f>
        <v>0</v>
      </c>
      <c r="DOA53" s="39">
        <f>Time!DOA21</f>
        <v>0</v>
      </c>
      <c r="DOB53" s="39">
        <f>Time!DOB21</f>
        <v>0</v>
      </c>
      <c r="DOC53" s="39">
        <f>Time!DOC21</f>
        <v>0</v>
      </c>
      <c r="DOD53" s="39">
        <f>Time!DOD21</f>
        <v>0</v>
      </c>
      <c r="DOE53" s="39">
        <f>Time!DOE21</f>
        <v>0</v>
      </c>
      <c r="DOF53" s="39">
        <f>Time!DOF21</f>
        <v>0</v>
      </c>
      <c r="DOG53" s="39">
        <f>Time!DOG21</f>
        <v>0</v>
      </c>
      <c r="DOH53" s="39">
        <f>Time!DOH21</f>
        <v>0</v>
      </c>
      <c r="DOI53" s="39">
        <f>Time!DOI21</f>
        <v>0</v>
      </c>
      <c r="DOJ53" s="39">
        <f>Time!DOJ21</f>
        <v>0</v>
      </c>
      <c r="DOK53" s="39">
        <f>Time!DOK21</f>
        <v>0</v>
      </c>
      <c r="DOL53" s="39">
        <f>Time!DOL21</f>
        <v>0</v>
      </c>
      <c r="DOM53" s="39">
        <f>Time!DOM21</f>
        <v>0</v>
      </c>
      <c r="DON53" s="39">
        <f>Time!DON21</f>
        <v>0</v>
      </c>
      <c r="DOO53" s="39">
        <f>Time!DOO21</f>
        <v>0</v>
      </c>
      <c r="DOP53" s="39">
        <f>Time!DOP21</f>
        <v>0</v>
      </c>
      <c r="DOQ53" s="39">
        <f>Time!DOQ21</f>
        <v>0</v>
      </c>
      <c r="DOR53" s="39">
        <f>Time!DOR21</f>
        <v>0</v>
      </c>
      <c r="DOS53" s="39">
        <f>Time!DOS21</f>
        <v>0</v>
      </c>
      <c r="DOT53" s="39">
        <f>Time!DOT21</f>
        <v>0</v>
      </c>
      <c r="DOU53" s="39">
        <f>Time!DOU21</f>
        <v>0</v>
      </c>
      <c r="DOV53" s="39">
        <f>Time!DOV21</f>
        <v>0</v>
      </c>
      <c r="DOW53" s="39">
        <f>Time!DOW21</f>
        <v>0</v>
      </c>
      <c r="DOX53" s="39">
        <f>Time!DOX21</f>
        <v>0</v>
      </c>
      <c r="DOY53" s="39">
        <f>Time!DOY21</f>
        <v>0</v>
      </c>
      <c r="DOZ53" s="39">
        <f>Time!DOZ21</f>
        <v>0</v>
      </c>
      <c r="DPA53" s="39">
        <f>Time!DPA21</f>
        <v>0</v>
      </c>
      <c r="DPB53" s="39">
        <f>Time!DPB21</f>
        <v>0</v>
      </c>
      <c r="DPC53" s="39">
        <f>Time!DPC21</f>
        <v>0</v>
      </c>
      <c r="DPD53" s="39">
        <f>Time!DPD21</f>
        <v>0</v>
      </c>
      <c r="DPE53" s="39">
        <f>Time!DPE21</f>
        <v>0</v>
      </c>
      <c r="DPF53" s="39">
        <f>Time!DPF21</f>
        <v>0</v>
      </c>
      <c r="DPG53" s="39">
        <f>Time!DPG21</f>
        <v>0</v>
      </c>
      <c r="DPH53" s="39">
        <f>Time!DPH21</f>
        <v>0</v>
      </c>
      <c r="DPI53" s="39">
        <f>Time!DPI21</f>
        <v>0</v>
      </c>
      <c r="DPJ53" s="39">
        <f>Time!DPJ21</f>
        <v>0</v>
      </c>
      <c r="DPK53" s="39">
        <f>Time!DPK21</f>
        <v>0</v>
      </c>
      <c r="DPL53" s="39">
        <f>Time!DPL21</f>
        <v>0</v>
      </c>
      <c r="DPM53" s="39">
        <f>Time!DPM21</f>
        <v>0</v>
      </c>
      <c r="DPN53" s="39">
        <f>Time!DPN21</f>
        <v>0</v>
      </c>
      <c r="DPO53" s="39">
        <f>Time!DPO21</f>
        <v>0</v>
      </c>
      <c r="DPP53" s="39">
        <f>Time!DPP21</f>
        <v>0</v>
      </c>
      <c r="DPQ53" s="39">
        <f>Time!DPQ21</f>
        <v>0</v>
      </c>
      <c r="DPR53" s="39">
        <f>Time!DPR21</f>
        <v>0</v>
      </c>
      <c r="DPS53" s="39">
        <f>Time!DPS21</f>
        <v>0</v>
      </c>
      <c r="DPT53" s="39">
        <f>Time!DPT21</f>
        <v>0</v>
      </c>
      <c r="DPU53" s="39">
        <f>Time!DPU21</f>
        <v>0</v>
      </c>
      <c r="DPV53" s="39">
        <f>Time!DPV21</f>
        <v>0</v>
      </c>
      <c r="DPW53" s="39">
        <f>Time!DPW21</f>
        <v>0</v>
      </c>
      <c r="DPX53" s="39">
        <f>Time!DPX21</f>
        <v>0</v>
      </c>
      <c r="DPY53" s="39">
        <f>Time!DPY21</f>
        <v>0</v>
      </c>
      <c r="DPZ53" s="39">
        <f>Time!DPZ21</f>
        <v>0</v>
      </c>
      <c r="DQA53" s="39">
        <f>Time!DQA21</f>
        <v>0</v>
      </c>
      <c r="DQB53" s="39">
        <f>Time!DQB21</f>
        <v>0</v>
      </c>
      <c r="DQC53" s="39">
        <f>Time!DQC21</f>
        <v>0</v>
      </c>
      <c r="DQD53" s="39">
        <f>Time!DQD21</f>
        <v>0</v>
      </c>
      <c r="DQE53" s="39">
        <f>Time!DQE21</f>
        <v>0</v>
      </c>
      <c r="DQF53" s="39">
        <f>Time!DQF21</f>
        <v>0</v>
      </c>
      <c r="DQG53" s="39">
        <f>Time!DQG21</f>
        <v>0</v>
      </c>
      <c r="DQH53" s="39">
        <f>Time!DQH21</f>
        <v>0</v>
      </c>
      <c r="DQI53" s="39">
        <f>Time!DQI21</f>
        <v>0</v>
      </c>
      <c r="DQJ53" s="39">
        <f>Time!DQJ21</f>
        <v>0</v>
      </c>
      <c r="DQK53" s="39">
        <f>Time!DQK21</f>
        <v>0</v>
      </c>
      <c r="DQL53" s="39">
        <f>Time!DQL21</f>
        <v>0</v>
      </c>
      <c r="DQM53" s="39">
        <f>Time!DQM21</f>
        <v>0</v>
      </c>
      <c r="DQN53" s="39">
        <f>Time!DQN21</f>
        <v>0</v>
      </c>
      <c r="DQO53" s="39">
        <f>Time!DQO21</f>
        <v>0</v>
      </c>
      <c r="DQP53" s="39">
        <f>Time!DQP21</f>
        <v>0</v>
      </c>
      <c r="DQQ53" s="39">
        <f>Time!DQQ21</f>
        <v>0</v>
      </c>
      <c r="DQR53" s="39">
        <f>Time!DQR21</f>
        <v>0</v>
      </c>
      <c r="DQS53" s="39">
        <f>Time!DQS21</f>
        <v>0</v>
      </c>
      <c r="DQT53" s="39">
        <f>Time!DQT21</f>
        <v>0</v>
      </c>
      <c r="DQU53" s="39">
        <f>Time!DQU21</f>
        <v>0</v>
      </c>
      <c r="DQV53" s="39">
        <f>Time!DQV21</f>
        <v>0</v>
      </c>
      <c r="DQW53" s="39">
        <f>Time!DQW21</f>
        <v>0</v>
      </c>
      <c r="DQX53" s="39">
        <f>Time!DQX21</f>
        <v>0</v>
      </c>
      <c r="DQY53" s="39">
        <f>Time!DQY21</f>
        <v>0</v>
      </c>
      <c r="DQZ53" s="39">
        <f>Time!DQZ21</f>
        <v>0</v>
      </c>
      <c r="DRA53" s="39">
        <f>Time!DRA21</f>
        <v>0</v>
      </c>
      <c r="DRB53" s="39">
        <f>Time!DRB21</f>
        <v>0</v>
      </c>
      <c r="DRC53" s="39">
        <f>Time!DRC21</f>
        <v>0</v>
      </c>
      <c r="DRD53" s="39">
        <f>Time!DRD21</f>
        <v>0</v>
      </c>
      <c r="DRE53" s="39">
        <f>Time!DRE21</f>
        <v>0</v>
      </c>
      <c r="DRF53" s="39">
        <f>Time!DRF21</f>
        <v>0</v>
      </c>
      <c r="DRG53" s="39">
        <f>Time!DRG21</f>
        <v>0</v>
      </c>
      <c r="DRH53" s="39">
        <f>Time!DRH21</f>
        <v>0</v>
      </c>
      <c r="DRI53" s="39">
        <f>Time!DRI21</f>
        <v>0</v>
      </c>
      <c r="DRJ53" s="39">
        <f>Time!DRJ21</f>
        <v>0</v>
      </c>
      <c r="DRK53" s="39">
        <f>Time!DRK21</f>
        <v>0</v>
      </c>
      <c r="DRL53" s="39">
        <f>Time!DRL21</f>
        <v>0</v>
      </c>
      <c r="DRM53" s="39">
        <f>Time!DRM21</f>
        <v>0</v>
      </c>
      <c r="DRN53" s="39">
        <f>Time!DRN21</f>
        <v>0</v>
      </c>
      <c r="DRO53" s="39">
        <f>Time!DRO21</f>
        <v>0</v>
      </c>
      <c r="DRP53" s="39">
        <f>Time!DRP21</f>
        <v>0</v>
      </c>
      <c r="DRQ53" s="39">
        <f>Time!DRQ21</f>
        <v>0</v>
      </c>
      <c r="DRR53" s="39">
        <f>Time!DRR21</f>
        <v>0</v>
      </c>
      <c r="DRS53" s="39">
        <f>Time!DRS21</f>
        <v>0</v>
      </c>
      <c r="DRT53" s="39">
        <f>Time!DRT21</f>
        <v>0</v>
      </c>
      <c r="DRU53" s="39">
        <f>Time!DRU21</f>
        <v>0</v>
      </c>
      <c r="DRV53" s="39">
        <f>Time!DRV21</f>
        <v>0</v>
      </c>
      <c r="DRW53" s="39">
        <f>Time!DRW21</f>
        <v>0</v>
      </c>
      <c r="DRX53" s="39">
        <f>Time!DRX21</f>
        <v>0</v>
      </c>
      <c r="DRY53" s="39">
        <f>Time!DRY21</f>
        <v>0</v>
      </c>
      <c r="DRZ53" s="39">
        <f>Time!DRZ21</f>
        <v>0</v>
      </c>
      <c r="DSA53" s="39">
        <f>Time!DSA21</f>
        <v>0</v>
      </c>
      <c r="DSB53" s="39">
        <f>Time!DSB21</f>
        <v>0</v>
      </c>
      <c r="DSC53" s="39">
        <f>Time!DSC21</f>
        <v>0</v>
      </c>
      <c r="DSD53" s="39">
        <f>Time!DSD21</f>
        <v>0</v>
      </c>
      <c r="DSE53" s="39">
        <f>Time!DSE21</f>
        <v>0</v>
      </c>
      <c r="DSF53" s="39">
        <f>Time!DSF21</f>
        <v>0</v>
      </c>
      <c r="DSG53" s="39">
        <f>Time!DSG21</f>
        <v>0</v>
      </c>
      <c r="DSH53" s="39">
        <f>Time!DSH21</f>
        <v>0</v>
      </c>
      <c r="DSI53" s="39">
        <f>Time!DSI21</f>
        <v>0</v>
      </c>
      <c r="DSJ53" s="39">
        <f>Time!DSJ21</f>
        <v>0</v>
      </c>
      <c r="DSK53" s="39">
        <f>Time!DSK21</f>
        <v>0</v>
      </c>
      <c r="DSL53" s="39">
        <f>Time!DSL21</f>
        <v>0</v>
      </c>
      <c r="DSM53" s="39">
        <f>Time!DSM21</f>
        <v>0</v>
      </c>
      <c r="DSN53" s="39">
        <f>Time!DSN21</f>
        <v>0</v>
      </c>
      <c r="DSO53" s="39">
        <f>Time!DSO21</f>
        <v>0</v>
      </c>
      <c r="DSP53" s="39">
        <f>Time!DSP21</f>
        <v>0</v>
      </c>
      <c r="DSQ53" s="39">
        <f>Time!DSQ21</f>
        <v>0</v>
      </c>
      <c r="DSR53" s="39">
        <f>Time!DSR21</f>
        <v>0</v>
      </c>
      <c r="DSS53" s="39">
        <f>Time!DSS21</f>
        <v>0</v>
      </c>
      <c r="DST53" s="39">
        <f>Time!DST21</f>
        <v>0</v>
      </c>
      <c r="DSU53" s="39">
        <f>Time!DSU21</f>
        <v>0</v>
      </c>
      <c r="DSV53" s="39">
        <f>Time!DSV21</f>
        <v>0</v>
      </c>
      <c r="DSW53" s="39">
        <f>Time!DSW21</f>
        <v>0</v>
      </c>
      <c r="DSX53" s="39">
        <f>Time!DSX21</f>
        <v>0</v>
      </c>
      <c r="DSY53" s="39">
        <f>Time!DSY21</f>
        <v>0</v>
      </c>
      <c r="DSZ53" s="39">
        <f>Time!DSZ21</f>
        <v>0</v>
      </c>
      <c r="DTA53" s="39">
        <f>Time!DTA21</f>
        <v>0</v>
      </c>
      <c r="DTB53" s="39">
        <f>Time!DTB21</f>
        <v>0</v>
      </c>
      <c r="DTC53" s="39">
        <f>Time!DTC21</f>
        <v>0</v>
      </c>
      <c r="DTD53" s="39">
        <f>Time!DTD21</f>
        <v>0</v>
      </c>
      <c r="DTE53" s="39">
        <f>Time!DTE21</f>
        <v>0</v>
      </c>
      <c r="DTF53" s="39">
        <f>Time!DTF21</f>
        <v>0</v>
      </c>
      <c r="DTG53" s="39">
        <f>Time!DTG21</f>
        <v>0</v>
      </c>
      <c r="DTH53" s="39">
        <f>Time!DTH21</f>
        <v>0</v>
      </c>
      <c r="DTI53" s="39">
        <f>Time!DTI21</f>
        <v>0</v>
      </c>
      <c r="DTJ53" s="39">
        <f>Time!DTJ21</f>
        <v>0</v>
      </c>
      <c r="DTK53" s="39">
        <f>Time!DTK21</f>
        <v>0</v>
      </c>
      <c r="DTL53" s="39">
        <f>Time!DTL21</f>
        <v>0</v>
      </c>
      <c r="DTM53" s="39">
        <f>Time!DTM21</f>
        <v>0</v>
      </c>
      <c r="DTN53" s="39">
        <f>Time!DTN21</f>
        <v>0</v>
      </c>
      <c r="DTO53" s="39">
        <f>Time!DTO21</f>
        <v>0</v>
      </c>
      <c r="DTP53" s="39">
        <f>Time!DTP21</f>
        <v>0</v>
      </c>
      <c r="DTQ53" s="39">
        <f>Time!DTQ21</f>
        <v>0</v>
      </c>
      <c r="DTR53" s="39">
        <f>Time!DTR21</f>
        <v>0</v>
      </c>
      <c r="DTS53" s="39">
        <f>Time!DTS21</f>
        <v>0</v>
      </c>
      <c r="DTT53" s="39">
        <f>Time!DTT21</f>
        <v>0</v>
      </c>
      <c r="DTU53" s="39">
        <f>Time!DTU21</f>
        <v>0</v>
      </c>
      <c r="DTV53" s="39">
        <f>Time!DTV21</f>
        <v>0</v>
      </c>
      <c r="DTW53" s="39">
        <f>Time!DTW21</f>
        <v>0</v>
      </c>
      <c r="DTX53" s="39">
        <f>Time!DTX21</f>
        <v>0</v>
      </c>
      <c r="DTY53" s="39">
        <f>Time!DTY21</f>
        <v>0</v>
      </c>
      <c r="DTZ53" s="39">
        <f>Time!DTZ21</f>
        <v>0</v>
      </c>
      <c r="DUA53" s="39">
        <f>Time!DUA21</f>
        <v>0</v>
      </c>
      <c r="DUB53" s="39">
        <f>Time!DUB21</f>
        <v>0</v>
      </c>
      <c r="DUC53" s="39">
        <f>Time!DUC21</f>
        <v>0</v>
      </c>
      <c r="DUD53" s="39">
        <f>Time!DUD21</f>
        <v>0</v>
      </c>
      <c r="DUE53" s="39">
        <f>Time!DUE21</f>
        <v>0</v>
      </c>
      <c r="DUF53" s="39">
        <f>Time!DUF21</f>
        <v>0</v>
      </c>
      <c r="DUG53" s="39">
        <f>Time!DUG21</f>
        <v>0</v>
      </c>
      <c r="DUH53" s="39">
        <f>Time!DUH21</f>
        <v>0</v>
      </c>
      <c r="DUI53" s="39">
        <f>Time!DUI21</f>
        <v>0</v>
      </c>
      <c r="DUJ53" s="39">
        <f>Time!DUJ21</f>
        <v>0</v>
      </c>
      <c r="DUK53" s="39">
        <f>Time!DUK21</f>
        <v>0</v>
      </c>
      <c r="DUL53" s="39">
        <f>Time!DUL21</f>
        <v>0</v>
      </c>
      <c r="DUM53" s="39">
        <f>Time!DUM21</f>
        <v>0</v>
      </c>
      <c r="DUN53" s="39">
        <f>Time!DUN21</f>
        <v>0</v>
      </c>
      <c r="DUO53" s="39">
        <f>Time!DUO21</f>
        <v>0</v>
      </c>
      <c r="DUP53" s="39">
        <f>Time!DUP21</f>
        <v>0</v>
      </c>
      <c r="DUQ53" s="39">
        <f>Time!DUQ21</f>
        <v>0</v>
      </c>
      <c r="DUR53" s="39">
        <f>Time!DUR21</f>
        <v>0</v>
      </c>
      <c r="DUS53" s="39">
        <f>Time!DUS21</f>
        <v>0</v>
      </c>
      <c r="DUT53" s="39">
        <f>Time!DUT21</f>
        <v>0</v>
      </c>
      <c r="DUU53" s="39">
        <f>Time!DUU21</f>
        <v>0</v>
      </c>
      <c r="DUV53" s="39">
        <f>Time!DUV21</f>
        <v>0</v>
      </c>
      <c r="DUW53" s="39">
        <f>Time!DUW21</f>
        <v>0</v>
      </c>
      <c r="DUX53" s="39">
        <f>Time!DUX21</f>
        <v>0</v>
      </c>
      <c r="DUY53" s="39">
        <f>Time!DUY21</f>
        <v>0</v>
      </c>
      <c r="DUZ53" s="39">
        <f>Time!DUZ21</f>
        <v>0</v>
      </c>
      <c r="DVA53" s="39">
        <f>Time!DVA21</f>
        <v>0</v>
      </c>
      <c r="DVB53" s="39">
        <f>Time!DVB21</f>
        <v>0</v>
      </c>
      <c r="DVC53" s="39">
        <f>Time!DVC21</f>
        <v>0</v>
      </c>
      <c r="DVD53" s="39">
        <f>Time!DVD21</f>
        <v>0</v>
      </c>
      <c r="DVE53" s="39">
        <f>Time!DVE21</f>
        <v>0</v>
      </c>
      <c r="DVF53" s="39">
        <f>Time!DVF21</f>
        <v>0</v>
      </c>
      <c r="DVG53" s="39">
        <f>Time!DVG21</f>
        <v>0</v>
      </c>
      <c r="DVH53" s="39">
        <f>Time!DVH21</f>
        <v>0</v>
      </c>
      <c r="DVI53" s="39">
        <f>Time!DVI21</f>
        <v>0</v>
      </c>
      <c r="DVJ53" s="39">
        <f>Time!DVJ21</f>
        <v>0</v>
      </c>
      <c r="DVK53" s="39">
        <f>Time!DVK21</f>
        <v>0</v>
      </c>
      <c r="DVL53" s="39">
        <f>Time!DVL21</f>
        <v>0</v>
      </c>
      <c r="DVM53" s="39">
        <f>Time!DVM21</f>
        <v>0</v>
      </c>
      <c r="DVN53" s="39">
        <f>Time!DVN21</f>
        <v>0</v>
      </c>
      <c r="DVO53" s="39">
        <f>Time!DVO21</f>
        <v>0</v>
      </c>
      <c r="DVP53" s="39">
        <f>Time!DVP21</f>
        <v>0</v>
      </c>
      <c r="DVQ53" s="39">
        <f>Time!DVQ21</f>
        <v>0</v>
      </c>
      <c r="DVR53" s="39">
        <f>Time!DVR21</f>
        <v>0</v>
      </c>
      <c r="DVS53" s="39">
        <f>Time!DVS21</f>
        <v>0</v>
      </c>
      <c r="DVT53" s="39">
        <f>Time!DVT21</f>
        <v>0</v>
      </c>
      <c r="DVU53" s="39">
        <f>Time!DVU21</f>
        <v>0</v>
      </c>
      <c r="DVV53" s="39">
        <f>Time!DVV21</f>
        <v>0</v>
      </c>
      <c r="DVW53" s="39">
        <f>Time!DVW21</f>
        <v>0</v>
      </c>
      <c r="DVX53" s="39">
        <f>Time!DVX21</f>
        <v>0</v>
      </c>
      <c r="DVY53" s="39">
        <f>Time!DVY21</f>
        <v>0</v>
      </c>
      <c r="DVZ53" s="39">
        <f>Time!DVZ21</f>
        <v>0</v>
      </c>
      <c r="DWA53" s="39">
        <f>Time!DWA21</f>
        <v>0</v>
      </c>
      <c r="DWB53" s="39">
        <f>Time!DWB21</f>
        <v>0</v>
      </c>
      <c r="DWC53" s="39">
        <f>Time!DWC21</f>
        <v>0</v>
      </c>
      <c r="DWD53" s="39">
        <f>Time!DWD21</f>
        <v>0</v>
      </c>
      <c r="DWE53" s="39">
        <f>Time!DWE21</f>
        <v>0</v>
      </c>
      <c r="DWF53" s="39">
        <f>Time!DWF21</f>
        <v>0</v>
      </c>
      <c r="DWG53" s="39">
        <f>Time!DWG21</f>
        <v>0</v>
      </c>
      <c r="DWH53" s="39">
        <f>Time!DWH21</f>
        <v>0</v>
      </c>
      <c r="DWI53" s="39">
        <f>Time!DWI21</f>
        <v>0</v>
      </c>
      <c r="DWJ53" s="39">
        <f>Time!DWJ21</f>
        <v>0</v>
      </c>
      <c r="DWK53" s="39">
        <f>Time!DWK21</f>
        <v>0</v>
      </c>
      <c r="DWL53" s="39">
        <f>Time!DWL21</f>
        <v>0</v>
      </c>
      <c r="DWM53" s="39">
        <f>Time!DWM21</f>
        <v>0</v>
      </c>
      <c r="DWN53" s="39">
        <f>Time!DWN21</f>
        <v>0</v>
      </c>
      <c r="DWO53" s="39">
        <f>Time!DWO21</f>
        <v>0</v>
      </c>
      <c r="DWP53" s="39">
        <f>Time!DWP21</f>
        <v>0</v>
      </c>
      <c r="DWQ53" s="39">
        <f>Time!DWQ21</f>
        <v>0</v>
      </c>
      <c r="DWR53" s="39">
        <f>Time!DWR21</f>
        <v>0</v>
      </c>
      <c r="DWS53" s="39">
        <f>Time!DWS21</f>
        <v>0</v>
      </c>
      <c r="DWT53" s="39">
        <f>Time!DWT21</f>
        <v>0</v>
      </c>
      <c r="DWU53" s="39">
        <f>Time!DWU21</f>
        <v>0</v>
      </c>
      <c r="DWV53" s="39">
        <f>Time!DWV21</f>
        <v>0</v>
      </c>
      <c r="DWW53" s="39">
        <f>Time!DWW21</f>
        <v>0</v>
      </c>
      <c r="DWX53" s="39">
        <f>Time!DWX21</f>
        <v>0</v>
      </c>
      <c r="DWY53" s="39">
        <f>Time!DWY21</f>
        <v>0</v>
      </c>
      <c r="DWZ53" s="39">
        <f>Time!DWZ21</f>
        <v>0</v>
      </c>
      <c r="DXA53" s="39">
        <f>Time!DXA21</f>
        <v>0</v>
      </c>
      <c r="DXB53" s="39">
        <f>Time!DXB21</f>
        <v>0</v>
      </c>
      <c r="DXC53" s="39">
        <f>Time!DXC21</f>
        <v>0</v>
      </c>
      <c r="DXD53" s="39">
        <f>Time!DXD21</f>
        <v>0</v>
      </c>
      <c r="DXE53" s="39">
        <f>Time!DXE21</f>
        <v>0</v>
      </c>
      <c r="DXF53" s="39">
        <f>Time!DXF21</f>
        <v>0</v>
      </c>
      <c r="DXG53" s="39">
        <f>Time!DXG21</f>
        <v>0</v>
      </c>
      <c r="DXH53" s="39">
        <f>Time!DXH21</f>
        <v>0</v>
      </c>
      <c r="DXI53" s="39">
        <f>Time!DXI21</f>
        <v>0</v>
      </c>
      <c r="DXJ53" s="39">
        <f>Time!DXJ21</f>
        <v>0</v>
      </c>
      <c r="DXK53" s="39">
        <f>Time!DXK21</f>
        <v>0</v>
      </c>
      <c r="DXL53" s="39">
        <f>Time!DXL21</f>
        <v>0</v>
      </c>
      <c r="DXM53" s="39">
        <f>Time!DXM21</f>
        <v>0</v>
      </c>
      <c r="DXN53" s="39">
        <f>Time!DXN21</f>
        <v>0</v>
      </c>
      <c r="DXO53" s="39">
        <f>Time!DXO21</f>
        <v>0</v>
      </c>
      <c r="DXP53" s="39">
        <f>Time!DXP21</f>
        <v>0</v>
      </c>
      <c r="DXQ53" s="39">
        <f>Time!DXQ21</f>
        <v>0</v>
      </c>
      <c r="DXR53" s="39">
        <f>Time!DXR21</f>
        <v>0</v>
      </c>
      <c r="DXS53" s="39">
        <f>Time!DXS21</f>
        <v>0</v>
      </c>
      <c r="DXT53" s="39">
        <f>Time!DXT21</f>
        <v>0</v>
      </c>
      <c r="DXU53" s="39">
        <f>Time!DXU21</f>
        <v>0</v>
      </c>
      <c r="DXV53" s="39">
        <f>Time!DXV21</f>
        <v>0</v>
      </c>
      <c r="DXW53" s="39">
        <f>Time!DXW21</f>
        <v>0</v>
      </c>
      <c r="DXX53" s="39">
        <f>Time!DXX21</f>
        <v>0</v>
      </c>
      <c r="DXY53" s="39">
        <f>Time!DXY21</f>
        <v>0</v>
      </c>
      <c r="DXZ53" s="39">
        <f>Time!DXZ21</f>
        <v>0</v>
      </c>
      <c r="DYA53" s="39">
        <f>Time!DYA21</f>
        <v>0</v>
      </c>
      <c r="DYB53" s="39">
        <f>Time!DYB21</f>
        <v>0</v>
      </c>
      <c r="DYC53" s="39">
        <f>Time!DYC21</f>
        <v>0</v>
      </c>
      <c r="DYD53" s="39">
        <f>Time!DYD21</f>
        <v>0</v>
      </c>
      <c r="DYE53" s="39">
        <f>Time!DYE21</f>
        <v>0</v>
      </c>
      <c r="DYF53" s="39">
        <f>Time!DYF21</f>
        <v>0</v>
      </c>
      <c r="DYG53" s="39">
        <f>Time!DYG21</f>
        <v>0</v>
      </c>
      <c r="DYH53" s="39">
        <f>Time!DYH21</f>
        <v>0</v>
      </c>
      <c r="DYI53" s="39">
        <f>Time!DYI21</f>
        <v>0</v>
      </c>
      <c r="DYJ53" s="39">
        <f>Time!DYJ21</f>
        <v>0</v>
      </c>
      <c r="DYK53" s="39">
        <f>Time!DYK21</f>
        <v>0</v>
      </c>
      <c r="DYL53" s="39">
        <f>Time!DYL21</f>
        <v>0</v>
      </c>
      <c r="DYM53" s="39">
        <f>Time!DYM21</f>
        <v>0</v>
      </c>
      <c r="DYN53" s="39">
        <f>Time!DYN21</f>
        <v>0</v>
      </c>
      <c r="DYO53" s="39">
        <f>Time!DYO21</f>
        <v>0</v>
      </c>
      <c r="DYP53" s="39">
        <f>Time!DYP21</f>
        <v>0</v>
      </c>
      <c r="DYQ53" s="39">
        <f>Time!DYQ21</f>
        <v>0</v>
      </c>
      <c r="DYR53" s="39">
        <f>Time!DYR21</f>
        <v>0</v>
      </c>
      <c r="DYS53" s="39">
        <f>Time!DYS21</f>
        <v>0</v>
      </c>
      <c r="DYT53" s="39">
        <f>Time!DYT21</f>
        <v>0</v>
      </c>
      <c r="DYU53" s="39">
        <f>Time!DYU21</f>
        <v>0</v>
      </c>
      <c r="DYV53" s="39">
        <f>Time!DYV21</f>
        <v>0</v>
      </c>
      <c r="DYW53" s="39">
        <f>Time!DYW21</f>
        <v>0</v>
      </c>
      <c r="DYX53" s="39">
        <f>Time!DYX21</f>
        <v>0</v>
      </c>
      <c r="DYY53" s="39">
        <f>Time!DYY21</f>
        <v>0</v>
      </c>
      <c r="DYZ53" s="39">
        <f>Time!DYZ21</f>
        <v>0</v>
      </c>
      <c r="DZA53" s="39">
        <f>Time!DZA21</f>
        <v>0</v>
      </c>
      <c r="DZB53" s="39">
        <f>Time!DZB21</f>
        <v>0</v>
      </c>
      <c r="DZC53" s="39">
        <f>Time!DZC21</f>
        <v>0</v>
      </c>
      <c r="DZD53" s="39">
        <f>Time!DZD21</f>
        <v>0</v>
      </c>
      <c r="DZE53" s="39">
        <f>Time!DZE21</f>
        <v>0</v>
      </c>
      <c r="DZF53" s="39">
        <f>Time!DZF21</f>
        <v>0</v>
      </c>
      <c r="DZG53" s="39">
        <f>Time!DZG21</f>
        <v>0</v>
      </c>
      <c r="DZH53" s="39">
        <f>Time!DZH21</f>
        <v>0</v>
      </c>
      <c r="DZI53" s="39">
        <f>Time!DZI21</f>
        <v>0</v>
      </c>
      <c r="DZJ53" s="39">
        <f>Time!DZJ21</f>
        <v>0</v>
      </c>
      <c r="DZK53" s="39">
        <f>Time!DZK21</f>
        <v>0</v>
      </c>
      <c r="DZL53" s="39">
        <f>Time!DZL21</f>
        <v>0</v>
      </c>
      <c r="DZM53" s="39">
        <f>Time!DZM21</f>
        <v>0</v>
      </c>
      <c r="DZN53" s="39">
        <f>Time!DZN21</f>
        <v>0</v>
      </c>
      <c r="DZO53" s="39">
        <f>Time!DZO21</f>
        <v>0</v>
      </c>
      <c r="DZP53" s="39">
        <f>Time!DZP21</f>
        <v>0</v>
      </c>
      <c r="DZQ53" s="39">
        <f>Time!DZQ21</f>
        <v>0</v>
      </c>
      <c r="DZR53" s="39">
        <f>Time!DZR21</f>
        <v>0</v>
      </c>
      <c r="DZS53" s="39">
        <f>Time!DZS21</f>
        <v>0</v>
      </c>
      <c r="DZT53" s="39">
        <f>Time!DZT21</f>
        <v>0</v>
      </c>
      <c r="DZU53" s="39">
        <f>Time!DZU21</f>
        <v>0</v>
      </c>
      <c r="DZV53" s="39">
        <f>Time!DZV21</f>
        <v>0</v>
      </c>
      <c r="DZW53" s="39">
        <f>Time!DZW21</f>
        <v>0</v>
      </c>
      <c r="DZX53" s="39">
        <f>Time!DZX21</f>
        <v>0</v>
      </c>
      <c r="DZY53" s="39">
        <f>Time!DZY21</f>
        <v>0</v>
      </c>
      <c r="DZZ53" s="39">
        <f>Time!DZZ21</f>
        <v>0</v>
      </c>
      <c r="EAA53" s="39">
        <f>Time!EAA21</f>
        <v>0</v>
      </c>
      <c r="EAB53" s="39">
        <f>Time!EAB21</f>
        <v>0</v>
      </c>
      <c r="EAC53" s="39">
        <f>Time!EAC21</f>
        <v>0</v>
      </c>
      <c r="EAD53" s="39">
        <f>Time!EAD21</f>
        <v>0</v>
      </c>
      <c r="EAE53" s="39">
        <f>Time!EAE21</f>
        <v>0</v>
      </c>
      <c r="EAF53" s="39">
        <f>Time!EAF21</f>
        <v>0</v>
      </c>
      <c r="EAG53" s="39">
        <f>Time!EAG21</f>
        <v>0</v>
      </c>
      <c r="EAH53" s="39">
        <f>Time!EAH21</f>
        <v>0</v>
      </c>
      <c r="EAI53" s="39">
        <f>Time!EAI21</f>
        <v>0</v>
      </c>
      <c r="EAJ53" s="39">
        <f>Time!EAJ21</f>
        <v>0</v>
      </c>
      <c r="EAK53" s="39">
        <f>Time!EAK21</f>
        <v>0</v>
      </c>
      <c r="EAL53" s="39">
        <f>Time!EAL21</f>
        <v>0</v>
      </c>
      <c r="EAM53" s="39">
        <f>Time!EAM21</f>
        <v>0</v>
      </c>
      <c r="EAN53" s="39">
        <f>Time!EAN21</f>
        <v>0</v>
      </c>
      <c r="EAO53" s="39">
        <f>Time!EAO21</f>
        <v>0</v>
      </c>
      <c r="EAP53" s="39">
        <f>Time!EAP21</f>
        <v>0</v>
      </c>
      <c r="EAQ53" s="39">
        <f>Time!EAQ21</f>
        <v>0</v>
      </c>
      <c r="EAR53" s="39">
        <f>Time!EAR21</f>
        <v>0</v>
      </c>
      <c r="EAS53" s="39">
        <f>Time!EAS21</f>
        <v>0</v>
      </c>
      <c r="EAT53" s="39">
        <f>Time!EAT21</f>
        <v>0</v>
      </c>
      <c r="EAU53" s="39">
        <f>Time!EAU21</f>
        <v>0</v>
      </c>
      <c r="EAV53" s="39">
        <f>Time!EAV21</f>
        <v>0</v>
      </c>
      <c r="EAW53" s="39">
        <f>Time!EAW21</f>
        <v>0</v>
      </c>
      <c r="EAX53" s="39">
        <f>Time!EAX21</f>
        <v>0</v>
      </c>
      <c r="EAY53" s="39">
        <f>Time!EAY21</f>
        <v>0</v>
      </c>
      <c r="EAZ53" s="39">
        <f>Time!EAZ21</f>
        <v>0</v>
      </c>
      <c r="EBA53" s="39">
        <f>Time!EBA21</f>
        <v>0</v>
      </c>
      <c r="EBB53" s="39">
        <f>Time!EBB21</f>
        <v>0</v>
      </c>
      <c r="EBC53" s="39">
        <f>Time!EBC21</f>
        <v>0</v>
      </c>
      <c r="EBD53" s="39">
        <f>Time!EBD21</f>
        <v>0</v>
      </c>
      <c r="EBE53" s="39">
        <f>Time!EBE21</f>
        <v>0</v>
      </c>
      <c r="EBF53" s="39">
        <f>Time!EBF21</f>
        <v>0</v>
      </c>
      <c r="EBG53" s="39">
        <f>Time!EBG21</f>
        <v>0</v>
      </c>
      <c r="EBH53" s="39">
        <f>Time!EBH21</f>
        <v>0</v>
      </c>
      <c r="EBI53" s="39">
        <f>Time!EBI21</f>
        <v>0</v>
      </c>
      <c r="EBJ53" s="39">
        <f>Time!EBJ21</f>
        <v>0</v>
      </c>
      <c r="EBK53" s="39">
        <f>Time!EBK21</f>
        <v>0</v>
      </c>
      <c r="EBL53" s="39">
        <f>Time!EBL21</f>
        <v>0</v>
      </c>
      <c r="EBM53" s="39">
        <f>Time!EBM21</f>
        <v>0</v>
      </c>
      <c r="EBN53" s="39">
        <f>Time!EBN21</f>
        <v>0</v>
      </c>
      <c r="EBO53" s="39">
        <f>Time!EBO21</f>
        <v>0</v>
      </c>
      <c r="EBP53" s="39">
        <f>Time!EBP21</f>
        <v>0</v>
      </c>
      <c r="EBQ53" s="39">
        <f>Time!EBQ21</f>
        <v>0</v>
      </c>
      <c r="EBR53" s="39">
        <f>Time!EBR21</f>
        <v>0</v>
      </c>
      <c r="EBS53" s="39">
        <f>Time!EBS21</f>
        <v>0</v>
      </c>
      <c r="EBT53" s="39">
        <f>Time!EBT21</f>
        <v>0</v>
      </c>
      <c r="EBU53" s="39">
        <f>Time!EBU21</f>
        <v>0</v>
      </c>
      <c r="EBV53" s="39">
        <f>Time!EBV21</f>
        <v>0</v>
      </c>
      <c r="EBW53" s="39">
        <f>Time!EBW21</f>
        <v>0</v>
      </c>
      <c r="EBX53" s="39">
        <f>Time!EBX21</f>
        <v>0</v>
      </c>
      <c r="EBY53" s="39">
        <f>Time!EBY21</f>
        <v>0</v>
      </c>
      <c r="EBZ53" s="39">
        <f>Time!EBZ21</f>
        <v>0</v>
      </c>
      <c r="ECA53" s="39">
        <f>Time!ECA21</f>
        <v>0</v>
      </c>
      <c r="ECB53" s="39">
        <f>Time!ECB21</f>
        <v>0</v>
      </c>
      <c r="ECC53" s="39">
        <f>Time!ECC21</f>
        <v>0</v>
      </c>
      <c r="ECD53" s="39">
        <f>Time!ECD21</f>
        <v>0</v>
      </c>
      <c r="ECE53" s="39">
        <f>Time!ECE21</f>
        <v>0</v>
      </c>
      <c r="ECF53" s="39">
        <f>Time!ECF21</f>
        <v>0</v>
      </c>
      <c r="ECG53" s="39">
        <f>Time!ECG21</f>
        <v>0</v>
      </c>
      <c r="ECH53" s="39">
        <f>Time!ECH21</f>
        <v>0</v>
      </c>
      <c r="ECI53" s="39">
        <f>Time!ECI21</f>
        <v>0</v>
      </c>
      <c r="ECJ53" s="39">
        <f>Time!ECJ21</f>
        <v>0</v>
      </c>
      <c r="ECK53" s="39">
        <f>Time!ECK21</f>
        <v>0</v>
      </c>
      <c r="ECL53" s="39">
        <f>Time!ECL21</f>
        <v>0</v>
      </c>
      <c r="ECM53" s="39">
        <f>Time!ECM21</f>
        <v>0</v>
      </c>
      <c r="ECN53" s="39">
        <f>Time!ECN21</f>
        <v>0</v>
      </c>
      <c r="ECO53" s="39">
        <f>Time!ECO21</f>
        <v>0</v>
      </c>
      <c r="ECP53" s="39">
        <f>Time!ECP21</f>
        <v>0</v>
      </c>
      <c r="ECQ53" s="39">
        <f>Time!ECQ21</f>
        <v>0</v>
      </c>
      <c r="ECR53" s="39">
        <f>Time!ECR21</f>
        <v>0</v>
      </c>
      <c r="ECS53" s="39">
        <f>Time!ECS21</f>
        <v>0</v>
      </c>
      <c r="ECT53" s="39">
        <f>Time!ECT21</f>
        <v>0</v>
      </c>
      <c r="ECU53" s="39">
        <f>Time!ECU21</f>
        <v>0</v>
      </c>
      <c r="ECV53" s="39">
        <f>Time!ECV21</f>
        <v>0</v>
      </c>
      <c r="ECW53" s="39">
        <f>Time!ECW21</f>
        <v>0</v>
      </c>
      <c r="ECX53" s="39">
        <f>Time!ECX21</f>
        <v>0</v>
      </c>
      <c r="ECY53" s="39">
        <f>Time!ECY21</f>
        <v>0</v>
      </c>
      <c r="ECZ53" s="39">
        <f>Time!ECZ21</f>
        <v>0</v>
      </c>
      <c r="EDA53" s="39">
        <f>Time!EDA21</f>
        <v>0</v>
      </c>
      <c r="EDB53" s="39">
        <f>Time!EDB21</f>
        <v>0</v>
      </c>
      <c r="EDC53" s="39">
        <f>Time!EDC21</f>
        <v>0</v>
      </c>
      <c r="EDD53" s="39">
        <f>Time!EDD21</f>
        <v>0</v>
      </c>
      <c r="EDE53" s="39">
        <f>Time!EDE21</f>
        <v>0</v>
      </c>
      <c r="EDF53" s="39">
        <f>Time!EDF21</f>
        <v>0</v>
      </c>
      <c r="EDG53" s="39">
        <f>Time!EDG21</f>
        <v>0</v>
      </c>
      <c r="EDH53" s="39">
        <f>Time!EDH21</f>
        <v>0</v>
      </c>
      <c r="EDI53" s="39">
        <f>Time!EDI21</f>
        <v>0</v>
      </c>
      <c r="EDJ53" s="39">
        <f>Time!EDJ21</f>
        <v>0</v>
      </c>
      <c r="EDK53" s="39">
        <f>Time!EDK21</f>
        <v>0</v>
      </c>
      <c r="EDL53" s="39">
        <f>Time!EDL21</f>
        <v>0</v>
      </c>
      <c r="EDM53" s="39">
        <f>Time!EDM21</f>
        <v>0</v>
      </c>
      <c r="EDN53" s="39">
        <f>Time!EDN21</f>
        <v>0</v>
      </c>
      <c r="EDO53" s="39">
        <f>Time!EDO21</f>
        <v>0</v>
      </c>
      <c r="EDP53" s="39">
        <f>Time!EDP21</f>
        <v>0</v>
      </c>
      <c r="EDQ53" s="39">
        <f>Time!EDQ21</f>
        <v>0</v>
      </c>
      <c r="EDR53" s="39">
        <f>Time!EDR21</f>
        <v>0</v>
      </c>
      <c r="EDS53" s="39">
        <f>Time!EDS21</f>
        <v>0</v>
      </c>
      <c r="EDT53" s="39">
        <f>Time!EDT21</f>
        <v>0</v>
      </c>
      <c r="EDU53" s="39">
        <f>Time!EDU21</f>
        <v>0</v>
      </c>
      <c r="EDV53" s="39">
        <f>Time!EDV21</f>
        <v>0</v>
      </c>
      <c r="EDW53" s="39">
        <f>Time!EDW21</f>
        <v>0</v>
      </c>
      <c r="EDX53" s="39">
        <f>Time!EDX21</f>
        <v>0</v>
      </c>
      <c r="EDY53" s="39">
        <f>Time!EDY21</f>
        <v>0</v>
      </c>
      <c r="EDZ53" s="39">
        <f>Time!EDZ21</f>
        <v>0</v>
      </c>
      <c r="EEA53" s="39">
        <f>Time!EEA21</f>
        <v>0</v>
      </c>
      <c r="EEB53" s="39">
        <f>Time!EEB21</f>
        <v>0</v>
      </c>
      <c r="EEC53" s="39">
        <f>Time!EEC21</f>
        <v>0</v>
      </c>
      <c r="EED53" s="39">
        <f>Time!EED21</f>
        <v>0</v>
      </c>
      <c r="EEE53" s="39">
        <f>Time!EEE21</f>
        <v>0</v>
      </c>
      <c r="EEF53" s="39">
        <f>Time!EEF21</f>
        <v>0</v>
      </c>
      <c r="EEG53" s="39">
        <f>Time!EEG21</f>
        <v>0</v>
      </c>
      <c r="EEH53" s="39">
        <f>Time!EEH21</f>
        <v>0</v>
      </c>
      <c r="EEI53" s="39">
        <f>Time!EEI21</f>
        <v>0</v>
      </c>
      <c r="EEJ53" s="39">
        <f>Time!EEJ21</f>
        <v>0</v>
      </c>
      <c r="EEK53" s="39">
        <f>Time!EEK21</f>
        <v>0</v>
      </c>
      <c r="EEL53" s="39">
        <f>Time!EEL21</f>
        <v>0</v>
      </c>
      <c r="EEM53" s="39">
        <f>Time!EEM21</f>
        <v>0</v>
      </c>
      <c r="EEN53" s="39">
        <f>Time!EEN21</f>
        <v>0</v>
      </c>
      <c r="EEO53" s="39">
        <f>Time!EEO21</f>
        <v>0</v>
      </c>
      <c r="EEP53" s="39">
        <f>Time!EEP21</f>
        <v>0</v>
      </c>
      <c r="EEQ53" s="39">
        <f>Time!EEQ21</f>
        <v>0</v>
      </c>
      <c r="EER53" s="39">
        <f>Time!EER21</f>
        <v>0</v>
      </c>
      <c r="EES53" s="39">
        <f>Time!EES21</f>
        <v>0</v>
      </c>
      <c r="EET53" s="39">
        <f>Time!EET21</f>
        <v>0</v>
      </c>
      <c r="EEU53" s="39">
        <f>Time!EEU21</f>
        <v>0</v>
      </c>
      <c r="EEV53" s="39">
        <f>Time!EEV21</f>
        <v>0</v>
      </c>
      <c r="EEW53" s="39">
        <f>Time!EEW21</f>
        <v>0</v>
      </c>
      <c r="EEX53" s="39">
        <f>Time!EEX21</f>
        <v>0</v>
      </c>
      <c r="EEY53" s="39">
        <f>Time!EEY21</f>
        <v>0</v>
      </c>
      <c r="EEZ53" s="39">
        <f>Time!EEZ21</f>
        <v>0</v>
      </c>
      <c r="EFA53" s="39">
        <f>Time!EFA21</f>
        <v>0</v>
      </c>
      <c r="EFB53" s="39">
        <f>Time!EFB21</f>
        <v>0</v>
      </c>
      <c r="EFC53" s="39">
        <f>Time!EFC21</f>
        <v>0</v>
      </c>
      <c r="EFD53" s="39">
        <f>Time!EFD21</f>
        <v>0</v>
      </c>
      <c r="EFE53" s="39">
        <f>Time!EFE21</f>
        <v>0</v>
      </c>
      <c r="EFF53" s="39">
        <f>Time!EFF21</f>
        <v>0</v>
      </c>
      <c r="EFG53" s="39">
        <f>Time!EFG21</f>
        <v>0</v>
      </c>
      <c r="EFH53" s="39">
        <f>Time!EFH21</f>
        <v>0</v>
      </c>
      <c r="EFI53" s="39">
        <f>Time!EFI21</f>
        <v>0</v>
      </c>
      <c r="EFJ53" s="39">
        <f>Time!EFJ21</f>
        <v>0</v>
      </c>
      <c r="EFK53" s="39">
        <f>Time!EFK21</f>
        <v>0</v>
      </c>
      <c r="EFL53" s="39">
        <f>Time!EFL21</f>
        <v>0</v>
      </c>
      <c r="EFM53" s="39">
        <f>Time!EFM21</f>
        <v>0</v>
      </c>
      <c r="EFN53" s="39">
        <f>Time!EFN21</f>
        <v>0</v>
      </c>
      <c r="EFO53" s="39">
        <f>Time!EFO21</f>
        <v>0</v>
      </c>
      <c r="EFP53" s="39">
        <f>Time!EFP21</f>
        <v>0</v>
      </c>
      <c r="EFQ53" s="39">
        <f>Time!EFQ21</f>
        <v>0</v>
      </c>
      <c r="EFR53" s="39">
        <f>Time!EFR21</f>
        <v>0</v>
      </c>
      <c r="EFS53" s="39">
        <f>Time!EFS21</f>
        <v>0</v>
      </c>
      <c r="EFT53" s="39">
        <f>Time!EFT21</f>
        <v>0</v>
      </c>
      <c r="EFU53" s="39">
        <f>Time!EFU21</f>
        <v>0</v>
      </c>
      <c r="EFV53" s="39">
        <f>Time!EFV21</f>
        <v>0</v>
      </c>
      <c r="EFW53" s="39">
        <f>Time!EFW21</f>
        <v>0</v>
      </c>
      <c r="EFX53" s="39">
        <f>Time!EFX21</f>
        <v>0</v>
      </c>
      <c r="EFY53" s="39">
        <f>Time!EFY21</f>
        <v>0</v>
      </c>
      <c r="EFZ53" s="39">
        <f>Time!EFZ21</f>
        <v>0</v>
      </c>
      <c r="EGA53" s="39">
        <f>Time!EGA21</f>
        <v>0</v>
      </c>
      <c r="EGB53" s="39">
        <f>Time!EGB21</f>
        <v>0</v>
      </c>
      <c r="EGC53" s="39">
        <f>Time!EGC21</f>
        <v>0</v>
      </c>
      <c r="EGD53" s="39">
        <f>Time!EGD21</f>
        <v>0</v>
      </c>
      <c r="EGE53" s="39">
        <f>Time!EGE21</f>
        <v>0</v>
      </c>
      <c r="EGF53" s="39">
        <f>Time!EGF21</f>
        <v>0</v>
      </c>
      <c r="EGG53" s="39">
        <f>Time!EGG21</f>
        <v>0</v>
      </c>
      <c r="EGH53" s="39">
        <f>Time!EGH21</f>
        <v>0</v>
      </c>
      <c r="EGI53" s="39">
        <f>Time!EGI21</f>
        <v>0</v>
      </c>
      <c r="EGJ53" s="39">
        <f>Time!EGJ21</f>
        <v>0</v>
      </c>
      <c r="EGK53" s="39">
        <f>Time!EGK21</f>
        <v>0</v>
      </c>
      <c r="EGL53" s="39">
        <f>Time!EGL21</f>
        <v>0</v>
      </c>
      <c r="EGM53" s="39">
        <f>Time!EGM21</f>
        <v>0</v>
      </c>
      <c r="EGN53" s="39">
        <f>Time!EGN21</f>
        <v>0</v>
      </c>
      <c r="EGO53" s="39">
        <f>Time!EGO21</f>
        <v>0</v>
      </c>
      <c r="EGP53" s="39">
        <f>Time!EGP21</f>
        <v>0</v>
      </c>
      <c r="EGQ53" s="39">
        <f>Time!EGQ21</f>
        <v>0</v>
      </c>
      <c r="EGR53" s="39">
        <f>Time!EGR21</f>
        <v>0</v>
      </c>
      <c r="EGS53" s="39">
        <f>Time!EGS21</f>
        <v>0</v>
      </c>
      <c r="EGT53" s="39">
        <f>Time!EGT21</f>
        <v>0</v>
      </c>
      <c r="EGU53" s="39">
        <f>Time!EGU21</f>
        <v>0</v>
      </c>
      <c r="EGV53" s="39">
        <f>Time!EGV21</f>
        <v>0</v>
      </c>
      <c r="EGW53" s="39">
        <f>Time!EGW21</f>
        <v>0</v>
      </c>
      <c r="EGX53" s="39">
        <f>Time!EGX21</f>
        <v>0</v>
      </c>
      <c r="EGY53" s="39">
        <f>Time!EGY21</f>
        <v>0</v>
      </c>
      <c r="EGZ53" s="39">
        <f>Time!EGZ21</f>
        <v>0</v>
      </c>
      <c r="EHA53" s="39">
        <f>Time!EHA21</f>
        <v>0</v>
      </c>
      <c r="EHB53" s="39">
        <f>Time!EHB21</f>
        <v>0</v>
      </c>
      <c r="EHC53" s="39">
        <f>Time!EHC21</f>
        <v>0</v>
      </c>
      <c r="EHD53" s="39">
        <f>Time!EHD21</f>
        <v>0</v>
      </c>
      <c r="EHE53" s="39">
        <f>Time!EHE21</f>
        <v>0</v>
      </c>
      <c r="EHF53" s="39">
        <f>Time!EHF21</f>
        <v>0</v>
      </c>
      <c r="EHG53" s="39">
        <f>Time!EHG21</f>
        <v>0</v>
      </c>
      <c r="EHH53" s="39">
        <f>Time!EHH21</f>
        <v>0</v>
      </c>
      <c r="EHI53" s="39">
        <f>Time!EHI21</f>
        <v>0</v>
      </c>
      <c r="EHJ53" s="39">
        <f>Time!EHJ21</f>
        <v>0</v>
      </c>
      <c r="EHK53" s="39">
        <f>Time!EHK21</f>
        <v>0</v>
      </c>
      <c r="EHL53" s="39">
        <f>Time!EHL21</f>
        <v>0</v>
      </c>
      <c r="EHM53" s="39">
        <f>Time!EHM21</f>
        <v>0</v>
      </c>
      <c r="EHN53" s="39">
        <f>Time!EHN21</f>
        <v>0</v>
      </c>
      <c r="EHO53" s="39">
        <f>Time!EHO21</f>
        <v>0</v>
      </c>
      <c r="EHP53" s="39">
        <f>Time!EHP21</f>
        <v>0</v>
      </c>
      <c r="EHQ53" s="39">
        <f>Time!EHQ21</f>
        <v>0</v>
      </c>
      <c r="EHR53" s="39">
        <f>Time!EHR21</f>
        <v>0</v>
      </c>
      <c r="EHS53" s="39">
        <f>Time!EHS21</f>
        <v>0</v>
      </c>
      <c r="EHT53" s="39">
        <f>Time!EHT21</f>
        <v>0</v>
      </c>
      <c r="EHU53" s="39">
        <f>Time!EHU21</f>
        <v>0</v>
      </c>
      <c r="EHV53" s="39">
        <f>Time!EHV21</f>
        <v>0</v>
      </c>
      <c r="EHW53" s="39">
        <f>Time!EHW21</f>
        <v>0</v>
      </c>
      <c r="EHX53" s="39">
        <f>Time!EHX21</f>
        <v>0</v>
      </c>
      <c r="EHY53" s="39">
        <f>Time!EHY21</f>
        <v>0</v>
      </c>
      <c r="EHZ53" s="39">
        <f>Time!EHZ21</f>
        <v>0</v>
      </c>
      <c r="EIA53" s="39">
        <f>Time!EIA21</f>
        <v>0</v>
      </c>
      <c r="EIB53" s="39">
        <f>Time!EIB21</f>
        <v>0</v>
      </c>
      <c r="EIC53" s="39">
        <f>Time!EIC21</f>
        <v>0</v>
      </c>
      <c r="EID53" s="39">
        <f>Time!EID21</f>
        <v>0</v>
      </c>
      <c r="EIE53" s="39">
        <f>Time!EIE21</f>
        <v>0</v>
      </c>
      <c r="EIF53" s="39">
        <f>Time!EIF21</f>
        <v>0</v>
      </c>
      <c r="EIG53" s="39">
        <f>Time!EIG21</f>
        <v>0</v>
      </c>
      <c r="EIH53" s="39">
        <f>Time!EIH21</f>
        <v>0</v>
      </c>
      <c r="EII53" s="39">
        <f>Time!EII21</f>
        <v>0</v>
      </c>
      <c r="EIJ53" s="39">
        <f>Time!EIJ21</f>
        <v>0</v>
      </c>
      <c r="EIK53" s="39">
        <f>Time!EIK21</f>
        <v>0</v>
      </c>
      <c r="EIL53" s="39">
        <f>Time!EIL21</f>
        <v>0</v>
      </c>
      <c r="EIM53" s="39">
        <f>Time!EIM21</f>
        <v>0</v>
      </c>
      <c r="EIN53" s="39">
        <f>Time!EIN21</f>
        <v>0</v>
      </c>
      <c r="EIO53" s="39">
        <f>Time!EIO21</f>
        <v>0</v>
      </c>
      <c r="EIP53" s="39">
        <f>Time!EIP21</f>
        <v>0</v>
      </c>
      <c r="EIQ53" s="39">
        <f>Time!EIQ21</f>
        <v>0</v>
      </c>
      <c r="EIR53" s="39">
        <f>Time!EIR21</f>
        <v>0</v>
      </c>
      <c r="EIS53" s="39">
        <f>Time!EIS21</f>
        <v>0</v>
      </c>
      <c r="EIT53" s="39">
        <f>Time!EIT21</f>
        <v>0</v>
      </c>
      <c r="EIU53" s="39">
        <f>Time!EIU21</f>
        <v>0</v>
      </c>
      <c r="EIV53" s="39">
        <f>Time!EIV21</f>
        <v>0</v>
      </c>
      <c r="EIW53" s="39">
        <f>Time!EIW21</f>
        <v>0</v>
      </c>
      <c r="EIX53" s="39">
        <f>Time!EIX21</f>
        <v>0</v>
      </c>
      <c r="EIY53" s="39">
        <f>Time!EIY21</f>
        <v>0</v>
      </c>
      <c r="EIZ53" s="39">
        <f>Time!EIZ21</f>
        <v>0</v>
      </c>
      <c r="EJA53" s="39">
        <f>Time!EJA21</f>
        <v>0</v>
      </c>
      <c r="EJB53" s="39">
        <f>Time!EJB21</f>
        <v>0</v>
      </c>
      <c r="EJC53" s="39">
        <f>Time!EJC21</f>
        <v>0</v>
      </c>
      <c r="EJD53" s="39">
        <f>Time!EJD21</f>
        <v>0</v>
      </c>
      <c r="EJE53" s="39">
        <f>Time!EJE21</f>
        <v>0</v>
      </c>
      <c r="EJF53" s="39">
        <f>Time!EJF21</f>
        <v>0</v>
      </c>
      <c r="EJG53" s="39">
        <f>Time!EJG21</f>
        <v>0</v>
      </c>
      <c r="EJH53" s="39">
        <f>Time!EJH21</f>
        <v>0</v>
      </c>
      <c r="EJI53" s="39">
        <f>Time!EJI21</f>
        <v>0</v>
      </c>
      <c r="EJJ53" s="39">
        <f>Time!EJJ21</f>
        <v>0</v>
      </c>
      <c r="EJK53" s="39">
        <f>Time!EJK21</f>
        <v>0</v>
      </c>
      <c r="EJL53" s="39">
        <f>Time!EJL21</f>
        <v>0</v>
      </c>
      <c r="EJM53" s="39">
        <f>Time!EJM21</f>
        <v>0</v>
      </c>
      <c r="EJN53" s="39">
        <f>Time!EJN21</f>
        <v>0</v>
      </c>
      <c r="EJO53" s="39">
        <f>Time!EJO21</f>
        <v>0</v>
      </c>
      <c r="EJP53" s="39">
        <f>Time!EJP21</f>
        <v>0</v>
      </c>
      <c r="EJQ53" s="39">
        <f>Time!EJQ21</f>
        <v>0</v>
      </c>
      <c r="EJR53" s="39">
        <f>Time!EJR21</f>
        <v>0</v>
      </c>
      <c r="EJS53" s="39">
        <f>Time!EJS21</f>
        <v>0</v>
      </c>
      <c r="EJT53" s="39">
        <f>Time!EJT21</f>
        <v>0</v>
      </c>
      <c r="EJU53" s="39">
        <f>Time!EJU21</f>
        <v>0</v>
      </c>
      <c r="EJV53" s="39">
        <f>Time!EJV21</f>
        <v>0</v>
      </c>
      <c r="EJW53" s="39">
        <f>Time!EJW21</f>
        <v>0</v>
      </c>
      <c r="EJX53" s="39">
        <f>Time!EJX21</f>
        <v>0</v>
      </c>
      <c r="EJY53" s="39">
        <f>Time!EJY21</f>
        <v>0</v>
      </c>
      <c r="EJZ53" s="39">
        <f>Time!EJZ21</f>
        <v>0</v>
      </c>
      <c r="EKA53" s="39">
        <f>Time!EKA21</f>
        <v>0</v>
      </c>
      <c r="EKB53" s="39">
        <f>Time!EKB21</f>
        <v>0</v>
      </c>
      <c r="EKC53" s="39">
        <f>Time!EKC21</f>
        <v>0</v>
      </c>
      <c r="EKD53" s="39">
        <f>Time!EKD21</f>
        <v>0</v>
      </c>
      <c r="EKE53" s="39">
        <f>Time!EKE21</f>
        <v>0</v>
      </c>
      <c r="EKF53" s="39">
        <f>Time!EKF21</f>
        <v>0</v>
      </c>
      <c r="EKG53" s="39">
        <f>Time!EKG21</f>
        <v>0</v>
      </c>
      <c r="EKH53" s="39">
        <f>Time!EKH21</f>
        <v>0</v>
      </c>
      <c r="EKI53" s="39">
        <f>Time!EKI21</f>
        <v>0</v>
      </c>
      <c r="EKJ53" s="39">
        <f>Time!EKJ21</f>
        <v>0</v>
      </c>
      <c r="EKK53" s="39">
        <f>Time!EKK21</f>
        <v>0</v>
      </c>
      <c r="EKL53" s="39">
        <f>Time!EKL21</f>
        <v>0</v>
      </c>
      <c r="EKM53" s="39">
        <f>Time!EKM21</f>
        <v>0</v>
      </c>
      <c r="EKN53" s="39">
        <f>Time!EKN21</f>
        <v>0</v>
      </c>
      <c r="EKO53" s="39">
        <f>Time!EKO21</f>
        <v>0</v>
      </c>
      <c r="EKP53" s="39">
        <f>Time!EKP21</f>
        <v>0</v>
      </c>
      <c r="EKQ53" s="39">
        <f>Time!EKQ21</f>
        <v>0</v>
      </c>
      <c r="EKR53" s="39">
        <f>Time!EKR21</f>
        <v>0</v>
      </c>
      <c r="EKS53" s="39">
        <f>Time!EKS21</f>
        <v>0</v>
      </c>
      <c r="EKT53" s="39">
        <f>Time!EKT21</f>
        <v>0</v>
      </c>
      <c r="EKU53" s="39">
        <f>Time!EKU21</f>
        <v>0</v>
      </c>
      <c r="EKV53" s="39">
        <f>Time!EKV21</f>
        <v>0</v>
      </c>
      <c r="EKW53" s="39">
        <f>Time!EKW21</f>
        <v>0</v>
      </c>
      <c r="EKX53" s="39">
        <f>Time!EKX21</f>
        <v>0</v>
      </c>
      <c r="EKY53" s="39">
        <f>Time!EKY21</f>
        <v>0</v>
      </c>
      <c r="EKZ53" s="39">
        <f>Time!EKZ21</f>
        <v>0</v>
      </c>
      <c r="ELA53" s="39">
        <f>Time!ELA21</f>
        <v>0</v>
      </c>
      <c r="ELB53" s="39">
        <f>Time!ELB21</f>
        <v>0</v>
      </c>
      <c r="ELC53" s="39">
        <f>Time!ELC21</f>
        <v>0</v>
      </c>
      <c r="ELD53" s="39">
        <f>Time!ELD21</f>
        <v>0</v>
      </c>
      <c r="ELE53" s="39">
        <f>Time!ELE21</f>
        <v>0</v>
      </c>
      <c r="ELF53" s="39">
        <f>Time!ELF21</f>
        <v>0</v>
      </c>
      <c r="ELG53" s="39">
        <f>Time!ELG21</f>
        <v>0</v>
      </c>
      <c r="ELH53" s="39">
        <f>Time!ELH21</f>
        <v>0</v>
      </c>
      <c r="ELI53" s="39">
        <f>Time!ELI21</f>
        <v>0</v>
      </c>
      <c r="ELJ53" s="39">
        <f>Time!ELJ21</f>
        <v>0</v>
      </c>
      <c r="ELK53" s="39">
        <f>Time!ELK21</f>
        <v>0</v>
      </c>
      <c r="ELL53" s="39">
        <f>Time!ELL21</f>
        <v>0</v>
      </c>
      <c r="ELM53" s="39">
        <f>Time!ELM21</f>
        <v>0</v>
      </c>
      <c r="ELN53" s="39">
        <f>Time!ELN21</f>
        <v>0</v>
      </c>
      <c r="ELO53" s="39">
        <f>Time!ELO21</f>
        <v>0</v>
      </c>
      <c r="ELP53" s="39">
        <f>Time!ELP21</f>
        <v>0</v>
      </c>
      <c r="ELQ53" s="39">
        <f>Time!ELQ21</f>
        <v>0</v>
      </c>
      <c r="ELR53" s="39">
        <f>Time!ELR21</f>
        <v>0</v>
      </c>
      <c r="ELS53" s="39">
        <f>Time!ELS21</f>
        <v>0</v>
      </c>
      <c r="ELT53" s="39">
        <f>Time!ELT21</f>
        <v>0</v>
      </c>
      <c r="ELU53" s="39">
        <f>Time!ELU21</f>
        <v>0</v>
      </c>
      <c r="ELV53" s="39">
        <f>Time!ELV21</f>
        <v>0</v>
      </c>
      <c r="ELW53" s="39">
        <f>Time!ELW21</f>
        <v>0</v>
      </c>
      <c r="ELX53" s="39">
        <f>Time!ELX21</f>
        <v>0</v>
      </c>
      <c r="ELY53" s="39">
        <f>Time!ELY21</f>
        <v>0</v>
      </c>
      <c r="ELZ53" s="39">
        <f>Time!ELZ21</f>
        <v>0</v>
      </c>
      <c r="EMA53" s="39">
        <f>Time!EMA21</f>
        <v>0</v>
      </c>
      <c r="EMB53" s="39">
        <f>Time!EMB21</f>
        <v>0</v>
      </c>
      <c r="EMC53" s="39">
        <f>Time!EMC21</f>
        <v>0</v>
      </c>
      <c r="EMD53" s="39">
        <f>Time!EMD21</f>
        <v>0</v>
      </c>
      <c r="EME53" s="39">
        <f>Time!EME21</f>
        <v>0</v>
      </c>
      <c r="EMF53" s="39">
        <f>Time!EMF21</f>
        <v>0</v>
      </c>
      <c r="EMG53" s="39">
        <f>Time!EMG21</f>
        <v>0</v>
      </c>
      <c r="EMH53" s="39">
        <f>Time!EMH21</f>
        <v>0</v>
      </c>
      <c r="EMI53" s="39">
        <f>Time!EMI21</f>
        <v>0</v>
      </c>
      <c r="EMJ53" s="39">
        <f>Time!EMJ21</f>
        <v>0</v>
      </c>
      <c r="EMK53" s="39">
        <f>Time!EMK21</f>
        <v>0</v>
      </c>
      <c r="EML53" s="39">
        <f>Time!EML21</f>
        <v>0</v>
      </c>
      <c r="EMM53" s="39">
        <f>Time!EMM21</f>
        <v>0</v>
      </c>
      <c r="EMN53" s="39">
        <f>Time!EMN21</f>
        <v>0</v>
      </c>
      <c r="EMO53" s="39">
        <f>Time!EMO21</f>
        <v>0</v>
      </c>
      <c r="EMP53" s="39">
        <f>Time!EMP21</f>
        <v>0</v>
      </c>
      <c r="EMQ53" s="39">
        <f>Time!EMQ21</f>
        <v>0</v>
      </c>
      <c r="EMR53" s="39">
        <f>Time!EMR21</f>
        <v>0</v>
      </c>
      <c r="EMS53" s="39">
        <f>Time!EMS21</f>
        <v>0</v>
      </c>
      <c r="EMT53" s="39">
        <f>Time!EMT21</f>
        <v>0</v>
      </c>
      <c r="EMU53" s="39">
        <f>Time!EMU21</f>
        <v>0</v>
      </c>
      <c r="EMV53" s="39">
        <f>Time!EMV21</f>
        <v>0</v>
      </c>
      <c r="EMW53" s="39">
        <f>Time!EMW21</f>
        <v>0</v>
      </c>
      <c r="EMX53" s="39">
        <f>Time!EMX21</f>
        <v>0</v>
      </c>
      <c r="EMY53" s="39">
        <f>Time!EMY21</f>
        <v>0</v>
      </c>
      <c r="EMZ53" s="39">
        <f>Time!EMZ21</f>
        <v>0</v>
      </c>
      <c r="ENA53" s="39">
        <f>Time!ENA21</f>
        <v>0</v>
      </c>
      <c r="ENB53" s="39">
        <f>Time!ENB21</f>
        <v>0</v>
      </c>
      <c r="ENC53" s="39">
        <f>Time!ENC21</f>
        <v>0</v>
      </c>
      <c r="END53" s="39">
        <f>Time!END21</f>
        <v>0</v>
      </c>
      <c r="ENE53" s="39">
        <f>Time!ENE21</f>
        <v>0</v>
      </c>
      <c r="ENF53" s="39">
        <f>Time!ENF21</f>
        <v>0</v>
      </c>
      <c r="ENG53" s="39">
        <f>Time!ENG21</f>
        <v>0</v>
      </c>
      <c r="ENH53" s="39">
        <f>Time!ENH21</f>
        <v>0</v>
      </c>
      <c r="ENI53" s="39">
        <f>Time!ENI21</f>
        <v>0</v>
      </c>
      <c r="ENJ53" s="39">
        <f>Time!ENJ21</f>
        <v>0</v>
      </c>
      <c r="ENK53" s="39">
        <f>Time!ENK21</f>
        <v>0</v>
      </c>
      <c r="ENL53" s="39">
        <f>Time!ENL21</f>
        <v>0</v>
      </c>
      <c r="ENM53" s="39">
        <f>Time!ENM21</f>
        <v>0</v>
      </c>
      <c r="ENN53" s="39">
        <f>Time!ENN21</f>
        <v>0</v>
      </c>
      <c r="ENO53" s="39">
        <f>Time!ENO21</f>
        <v>0</v>
      </c>
      <c r="ENP53" s="39">
        <f>Time!ENP21</f>
        <v>0</v>
      </c>
      <c r="ENQ53" s="39">
        <f>Time!ENQ21</f>
        <v>0</v>
      </c>
      <c r="ENR53" s="39">
        <f>Time!ENR21</f>
        <v>0</v>
      </c>
      <c r="ENS53" s="39">
        <f>Time!ENS21</f>
        <v>0</v>
      </c>
      <c r="ENT53" s="39">
        <f>Time!ENT21</f>
        <v>0</v>
      </c>
      <c r="ENU53" s="39">
        <f>Time!ENU21</f>
        <v>0</v>
      </c>
      <c r="ENV53" s="39">
        <f>Time!ENV21</f>
        <v>0</v>
      </c>
      <c r="ENW53" s="39">
        <f>Time!ENW21</f>
        <v>0</v>
      </c>
      <c r="ENX53" s="39">
        <f>Time!ENX21</f>
        <v>0</v>
      </c>
      <c r="ENY53" s="39">
        <f>Time!ENY21</f>
        <v>0</v>
      </c>
      <c r="ENZ53" s="39">
        <f>Time!ENZ21</f>
        <v>0</v>
      </c>
      <c r="EOA53" s="39">
        <f>Time!EOA21</f>
        <v>0</v>
      </c>
      <c r="EOB53" s="39">
        <f>Time!EOB21</f>
        <v>0</v>
      </c>
      <c r="EOC53" s="39">
        <f>Time!EOC21</f>
        <v>0</v>
      </c>
      <c r="EOD53" s="39">
        <f>Time!EOD21</f>
        <v>0</v>
      </c>
      <c r="EOE53" s="39">
        <f>Time!EOE21</f>
        <v>0</v>
      </c>
      <c r="EOF53" s="39">
        <f>Time!EOF21</f>
        <v>0</v>
      </c>
      <c r="EOG53" s="39">
        <f>Time!EOG21</f>
        <v>0</v>
      </c>
      <c r="EOH53" s="39">
        <f>Time!EOH21</f>
        <v>0</v>
      </c>
      <c r="EOI53" s="39">
        <f>Time!EOI21</f>
        <v>0</v>
      </c>
      <c r="EOJ53" s="39">
        <f>Time!EOJ21</f>
        <v>0</v>
      </c>
      <c r="EOK53" s="39">
        <f>Time!EOK21</f>
        <v>0</v>
      </c>
      <c r="EOL53" s="39">
        <f>Time!EOL21</f>
        <v>0</v>
      </c>
      <c r="EOM53" s="39">
        <f>Time!EOM21</f>
        <v>0</v>
      </c>
      <c r="EON53" s="39">
        <f>Time!EON21</f>
        <v>0</v>
      </c>
      <c r="EOO53" s="39">
        <f>Time!EOO21</f>
        <v>0</v>
      </c>
      <c r="EOP53" s="39">
        <f>Time!EOP21</f>
        <v>0</v>
      </c>
      <c r="EOQ53" s="39">
        <f>Time!EOQ21</f>
        <v>0</v>
      </c>
      <c r="EOR53" s="39">
        <f>Time!EOR21</f>
        <v>0</v>
      </c>
      <c r="EOS53" s="39">
        <f>Time!EOS21</f>
        <v>0</v>
      </c>
      <c r="EOT53" s="39">
        <f>Time!EOT21</f>
        <v>0</v>
      </c>
      <c r="EOU53" s="39">
        <f>Time!EOU21</f>
        <v>0</v>
      </c>
      <c r="EOV53" s="39">
        <f>Time!EOV21</f>
        <v>0</v>
      </c>
      <c r="EOW53" s="39">
        <f>Time!EOW21</f>
        <v>0</v>
      </c>
      <c r="EOX53" s="39">
        <f>Time!EOX21</f>
        <v>0</v>
      </c>
      <c r="EOY53" s="39">
        <f>Time!EOY21</f>
        <v>0</v>
      </c>
      <c r="EOZ53" s="39">
        <f>Time!EOZ21</f>
        <v>0</v>
      </c>
      <c r="EPA53" s="39">
        <f>Time!EPA21</f>
        <v>0</v>
      </c>
      <c r="EPB53" s="39">
        <f>Time!EPB21</f>
        <v>0</v>
      </c>
      <c r="EPC53" s="39">
        <f>Time!EPC21</f>
        <v>0</v>
      </c>
      <c r="EPD53" s="39">
        <f>Time!EPD21</f>
        <v>0</v>
      </c>
      <c r="EPE53" s="39">
        <f>Time!EPE21</f>
        <v>0</v>
      </c>
      <c r="EPF53" s="39">
        <f>Time!EPF21</f>
        <v>0</v>
      </c>
      <c r="EPG53" s="39">
        <f>Time!EPG21</f>
        <v>0</v>
      </c>
      <c r="EPH53" s="39">
        <f>Time!EPH21</f>
        <v>0</v>
      </c>
      <c r="EPI53" s="39">
        <f>Time!EPI21</f>
        <v>0</v>
      </c>
      <c r="EPJ53" s="39">
        <f>Time!EPJ21</f>
        <v>0</v>
      </c>
      <c r="EPK53" s="39">
        <f>Time!EPK21</f>
        <v>0</v>
      </c>
      <c r="EPL53" s="39">
        <f>Time!EPL21</f>
        <v>0</v>
      </c>
      <c r="EPM53" s="39">
        <f>Time!EPM21</f>
        <v>0</v>
      </c>
      <c r="EPN53" s="39">
        <f>Time!EPN21</f>
        <v>0</v>
      </c>
      <c r="EPO53" s="39">
        <f>Time!EPO21</f>
        <v>0</v>
      </c>
      <c r="EPP53" s="39">
        <f>Time!EPP21</f>
        <v>0</v>
      </c>
      <c r="EPQ53" s="39">
        <f>Time!EPQ21</f>
        <v>0</v>
      </c>
      <c r="EPR53" s="39">
        <f>Time!EPR21</f>
        <v>0</v>
      </c>
      <c r="EPS53" s="39">
        <f>Time!EPS21</f>
        <v>0</v>
      </c>
      <c r="EPT53" s="39">
        <f>Time!EPT21</f>
        <v>0</v>
      </c>
      <c r="EPU53" s="39">
        <f>Time!EPU21</f>
        <v>0</v>
      </c>
      <c r="EPV53" s="39">
        <f>Time!EPV21</f>
        <v>0</v>
      </c>
      <c r="EPW53" s="39">
        <f>Time!EPW21</f>
        <v>0</v>
      </c>
      <c r="EPX53" s="39">
        <f>Time!EPX21</f>
        <v>0</v>
      </c>
      <c r="EPY53" s="39">
        <f>Time!EPY21</f>
        <v>0</v>
      </c>
      <c r="EPZ53" s="39">
        <f>Time!EPZ21</f>
        <v>0</v>
      </c>
      <c r="EQA53" s="39">
        <f>Time!EQA21</f>
        <v>0</v>
      </c>
      <c r="EQB53" s="39">
        <f>Time!EQB21</f>
        <v>0</v>
      </c>
      <c r="EQC53" s="39">
        <f>Time!EQC21</f>
        <v>0</v>
      </c>
      <c r="EQD53" s="39">
        <f>Time!EQD21</f>
        <v>0</v>
      </c>
      <c r="EQE53" s="39">
        <f>Time!EQE21</f>
        <v>0</v>
      </c>
      <c r="EQF53" s="39">
        <f>Time!EQF21</f>
        <v>0</v>
      </c>
      <c r="EQG53" s="39">
        <f>Time!EQG21</f>
        <v>0</v>
      </c>
      <c r="EQH53" s="39">
        <f>Time!EQH21</f>
        <v>0</v>
      </c>
      <c r="EQI53" s="39">
        <f>Time!EQI21</f>
        <v>0</v>
      </c>
      <c r="EQJ53" s="39">
        <f>Time!EQJ21</f>
        <v>0</v>
      </c>
      <c r="EQK53" s="39">
        <f>Time!EQK21</f>
        <v>0</v>
      </c>
      <c r="EQL53" s="39">
        <f>Time!EQL21</f>
        <v>0</v>
      </c>
      <c r="EQM53" s="39">
        <f>Time!EQM21</f>
        <v>0</v>
      </c>
      <c r="EQN53" s="39">
        <f>Time!EQN21</f>
        <v>0</v>
      </c>
      <c r="EQO53" s="39">
        <f>Time!EQO21</f>
        <v>0</v>
      </c>
      <c r="EQP53" s="39">
        <f>Time!EQP21</f>
        <v>0</v>
      </c>
      <c r="EQQ53" s="39">
        <f>Time!EQQ21</f>
        <v>0</v>
      </c>
      <c r="EQR53" s="39">
        <f>Time!EQR21</f>
        <v>0</v>
      </c>
      <c r="EQS53" s="39">
        <f>Time!EQS21</f>
        <v>0</v>
      </c>
      <c r="EQT53" s="39">
        <f>Time!EQT21</f>
        <v>0</v>
      </c>
      <c r="EQU53" s="39">
        <f>Time!EQU21</f>
        <v>0</v>
      </c>
      <c r="EQV53" s="39">
        <f>Time!EQV21</f>
        <v>0</v>
      </c>
      <c r="EQW53" s="39">
        <f>Time!EQW21</f>
        <v>0</v>
      </c>
      <c r="EQX53" s="39">
        <f>Time!EQX21</f>
        <v>0</v>
      </c>
      <c r="EQY53" s="39">
        <f>Time!EQY21</f>
        <v>0</v>
      </c>
      <c r="EQZ53" s="39">
        <f>Time!EQZ21</f>
        <v>0</v>
      </c>
      <c r="ERA53" s="39">
        <f>Time!ERA21</f>
        <v>0</v>
      </c>
      <c r="ERB53" s="39">
        <f>Time!ERB21</f>
        <v>0</v>
      </c>
      <c r="ERC53" s="39">
        <f>Time!ERC21</f>
        <v>0</v>
      </c>
      <c r="ERD53" s="39">
        <f>Time!ERD21</f>
        <v>0</v>
      </c>
      <c r="ERE53" s="39">
        <f>Time!ERE21</f>
        <v>0</v>
      </c>
      <c r="ERF53" s="39">
        <f>Time!ERF21</f>
        <v>0</v>
      </c>
      <c r="ERG53" s="39">
        <f>Time!ERG21</f>
        <v>0</v>
      </c>
      <c r="ERH53" s="39">
        <f>Time!ERH21</f>
        <v>0</v>
      </c>
      <c r="ERI53" s="39">
        <f>Time!ERI21</f>
        <v>0</v>
      </c>
      <c r="ERJ53" s="39">
        <f>Time!ERJ21</f>
        <v>0</v>
      </c>
      <c r="ERK53" s="39">
        <f>Time!ERK21</f>
        <v>0</v>
      </c>
      <c r="ERL53" s="39">
        <f>Time!ERL21</f>
        <v>0</v>
      </c>
      <c r="ERM53" s="39">
        <f>Time!ERM21</f>
        <v>0</v>
      </c>
      <c r="ERN53" s="39">
        <f>Time!ERN21</f>
        <v>0</v>
      </c>
      <c r="ERO53" s="39">
        <f>Time!ERO21</f>
        <v>0</v>
      </c>
      <c r="ERP53" s="39">
        <f>Time!ERP21</f>
        <v>0</v>
      </c>
      <c r="ERQ53" s="39">
        <f>Time!ERQ21</f>
        <v>0</v>
      </c>
      <c r="ERR53" s="39">
        <f>Time!ERR21</f>
        <v>0</v>
      </c>
      <c r="ERS53" s="39">
        <f>Time!ERS21</f>
        <v>0</v>
      </c>
      <c r="ERT53" s="39">
        <f>Time!ERT21</f>
        <v>0</v>
      </c>
      <c r="ERU53" s="39">
        <f>Time!ERU21</f>
        <v>0</v>
      </c>
      <c r="ERV53" s="39">
        <f>Time!ERV21</f>
        <v>0</v>
      </c>
      <c r="ERW53" s="39">
        <f>Time!ERW21</f>
        <v>0</v>
      </c>
      <c r="ERX53" s="39">
        <f>Time!ERX21</f>
        <v>0</v>
      </c>
      <c r="ERY53" s="39">
        <f>Time!ERY21</f>
        <v>0</v>
      </c>
      <c r="ERZ53" s="39">
        <f>Time!ERZ21</f>
        <v>0</v>
      </c>
      <c r="ESA53" s="39">
        <f>Time!ESA21</f>
        <v>0</v>
      </c>
      <c r="ESB53" s="39">
        <f>Time!ESB21</f>
        <v>0</v>
      </c>
      <c r="ESC53" s="39">
        <f>Time!ESC21</f>
        <v>0</v>
      </c>
      <c r="ESD53" s="39">
        <f>Time!ESD21</f>
        <v>0</v>
      </c>
      <c r="ESE53" s="39">
        <f>Time!ESE21</f>
        <v>0</v>
      </c>
      <c r="ESF53" s="39">
        <f>Time!ESF21</f>
        <v>0</v>
      </c>
      <c r="ESG53" s="39">
        <f>Time!ESG21</f>
        <v>0</v>
      </c>
      <c r="ESH53" s="39">
        <f>Time!ESH21</f>
        <v>0</v>
      </c>
      <c r="ESI53" s="39">
        <f>Time!ESI21</f>
        <v>0</v>
      </c>
      <c r="ESJ53" s="39">
        <f>Time!ESJ21</f>
        <v>0</v>
      </c>
      <c r="ESK53" s="39">
        <f>Time!ESK21</f>
        <v>0</v>
      </c>
      <c r="ESL53" s="39">
        <f>Time!ESL21</f>
        <v>0</v>
      </c>
      <c r="ESM53" s="39">
        <f>Time!ESM21</f>
        <v>0</v>
      </c>
      <c r="ESN53" s="39">
        <f>Time!ESN21</f>
        <v>0</v>
      </c>
      <c r="ESO53" s="39">
        <f>Time!ESO21</f>
        <v>0</v>
      </c>
      <c r="ESP53" s="39">
        <f>Time!ESP21</f>
        <v>0</v>
      </c>
      <c r="ESQ53" s="39">
        <f>Time!ESQ21</f>
        <v>0</v>
      </c>
      <c r="ESR53" s="39">
        <f>Time!ESR21</f>
        <v>0</v>
      </c>
      <c r="ESS53" s="39">
        <f>Time!ESS21</f>
        <v>0</v>
      </c>
      <c r="EST53" s="39">
        <f>Time!EST21</f>
        <v>0</v>
      </c>
      <c r="ESU53" s="39">
        <f>Time!ESU21</f>
        <v>0</v>
      </c>
      <c r="ESV53" s="39">
        <f>Time!ESV21</f>
        <v>0</v>
      </c>
      <c r="ESW53" s="39">
        <f>Time!ESW21</f>
        <v>0</v>
      </c>
      <c r="ESX53" s="39">
        <f>Time!ESX21</f>
        <v>0</v>
      </c>
      <c r="ESY53" s="39">
        <f>Time!ESY21</f>
        <v>0</v>
      </c>
      <c r="ESZ53" s="39">
        <f>Time!ESZ21</f>
        <v>0</v>
      </c>
      <c r="ETA53" s="39">
        <f>Time!ETA21</f>
        <v>0</v>
      </c>
      <c r="ETB53" s="39">
        <f>Time!ETB21</f>
        <v>0</v>
      </c>
      <c r="ETC53" s="39">
        <f>Time!ETC21</f>
        <v>0</v>
      </c>
      <c r="ETD53" s="39">
        <f>Time!ETD21</f>
        <v>0</v>
      </c>
      <c r="ETE53" s="39">
        <f>Time!ETE21</f>
        <v>0</v>
      </c>
      <c r="ETF53" s="39">
        <f>Time!ETF21</f>
        <v>0</v>
      </c>
      <c r="ETG53" s="39">
        <f>Time!ETG21</f>
        <v>0</v>
      </c>
      <c r="ETH53" s="39">
        <f>Time!ETH21</f>
        <v>0</v>
      </c>
      <c r="ETI53" s="39">
        <f>Time!ETI21</f>
        <v>0</v>
      </c>
      <c r="ETJ53" s="39">
        <f>Time!ETJ21</f>
        <v>0</v>
      </c>
      <c r="ETK53" s="39">
        <f>Time!ETK21</f>
        <v>0</v>
      </c>
      <c r="ETL53" s="39">
        <f>Time!ETL21</f>
        <v>0</v>
      </c>
      <c r="ETM53" s="39">
        <f>Time!ETM21</f>
        <v>0</v>
      </c>
      <c r="ETN53" s="39">
        <f>Time!ETN21</f>
        <v>0</v>
      </c>
      <c r="ETO53" s="39">
        <f>Time!ETO21</f>
        <v>0</v>
      </c>
      <c r="ETP53" s="39">
        <f>Time!ETP21</f>
        <v>0</v>
      </c>
      <c r="ETQ53" s="39">
        <f>Time!ETQ21</f>
        <v>0</v>
      </c>
      <c r="ETR53" s="39">
        <f>Time!ETR21</f>
        <v>0</v>
      </c>
      <c r="ETS53" s="39">
        <f>Time!ETS21</f>
        <v>0</v>
      </c>
      <c r="ETT53" s="39">
        <f>Time!ETT21</f>
        <v>0</v>
      </c>
      <c r="ETU53" s="39">
        <f>Time!ETU21</f>
        <v>0</v>
      </c>
      <c r="ETV53" s="39">
        <f>Time!ETV21</f>
        <v>0</v>
      </c>
      <c r="ETW53" s="39">
        <f>Time!ETW21</f>
        <v>0</v>
      </c>
      <c r="ETX53" s="39">
        <f>Time!ETX21</f>
        <v>0</v>
      </c>
      <c r="ETY53" s="39">
        <f>Time!ETY21</f>
        <v>0</v>
      </c>
      <c r="ETZ53" s="39">
        <f>Time!ETZ21</f>
        <v>0</v>
      </c>
      <c r="EUA53" s="39">
        <f>Time!EUA21</f>
        <v>0</v>
      </c>
      <c r="EUB53" s="39">
        <f>Time!EUB21</f>
        <v>0</v>
      </c>
      <c r="EUC53" s="39">
        <f>Time!EUC21</f>
        <v>0</v>
      </c>
      <c r="EUD53" s="39">
        <f>Time!EUD21</f>
        <v>0</v>
      </c>
      <c r="EUE53" s="39">
        <f>Time!EUE21</f>
        <v>0</v>
      </c>
      <c r="EUF53" s="39">
        <f>Time!EUF21</f>
        <v>0</v>
      </c>
      <c r="EUG53" s="39">
        <f>Time!EUG21</f>
        <v>0</v>
      </c>
      <c r="EUH53" s="39">
        <f>Time!EUH21</f>
        <v>0</v>
      </c>
      <c r="EUI53" s="39">
        <f>Time!EUI21</f>
        <v>0</v>
      </c>
      <c r="EUJ53" s="39">
        <f>Time!EUJ21</f>
        <v>0</v>
      </c>
      <c r="EUK53" s="39">
        <f>Time!EUK21</f>
        <v>0</v>
      </c>
      <c r="EUL53" s="39">
        <f>Time!EUL21</f>
        <v>0</v>
      </c>
      <c r="EUM53" s="39">
        <f>Time!EUM21</f>
        <v>0</v>
      </c>
      <c r="EUN53" s="39">
        <f>Time!EUN21</f>
        <v>0</v>
      </c>
      <c r="EUO53" s="39">
        <f>Time!EUO21</f>
        <v>0</v>
      </c>
      <c r="EUP53" s="39">
        <f>Time!EUP21</f>
        <v>0</v>
      </c>
      <c r="EUQ53" s="39">
        <f>Time!EUQ21</f>
        <v>0</v>
      </c>
      <c r="EUR53" s="39">
        <f>Time!EUR21</f>
        <v>0</v>
      </c>
      <c r="EUS53" s="39">
        <f>Time!EUS21</f>
        <v>0</v>
      </c>
      <c r="EUT53" s="39">
        <f>Time!EUT21</f>
        <v>0</v>
      </c>
      <c r="EUU53" s="39">
        <f>Time!EUU21</f>
        <v>0</v>
      </c>
      <c r="EUV53" s="39">
        <f>Time!EUV21</f>
        <v>0</v>
      </c>
      <c r="EUW53" s="39">
        <f>Time!EUW21</f>
        <v>0</v>
      </c>
      <c r="EUX53" s="39">
        <f>Time!EUX21</f>
        <v>0</v>
      </c>
      <c r="EUY53" s="39">
        <f>Time!EUY21</f>
        <v>0</v>
      </c>
      <c r="EUZ53" s="39">
        <f>Time!EUZ21</f>
        <v>0</v>
      </c>
      <c r="EVA53" s="39">
        <f>Time!EVA21</f>
        <v>0</v>
      </c>
      <c r="EVB53" s="39">
        <f>Time!EVB21</f>
        <v>0</v>
      </c>
      <c r="EVC53" s="39">
        <f>Time!EVC21</f>
        <v>0</v>
      </c>
      <c r="EVD53" s="39">
        <f>Time!EVD21</f>
        <v>0</v>
      </c>
      <c r="EVE53" s="39">
        <f>Time!EVE21</f>
        <v>0</v>
      </c>
      <c r="EVF53" s="39">
        <f>Time!EVF21</f>
        <v>0</v>
      </c>
      <c r="EVG53" s="39">
        <f>Time!EVG21</f>
        <v>0</v>
      </c>
      <c r="EVH53" s="39">
        <f>Time!EVH21</f>
        <v>0</v>
      </c>
      <c r="EVI53" s="39">
        <f>Time!EVI21</f>
        <v>0</v>
      </c>
      <c r="EVJ53" s="39">
        <f>Time!EVJ21</f>
        <v>0</v>
      </c>
      <c r="EVK53" s="39">
        <f>Time!EVK21</f>
        <v>0</v>
      </c>
      <c r="EVL53" s="39">
        <f>Time!EVL21</f>
        <v>0</v>
      </c>
      <c r="EVM53" s="39">
        <f>Time!EVM21</f>
        <v>0</v>
      </c>
      <c r="EVN53" s="39">
        <f>Time!EVN21</f>
        <v>0</v>
      </c>
      <c r="EVO53" s="39">
        <f>Time!EVO21</f>
        <v>0</v>
      </c>
      <c r="EVP53" s="39">
        <f>Time!EVP21</f>
        <v>0</v>
      </c>
      <c r="EVQ53" s="39">
        <f>Time!EVQ21</f>
        <v>0</v>
      </c>
      <c r="EVR53" s="39">
        <f>Time!EVR21</f>
        <v>0</v>
      </c>
      <c r="EVS53" s="39">
        <f>Time!EVS21</f>
        <v>0</v>
      </c>
      <c r="EVT53" s="39">
        <f>Time!EVT21</f>
        <v>0</v>
      </c>
      <c r="EVU53" s="39">
        <f>Time!EVU21</f>
        <v>0</v>
      </c>
      <c r="EVV53" s="39">
        <f>Time!EVV21</f>
        <v>0</v>
      </c>
      <c r="EVW53" s="39">
        <f>Time!EVW21</f>
        <v>0</v>
      </c>
      <c r="EVX53" s="39">
        <f>Time!EVX21</f>
        <v>0</v>
      </c>
      <c r="EVY53" s="39">
        <f>Time!EVY21</f>
        <v>0</v>
      </c>
      <c r="EVZ53" s="39">
        <f>Time!EVZ21</f>
        <v>0</v>
      </c>
      <c r="EWA53" s="39">
        <f>Time!EWA21</f>
        <v>0</v>
      </c>
      <c r="EWB53" s="39">
        <f>Time!EWB21</f>
        <v>0</v>
      </c>
      <c r="EWC53" s="39">
        <f>Time!EWC21</f>
        <v>0</v>
      </c>
      <c r="EWD53" s="39">
        <f>Time!EWD21</f>
        <v>0</v>
      </c>
      <c r="EWE53" s="39">
        <f>Time!EWE21</f>
        <v>0</v>
      </c>
      <c r="EWF53" s="39">
        <f>Time!EWF21</f>
        <v>0</v>
      </c>
      <c r="EWG53" s="39">
        <f>Time!EWG21</f>
        <v>0</v>
      </c>
      <c r="EWH53" s="39">
        <f>Time!EWH21</f>
        <v>0</v>
      </c>
      <c r="EWI53" s="39">
        <f>Time!EWI21</f>
        <v>0</v>
      </c>
      <c r="EWJ53" s="39">
        <f>Time!EWJ21</f>
        <v>0</v>
      </c>
      <c r="EWK53" s="39">
        <f>Time!EWK21</f>
        <v>0</v>
      </c>
      <c r="EWL53" s="39">
        <f>Time!EWL21</f>
        <v>0</v>
      </c>
      <c r="EWM53" s="39">
        <f>Time!EWM21</f>
        <v>0</v>
      </c>
      <c r="EWN53" s="39">
        <f>Time!EWN21</f>
        <v>0</v>
      </c>
      <c r="EWO53" s="39">
        <f>Time!EWO21</f>
        <v>0</v>
      </c>
      <c r="EWP53" s="39">
        <f>Time!EWP21</f>
        <v>0</v>
      </c>
      <c r="EWQ53" s="39">
        <f>Time!EWQ21</f>
        <v>0</v>
      </c>
      <c r="EWR53" s="39">
        <f>Time!EWR21</f>
        <v>0</v>
      </c>
      <c r="EWS53" s="39">
        <f>Time!EWS21</f>
        <v>0</v>
      </c>
      <c r="EWT53" s="39">
        <f>Time!EWT21</f>
        <v>0</v>
      </c>
      <c r="EWU53" s="39">
        <f>Time!EWU21</f>
        <v>0</v>
      </c>
      <c r="EWV53" s="39">
        <f>Time!EWV21</f>
        <v>0</v>
      </c>
      <c r="EWW53" s="39">
        <f>Time!EWW21</f>
        <v>0</v>
      </c>
      <c r="EWX53" s="39">
        <f>Time!EWX21</f>
        <v>0</v>
      </c>
      <c r="EWY53" s="39">
        <f>Time!EWY21</f>
        <v>0</v>
      </c>
      <c r="EWZ53" s="39">
        <f>Time!EWZ21</f>
        <v>0</v>
      </c>
      <c r="EXA53" s="39">
        <f>Time!EXA21</f>
        <v>0</v>
      </c>
      <c r="EXB53" s="39">
        <f>Time!EXB21</f>
        <v>0</v>
      </c>
      <c r="EXC53" s="39">
        <f>Time!EXC21</f>
        <v>0</v>
      </c>
      <c r="EXD53" s="39">
        <f>Time!EXD21</f>
        <v>0</v>
      </c>
      <c r="EXE53" s="39">
        <f>Time!EXE21</f>
        <v>0</v>
      </c>
      <c r="EXF53" s="39">
        <f>Time!EXF21</f>
        <v>0</v>
      </c>
      <c r="EXG53" s="39">
        <f>Time!EXG21</f>
        <v>0</v>
      </c>
      <c r="EXH53" s="39">
        <f>Time!EXH21</f>
        <v>0</v>
      </c>
      <c r="EXI53" s="39">
        <f>Time!EXI21</f>
        <v>0</v>
      </c>
      <c r="EXJ53" s="39">
        <f>Time!EXJ21</f>
        <v>0</v>
      </c>
      <c r="EXK53" s="39">
        <f>Time!EXK21</f>
        <v>0</v>
      </c>
      <c r="EXL53" s="39">
        <f>Time!EXL21</f>
        <v>0</v>
      </c>
      <c r="EXM53" s="39">
        <f>Time!EXM21</f>
        <v>0</v>
      </c>
      <c r="EXN53" s="39">
        <f>Time!EXN21</f>
        <v>0</v>
      </c>
      <c r="EXO53" s="39">
        <f>Time!EXO21</f>
        <v>0</v>
      </c>
      <c r="EXP53" s="39">
        <f>Time!EXP21</f>
        <v>0</v>
      </c>
      <c r="EXQ53" s="39">
        <f>Time!EXQ21</f>
        <v>0</v>
      </c>
      <c r="EXR53" s="39">
        <f>Time!EXR21</f>
        <v>0</v>
      </c>
      <c r="EXS53" s="39">
        <f>Time!EXS21</f>
        <v>0</v>
      </c>
      <c r="EXT53" s="39">
        <f>Time!EXT21</f>
        <v>0</v>
      </c>
      <c r="EXU53" s="39">
        <f>Time!EXU21</f>
        <v>0</v>
      </c>
      <c r="EXV53" s="39">
        <f>Time!EXV21</f>
        <v>0</v>
      </c>
      <c r="EXW53" s="39">
        <f>Time!EXW21</f>
        <v>0</v>
      </c>
      <c r="EXX53" s="39">
        <f>Time!EXX21</f>
        <v>0</v>
      </c>
      <c r="EXY53" s="39">
        <f>Time!EXY21</f>
        <v>0</v>
      </c>
      <c r="EXZ53" s="39">
        <f>Time!EXZ21</f>
        <v>0</v>
      </c>
      <c r="EYA53" s="39">
        <f>Time!EYA21</f>
        <v>0</v>
      </c>
      <c r="EYB53" s="39">
        <f>Time!EYB21</f>
        <v>0</v>
      </c>
      <c r="EYC53" s="39">
        <f>Time!EYC21</f>
        <v>0</v>
      </c>
      <c r="EYD53" s="39">
        <f>Time!EYD21</f>
        <v>0</v>
      </c>
      <c r="EYE53" s="39">
        <f>Time!EYE21</f>
        <v>0</v>
      </c>
      <c r="EYF53" s="39">
        <f>Time!EYF21</f>
        <v>0</v>
      </c>
      <c r="EYG53" s="39">
        <f>Time!EYG21</f>
        <v>0</v>
      </c>
      <c r="EYH53" s="39">
        <f>Time!EYH21</f>
        <v>0</v>
      </c>
      <c r="EYI53" s="39">
        <f>Time!EYI21</f>
        <v>0</v>
      </c>
      <c r="EYJ53" s="39">
        <f>Time!EYJ21</f>
        <v>0</v>
      </c>
      <c r="EYK53" s="39">
        <f>Time!EYK21</f>
        <v>0</v>
      </c>
      <c r="EYL53" s="39">
        <f>Time!EYL21</f>
        <v>0</v>
      </c>
      <c r="EYM53" s="39">
        <f>Time!EYM21</f>
        <v>0</v>
      </c>
      <c r="EYN53" s="39">
        <f>Time!EYN21</f>
        <v>0</v>
      </c>
      <c r="EYO53" s="39">
        <f>Time!EYO21</f>
        <v>0</v>
      </c>
      <c r="EYP53" s="39">
        <f>Time!EYP21</f>
        <v>0</v>
      </c>
      <c r="EYQ53" s="39">
        <f>Time!EYQ21</f>
        <v>0</v>
      </c>
      <c r="EYR53" s="39">
        <f>Time!EYR21</f>
        <v>0</v>
      </c>
      <c r="EYS53" s="39">
        <f>Time!EYS21</f>
        <v>0</v>
      </c>
      <c r="EYT53" s="39">
        <f>Time!EYT21</f>
        <v>0</v>
      </c>
      <c r="EYU53" s="39">
        <f>Time!EYU21</f>
        <v>0</v>
      </c>
      <c r="EYV53" s="39">
        <f>Time!EYV21</f>
        <v>0</v>
      </c>
      <c r="EYW53" s="39">
        <f>Time!EYW21</f>
        <v>0</v>
      </c>
      <c r="EYX53" s="39">
        <f>Time!EYX21</f>
        <v>0</v>
      </c>
      <c r="EYY53" s="39">
        <f>Time!EYY21</f>
        <v>0</v>
      </c>
      <c r="EYZ53" s="39">
        <f>Time!EYZ21</f>
        <v>0</v>
      </c>
      <c r="EZA53" s="39">
        <f>Time!EZA21</f>
        <v>0</v>
      </c>
      <c r="EZB53" s="39">
        <f>Time!EZB21</f>
        <v>0</v>
      </c>
      <c r="EZC53" s="39">
        <f>Time!EZC21</f>
        <v>0</v>
      </c>
      <c r="EZD53" s="39">
        <f>Time!EZD21</f>
        <v>0</v>
      </c>
      <c r="EZE53" s="39">
        <f>Time!EZE21</f>
        <v>0</v>
      </c>
      <c r="EZF53" s="39">
        <f>Time!EZF21</f>
        <v>0</v>
      </c>
      <c r="EZG53" s="39">
        <f>Time!EZG21</f>
        <v>0</v>
      </c>
      <c r="EZH53" s="39">
        <f>Time!EZH21</f>
        <v>0</v>
      </c>
      <c r="EZI53" s="39">
        <f>Time!EZI21</f>
        <v>0</v>
      </c>
      <c r="EZJ53" s="39">
        <f>Time!EZJ21</f>
        <v>0</v>
      </c>
      <c r="EZK53" s="39">
        <f>Time!EZK21</f>
        <v>0</v>
      </c>
      <c r="EZL53" s="39">
        <f>Time!EZL21</f>
        <v>0</v>
      </c>
      <c r="EZM53" s="39">
        <f>Time!EZM21</f>
        <v>0</v>
      </c>
      <c r="EZN53" s="39">
        <f>Time!EZN21</f>
        <v>0</v>
      </c>
      <c r="EZO53" s="39">
        <f>Time!EZO21</f>
        <v>0</v>
      </c>
      <c r="EZP53" s="39">
        <f>Time!EZP21</f>
        <v>0</v>
      </c>
      <c r="EZQ53" s="39">
        <f>Time!EZQ21</f>
        <v>0</v>
      </c>
      <c r="EZR53" s="39">
        <f>Time!EZR21</f>
        <v>0</v>
      </c>
      <c r="EZS53" s="39">
        <f>Time!EZS21</f>
        <v>0</v>
      </c>
      <c r="EZT53" s="39">
        <f>Time!EZT21</f>
        <v>0</v>
      </c>
      <c r="EZU53" s="39">
        <f>Time!EZU21</f>
        <v>0</v>
      </c>
      <c r="EZV53" s="39">
        <f>Time!EZV21</f>
        <v>0</v>
      </c>
      <c r="EZW53" s="39">
        <f>Time!EZW21</f>
        <v>0</v>
      </c>
      <c r="EZX53" s="39">
        <f>Time!EZX21</f>
        <v>0</v>
      </c>
      <c r="EZY53" s="39">
        <f>Time!EZY21</f>
        <v>0</v>
      </c>
      <c r="EZZ53" s="39">
        <f>Time!EZZ21</f>
        <v>0</v>
      </c>
      <c r="FAA53" s="39">
        <f>Time!FAA21</f>
        <v>0</v>
      </c>
      <c r="FAB53" s="39">
        <f>Time!FAB21</f>
        <v>0</v>
      </c>
      <c r="FAC53" s="39">
        <f>Time!FAC21</f>
        <v>0</v>
      </c>
      <c r="FAD53" s="39">
        <f>Time!FAD21</f>
        <v>0</v>
      </c>
      <c r="FAE53" s="39">
        <f>Time!FAE21</f>
        <v>0</v>
      </c>
      <c r="FAF53" s="39">
        <f>Time!FAF21</f>
        <v>0</v>
      </c>
      <c r="FAG53" s="39">
        <f>Time!FAG21</f>
        <v>0</v>
      </c>
      <c r="FAH53" s="39">
        <f>Time!FAH21</f>
        <v>0</v>
      </c>
      <c r="FAI53" s="39">
        <f>Time!FAI21</f>
        <v>0</v>
      </c>
      <c r="FAJ53" s="39">
        <f>Time!FAJ21</f>
        <v>0</v>
      </c>
      <c r="FAK53" s="39">
        <f>Time!FAK21</f>
        <v>0</v>
      </c>
      <c r="FAL53" s="39">
        <f>Time!FAL21</f>
        <v>0</v>
      </c>
      <c r="FAM53" s="39">
        <f>Time!FAM21</f>
        <v>0</v>
      </c>
      <c r="FAN53" s="39">
        <f>Time!FAN21</f>
        <v>0</v>
      </c>
      <c r="FAO53" s="39">
        <f>Time!FAO21</f>
        <v>0</v>
      </c>
      <c r="FAP53" s="39">
        <f>Time!FAP21</f>
        <v>0</v>
      </c>
      <c r="FAQ53" s="39">
        <f>Time!FAQ21</f>
        <v>0</v>
      </c>
      <c r="FAR53" s="39">
        <f>Time!FAR21</f>
        <v>0</v>
      </c>
      <c r="FAS53" s="39">
        <f>Time!FAS21</f>
        <v>0</v>
      </c>
      <c r="FAT53" s="39">
        <f>Time!FAT21</f>
        <v>0</v>
      </c>
      <c r="FAU53" s="39">
        <f>Time!FAU21</f>
        <v>0</v>
      </c>
      <c r="FAV53" s="39">
        <f>Time!FAV21</f>
        <v>0</v>
      </c>
      <c r="FAW53" s="39">
        <f>Time!FAW21</f>
        <v>0</v>
      </c>
      <c r="FAX53" s="39">
        <f>Time!FAX21</f>
        <v>0</v>
      </c>
      <c r="FAY53" s="39">
        <f>Time!FAY21</f>
        <v>0</v>
      </c>
      <c r="FAZ53" s="39">
        <f>Time!FAZ21</f>
        <v>0</v>
      </c>
      <c r="FBA53" s="39">
        <f>Time!FBA21</f>
        <v>0</v>
      </c>
      <c r="FBB53" s="39">
        <f>Time!FBB21</f>
        <v>0</v>
      </c>
      <c r="FBC53" s="39">
        <f>Time!FBC21</f>
        <v>0</v>
      </c>
      <c r="FBD53" s="39">
        <f>Time!FBD21</f>
        <v>0</v>
      </c>
      <c r="FBE53" s="39">
        <f>Time!FBE21</f>
        <v>0</v>
      </c>
      <c r="FBF53" s="39">
        <f>Time!FBF21</f>
        <v>0</v>
      </c>
      <c r="FBG53" s="39">
        <f>Time!FBG21</f>
        <v>0</v>
      </c>
      <c r="FBH53" s="39">
        <f>Time!FBH21</f>
        <v>0</v>
      </c>
      <c r="FBI53" s="39">
        <f>Time!FBI21</f>
        <v>0</v>
      </c>
      <c r="FBJ53" s="39">
        <f>Time!FBJ21</f>
        <v>0</v>
      </c>
      <c r="FBK53" s="39">
        <f>Time!FBK21</f>
        <v>0</v>
      </c>
      <c r="FBL53" s="39">
        <f>Time!FBL21</f>
        <v>0</v>
      </c>
      <c r="FBM53" s="39">
        <f>Time!FBM21</f>
        <v>0</v>
      </c>
      <c r="FBN53" s="39">
        <f>Time!FBN21</f>
        <v>0</v>
      </c>
      <c r="FBO53" s="39">
        <f>Time!FBO21</f>
        <v>0</v>
      </c>
      <c r="FBP53" s="39">
        <f>Time!FBP21</f>
        <v>0</v>
      </c>
      <c r="FBQ53" s="39">
        <f>Time!FBQ21</f>
        <v>0</v>
      </c>
      <c r="FBR53" s="39">
        <f>Time!FBR21</f>
        <v>0</v>
      </c>
      <c r="FBS53" s="39">
        <f>Time!FBS21</f>
        <v>0</v>
      </c>
      <c r="FBT53" s="39">
        <f>Time!FBT21</f>
        <v>0</v>
      </c>
      <c r="FBU53" s="39">
        <f>Time!FBU21</f>
        <v>0</v>
      </c>
      <c r="FBV53" s="39">
        <f>Time!FBV21</f>
        <v>0</v>
      </c>
      <c r="FBW53" s="39">
        <f>Time!FBW21</f>
        <v>0</v>
      </c>
      <c r="FBX53" s="39">
        <f>Time!FBX21</f>
        <v>0</v>
      </c>
      <c r="FBY53" s="39">
        <f>Time!FBY21</f>
        <v>0</v>
      </c>
      <c r="FBZ53" s="39">
        <f>Time!FBZ21</f>
        <v>0</v>
      </c>
      <c r="FCA53" s="39">
        <f>Time!FCA21</f>
        <v>0</v>
      </c>
      <c r="FCB53" s="39">
        <f>Time!FCB21</f>
        <v>0</v>
      </c>
      <c r="FCC53" s="39">
        <f>Time!FCC21</f>
        <v>0</v>
      </c>
      <c r="FCD53" s="39">
        <f>Time!FCD21</f>
        <v>0</v>
      </c>
      <c r="FCE53" s="39">
        <f>Time!FCE21</f>
        <v>0</v>
      </c>
      <c r="FCF53" s="39">
        <f>Time!FCF21</f>
        <v>0</v>
      </c>
      <c r="FCG53" s="39">
        <f>Time!FCG21</f>
        <v>0</v>
      </c>
      <c r="FCH53" s="39">
        <f>Time!FCH21</f>
        <v>0</v>
      </c>
      <c r="FCI53" s="39">
        <f>Time!FCI21</f>
        <v>0</v>
      </c>
      <c r="FCJ53" s="39">
        <f>Time!FCJ21</f>
        <v>0</v>
      </c>
      <c r="FCK53" s="39">
        <f>Time!FCK21</f>
        <v>0</v>
      </c>
      <c r="FCL53" s="39">
        <f>Time!FCL21</f>
        <v>0</v>
      </c>
      <c r="FCM53" s="39">
        <f>Time!FCM21</f>
        <v>0</v>
      </c>
      <c r="FCN53" s="39">
        <f>Time!FCN21</f>
        <v>0</v>
      </c>
      <c r="FCO53" s="39">
        <f>Time!FCO21</f>
        <v>0</v>
      </c>
      <c r="FCP53" s="39">
        <f>Time!FCP21</f>
        <v>0</v>
      </c>
      <c r="FCQ53" s="39">
        <f>Time!FCQ21</f>
        <v>0</v>
      </c>
      <c r="FCR53" s="39">
        <f>Time!FCR21</f>
        <v>0</v>
      </c>
      <c r="FCS53" s="39">
        <f>Time!FCS21</f>
        <v>0</v>
      </c>
      <c r="FCT53" s="39">
        <f>Time!FCT21</f>
        <v>0</v>
      </c>
      <c r="FCU53" s="39">
        <f>Time!FCU21</f>
        <v>0</v>
      </c>
      <c r="FCV53" s="39">
        <f>Time!FCV21</f>
        <v>0</v>
      </c>
      <c r="FCW53" s="39">
        <f>Time!FCW21</f>
        <v>0</v>
      </c>
      <c r="FCX53" s="39">
        <f>Time!FCX21</f>
        <v>0</v>
      </c>
      <c r="FCY53" s="39">
        <f>Time!FCY21</f>
        <v>0</v>
      </c>
      <c r="FCZ53" s="39">
        <f>Time!FCZ21</f>
        <v>0</v>
      </c>
      <c r="FDA53" s="39">
        <f>Time!FDA21</f>
        <v>0</v>
      </c>
      <c r="FDB53" s="39">
        <f>Time!FDB21</f>
        <v>0</v>
      </c>
      <c r="FDC53" s="39">
        <f>Time!FDC21</f>
        <v>0</v>
      </c>
      <c r="FDD53" s="39">
        <f>Time!FDD21</f>
        <v>0</v>
      </c>
      <c r="FDE53" s="39">
        <f>Time!FDE21</f>
        <v>0</v>
      </c>
      <c r="FDF53" s="39">
        <f>Time!FDF21</f>
        <v>0</v>
      </c>
      <c r="FDG53" s="39">
        <f>Time!FDG21</f>
        <v>0</v>
      </c>
      <c r="FDH53" s="39">
        <f>Time!FDH21</f>
        <v>0</v>
      </c>
      <c r="FDI53" s="39">
        <f>Time!FDI21</f>
        <v>0</v>
      </c>
      <c r="FDJ53" s="39">
        <f>Time!FDJ21</f>
        <v>0</v>
      </c>
      <c r="FDK53" s="39">
        <f>Time!FDK21</f>
        <v>0</v>
      </c>
      <c r="FDL53" s="39">
        <f>Time!FDL21</f>
        <v>0</v>
      </c>
      <c r="FDM53" s="39">
        <f>Time!FDM21</f>
        <v>0</v>
      </c>
      <c r="FDN53" s="39">
        <f>Time!FDN21</f>
        <v>0</v>
      </c>
      <c r="FDO53" s="39">
        <f>Time!FDO21</f>
        <v>0</v>
      </c>
      <c r="FDP53" s="39">
        <f>Time!FDP21</f>
        <v>0</v>
      </c>
      <c r="FDQ53" s="39">
        <f>Time!FDQ21</f>
        <v>0</v>
      </c>
      <c r="FDR53" s="39">
        <f>Time!FDR21</f>
        <v>0</v>
      </c>
      <c r="FDS53" s="39">
        <f>Time!FDS21</f>
        <v>0</v>
      </c>
      <c r="FDT53" s="39">
        <f>Time!FDT21</f>
        <v>0</v>
      </c>
      <c r="FDU53" s="39">
        <f>Time!FDU21</f>
        <v>0</v>
      </c>
      <c r="FDV53" s="39">
        <f>Time!FDV21</f>
        <v>0</v>
      </c>
      <c r="FDW53" s="39">
        <f>Time!FDW21</f>
        <v>0</v>
      </c>
      <c r="FDX53" s="39">
        <f>Time!FDX21</f>
        <v>0</v>
      </c>
      <c r="FDY53" s="39">
        <f>Time!FDY21</f>
        <v>0</v>
      </c>
      <c r="FDZ53" s="39">
        <f>Time!FDZ21</f>
        <v>0</v>
      </c>
      <c r="FEA53" s="39">
        <f>Time!FEA21</f>
        <v>0</v>
      </c>
      <c r="FEB53" s="39">
        <f>Time!FEB21</f>
        <v>0</v>
      </c>
      <c r="FEC53" s="39">
        <f>Time!FEC21</f>
        <v>0</v>
      </c>
      <c r="FED53" s="39">
        <f>Time!FED21</f>
        <v>0</v>
      </c>
      <c r="FEE53" s="39">
        <f>Time!FEE21</f>
        <v>0</v>
      </c>
      <c r="FEF53" s="39">
        <f>Time!FEF21</f>
        <v>0</v>
      </c>
      <c r="FEG53" s="39">
        <f>Time!FEG21</f>
        <v>0</v>
      </c>
      <c r="FEH53" s="39">
        <f>Time!FEH21</f>
        <v>0</v>
      </c>
      <c r="FEI53" s="39">
        <f>Time!FEI21</f>
        <v>0</v>
      </c>
      <c r="FEJ53" s="39">
        <f>Time!FEJ21</f>
        <v>0</v>
      </c>
      <c r="FEK53" s="39">
        <f>Time!FEK21</f>
        <v>0</v>
      </c>
      <c r="FEL53" s="39">
        <f>Time!FEL21</f>
        <v>0</v>
      </c>
      <c r="FEM53" s="39">
        <f>Time!FEM21</f>
        <v>0</v>
      </c>
      <c r="FEN53" s="39">
        <f>Time!FEN21</f>
        <v>0</v>
      </c>
      <c r="FEO53" s="39">
        <f>Time!FEO21</f>
        <v>0</v>
      </c>
      <c r="FEP53" s="39">
        <f>Time!FEP21</f>
        <v>0</v>
      </c>
      <c r="FEQ53" s="39">
        <f>Time!FEQ21</f>
        <v>0</v>
      </c>
      <c r="FER53" s="39">
        <f>Time!FER21</f>
        <v>0</v>
      </c>
      <c r="FES53" s="39">
        <f>Time!FES21</f>
        <v>0</v>
      </c>
      <c r="FET53" s="39">
        <f>Time!FET21</f>
        <v>0</v>
      </c>
      <c r="FEU53" s="39">
        <f>Time!FEU21</f>
        <v>0</v>
      </c>
      <c r="FEV53" s="39">
        <f>Time!FEV21</f>
        <v>0</v>
      </c>
      <c r="FEW53" s="39">
        <f>Time!FEW21</f>
        <v>0</v>
      </c>
      <c r="FEX53" s="39">
        <f>Time!FEX21</f>
        <v>0</v>
      </c>
      <c r="FEY53" s="39">
        <f>Time!FEY21</f>
        <v>0</v>
      </c>
      <c r="FEZ53" s="39">
        <f>Time!FEZ21</f>
        <v>0</v>
      </c>
      <c r="FFA53" s="39">
        <f>Time!FFA21</f>
        <v>0</v>
      </c>
      <c r="FFB53" s="39">
        <f>Time!FFB21</f>
        <v>0</v>
      </c>
      <c r="FFC53" s="39">
        <f>Time!FFC21</f>
        <v>0</v>
      </c>
      <c r="FFD53" s="39">
        <f>Time!FFD21</f>
        <v>0</v>
      </c>
      <c r="FFE53" s="39">
        <f>Time!FFE21</f>
        <v>0</v>
      </c>
      <c r="FFF53" s="39">
        <f>Time!FFF21</f>
        <v>0</v>
      </c>
      <c r="FFG53" s="39">
        <f>Time!FFG21</f>
        <v>0</v>
      </c>
      <c r="FFH53" s="39">
        <f>Time!FFH21</f>
        <v>0</v>
      </c>
      <c r="FFI53" s="39">
        <f>Time!FFI21</f>
        <v>0</v>
      </c>
      <c r="FFJ53" s="39">
        <f>Time!FFJ21</f>
        <v>0</v>
      </c>
      <c r="FFK53" s="39">
        <f>Time!FFK21</f>
        <v>0</v>
      </c>
      <c r="FFL53" s="39">
        <f>Time!FFL21</f>
        <v>0</v>
      </c>
      <c r="FFM53" s="39">
        <f>Time!FFM21</f>
        <v>0</v>
      </c>
      <c r="FFN53" s="39">
        <f>Time!FFN21</f>
        <v>0</v>
      </c>
      <c r="FFO53" s="39">
        <f>Time!FFO21</f>
        <v>0</v>
      </c>
      <c r="FFP53" s="39">
        <f>Time!FFP21</f>
        <v>0</v>
      </c>
      <c r="FFQ53" s="39">
        <f>Time!FFQ21</f>
        <v>0</v>
      </c>
      <c r="FFR53" s="39">
        <f>Time!FFR21</f>
        <v>0</v>
      </c>
      <c r="FFS53" s="39">
        <f>Time!FFS21</f>
        <v>0</v>
      </c>
      <c r="FFT53" s="39">
        <f>Time!FFT21</f>
        <v>0</v>
      </c>
      <c r="FFU53" s="39">
        <f>Time!FFU21</f>
        <v>0</v>
      </c>
      <c r="FFV53" s="39">
        <f>Time!FFV21</f>
        <v>0</v>
      </c>
      <c r="FFW53" s="39">
        <f>Time!FFW21</f>
        <v>0</v>
      </c>
      <c r="FFX53" s="39">
        <f>Time!FFX21</f>
        <v>0</v>
      </c>
      <c r="FFY53" s="39">
        <f>Time!FFY21</f>
        <v>0</v>
      </c>
      <c r="FFZ53" s="39">
        <f>Time!FFZ21</f>
        <v>0</v>
      </c>
      <c r="FGA53" s="39">
        <f>Time!FGA21</f>
        <v>0</v>
      </c>
      <c r="FGB53" s="39">
        <f>Time!FGB21</f>
        <v>0</v>
      </c>
      <c r="FGC53" s="39">
        <f>Time!FGC21</f>
        <v>0</v>
      </c>
      <c r="FGD53" s="39">
        <f>Time!FGD21</f>
        <v>0</v>
      </c>
      <c r="FGE53" s="39">
        <f>Time!FGE21</f>
        <v>0</v>
      </c>
      <c r="FGF53" s="39">
        <f>Time!FGF21</f>
        <v>0</v>
      </c>
      <c r="FGG53" s="39">
        <f>Time!FGG21</f>
        <v>0</v>
      </c>
      <c r="FGH53" s="39">
        <f>Time!FGH21</f>
        <v>0</v>
      </c>
      <c r="FGI53" s="39">
        <f>Time!FGI21</f>
        <v>0</v>
      </c>
      <c r="FGJ53" s="39">
        <f>Time!FGJ21</f>
        <v>0</v>
      </c>
      <c r="FGK53" s="39">
        <f>Time!FGK21</f>
        <v>0</v>
      </c>
      <c r="FGL53" s="39">
        <f>Time!FGL21</f>
        <v>0</v>
      </c>
      <c r="FGM53" s="39">
        <f>Time!FGM21</f>
        <v>0</v>
      </c>
      <c r="FGN53" s="39">
        <f>Time!FGN21</f>
        <v>0</v>
      </c>
      <c r="FGO53" s="39">
        <f>Time!FGO21</f>
        <v>0</v>
      </c>
      <c r="FGP53" s="39">
        <f>Time!FGP21</f>
        <v>0</v>
      </c>
      <c r="FGQ53" s="39">
        <f>Time!FGQ21</f>
        <v>0</v>
      </c>
      <c r="FGR53" s="39">
        <f>Time!FGR21</f>
        <v>0</v>
      </c>
      <c r="FGS53" s="39">
        <f>Time!FGS21</f>
        <v>0</v>
      </c>
      <c r="FGT53" s="39">
        <f>Time!FGT21</f>
        <v>0</v>
      </c>
      <c r="FGU53" s="39">
        <f>Time!FGU21</f>
        <v>0</v>
      </c>
      <c r="FGV53" s="39">
        <f>Time!FGV21</f>
        <v>0</v>
      </c>
      <c r="FGW53" s="39">
        <f>Time!FGW21</f>
        <v>0</v>
      </c>
      <c r="FGX53" s="39">
        <f>Time!FGX21</f>
        <v>0</v>
      </c>
      <c r="FGY53" s="39">
        <f>Time!FGY21</f>
        <v>0</v>
      </c>
      <c r="FGZ53" s="39">
        <f>Time!FGZ21</f>
        <v>0</v>
      </c>
      <c r="FHA53" s="39">
        <f>Time!FHA21</f>
        <v>0</v>
      </c>
      <c r="FHB53" s="39">
        <f>Time!FHB21</f>
        <v>0</v>
      </c>
      <c r="FHC53" s="39">
        <f>Time!FHC21</f>
        <v>0</v>
      </c>
      <c r="FHD53" s="39">
        <f>Time!FHD21</f>
        <v>0</v>
      </c>
      <c r="FHE53" s="39">
        <f>Time!FHE21</f>
        <v>0</v>
      </c>
      <c r="FHF53" s="39">
        <f>Time!FHF21</f>
        <v>0</v>
      </c>
      <c r="FHG53" s="39">
        <f>Time!FHG21</f>
        <v>0</v>
      </c>
      <c r="FHH53" s="39">
        <f>Time!FHH21</f>
        <v>0</v>
      </c>
      <c r="FHI53" s="39">
        <f>Time!FHI21</f>
        <v>0</v>
      </c>
      <c r="FHJ53" s="39">
        <f>Time!FHJ21</f>
        <v>0</v>
      </c>
      <c r="FHK53" s="39">
        <f>Time!FHK21</f>
        <v>0</v>
      </c>
      <c r="FHL53" s="39">
        <f>Time!FHL21</f>
        <v>0</v>
      </c>
      <c r="FHM53" s="39">
        <f>Time!FHM21</f>
        <v>0</v>
      </c>
      <c r="FHN53" s="39">
        <f>Time!FHN21</f>
        <v>0</v>
      </c>
      <c r="FHO53" s="39">
        <f>Time!FHO21</f>
        <v>0</v>
      </c>
      <c r="FHP53" s="39">
        <f>Time!FHP21</f>
        <v>0</v>
      </c>
      <c r="FHQ53" s="39">
        <f>Time!FHQ21</f>
        <v>0</v>
      </c>
      <c r="FHR53" s="39">
        <f>Time!FHR21</f>
        <v>0</v>
      </c>
      <c r="FHS53" s="39">
        <f>Time!FHS21</f>
        <v>0</v>
      </c>
      <c r="FHT53" s="39">
        <f>Time!FHT21</f>
        <v>0</v>
      </c>
      <c r="FHU53" s="39">
        <f>Time!FHU21</f>
        <v>0</v>
      </c>
      <c r="FHV53" s="39">
        <f>Time!FHV21</f>
        <v>0</v>
      </c>
      <c r="FHW53" s="39">
        <f>Time!FHW21</f>
        <v>0</v>
      </c>
      <c r="FHX53" s="39">
        <f>Time!FHX21</f>
        <v>0</v>
      </c>
      <c r="FHY53" s="39">
        <f>Time!FHY21</f>
        <v>0</v>
      </c>
      <c r="FHZ53" s="39">
        <f>Time!FHZ21</f>
        <v>0</v>
      </c>
      <c r="FIA53" s="39">
        <f>Time!FIA21</f>
        <v>0</v>
      </c>
      <c r="FIB53" s="39">
        <f>Time!FIB21</f>
        <v>0</v>
      </c>
      <c r="FIC53" s="39">
        <f>Time!FIC21</f>
        <v>0</v>
      </c>
      <c r="FID53" s="39">
        <f>Time!FID21</f>
        <v>0</v>
      </c>
      <c r="FIE53" s="39">
        <f>Time!FIE21</f>
        <v>0</v>
      </c>
      <c r="FIF53" s="39">
        <f>Time!FIF21</f>
        <v>0</v>
      </c>
      <c r="FIG53" s="39">
        <f>Time!FIG21</f>
        <v>0</v>
      </c>
      <c r="FIH53" s="39">
        <f>Time!FIH21</f>
        <v>0</v>
      </c>
      <c r="FII53" s="39">
        <f>Time!FII21</f>
        <v>0</v>
      </c>
      <c r="FIJ53" s="39">
        <f>Time!FIJ21</f>
        <v>0</v>
      </c>
      <c r="FIK53" s="39">
        <f>Time!FIK21</f>
        <v>0</v>
      </c>
      <c r="FIL53" s="39">
        <f>Time!FIL21</f>
        <v>0</v>
      </c>
      <c r="FIM53" s="39">
        <f>Time!FIM21</f>
        <v>0</v>
      </c>
      <c r="FIN53" s="39">
        <f>Time!FIN21</f>
        <v>0</v>
      </c>
      <c r="FIO53" s="39">
        <f>Time!FIO21</f>
        <v>0</v>
      </c>
      <c r="FIP53" s="39">
        <f>Time!FIP21</f>
        <v>0</v>
      </c>
      <c r="FIQ53" s="39">
        <f>Time!FIQ21</f>
        <v>0</v>
      </c>
      <c r="FIR53" s="39">
        <f>Time!FIR21</f>
        <v>0</v>
      </c>
      <c r="FIS53" s="39">
        <f>Time!FIS21</f>
        <v>0</v>
      </c>
      <c r="FIT53" s="39">
        <f>Time!FIT21</f>
        <v>0</v>
      </c>
      <c r="FIU53" s="39">
        <f>Time!FIU21</f>
        <v>0</v>
      </c>
      <c r="FIV53" s="39">
        <f>Time!FIV21</f>
        <v>0</v>
      </c>
      <c r="FIW53" s="39">
        <f>Time!FIW21</f>
        <v>0</v>
      </c>
      <c r="FIX53" s="39">
        <f>Time!FIX21</f>
        <v>0</v>
      </c>
      <c r="FIY53" s="39">
        <f>Time!FIY21</f>
        <v>0</v>
      </c>
      <c r="FIZ53" s="39">
        <f>Time!FIZ21</f>
        <v>0</v>
      </c>
      <c r="FJA53" s="39">
        <f>Time!FJA21</f>
        <v>0</v>
      </c>
      <c r="FJB53" s="39">
        <f>Time!FJB21</f>
        <v>0</v>
      </c>
      <c r="FJC53" s="39">
        <f>Time!FJC21</f>
        <v>0</v>
      </c>
      <c r="FJD53" s="39">
        <f>Time!FJD21</f>
        <v>0</v>
      </c>
      <c r="FJE53" s="39">
        <f>Time!FJE21</f>
        <v>0</v>
      </c>
      <c r="FJF53" s="39">
        <f>Time!FJF21</f>
        <v>0</v>
      </c>
      <c r="FJG53" s="39">
        <f>Time!FJG21</f>
        <v>0</v>
      </c>
      <c r="FJH53" s="39">
        <f>Time!FJH21</f>
        <v>0</v>
      </c>
      <c r="FJI53" s="39">
        <f>Time!FJI21</f>
        <v>0</v>
      </c>
      <c r="FJJ53" s="39">
        <f>Time!FJJ21</f>
        <v>0</v>
      </c>
      <c r="FJK53" s="39">
        <f>Time!FJK21</f>
        <v>0</v>
      </c>
      <c r="FJL53" s="39">
        <f>Time!FJL21</f>
        <v>0</v>
      </c>
      <c r="FJM53" s="39">
        <f>Time!FJM21</f>
        <v>0</v>
      </c>
      <c r="FJN53" s="39">
        <f>Time!FJN21</f>
        <v>0</v>
      </c>
      <c r="FJO53" s="39">
        <f>Time!FJO21</f>
        <v>0</v>
      </c>
      <c r="FJP53" s="39">
        <f>Time!FJP21</f>
        <v>0</v>
      </c>
      <c r="FJQ53" s="39">
        <f>Time!FJQ21</f>
        <v>0</v>
      </c>
      <c r="FJR53" s="39">
        <f>Time!FJR21</f>
        <v>0</v>
      </c>
      <c r="FJS53" s="39">
        <f>Time!FJS21</f>
        <v>0</v>
      </c>
      <c r="FJT53" s="39">
        <f>Time!FJT21</f>
        <v>0</v>
      </c>
      <c r="FJU53" s="39">
        <f>Time!FJU21</f>
        <v>0</v>
      </c>
      <c r="FJV53" s="39">
        <f>Time!FJV21</f>
        <v>0</v>
      </c>
      <c r="FJW53" s="39">
        <f>Time!FJW21</f>
        <v>0</v>
      </c>
      <c r="FJX53" s="39">
        <f>Time!FJX21</f>
        <v>0</v>
      </c>
      <c r="FJY53" s="39">
        <f>Time!FJY21</f>
        <v>0</v>
      </c>
      <c r="FJZ53" s="39">
        <f>Time!FJZ21</f>
        <v>0</v>
      </c>
      <c r="FKA53" s="39">
        <f>Time!FKA21</f>
        <v>0</v>
      </c>
      <c r="FKB53" s="39">
        <f>Time!FKB21</f>
        <v>0</v>
      </c>
      <c r="FKC53" s="39">
        <f>Time!FKC21</f>
        <v>0</v>
      </c>
      <c r="FKD53" s="39">
        <f>Time!FKD21</f>
        <v>0</v>
      </c>
      <c r="FKE53" s="39">
        <f>Time!FKE21</f>
        <v>0</v>
      </c>
      <c r="FKF53" s="39">
        <f>Time!FKF21</f>
        <v>0</v>
      </c>
      <c r="FKG53" s="39">
        <f>Time!FKG21</f>
        <v>0</v>
      </c>
      <c r="FKH53" s="39">
        <f>Time!FKH21</f>
        <v>0</v>
      </c>
      <c r="FKI53" s="39">
        <f>Time!FKI21</f>
        <v>0</v>
      </c>
      <c r="FKJ53" s="39">
        <f>Time!FKJ21</f>
        <v>0</v>
      </c>
      <c r="FKK53" s="39">
        <f>Time!FKK21</f>
        <v>0</v>
      </c>
      <c r="FKL53" s="39">
        <f>Time!FKL21</f>
        <v>0</v>
      </c>
      <c r="FKM53" s="39">
        <f>Time!FKM21</f>
        <v>0</v>
      </c>
      <c r="FKN53" s="39">
        <f>Time!FKN21</f>
        <v>0</v>
      </c>
      <c r="FKO53" s="39">
        <f>Time!FKO21</f>
        <v>0</v>
      </c>
      <c r="FKP53" s="39">
        <f>Time!FKP21</f>
        <v>0</v>
      </c>
      <c r="FKQ53" s="39">
        <f>Time!FKQ21</f>
        <v>0</v>
      </c>
      <c r="FKR53" s="39">
        <f>Time!FKR21</f>
        <v>0</v>
      </c>
      <c r="FKS53" s="39">
        <f>Time!FKS21</f>
        <v>0</v>
      </c>
      <c r="FKT53" s="39">
        <f>Time!FKT21</f>
        <v>0</v>
      </c>
      <c r="FKU53" s="39">
        <f>Time!FKU21</f>
        <v>0</v>
      </c>
      <c r="FKV53" s="39">
        <f>Time!FKV21</f>
        <v>0</v>
      </c>
      <c r="FKW53" s="39">
        <f>Time!FKW21</f>
        <v>0</v>
      </c>
      <c r="FKX53" s="39">
        <f>Time!FKX21</f>
        <v>0</v>
      </c>
      <c r="FKY53" s="39">
        <f>Time!FKY21</f>
        <v>0</v>
      </c>
      <c r="FKZ53" s="39">
        <f>Time!FKZ21</f>
        <v>0</v>
      </c>
      <c r="FLA53" s="39">
        <f>Time!FLA21</f>
        <v>0</v>
      </c>
      <c r="FLB53" s="39">
        <f>Time!FLB21</f>
        <v>0</v>
      </c>
      <c r="FLC53" s="39">
        <f>Time!FLC21</f>
        <v>0</v>
      </c>
      <c r="FLD53" s="39">
        <f>Time!FLD21</f>
        <v>0</v>
      </c>
      <c r="FLE53" s="39">
        <f>Time!FLE21</f>
        <v>0</v>
      </c>
      <c r="FLF53" s="39">
        <f>Time!FLF21</f>
        <v>0</v>
      </c>
      <c r="FLG53" s="39">
        <f>Time!FLG21</f>
        <v>0</v>
      </c>
      <c r="FLH53" s="39">
        <f>Time!FLH21</f>
        <v>0</v>
      </c>
      <c r="FLI53" s="39">
        <f>Time!FLI21</f>
        <v>0</v>
      </c>
      <c r="FLJ53" s="39">
        <f>Time!FLJ21</f>
        <v>0</v>
      </c>
      <c r="FLK53" s="39">
        <f>Time!FLK21</f>
        <v>0</v>
      </c>
      <c r="FLL53" s="39">
        <f>Time!FLL21</f>
        <v>0</v>
      </c>
      <c r="FLM53" s="39">
        <f>Time!FLM21</f>
        <v>0</v>
      </c>
      <c r="FLN53" s="39">
        <f>Time!FLN21</f>
        <v>0</v>
      </c>
      <c r="FLO53" s="39">
        <f>Time!FLO21</f>
        <v>0</v>
      </c>
      <c r="FLP53" s="39">
        <f>Time!FLP21</f>
        <v>0</v>
      </c>
      <c r="FLQ53" s="39">
        <f>Time!FLQ21</f>
        <v>0</v>
      </c>
      <c r="FLR53" s="39">
        <f>Time!FLR21</f>
        <v>0</v>
      </c>
      <c r="FLS53" s="39">
        <f>Time!FLS21</f>
        <v>0</v>
      </c>
      <c r="FLT53" s="39">
        <f>Time!FLT21</f>
        <v>0</v>
      </c>
      <c r="FLU53" s="39">
        <f>Time!FLU21</f>
        <v>0</v>
      </c>
      <c r="FLV53" s="39">
        <f>Time!FLV21</f>
        <v>0</v>
      </c>
      <c r="FLW53" s="39">
        <f>Time!FLW21</f>
        <v>0</v>
      </c>
      <c r="FLX53" s="39">
        <f>Time!FLX21</f>
        <v>0</v>
      </c>
      <c r="FLY53" s="39">
        <f>Time!FLY21</f>
        <v>0</v>
      </c>
      <c r="FLZ53" s="39">
        <f>Time!FLZ21</f>
        <v>0</v>
      </c>
      <c r="FMA53" s="39">
        <f>Time!FMA21</f>
        <v>0</v>
      </c>
      <c r="FMB53" s="39">
        <f>Time!FMB21</f>
        <v>0</v>
      </c>
      <c r="FMC53" s="39">
        <f>Time!FMC21</f>
        <v>0</v>
      </c>
      <c r="FMD53" s="39">
        <f>Time!FMD21</f>
        <v>0</v>
      </c>
      <c r="FME53" s="39">
        <f>Time!FME21</f>
        <v>0</v>
      </c>
      <c r="FMF53" s="39">
        <f>Time!FMF21</f>
        <v>0</v>
      </c>
      <c r="FMG53" s="39">
        <f>Time!FMG21</f>
        <v>0</v>
      </c>
      <c r="FMH53" s="39">
        <f>Time!FMH21</f>
        <v>0</v>
      </c>
      <c r="FMI53" s="39">
        <f>Time!FMI21</f>
        <v>0</v>
      </c>
      <c r="FMJ53" s="39">
        <f>Time!FMJ21</f>
        <v>0</v>
      </c>
      <c r="FMK53" s="39">
        <f>Time!FMK21</f>
        <v>0</v>
      </c>
      <c r="FML53" s="39">
        <f>Time!FML21</f>
        <v>0</v>
      </c>
      <c r="FMM53" s="39">
        <f>Time!FMM21</f>
        <v>0</v>
      </c>
      <c r="FMN53" s="39">
        <f>Time!FMN21</f>
        <v>0</v>
      </c>
      <c r="FMO53" s="39">
        <f>Time!FMO21</f>
        <v>0</v>
      </c>
      <c r="FMP53" s="39">
        <f>Time!FMP21</f>
        <v>0</v>
      </c>
      <c r="FMQ53" s="39">
        <f>Time!FMQ21</f>
        <v>0</v>
      </c>
      <c r="FMR53" s="39">
        <f>Time!FMR21</f>
        <v>0</v>
      </c>
      <c r="FMS53" s="39">
        <f>Time!FMS21</f>
        <v>0</v>
      </c>
      <c r="FMT53" s="39">
        <f>Time!FMT21</f>
        <v>0</v>
      </c>
      <c r="FMU53" s="39">
        <f>Time!FMU21</f>
        <v>0</v>
      </c>
      <c r="FMV53" s="39">
        <f>Time!FMV21</f>
        <v>0</v>
      </c>
      <c r="FMW53" s="39">
        <f>Time!FMW21</f>
        <v>0</v>
      </c>
      <c r="FMX53" s="39">
        <f>Time!FMX21</f>
        <v>0</v>
      </c>
      <c r="FMY53" s="39">
        <f>Time!FMY21</f>
        <v>0</v>
      </c>
      <c r="FMZ53" s="39">
        <f>Time!FMZ21</f>
        <v>0</v>
      </c>
      <c r="FNA53" s="39">
        <f>Time!FNA21</f>
        <v>0</v>
      </c>
      <c r="FNB53" s="39">
        <f>Time!FNB21</f>
        <v>0</v>
      </c>
      <c r="FNC53" s="39">
        <f>Time!FNC21</f>
        <v>0</v>
      </c>
      <c r="FND53" s="39">
        <f>Time!FND21</f>
        <v>0</v>
      </c>
      <c r="FNE53" s="39">
        <f>Time!FNE21</f>
        <v>0</v>
      </c>
      <c r="FNF53" s="39">
        <f>Time!FNF21</f>
        <v>0</v>
      </c>
      <c r="FNG53" s="39">
        <f>Time!FNG21</f>
        <v>0</v>
      </c>
      <c r="FNH53" s="39">
        <f>Time!FNH21</f>
        <v>0</v>
      </c>
      <c r="FNI53" s="39">
        <f>Time!FNI21</f>
        <v>0</v>
      </c>
      <c r="FNJ53" s="39">
        <f>Time!FNJ21</f>
        <v>0</v>
      </c>
      <c r="FNK53" s="39">
        <f>Time!FNK21</f>
        <v>0</v>
      </c>
      <c r="FNL53" s="39">
        <f>Time!FNL21</f>
        <v>0</v>
      </c>
      <c r="FNM53" s="39">
        <f>Time!FNM21</f>
        <v>0</v>
      </c>
      <c r="FNN53" s="39">
        <f>Time!FNN21</f>
        <v>0</v>
      </c>
      <c r="FNO53" s="39">
        <f>Time!FNO21</f>
        <v>0</v>
      </c>
      <c r="FNP53" s="39">
        <f>Time!FNP21</f>
        <v>0</v>
      </c>
      <c r="FNQ53" s="39">
        <f>Time!FNQ21</f>
        <v>0</v>
      </c>
      <c r="FNR53" s="39">
        <f>Time!FNR21</f>
        <v>0</v>
      </c>
      <c r="FNS53" s="39">
        <f>Time!FNS21</f>
        <v>0</v>
      </c>
      <c r="FNT53" s="39">
        <f>Time!FNT21</f>
        <v>0</v>
      </c>
      <c r="FNU53" s="39">
        <f>Time!FNU21</f>
        <v>0</v>
      </c>
      <c r="FNV53" s="39">
        <f>Time!FNV21</f>
        <v>0</v>
      </c>
      <c r="FNW53" s="39">
        <f>Time!FNW21</f>
        <v>0</v>
      </c>
      <c r="FNX53" s="39">
        <f>Time!FNX21</f>
        <v>0</v>
      </c>
      <c r="FNY53" s="39">
        <f>Time!FNY21</f>
        <v>0</v>
      </c>
      <c r="FNZ53" s="39">
        <f>Time!FNZ21</f>
        <v>0</v>
      </c>
      <c r="FOA53" s="39">
        <f>Time!FOA21</f>
        <v>0</v>
      </c>
      <c r="FOB53" s="39">
        <f>Time!FOB21</f>
        <v>0</v>
      </c>
      <c r="FOC53" s="39">
        <f>Time!FOC21</f>
        <v>0</v>
      </c>
      <c r="FOD53" s="39">
        <f>Time!FOD21</f>
        <v>0</v>
      </c>
      <c r="FOE53" s="39">
        <f>Time!FOE21</f>
        <v>0</v>
      </c>
      <c r="FOF53" s="39">
        <f>Time!FOF21</f>
        <v>0</v>
      </c>
      <c r="FOG53" s="39">
        <f>Time!FOG21</f>
        <v>0</v>
      </c>
      <c r="FOH53" s="39">
        <f>Time!FOH21</f>
        <v>0</v>
      </c>
      <c r="FOI53" s="39">
        <f>Time!FOI21</f>
        <v>0</v>
      </c>
      <c r="FOJ53" s="39">
        <f>Time!FOJ21</f>
        <v>0</v>
      </c>
      <c r="FOK53" s="39">
        <f>Time!FOK21</f>
        <v>0</v>
      </c>
      <c r="FOL53" s="39">
        <f>Time!FOL21</f>
        <v>0</v>
      </c>
      <c r="FOM53" s="39">
        <f>Time!FOM21</f>
        <v>0</v>
      </c>
      <c r="FON53" s="39">
        <f>Time!FON21</f>
        <v>0</v>
      </c>
      <c r="FOO53" s="39">
        <f>Time!FOO21</f>
        <v>0</v>
      </c>
      <c r="FOP53" s="39">
        <f>Time!FOP21</f>
        <v>0</v>
      </c>
      <c r="FOQ53" s="39">
        <f>Time!FOQ21</f>
        <v>0</v>
      </c>
      <c r="FOR53" s="39">
        <f>Time!FOR21</f>
        <v>0</v>
      </c>
      <c r="FOS53" s="39">
        <f>Time!FOS21</f>
        <v>0</v>
      </c>
      <c r="FOT53" s="39">
        <f>Time!FOT21</f>
        <v>0</v>
      </c>
      <c r="FOU53" s="39">
        <f>Time!FOU21</f>
        <v>0</v>
      </c>
      <c r="FOV53" s="39">
        <f>Time!FOV21</f>
        <v>0</v>
      </c>
      <c r="FOW53" s="39">
        <f>Time!FOW21</f>
        <v>0</v>
      </c>
      <c r="FOX53" s="39">
        <f>Time!FOX21</f>
        <v>0</v>
      </c>
      <c r="FOY53" s="39">
        <f>Time!FOY21</f>
        <v>0</v>
      </c>
      <c r="FOZ53" s="39">
        <f>Time!FOZ21</f>
        <v>0</v>
      </c>
      <c r="FPA53" s="39">
        <f>Time!FPA21</f>
        <v>0</v>
      </c>
      <c r="FPB53" s="39">
        <f>Time!FPB21</f>
        <v>0</v>
      </c>
      <c r="FPC53" s="39">
        <f>Time!FPC21</f>
        <v>0</v>
      </c>
      <c r="FPD53" s="39">
        <f>Time!FPD21</f>
        <v>0</v>
      </c>
      <c r="FPE53" s="39">
        <f>Time!FPE21</f>
        <v>0</v>
      </c>
      <c r="FPF53" s="39">
        <f>Time!FPF21</f>
        <v>0</v>
      </c>
      <c r="FPG53" s="39">
        <f>Time!FPG21</f>
        <v>0</v>
      </c>
      <c r="FPH53" s="39">
        <f>Time!FPH21</f>
        <v>0</v>
      </c>
      <c r="FPI53" s="39">
        <f>Time!FPI21</f>
        <v>0</v>
      </c>
      <c r="FPJ53" s="39">
        <f>Time!FPJ21</f>
        <v>0</v>
      </c>
      <c r="FPK53" s="39">
        <f>Time!FPK21</f>
        <v>0</v>
      </c>
      <c r="FPL53" s="39">
        <f>Time!FPL21</f>
        <v>0</v>
      </c>
      <c r="FPM53" s="39">
        <f>Time!FPM21</f>
        <v>0</v>
      </c>
      <c r="FPN53" s="39">
        <f>Time!FPN21</f>
        <v>0</v>
      </c>
      <c r="FPO53" s="39">
        <f>Time!FPO21</f>
        <v>0</v>
      </c>
      <c r="FPP53" s="39">
        <f>Time!FPP21</f>
        <v>0</v>
      </c>
      <c r="FPQ53" s="39">
        <f>Time!FPQ21</f>
        <v>0</v>
      </c>
      <c r="FPR53" s="39">
        <f>Time!FPR21</f>
        <v>0</v>
      </c>
      <c r="FPS53" s="39">
        <f>Time!FPS21</f>
        <v>0</v>
      </c>
      <c r="FPT53" s="39">
        <f>Time!FPT21</f>
        <v>0</v>
      </c>
      <c r="FPU53" s="39">
        <f>Time!FPU21</f>
        <v>0</v>
      </c>
      <c r="FPV53" s="39">
        <f>Time!FPV21</f>
        <v>0</v>
      </c>
      <c r="FPW53" s="39">
        <f>Time!FPW21</f>
        <v>0</v>
      </c>
      <c r="FPX53" s="39">
        <f>Time!FPX21</f>
        <v>0</v>
      </c>
      <c r="FPY53" s="39">
        <f>Time!FPY21</f>
        <v>0</v>
      </c>
      <c r="FPZ53" s="39">
        <f>Time!FPZ21</f>
        <v>0</v>
      </c>
      <c r="FQA53" s="39">
        <f>Time!FQA21</f>
        <v>0</v>
      </c>
      <c r="FQB53" s="39">
        <f>Time!FQB21</f>
        <v>0</v>
      </c>
      <c r="FQC53" s="39">
        <f>Time!FQC21</f>
        <v>0</v>
      </c>
      <c r="FQD53" s="39">
        <f>Time!FQD21</f>
        <v>0</v>
      </c>
      <c r="FQE53" s="39">
        <f>Time!FQE21</f>
        <v>0</v>
      </c>
      <c r="FQF53" s="39">
        <f>Time!FQF21</f>
        <v>0</v>
      </c>
      <c r="FQG53" s="39">
        <f>Time!FQG21</f>
        <v>0</v>
      </c>
      <c r="FQH53" s="39">
        <f>Time!FQH21</f>
        <v>0</v>
      </c>
      <c r="FQI53" s="39">
        <f>Time!FQI21</f>
        <v>0</v>
      </c>
      <c r="FQJ53" s="39">
        <f>Time!FQJ21</f>
        <v>0</v>
      </c>
      <c r="FQK53" s="39">
        <f>Time!FQK21</f>
        <v>0</v>
      </c>
      <c r="FQL53" s="39">
        <f>Time!FQL21</f>
        <v>0</v>
      </c>
      <c r="FQM53" s="39">
        <f>Time!FQM21</f>
        <v>0</v>
      </c>
      <c r="FQN53" s="39">
        <f>Time!FQN21</f>
        <v>0</v>
      </c>
      <c r="FQO53" s="39">
        <f>Time!FQO21</f>
        <v>0</v>
      </c>
      <c r="FQP53" s="39">
        <f>Time!FQP21</f>
        <v>0</v>
      </c>
      <c r="FQQ53" s="39">
        <f>Time!FQQ21</f>
        <v>0</v>
      </c>
      <c r="FQR53" s="39">
        <f>Time!FQR21</f>
        <v>0</v>
      </c>
      <c r="FQS53" s="39">
        <f>Time!FQS21</f>
        <v>0</v>
      </c>
      <c r="FQT53" s="39">
        <f>Time!FQT21</f>
        <v>0</v>
      </c>
      <c r="FQU53" s="39">
        <f>Time!FQU21</f>
        <v>0</v>
      </c>
      <c r="FQV53" s="39">
        <f>Time!FQV21</f>
        <v>0</v>
      </c>
      <c r="FQW53" s="39">
        <f>Time!FQW21</f>
        <v>0</v>
      </c>
      <c r="FQX53" s="39">
        <f>Time!FQX21</f>
        <v>0</v>
      </c>
      <c r="FQY53" s="39">
        <f>Time!FQY21</f>
        <v>0</v>
      </c>
      <c r="FQZ53" s="39">
        <f>Time!FQZ21</f>
        <v>0</v>
      </c>
      <c r="FRA53" s="39">
        <f>Time!FRA21</f>
        <v>0</v>
      </c>
      <c r="FRB53" s="39">
        <f>Time!FRB21</f>
        <v>0</v>
      </c>
      <c r="FRC53" s="39">
        <f>Time!FRC21</f>
        <v>0</v>
      </c>
      <c r="FRD53" s="39">
        <f>Time!FRD21</f>
        <v>0</v>
      </c>
      <c r="FRE53" s="39">
        <f>Time!FRE21</f>
        <v>0</v>
      </c>
      <c r="FRF53" s="39">
        <f>Time!FRF21</f>
        <v>0</v>
      </c>
      <c r="FRG53" s="39">
        <f>Time!FRG21</f>
        <v>0</v>
      </c>
      <c r="FRH53" s="39">
        <f>Time!FRH21</f>
        <v>0</v>
      </c>
      <c r="FRI53" s="39">
        <f>Time!FRI21</f>
        <v>0</v>
      </c>
      <c r="FRJ53" s="39">
        <f>Time!FRJ21</f>
        <v>0</v>
      </c>
      <c r="FRK53" s="39">
        <f>Time!FRK21</f>
        <v>0</v>
      </c>
      <c r="FRL53" s="39">
        <f>Time!FRL21</f>
        <v>0</v>
      </c>
      <c r="FRM53" s="39">
        <f>Time!FRM21</f>
        <v>0</v>
      </c>
      <c r="FRN53" s="39">
        <f>Time!FRN21</f>
        <v>0</v>
      </c>
      <c r="FRO53" s="39">
        <f>Time!FRO21</f>
        <v>0</v>
      </c>
      <c r="FRP53" s="39">
        <f>Time!FRP21</f>
        <v>0</v>
      </c>
      <c r="FRQ53" s="39">
        <f>Time!FRQ21</f>
        <v>0</v>
      </c>
      <c r="FRR53" s="39">
        <f>Time!FRR21</f>
        <v>0</v>
      </c>
      <c r="FRS53" s="39">
        <f>Time!FRS21</f>
        <v>0</v>
      </c>
      <c r="FRT53" s="39">
        <f>Time!FRT21</f>
        <v>0</v>
      </c>
      <c r="FRU53" s="39">
        <f>Time!FRU21</f>
        <v>0</v>
      </c>
      <c r="FRV53" s="39">
        <f>Time!FRV21</f>
        <v>0</v>
      </c>
      <c r="FRW53" s="39">
        <f>Time!FRW21</f>
        <v>0</v>
      </c>
      <c r="FRX53" s="39">
        <f>Time!FRX21</f>
        <v>0</v>
      </c>
      <c r="FRY53" s="39">
        <f>Time!FRY21</f>
        <v>0</v>
      </c>
      <c r="FRZ53" s="39">
        <f>Time!FRZ21</f>
        <v>0</v>
      </c>
      <c r="FSA53" s="39">
        <f>Time!FSA21</f>
        <v>0</v>
      </c>
      <c r="FSB53" s="39">
        <f>Time!FSB21</f>
        <v>0</v>
      </c>
      <c r="FSC53" s="39">
        <f>Time!FSC21</f>
        <v>0</v>
      </c>
      <c r="FSD53" s="39">
        <f>Time!FSD21</f>
        <v>0</v>
      </c>
      <c r="FSE53" s="39">
        <f>Time!FSE21</f>
        <v>0</v>
      </c>
      <c r="FSF53" s="39">
        <f>Time!FSF21</f>
        <v>0</v>
      </c>
      <c r="FSG53" s="39">
        <f>Time!FSG21</f>
        <v>0</v>
      </c>
      <c r="FSH53" s="39">
        <f>Time!FSH21</f>
        <v>0</v>
      </c>
      <c r="FSI53" s="39">
        <f>Time!FSI21</f>
        <v>0</v>
      </c>
      <c r="FSJ53" s="39">
        <f>Time!FSJ21</f>
        <v>0</v>
      </c>
      <c r="FSK53" s="39">
        <f>Time!FSK21</f>
        <v>0</v>
      </c>
      <c r="FSL53" s="39">
        <f>Time!FSL21</f>
        <v>0</v>
      </c>
      <c r="FSM53" s="39">
        <f>Time!FSM21</f>
        <v>0</v>
      </c>
      <c r="FSN53" s="39">
        <f>Time!FSN21</f>
        <v>0</v>
      </c>
      <c r="FSO53" s="39">
        <f>Time!FSO21</f>
        <v>0</v>
      </c>
      <c r="FSP53" s="39">
        <f>Time!FSP21</f>
        <v>0</v>
      </c>
      <c r="FSQ53" s="39">
        <f>Time!FSQ21</f>
        <v>0</v>
      </c>
      <c r="FSR53" s="39">
        <f>Time!FSR21</f>
        <v>0</v>
      </c>
      <c r="FSS53" s="39">
        <f>Time!FSS21</f>
        <v>0</v>
      </c>
      <c r="FST53" s="39">
        <f>Time!FST21</f>
        <v>0</v>
      </c>
      <c r="FSU53" s="39">
        <f>Time!FSU21</f>
        <v>0</v>
      </c>
      <c r="FSV53" s="39">
        <f>Time!FSV21</f>
        <v>0</v>
      </c>
      <c r="FSW53" s="39">
        <f>Time!FSW21</f>
        <v>0</v>
      </c>
      <c r="FSX53" s="39">
        <f>Time!FSX21</f>
        <v>0</v>
      </c>
      <c r="FSY53" s="39">
        <f>Time!FSY21</f>
        <v>0</v>
      </c>
      <c r="FSZ53" s="39">
        <f>Time!FSZ21</f>
        <v>0</v>
      </c>
      <c r="FTA53" s="39">
        <f>Time!FTA21</f>
        <v>0</v>
      </c>
      <c r="FTB53" s="39">
        <f>Time!FTB21</f>
        <v>0</v>
      </c>
      <c r="FTC53" s="39">
        <f>Time!FTC21</f>
        <v>0</v>
      </c>
      <c r="FTD53" s="39">
        <f>Time!FTD21</f>
        <v>0</v>
      </c>
      <c r="FTE53" s="39">
        <f>Time!FTE21</f>
        <v>0</v>
      </c>
      <c r="FTF53" s="39">
        <f>Time!FTF21</f>
        <v>0</v>
      </c>
      <c r="FTG53" s="39">
        <f>Time!FTG21</f>
        <v>0</v>
      </c>
      <c r="FTH53" s="39">
        <f>Time!FTH21</f>
        <v>0</v>
      </c>
      <c r="FTI53" s="39">
        <f>Time!FTI21</f>
        <v>0</v>
      </c>
      <c r="FTJ53" s="39">
        <f>Time!FTJ21</f>
        <v>0</v>
      </c>
      <c r="FTK53" s="39">
        <f>Time!FTK21</f>
        <v>0</v>
      </c>
      <c r="FTL53" s="39">
        <f>Time!FTL21</f>
        <v>0</v>
      </c>
      <c r="FTM53" s="39">
        <f>Time!FTM21</f>
        <v>0</v>
      </c>
      <c r="FTN53" s="39">
        <f>Time!FTN21</f>
        <v>0</v>
      </c>
      <c r="FTO53" s="39">
        <f>Time!FTO21</f>
        <v>0</v>
      </c>
      <c r="FTP53" s="39">
        <f>Time!FTP21</f>
        <v>0</v>
      </c>
      <c r="FTQ53" s="39">
        <f>Time!FTQ21</f>
        <v>0</v>
      </c>
      <c r="FTR53" s="39">
        <f>Time!FTR21</f>
        <v>0</v>
      </c>
      <c r="FTS53" s="39">
        <f>Time!FTS21</f>
        <v>0</v>
      </c>
      <c r="FTT53" s="39">
        <f>Time!FTT21</f>
        <v>0</v>
      </c>
      <c r="FTU53" s="39">
        <f>Time!FTU21</f>
        <v>0</v>
      </c>
      <c r="FTV53" s="39">
        <f>Time!FTV21</f>
        <v>0</v>
      </c>
      <c r="FTW53" s="39">
        <f>Time!FTW21</f>
        <v>0</v>
      </c>
      <c r="FTX53" s="39">
        <f>Time!FTX21</f>
        <v>0</v>
      </c>
      <c r="FTY53" s="39">
        <f>Time!FTY21</f>
        <v>0</v>
      </c>
      <c r="FTZ53" s="39">
        <f>Time!FTZ21</f>
        <v>0</v>
      </c>
      <c r="FUA53" s="39">
        <f>Time!FUA21</f>
        <v>0</v>
      </c>
      <c r="FUB53" s="39">
        <f>Time!FUB21</f>
        <v>0</v>
      </c>
      <c r="FUC53" s="39">
        <f>Time!FUC21</f>
        <v>0</v>
      </c>
      <c r="FUD53" s="39">
        <f>Time!FUD21</f>
        <v>0</v>
      </c>
      <c r="FUE53" s="39">
        <f>Time!FUE21</f>
        <v>0</v>
      </c>
      <c r="FUF53" s="39">
        <f>Time!FUF21</f>
        <v>0</v>
      </c>
      <c r="FUG53" s="39">
        <f>Time!FUG21</f>
        <v>0</v>
      </c>
      <c r="FUH53" s="39">
        <f>Time!FUH21</f>
        <v>0</v>
      </c>
      <c r="FUI53" s="39">
        <f>Time!FUI21</f>
        <v>0</v>
      </c>
      <c r="FUJ53" s="39">
        <f>Time!FUJ21</f>
        <v>0</v>
      </c>
      <c r="FUK53" s="39">
        <f>Time!FUK21</f>
        <v>0</v>
      </c>
      <c r="FUL53" s="39">
        <f>Time!FUL21</f>
        <v>0</v>
      </c>
      <c r="FUM53" s="39">
        <f>Time!FUM21</f>
        <v>0</v>
      </c>
      <c r="FUN53" s="39">
        <f>Time!FUN21</f>
        <v>0</v>
      </c>
      <c r="FUO53" s="39">
        <f>Time!FUO21</f>
        <v>0</v>
      </c>
      <c r="FUP53" s="39">
        <f>Time!FUP21</f>
        <v>0</v>
      </c>
      <c r="FUQ53" s="39">
        <f>Time!FUQ21</f>
        <v>0</v>
      </c>
      <c r="FUR53" s="39">
        <f>Time!FUR21</f>
        <v>0</v>
      </c>
      <c r="FUS53" s="39">
        <f>Time!FUS21</f>
        <v>0</v>
      </c>
      <c r="FUT53" s="39">
        <f>Time!FUT21</f>
        <v>0</v>
      </c>
      <c r="FUU53" s="39">
        <f>Time!FUU21</f>
        <v>0</v>
      </c>
      <c r="FUV53" s="39">
        <f>Time!FUV21</f>
        <v>0</v>
      </c>
      <c r="FUW53" s="39">
        <f>Time!FUW21</f>
        <v>0</v>
      </c>
      <c r="FUX53" s="39">
        <f>Time!FUX21</f>
        <v>0</v>
      </c>
      <c r="FUY53" s="39">
        <f>Time!FUY21</f>
        <v>0</v>
      </c>
      <c r="FUZ53" s="39">
        <f>Time!FUZ21</f>
        <v>0</v>
      </c>
      <c r="FVA53" s="39">
        <f>Time!FVA21</f>
        <v>0</v>
      </c>
      <c r="FVB53" s="39">
        <f>Time!FVB21</f>
        <v>0</v>
      </c>
      <c r="FVC53" s="39">
        <f>Time!FVC21</f>
        <v>0</v>
      </c>
      <c r="FVD53" s="39">
        <f>Time!FVD21</f>
        <v>0</v>
      </c>
      <c r="FVE53" s="39">
        <f>Time!FVE21</f>
        <v>0</v>
      </c>
      <c r="FVF53" s="39">
        <f>Time!FVF21</f>
        <v>0</v>
      </c>
      <c r="FVG53" s="39">
        <f>Time!FVG21</f>
        <v>0</v>
      </c>
      <c r="FVH53" s="39">
        <f>Time!FVH21</f>
        <v>0</v>
      </c>
      <c r="FVI53" s="39">
        <f>Time!FVI21</f>
        <v>0</v>
      </c>
      <c r="FVJ53" s="39">
        <f>Time!FVJ21</f>
        <v>0</v>
      </c>
      <c r="FVK53" s="39">
        <f>Time!FVK21</f>
        <v>0</v>
      </c>
      <c r="FVL53" s="39">
        <f>Time!FVL21</f>
        <v>0</v>
      </c>
      <c r="FVM53" s="39">
        <f>Time!FVM21</f>
        <v>0</v>
      </c>
      <c r="FVN53" s="39">
        <f>Time!FVN21</f>
        <v>0</v>
      </c>
      <c r="FVO53" s="39">
        <f>Time!FVO21</f>
        <v>0</v>
      </c>
      <c r="FVP53" s="39">
        <f>Time!FVP21</f>
        <v>0</v>
      </c>
      <c r="FVQ53" s="39">
        <f>Time!FVQ21</f>
        <v>0</v>
      </c>
      <c r="FVR53" s="39">
        <f>Time!FVR21</f>
        <v>0</v>
      </c>
      <c r="FVS53" s="39">
        <f>Time!FVS21</f>
        <v>0</v>
      </c>
      <c r="FVT53" s="39">
        <f>Time!FVT21</f>
        <v>0</v>
      </c>
      <c r="FVU53" s="39">
        <f>Time!FVU21</f>
        <v>0</v>
      </c>
      <c r="FVV53" s="39">
        <f>Time!FVV21</f>
        <v>0</v>
      </c>
      <c r="FVW53" s="39">
        <f>Time!FVW21</f>
        <v>0</v>
      </c>
      <c r="FVX53" s="39">
        <f>Time!FVX21</f>
        <v>0</v>
      </c>
      <c r="FVY53" s="39">
        <f>Time!FVY21</f>
        <v>0</v>
      </c>
      <c r="FVZ53" s="39">
        <f>Time!FVZ21</f>
        <v>0</v>
      </c>
      <c r="FWA53" s="39">
        <f>Time!FWA21</f>
        <v>0</v>
      </c>
      <c r="FWB53" s="39">
        <f>Time!FWB21</f>
        <v>0</v>
      </c>
      <c r="FWC53" s="39">
        <f>Time!FWC21</f>
        <v>0</v>
      </c>
      <c r="FWD53" s="39">
        <f>Time!FWD21</f>
        <v>0</v>
      </c>
      <c r="FWE53" s="39">
        <f>Time!FWE21</f>
        <v>0</v>
      </c>
      <c r="FWF53" s="39">
        <f>Time!FWF21</f>
        <v>0</v>
      </c>
      <c r="FWG53" s="39">
        <f>Time!FWG21</f>
        <v>0</v>
      </c>
      <c r="FWH53" s="39">
        <f>Time!FWH21</f>
        <v>0</v>
      </c>
      <c r="FWI53" s="39">
        <f>Time!FWI21</f>
        <v>0</v>
      </c>
      <c r="FWJ53" s="39">
        <f>Time!FWJ21</f>
        <v>0</v>
      </c>
      <c r="FWK53" s="39">
        <f>Time!FWK21</f>
        <v>0</v>
      </c>
      <c r="FWL53" s="39">
        <f>Time!FWL21</f>
        <v>0</v>
      </c>
      <c r="FWM53" s="39">
        <f>Time!FWM21</f>
        <v>0</v>
      </c>
      <c r="FWN53" s="39">
        <f>Time!FWN21</f>
        <v>0</v>
      </c>
      <c r="FWO53" s="39">
        <f>Time!FWO21</f>
        <v>0</v>
      </c>
      <c r="FWP53" s="39">
        <f>Time!FWP21</f>
        <v>0</v>
      </c>
      <c r="FWQ53" s="39">
        <f>Time!FWQ21</f>
        <v>0</v>
      </c>
      <c r="FWR53" s="39">
        <f>Time!FWR21</f>
        <v>0</v>
      </c>
      <c r="FWS53" s="39">
        <f>Time!FWS21</f>
        <v>0</v>
      </c>
      <c r="FWT53" s="39">
        <f>Time!FWT21</f>
        <v>0</v>
      </c>
      <c r="FWU53" s="39">
        <f>Time!FWU21</f>
        <v>0</v>
      </c>
      <c r="FWV53" s="39">
        <f>Time!FWV21</f>
        <v>0</v>
      </c>
      <c r="FWW53" s="39">
        <f>Time!FWW21</f>
        <v>0</v>
      </c>
      <c r="FWX53" s="39">
        <f>Time!FWX21</f>
        <v>0</v>
      </c>
      <c r="FWY53" s="39">
        <f>Time!FWY21</f>
        <v>0</v>
      </c>
      <c r="FWZ53" s="39">
        <f>Time!FWZ21</f>
        <v>0</v>
      </c>
      <c r="FXA53" s="39">
        <f>Time!FXA21</f>
        <v>0</v>
      </c>
      <c r="FXB53" s="39">
        <f>Time!FXB21</f>
        <v>0</v>
      </c>
      <c r="FXC53" s="39">
        <f>Time!FXC21</f>
        <v>0</v>
      </c>
      <c r="FXD53" s="39">
        <f>Time!FXD21</f>
        <v>0</v>
      </c>
      <c r="FXE53" s="39">
        <f>Time!FXE21</f>
        <v>0</v>
      </c>
      <c r="FXF53" s="39">
        <f>Time!FXF21</f>
        <v>0</v>
      </c>
      <c r="FXG53" s="39">
        <f>Time!FXG21</f>
        <v>0</v>
      </c>
      <c r="FXH53" s="39">
        <f>Time!FXH21</f>
        <v>0</v>
      </c>
      <c r="FXI53" s="39">
        <f>Time!FXI21</f>
        <v>0</v>
      </c>
      <c r="FXJ53" s="39">
        <f>Time!FXJ21</f>
        <v>0</v>
      </c>
      <c r="FXK53" s="39">
        <f>Time!FXK21</f>
        <v>0</v>
      </c>
      <c r="FXL53" s="39">
        <f>Time!FXL21</f>
        <v>0</v>
      </c>
      <c r="FXM53" s="39">
        <f>Time!FXM21</f>
        <v>0</v>
      </c>
      <c r="FXN53" s="39">
        <f>Time!FXN21</f>
        <v>0</v>
      </c>
      <c r="FXO53" s="39">
        <f>Time!FXO21</f>
        <v>0</v>
      </c>
      <c r="FXP53" s="39">
        <f>Time!FXP21</f>
        <v>0</v>
      </c>
      <c r="FXQ53" s="39">
        <f>Time!FXQ21</f>
        <v>0</v>
      </c>
      <c r="FXR53" s="39">
        <f>Time!FXR21</f>
        <v>0</v>
      </c>
      <c r="FXS53" s="39">
        <f>Time!FXS21</f>
        <v>0</v>
      </c>
      <c r="FXT53" s="39">
        <f>Time!FXT21</f>
        <v>0</v>
      </c>
      <c r="FXU53" s="39">
        <f>Time!FXU21</f>
        <v>0</v>
      </c>
      <c r="FXV53" s="39">
        <f>Time!FXV21</f>
        <v>0</v>
      </c>
      <c r="FXW53" s="39">
        <f>Time!FXW21</f>
        <v>0</v>
      </c>
      <c r="FXX53" s="39">
        <f>Time!FXX21</f>
        <v>0</v>
      </c>
      <c r="FXY53" s="39">
        <f>Time!FXY21</f>
        <v>0</v>
      </c>
      <c r="FXZ53" s="39">
        <f>Time!FXZ21</f>
        <v>0</v>
      </c>
      <c r="FYA53" s="39">
        <f>Time!FYA21</f>
        <v>0</v>
      </c>
      <c r="FYB53" s="39">
        <f>Time!FYB21</f>
        <v>0</v>
      </c>
      <c r="FYC53" s="39">
        <f>Time!FYC21</f>
        <v>0</v>
      </c>
      <c r="FYD53" s="39">
        <f>Time!FYD21</f>
        <v>0</v>
      </c>
      <c r="FYE53" s="39">
        <f>Time!FYE21</f>
        <v>0</v>
      </c>
      <c r="FYF53" s="39">
        <f>Time!FYF21</f>
        <v>0</v>
      </c>
      <c r="FYG53" s="39">
        <f>Time!FYG21</f>
        <v>0</v>
      </c>
      <c r="FYH53" s="39">
        <f>Time!FYH21</f>
        <v>0</v>
      </c>
      <c r="FYI53" s="39">
        <f>Time!FYI21</f>
        <v>0</v>
      </c>
      <c r="FYJ53" s="39">
        <f>Time!FYJ21</f>
        <v>0</v>
      </c>
      <c r="FYK53" s="39">
        <f>Time!FYK21</f>
        <v>0</v>
      </c>
      <c r="FYL53" s="39">
        <f>Time!FYL21</f>
        <v>0</v>
      </c>
      <c r="FYM53" s="39">
        <f>Time!FYM21</f>
        <v>0</v>
      </c>
      <c r="FYN53" s="39">
        <f>Time!FYN21</f>
        <v>0</v>
      </c>
      <c r="FYO53" s="39">
        <f>Time!FYO21</f>
        <v>0</v>
      </c>
      <c r="FYP53" s="39">
        <f>Time!FYP21</f>
        <v>0</v>
      </c>
      <c r="FYQ53" s="39">
        <f>Time!FYQ21</f>
        <v>0</v>
      </c>
      <c r="FYR53" s="39">
        <f>Time!FYR21</f>
        <v>0</v>
      </c>
      <c r="FYS53" s="39">
        <f>Time!FYS21</f>
        <v>0</v>
      </c>
      <c r="FYT53" s="39">
        <f>Time!FYT21</f>
        <v>0</v>
      </c>
      <c r="FYU53" s="39">
        <f>Time!FYU21</f>
        <v>0</v>
      </c>
      <c r="FYV53" s="39">
        <f>Time!FYV21</f>
        <v>0</v>
      </c>
      <c r="FYW53" s="39">
        <f>Time!FYW21</f>
        <v>0</v>
      </c>
      <c r="FYX53" s="39">
        <f>Time!FYX21</f>
        <v>0</v>
      </c>
      <c r="FYY53" s="39">
        <f>Time!FYY21</f>
        <v>0</v>
      </c>
      <c r="FYZ53" s="39">
        <f>Time!FYZ21</f>
        <v>0</v>
      </c>
      <c r="FZA53" s="39">
        <f>Time!FZA21</f>
        <v>0</v>
      </c>
      <c r="FZB53" s="39">
        <f>Time!FZB21</f>
        <v>0</v>
      </c>
      <c r="FZC53" s="39">
        <f>Time!FZC21</f>
        <v>0</v>
      </c>
      <c r="FZD53" s="39">
        <f>Time!FZD21</f>
        <v>0</v>
      </c>
      <c r="FZE53" s="39">
        <f>Time!FZE21</f>
        <v>0</v>
      </c>
      <c r="FZF53" s="39">
        <f>Time!FZF21</f>
        <v>0</v>
      </c>
      <c r="FZG53" s="39">
        <f>Time!FZG21</f>
        <v>0</v>
      </c>
      <c r="FZH53" s="39">
        <f>Time!FZH21</f>
        <v>0</v>
      </c>
      <c r="FZI53" s="39">
        <f>Time!FZI21</f>
        <v>0</v>
      </c>
      <c r="FZJ53" s="39">
        <f>Time!FZJ21</f>
        <v>0</v>
      </c>
      <c r="FZK53" s="39">
        <f>Time!FZK21</f>
        <v>0</v>
      </c>
      <c r="FZL53" s="39">
        <f>Time!FZL21</f>
        <v>0</v>
      </c>
      <c r="FZM53" s="39">
        <f>Time!FZM21</f>
        <v>0</v>
      </c>
      <c r="FZN53" s="39">
        <f>Time!FZN21</f>
        <v>0</v>
      </c>
      <c r="FZO53" s="39">
        <f>Time!FZO21</f>
        <v>0</v>
      </c>
      <c r="FZP53" s="39">
        <f>Time!FZP21</f>
        <v>0</v>
      </c>
      <c r="FZQ53" s="39">
        <f>Time!FZQ21</f>
        <v>0</v>
      </c>
      <c r="FZR53" s="39">
        <f>Time!FZR21</f>
        <v>0</v>
      </c>
      <c r="FZS53" s="39">
        <f>Time!FZS21</f>
        <v>0</v>
      </c>
      <c r="FZT53" s="39">
        <f>Time!FZT21</f>
        <v>0</v>
      </c>
      <c r="FZU53" s="39">
        <f>Time!FZU21</f>
        <v>0</v>
      </c>
      <c r="FZV53" s="39">
        <f>Time!FZV21</f>
        <v>0</v>
      </c>
      <c r="FZW53" s="39">
        <f>Time!FZW21</f>
        <v>0</v>
      </c>
      <c r="FZX53" s="39">
        <f>Time!FZX21</f>
        <v>0</v>
      </c>
      <c r="FZY53" s="39">
        <f>Time!FZY21</f>
        <v>0</v>
      </c>
      <c r="FZZ53" s="39">
        <f>Time!FZZ21</f>
        <v>0</v>
      </c>
      <c r="GAA53" s="39">
        <f>Time!GAA21</f>
        <v>0</v>
      </c>
      <c r="GAB53" s="39">
        <f>Time!GAB21</f>
        <v>0</v>
      </c>
      <c r="GAC53" s="39">
        <f>Time!GAC21</f>
        <v>0</v>
      </c>
      <c r="GAD53" s="39">
        <f>Time!GAD21</f>
        <v>0</v>
      </c>
      <c r="GAE53" s="39">
        <f>Time!GAE21</f>
        <v>0</v>
      </c>
      <c r="GAF53" s="39">
        <f>Time!GAF21</f>
        <v>0</v>
      </c>
      <c r="GAG53" s="39">
        <f>Time!GAG21</f>
        <v>0</v>
      </c>
      <c r="GAH53" s="39">
        <f>Time!GAH21</f>
        <v>0</v>
      </c>
      <c r="GAI53" s="39">
        <f>Time!GAI21</f>
        <v>0</v>
      </c>
      <c r="GAJ53" s="39">
        <f>Time!GAJ21</f>
        <v>0</v>
      </c>
      <c r="GAK53" s="39">
        <f>Time!GAK21</f>
        <v>0</v>
      </c>
      <c r="GAL53" s="39">
        <f>Time!GAL21</f>
        <v>0</v>
      </c>
      <c r="GAM53" s="39">
        <f>Time!GAM21</f>
        <v>0</v>
      </c>
      <c r="GAN53" s="39">
        <f>Time!GAN21</f>
        <v>0</v>
      </c>
      <c r="GAO53" s="39">
        <f>Time!GAO21</f>
        <v>0</v>
      </c>
      <c r="GAP53" s="39">
        <f>Time!GAP21</f>
        <v>0</v>
      </c>
      <c r="GAQ53" s="39">
        <f>Time!GAQ21</f>
        <v>0</v>
      </c>
      <c r="GAR53" s="39">
        <f>Time!GAR21</f>
        <v>0</v>
      </c>
      <c r="GAS53" s="39">
        <f>Time!GAS21</f>
        <v>0</v>
      </c>
      <c r="GAT53" s="39">
        <f>Time!GAT21</f>
        <v>0</v>
      </c>
      <c r="GAU53" s="39">
        <f>Time!GAU21</f>
        <v>0</v>
      </c>
      <c r="GAV53" s="39">
        <f>Time!GAV21</f>
        <v>0</v>
      </c>
      <c r="GAW53" s="39">
        <f>Time!GAW21</f>
        <v>0</v>
      </c>
      <c r="GAX53" s="39">
        <f>Time!GAX21</f>
        <v>0</v>
      </c>
      <c r="GAY53" s="39">
        <f>Time!GAY21</f>
        <v>0</v>
      </c>
      <c r="GAZ53" s="39">
        <f>Time!GAZ21</f>
        <v>0</v>
      </c>
      <c r="GBA53" s="39">
        <f>Time!GBA21</f>
        <v>0</v>
      </c>
      <c r="GBB53" s="39">
        <f>Time!GBB21</f>
        <v>0</v>
      </c>
      <c r="GBC53" s="39">
        <f>Time!GBC21</f>
        <v>0</v>
      </c>
      <c r="GBD53" s="39">
        <f>Time!GBD21</f>
        <v>0</v>
      </c>
      <c r="GBE53" s="39">
        <f>Time!GBE21</f>
        <v>0</v>
      </c>
      <c r="GBF53" s="39">
        <f>Time!GBF21</f>
        <v>0</v>
      </c>
      <c r="GBG53" s="39">
        <f>Time!GBG21</f>
        <v>0</v>
      </c>
      <c r="GBH53" s="39">
        <f>Time!GBH21</f>
        <v>0</v>
      </c>
      <c r="GBI53" s="39">
        <f>Time!GBI21</f>
        <v>0</v>
      </c>
      <c r="GBJ53" s="39">
        <f>Time!GBJ21</f>
        <v>0</v>
      </c>
      <c r="GBK53" s="39">
        <f>Time!GBK21</f>
        <v>0</v>
      </c>
      <c r="GBL53" s="39">
        <f>Time!GBL21</f>
        <v>0</v>
      </c>
      <c r="GBM53" s="39">
        <f>Time!GBM21</f>
        <v>0</v>
      </c>
      <c r="GBN53" s="39">
        <f>Time!GBN21</f>
        <v>0</v>
      </c>
      <c r="GBO53" s="39">
        <f>Time!GBO21</f>
        <v>0</v>
      </c>
      <c r="GBP53" s="39">
        <f>Time!GBP21</f>
        <v>0</v>
      </c>
      <c r="GBQ53" s="39">
        <f>Time!GBQ21</f>
        <v>0</v>
      </c>
      <c r="GBR53" s="39">
        <f>Time!GBR21</f>
        <v>0</v>
      </c>
      <c r="GBS53" s="39">
        <f>Time!GBS21</f>
        <v>0</v>
      </c>
      <c r="GBT53" s="39">
        <f>Time!GBT21</f>
        <v>0</v>
      </c>
      <c r="GBU53" s="39">
        <f>Time!GBU21</f>
        <v>0</v>
      </c>
      <c r="GBV53" s="39">
        <f>Time!GBV21</f>
        <v>0</v>
      </c>
      <c r="GBW53" s="39">
        <f>Time!GBW21</f>
        <v>0</v>
      </c>
      <c r="GBX53" s="39">
        <f>Time!GBX21</f>
        <v>0</v>
      </c>
      <c r="GBY53" s="39">
        <f>Time!GBY21</f>
        <v>0</v>
      </c>
      <c r="GBZ53" s="39">
        <f>Time!GBZ21</f>
        <v>0</v>
      </c>
      <c r="GCA53" s="39">
        <f>Time!GCA21</f>
        <v>0</v>
      </c>
      <c r="GCB53" s="39">
        <f>Time!GCB21</f>
        <v>0</v>
      </c>
      <c r="GCC53" s="39">
        <f>Time!GCC21</f>
        <v>0</v>
      </c>
      <c r="GCD53" s="39">
        <f>Time!GCD21</f>
        <v>0</v>
      </c>
      <c r="GCE53" s="39">
        <f>Time!GCE21</f>
        <v>0</v>
      </c>
      <c r="GCF53" s="39">
        <f>Time!GCF21</f>
        <v>0</v>
      </c>
      <c r="GCG53" s="39">
        <f>Time!GCG21</f>
        <v>0</v>
      </c>
      <c r="GCH53" s="39">
        <f>Time!GCH21</f>
        <v>0</v>
      </c>
      <c r="GCI53" s="39">
        <f>Time!GCI21</f>
        <v>0</v>
      </c>
      <c r="GCJ53" s="39">
        <f>Time!GCJ21</f>
        <v>0</v>
      </c>
      <c r="GCK53" s="39">
        <f>Time!GCK21</f>
        <v>0</v>
      </c>
      <c r="GCL53" s="39">
        <f>Time!GCL21</f>
        <v>0</v>
      </c>
      <c r="GCM53" s="39">
        <f>Time!GCM21</f>
        <v>0</v>
      </c>
      <c r="GCN53" s="39">
        <f>Time!GCN21</f>
        <v>0</v>
      </c>
      <c r="GCO53" s="39">
        <f>Time!GCO21</f>
        <v>0</v>
      </c>
      <c r="GCP53" s="39">
        <f>Time!GCP21</f>
        <v>0</v>
      </c>
      <c r="GCQ53" s="39">
        <f>Time!GCQ21</f>
        <v>0</v>
      </c>
      <c r="GCR53" s="39">
        <f>Time!GCR21</f>
        <v>0</v>
      </c>
      <c r="GCS53" s="39">
        <f>Time!GCS21</f>
        <v>0</v>
      </c>
      <c r="GCT53" s="39">
        <f>Time!GCT21</f>
        <v>0</v>
      </c>
      <c r="GCU53" s="39">
        <f>Time!GCU21</f>
        <v>0</v>
      </c>
      <c r="GCV53" s="39">
        <f>Time!GCV21</f>
        <v>0</v>
      </c>
      <c r="GCW53" s="39">
        <f>Time!GCW21</f>
        <v>0</v>
      </c>
      <c r="GCX53" s="39">
        <f>Time!GCX21</f>
        <v>0</v>
      </c>
      <c r="GCY53" s="39">
        <f>Time!GCY21</f>
        <v>0</v>
      </c>
      <c r="GCZ53" s="39">
        <f>Time!GCZ21</f>
        <v>0</v>
      </c>
      <c r="GDA53" s="39">
        <f>Time!GDA21</f>
        <v>0</v>
      </c>
      <c r="GDB53" s="39">
        <f>Time!GDB21</f>
        <v>0</v>
      </c>
      <c r="GDC53" s="39">
        <f>Time!GDC21</f>
        <v>0</v>
      </c>
      <c r="GDD53" s="39">
        <f>Time!GDD21</f>
        <v>0</v>
      </c>
      <c r="GDE53" s="39">
        <f>Time!GDE21</f>
        <v>0</v>
      </c>
      <c r="GDF53" s="39">
        <f>Time!GDF21</f>
        <v>0</v>
      </c>
      <c r="GDG53" s="39">
        <f>Time!GDG21</f>
        <v>0</v>
      </c>
      <c r="GDH53" s="39">
        <f>Time!GDH21</f>
        <v>0</v>
      </c>
      <c r="GDI53" s="39">
        <f>Time!GDI21</f>
        <v>0</v>
      </c>
      <c r="GDJ53" s="39">
        <f>Time!GDJ21</f>
        <v>0</v>
      </c>
      <c r="GDK53" s="39">
        <f>Time!GDK21</f>
        <v>0</v>
      </c>
      <c r="GDL53" s="39">
        <f>Time!GDL21</f>
        <v>0</v>
      </c>
      <c r="GDM53" s="39">
        <f>Time!GDM21</f>
        <v>0</v>
      </c>
      <c r="GDN53" s="39">
        <f>Time!GDN21</f>
        <v>0</v>
      </c>
      <c r="GDO53" s="39">
        <f>Time!GDO21</f>
        <v>0</v>
      </c>
      <c r="GDP53" s="39">
        <f>Time!GDP21</f>
        <v>0</v>
      </c>
      <c r="GDQ53" s="39">
        <f>Time!GDQ21</f>
        <v>0</v>
      </c>
      <c r="GDR53" s="39">
        <f>Time!GDR21</f>
        <v>0</v>
      </c>
      <c r="GDS53" s="39">
        <f>Time!GDS21</f>
        <v>0</v>
      </c>
      <c r="GDT53" s="39">
        <f>Time!GDT21</f>
        <v>0</v>
      </c>
      <c r="GDU53" s="39">
        <f>Time!GDU21</f>
        <v>0</v>
      </c>
      <c r="GDV53" s="39">
        <f>Time!GDV21</f>
        <v>0</v>
      </c>
      <c r="GDW53" s="39">
        <f>Time!GDW21</f>
        <v>0</v>
      </c>
      <c r="GDX53" s="39">
        <f>Time!GDX21</f>
        <v>0</v>
      </c>
      <c r="GDY53" s="39">
        <f>Time!GDY21</f>
        <v>0</v>
      </c>
      <c r="GDZ53" s="39">
        <f>Time!GDZ21</f>
        <v>0</v>
      </c>
      <c r="GEA53" s="39">
        <f>Time!GEA21</f>
        <v>0</v>
      </c>
      <c r="GEB53" s="39">
        <f>Time!GEB21</f>
        <v>0</v>
      </c>
      <c r="GEC53" s="39">
        <f>Time!GEC21</f>
        <v>0</v>
      </c>
      <c r="GED53" s="39">
        <f>Time!GED21</f>
        <v>0</v>
      </c>
      <c r="GEE53" s="39">
        <f>Time!GEE21</f>
        <v>0</v>
      </c>
      <c r="GEF53" s="39">
        <f>Time!GEF21</f>
        <v>0</v>
      </c>
      <c r="GEG53" s="39">
        <f>Time!GEG21</f>
        <v>0</v>
      </c>
      <c r="GEH53" s="39">
        <f>Time!GEH21</f>
        <v>0</v>
      </c>
      <c r="GEI53" s="39">
        <f>Time!GEI21</f>
        <v>0</v>
      </c>
      <c r="GEJ53" s="39">
        <f>Time!GEJ21</f>
        <v>0</v>
      </c>
      <c r="GEK53" s="39">
        <f>Time!GEK21</f>
        <v>0</v>
      </c>
      <c r="GEL53" s="39">
        <f>Time!GEL21</f>
        <v>0</v>
      </c>
      <c r="GEM53" s="39">
        <f>Time!GEM21</f>
        <v>0</v>
      </c>
      <c r="GEN53" s="39">
        <f>Time!GEN21</f>
        <v>0</v>
      </c>
      <c r="GEO53" s="39">
        <f>Time!GEO21</f>
        <v>0</v>
      </c>
      <c r="GEP53" s="39">
        <f>Time!GEP21</f>
        <v>0</v>
      </c>
      <c r="GEQ53" s="39">
        <f>Time!GEQ21</f>
        <v>0</v>
      </c>
      <c r="GER53" s="39">
        <f>Time!GER21</f>
        <v>0</v>
      </c>
      <c r="GES53" s="39">
        <f>Time!GES21</f>
        <v>0</v>
      </c>
      <c r="GET53" s="39">
        <f>Time!GET21</f>
        <v>0</v>
      </c>
      <c r="GEU53" s="39">
        <f>Time!GEU21</f>
        <v>0</v>
      </c>
      <c r="GEV53" s="39">
        <f>Time!GEV21</f>
        <v>0</v>
      </c>
      <c r="GEW53" s="39">
        <f>Time!GEW21</f>
        <v>0</v>
      </c>
      <c r="GEX53" s="39">
        <f>Time!GEX21</f>
        <v>0</v>
      </c>
      <c r="GEY53" s="39">
        <f>Time!GEY21</f>
        <v>0</v>
      </c>
      <c r="GEZ53" s="39">
        <f>Time!GEZ21</f>
        <v>0</v>
      </c>
      <c r="GFA53" s="39">
        <f>Time!GFA21</f>
        <v>0</v>
      </c>
      <c r="GFB53" s="39">
        <f>Time!GFB21</f>
        <v>0</v>
      </c>
      <c r="GFC53" s="39">
        <f>Time!GFC21</f>
        <v>0</v>
      </c>
      <c r="GFD53" s="39">
        <f>Time!GFD21</f>
        <v>0</v>
      </c>
      <c r="GFE53" s="39">
        <f>Time!GFE21</f>
        <v>0</v>
      </c>
      <c r="GFF53" s="39">
        <f>Time!GFF21</f>
        <v>0</v>
      </c>
      <c r="GFG53" s="39">
        <f>Time!GFG21</f>
        <v>0</v>
      </c>
      <c r="GFH53" s="39">
        <f>Time!GFH21</f>
        <v>0</v>
      </c>
      <c r="GFI53" s="39">
        <f>Time!GFI21</f>
        <v>0</v>
      </c>
      <c r="GFJ53" s="39">
        <f>Time!GFJ21</f>
        <v>0</v>
      </c>
      <c r="GFK53" s="39">
        <f>Time!GFK21</f>
        <v>0</v>
      </c>
      <c r="GFL53" s="39">
        <f>Time!GFL21</f>
        <v>0</v>
      </c>
      <c r="GFM53" s="39">
        <f>Time!GFM21</f>
        <v>0</v>
      </c>
      <c r="GFN53" s="39">
        <f>Time!GFN21</f>
        <v>0</v>
      </c>
      <c r="GFO53" s="39">
        <f>Time!GFO21</f>
        <v>0</v>
      </c>
      <c r="GFP53" s="39">
        <f>Time!GFP21</f>
        <v>0</v>
      </c>
      <c r="GFQ53" s="39">
        <f>Time!GFQ21</f>
        <v>0</v>
      </c>
      <c r="GFR53" s="39">
        <f>Time!GFR21</f>
        <v>0</v>
      </c>
      <c r="GFS53" s="39">
        <f>Time!GFS21</f>
        <v>0</v>
      </c>
      <c r="GFT53" s="39">
        <f>Time!GFT21</f>
        <v>0</v>
      </c>
      <c r="GFU53" s="39">
        <f>Time!GFU21</f>
        <v>0</v>
      </c>
      <c r="GFV53" s="39">
        <f>Time!GFV21</f>
        <v>0</v>
      </c>
      <c r="GFW53" s="39">
        <f>Time!GFW21</f>
        <v>0</v>
      </c>
      <c r="GFX53" s="39">
        <f>Time!GFX21</f>
        <v>0</v>
      </c>
      <c r="GFY53" s="39">
        <f>Time!GFY21</f>
        <v>0</v>
      </c>
      <c r="GFZ53" s="39">
        <f>Time!GFZ21</f>
        <v>0</v>
      </c>
      <c r="GGA53" s="39">
        <f>Time!GGA21</f>
        <v>0</v>
      </c>
      <c r="GGB53" s="39">
        <f>Time!GGB21</f>
        <v>0</v>
      </c>
      <c r="GGC53" s="39">
        <f>Time!GGC21</f>
        <v>0</v>
      </c>
      <c r="GGD53" s="39">
        <f>Time!GGD21</f>
        <v>0</v>
      </c>
      <c r="GGE53" s="39">
        <f>Time!GGE21</f>
        <v>0</v>
      </c>
      <c r="GGF53" s="39">
        <f>Time!GGF21</f>
        <v>0</v>
      </c>
      <c r="GGG53" s="39">
        <f>Time!GGG21</f>
        <v>0</v>
      </c>
      <c r="GGH53" s="39">
        <f>Time!GGH21</f>
        <v>0</v>
      </c>
      <c r="GGI53" s="39">
        <f>Time!GGI21</f>
        <v>0</v>
      </c>
      <c r="GGJ53" s="39">
        <f>Time!GGJ21</f>
        <v>0</v>
      </c>
      <c r="GGK53" s="39">
        <f>Time!GGK21</f>
        <v>0</v>
      </c>
      <c r="GGL53" s="39">
        <f>Time!GGL21</f>
        <v>0</v>
      </c>
      <c r="GGM53" s="39">
        <f>Time!GGM21</f>
        <v>0</v>
      </c>
      <c r="GGN53" s="39">
        <f>Time!GGN21</f>
        <v>0</v>
      </c>
      <c r="GGO53" s="39">
        <f>Time!GGO21</f>
        <v>0</v>
      </c>
      <c r="GGP53" s="39">
        <f>Time!GGP21</f>
        <v>0</v>
      </c>
      <c r="GGQ53" s="39">
        <f>Time!GGQ21</f>
        <v>0</v>
      </c>
      <c r="GGR53" s="39">
        <f>Time!GGR21</f>
        <v>0</v>
      </c>
      <c r="GGS53" s="39">
        <f>Time!GGS21</f>
        <v>0</v>
      </c>
      <c r="GGT53" s="39">
        <f>Time!GGT21</f>
        <v>0</v>
      </c>
      <c r="GGU53" s="39">
        <f>Time!GGU21</f>
        <v>0</v>
      </c>
      <c r="GGV53" s="39">
        <f>Time!GGV21</f>
        <v>0</v>
      </c>
      <c r="GGW53" s="39">
        <f>Time!GGW21</f>
        <v>0</v>
      </c>
      <c r="GGX53" s="39">
        <f>Time!GGX21</f>
        <v>0</v>
      </c>
      <c r="GGY53" s="39">
        <f>Time!GGY21</f>
        <v>0</v>
      </c>
      <c r="GGZ53" s="39">
        <f>Time!GGZ21</f>
        <v>0</v>
      </c>
      <c r="GHA53" s="39">
        <f>Time!GHA21</f>
        <v>0</v>
      </c>
      <c r="GHB53" s="39">
        <f>Time!GHB21</f>
        <v>0</v>
      </c>
      <c r="GHC53" s="39">
        <f>Time!GHC21</f>
        <v>0</v>
      </c>
      <c r="GHD53" s="39">
        <f>Time!GHD21</f>
        <v>0</v>
      </c>
      <c r="GHE53" s="39">
        <f>Time!GHE21</f>
        <v>0</v>
      </c>
      <c r="GHF53" s="39">
        <f>Time!GHF21</f>
        <v>0</v>
      </c>
      <c r="GHG53" s="39">
        <f>Time!GHG21</f>
        <v>0</v>
      </c>
      <c r="GHH53" s="39">
        <f>Time!GHH21</f>
        <v>0</v>
      </c>
      <c r="GHI53" s="39">
        <f>Time!GHI21</f>
        <v>0</v>
      </c>
      <c r="GHJ53" s="39">
        <f>Time!GHJ21</f>
        <v>0</v>
      </c>
      <c r="GHK53" s="39">
        <f>Time!GHK21</f>
        <v>0</v>
      </c>
      <c r="GHL53" s="39">
        <f>Time!GHL21</f>
        <v>0</v>
      </c>
      <c r="GHM53" s="39">
        <f>Time!GHM21</f>
        <v>0</v>
      </c>
      <c r="GHN53" s="39">
        <f>Time!GHN21</f>
        <v>0</v>
      </c>
      <c r="GHO53" s="39">
        <f>Time!GHO21</f>
        <v>0</v>
      </c>
      <c r="GHP53" s="39">
        <f>Time!GHP21</f>
        <v>0</v>
      </c>
      <c r="GHQ53" s="39">
        <f>Time!GHQ21</f>
        <v>0</v>
      </c>
      <c r="GHR53" s="39">
        <f>Time!GHR21</f>
        <v>0</v>
      </c>
      <c r="GHS53" s="39">
        <f>Time!GHS21</f>
        <v>0</v>
      </c>
      <c r="GHT53" s="39">
        <f>Time!GHT21</f>
        <v>0</v>
      </c>
      <c r="GHU53" s="39">
        <f>Time!GHU21</f>
        <v>0</v>
      </c>
      <c r="GHV53" s="39">
        <f>Time!GHV21</f>
        <v>0</v>
      </c>
      <c r="GHW53" s="39">
        <f>Time!GHW21</f>
        <v>0</v>
      </c>
      <c r="GHX53" s="39">
        <f>Time!GHX21</f>
        <v>0</v>
      </c>
      <c r="GHY53" s="39">
        <f>Time!GHY21</f>
        <v>0</v>
      </c>
      <c r="GHZ53" s="39">
        <f>Time!GHZ21</f>
        <v>0</v>
      </c>
      <c r="GIA53" s="39">
        <f>Time!GIA21</f>
        <v>0</v>
      </c>
      <c r="GIB53" s="39">
        <f>Time!GIB21</f>
        <v>0</v>
      </c>
      <c r="GIC53" s="39">
        <f>Time!GIC21</f>
        <v>0</v>
      </c>
      <c r="GID53" s="39">
        <f>Time!GID21</f>
        <v>0</v>
      </c>
      <c r="GIE53" s="39">
        <f>Time!GIE21</f>
        <v>0</v>
      </c>
      <c r="GIF53" s="39">
        <f>Time!GIF21</f>
        <v>0</v>
      </c>
      <c r="GIG53" s="39">
        <f>Time!GIG21</f>
        <v>0</v>
      </c>
      <c r="GIH53" s="39">
        <f>Time!GIH21</f>
        <v>0</v>
      </c>
      <c r="GII53" s="39">
        <f>Time!GII21</f>
        <v>0</v>
      </c>
      <c r="GIJ53" s="39">
        <f>Time!GIJ21</f>
        <v>0</v>
      </c>
      <c r="GIK53" s="39">
        <f>Time!GIK21</f>
        <v>0</v>
      </c>
      <c r="GIL53" s="39">
        <f>Time!GIL21</f>
        <v>0</v>
      </c>
      <c r="GIM53" s="39">
        <f>Time!GIM21</f>
        <v>0</v>
      </c>
      <c r="GIN53" s="39">
        <f>Time!GIN21</f>
        <v>0</v>
      </c>
      <c r="GIO53" s="39">
        <f>Time!GIO21</f>
        <v>0</v>
      </c>
      <c r="GIP53" s="39">
        <f>Time!GIP21</f>
        <v>0</v>
      </c>
      <c r="GIQ53" s="39">
        <f>Time!GIQ21</f>
        <v>0</v>
      </c>
      <c r="GIR53" s="39">
        <f>Time!GIR21</f>
        <v>0</v>
      </c>
      <c r="GIS53" s="39">
        <f>Time!GIS21</f>
        <v>0</v>
      </c>
      <c r="GIT53" s="39">
        <f>Time!GIT21</f>
        <v>0</v>
      </c>
      <c r="GIU53" s="39">
        <f>Time!GIU21</f>
        <v>0</v>
      </c>
      <c r="GIV53" s="39">
        <f>Time!GIV21</f>
        <v>0</v>
      </c>
      <c r="GIW53" s="39">
        <f>Time!GIW21</f>
        <v>0</v>
      </c>
      <c r="GIX53" s="39">
        <f>Time!GIX21</f>
        <v>0</v>
      </c>
      <c r="GIY53" s="39">
        <f>Time!GIY21</f>
        <v>0</v>
      </c>
      <c r="GIZ53" s="39">
        <f>Time!GIZ21</f>
        <v>0</v>
      </c>
      <c r="GJA53" s="39">
        <f>Time!GJA21</f>
        <v>0</v>
      </c>
      <c r="GJB53" s="39">
        <f>Time!GJB21</f>
        <v>0</v>
      </c>
      <c r="GJC53" s="39">
        <f>Time!GJC21</f>
        <v>0</v>
      </c>
      <c r="GJD53" s="39">
        <f>Time!GJD21</f>
        <v>0</v>
      </c>
      <c r="GJE53" s="39">
        <f>Time!GJE21</f>
        <v>0</v>
      </c>
      <c r="GJF53" s="39">
        <f>Time!GJF21</f>
        <v>0</v>
      </c>
      <c r="GJG53" s="39">
        <f>Time!GJG21</f>
        <v>0</v>
      </c>
      <c r="GJH53" s="39">
        <f>Time!GJH21</f>
        <v>0</v>
      </c>
      <c r="GJI53" s="39">
        <f>Time!GJI21</f>
        <v>0</v>
      </c>
      <c r="GJJ53" s="39">
        <f>Time!GJJ21</f>
        <v>0</v>
      </c>
      <c r="GJK53" s="39">
        <f>Time!GJK21</f>
        <v>0</v>
      </c>
      <c r="GJL53" s="39">
        <f>Time!GJL21</f>
        <v>0</v>
      </c>
      <c r="GJM53" s="39">
        <f>Time!GJM21</f>
        <v>0</v>
      </c>
      <c r="GJN53" s="39">
        <f>Time!GJN21</f>
        <v>0</v>
      </c>
      <c r="GJO53" s="39">
        <f>Time!GJO21</f>
        <v>0</v>
      </c>
      <c r="GJP53" s="39">
        <f>Time!GJP21</f>
        <v>0</v>
      </c>
      <c r="GJQ53" s="39">
        <f>Time!GJQ21</f>
        <v>0</v>
      </c>
      <c r="GJR53" s="39">
        <f>Time!GJR21</f>
        <v>0</v>
      </c>
      <c r="GJS53" s="39">
        <f>Time!GJS21</f>
        <v>0</v>
      </c>
      <c r="GJT53" s="39">
        <f>Time!GJT21</f>
        <v>0</v>
      </c>
      <c r="GJU53" s="39">
        <f>Time!GJU21</f>
        <v>0</v>
      </c>
      <c r="GJV53" s="39">
        <f>Time!GJV21</f>
        <v>0</v>
      </c>
      <c r="GJW53" s="39">
        <f>Time!GJW21</f>
        <v>0</v>
      </c>
      <c r="GJX53" s="39">
        <f>Time!GJX21</f>
        <v>0</v>
      </c>
      <c r="GJY53" s="39">
        <f>Time!GJY21</f>
        <v>0</v>
      </c>
      <c r="GJZ53" s="39">
        <f>Time!GJZ21</f>
        <v>0</v>
      </c>
      <c r="GKA53" s="39">
        <f>Time!GKA21</f>
        <v>0</v>
      </c>
      <c r="GKB53" s="39">
        <f>Time!GKB21</f>
        <v>0</v>
      </c>
      <c r="GKC53" s="39">
        <f>Time!GKC21</f>
        <v>0</v>
      </c>
      <c r="GKD53" s="39">
        <f>Time!GKD21</f>
        <v>0</v>
      </c>
      <c r="GKE53" s="39">
        <f>Time!GKE21</f>
        <v>0</v>
      </c>
      <c r="GKF53" s="39">
        <f>Time!GKF21</f>
        <v>0</v>
      </c>
      <c r="GKG53" s="39">
        <f>Time!GKG21</f>
        <v>0</v>
      </c>
      <c r="GKH53" s="39">
        <f>Time!GKH21</f>
        <v>0</v>
      </c>
      <c r="GKI53" s="39">
        <f>Time!GKI21</f>
        <v>0</v>
      </c>
      <c r="GKJ53" s="39">
        <f>Time!GKJ21</f>
        <v>0</v>
      </c>
      <c r="GKK53" s="39">
        <f>Time!GKK21</f>
        <v>0</v>
      </c>
      <c r="GKL53" s="39">
        <f>Time!GKL21</f>
        <v>0</v>
      </c>
      <c r="GKM53" s="39">
        <f>Time!GKM21</f>
        <v>0</v>
      </c>
      <c r="GKN53" s="39">
        <f>Time!GKN21</f>
        <v>0</v>
      </c>
      <c r="GKO53" s="39">
        <f>Time!GKO21</f>
        <v>0</v>
      </c>
      <c r="GKP53" s="39">
        <f>Time!GKP21</f>
        <v>0</v>
      </c>
      <c r="GKQ53" s="39">
        <f>Time!GKQ21</f>
        <v>0</v>
      </c>
      <c r="GKR53" s="39">
        <f>Time!GKR21</f>
        <v>0</v>
      </c>
      <c r="GKS53" s="39">
        <f>Time!GKS21</f>
        <v>0</v>
      </c>
      <c r="GKT53" s="39">
        <f>Time!GKT21</f>
        <v>0</v>
      </c>
      <c r="GKU53" s="39">
        <f>Time!GKU21</f>
        <v>0</v>
      </c>
      <c r="GKV53" s="39">
        <f>Time!GKV21</f>
        <v>0</v>
      </c>
      <c r="GKW53" s="39">
        <f>Time!GKW21</f>
        <v>0</v>
      </c>
      <c r="GKX53" s="39">
        <f>Time!GKX21</f>
        <v>0</v>
      </c>
      <c r="GKY53" s="39">
        <f>Time!GKY21</f>
        <v>0</v>
      </c>
      <c r="GKZ53" s="39">
        <f>Time!GKZ21</f>
        <v>0</v>
      </c>
      <c r="GLA53" s="39">
        <f>Time!GLA21</f>
        <v>0</v>
      </c>
      <c r="GLB53" s="39">
        <f>Time!GLB21</f>
        <v>0</v>
      </c>
      <c r="GLC53" s="39">
        <f>Time!GLC21</f>
        <v>0</v>
      </c>
      <c r="GLD53" s="39">
        <f>Time!GLD21</f>
        <v>0</v>
      </c>
      <c r="GLE53" s="39">
        <f>Time!GLE21</f>
        <v>0</v>
      </c>
      <c r="GLF53" s="39">
        <f>Time!GLF21</f>
        <v>0</v>
      </c>
      <c r="GLG53" s="39">
        <f>Time!GLG21</f>
        <v>0</v>
      </c>
      <c r="GLH53" s="39">
        <f>Time!GLH21</f>
        <v>0</v>
      </c>
      <c r="GLI53" s="39">
        <f>Time!GLI21</f>
        <v>0</v>
      </c>
      <c r="GLJ53" s="39">
        <f>Time!GLJ21</f>
        <v>0</v>
      </c>
      <c r="GLK53" s="39">
        <f>Time!GLK21</f>
        <v>0</v>
      </c>
      <c r="GLL53" s="39">
        <f>Time!GLL21</f>
        <v>0</v>
      </c>
      <c r="GLM53" s="39">
        <f>Time!GLM21</f>
        <v>0</v>
      </c>
      <c r="GLN53" s="39">
        <f>Time!GLN21</f>
        <v>0</v>
      </c>
      <c r="GLO53" s="39">
        <f>Time!GLO21</f>
        <v>0</v>
      </c>
      <c r="GLP53" s="39">
        <f>Time!GLP21</f>
        <v>0</v>
      </c>
      <c r="GLQ53" s="39">
        <f>Time!GLQ21</f>
        <v>0</v>
      </c>
      <c r="GLR53" s="39">
        <f>Time!GLR21</f>
        <v>0</v>
      </c>
      <c r="GLS53" s="39">
        <f>Time!GLS21</f>
        <v>0</v>
      </c>
      <c r="GLT53" s="39">
        <f>Time!GLT21</f>
        <v>0</v>
      </c>
      <c r="GLU53" s="39">
        <f>Time!GLU21</f>
        <v>0</v>
      </c>
      <c r="GLV53" s="39">
        <f>Time!GLV21</f>
        <v>0</v>
      </c>
      <c r="GLW53" s="39">
        <f>Time!GLW21</f>
        <v>0</v>
      </c>
      <c r="GLX53" s="39">
        <f>Time!GLX21</f>
        <v>0</v>
      </c>
      <c r="GLY53" s="39">
        <f>Time!GLY21</f>
        <v>0</v>
      </c>
      <c r="GLZ53" s="39">
        <f>Time!GLZ21</f>
        <v>0</v>
      </c>
      <c r="GMA53" s="39">
        <f>Time!GMA21</f>
        <v>0</v>
      </c>
      <c r="GMB53" s="39">
        <f>Time!GMB21</f>
        <v>0</v>
      </c>
      <c r="GMC53" s="39">
        <f>Time!GMC21</f>
        <v>0</v>
      </c>
      <c r="GMD53" s="39">
        <f>Time!GMD21</f>
        <v>0</v>
      </c>
      <c r="GME53" s="39">
        <f>Time!GME21</f>
        <v>0</v>
      </c>
      <c r="GMF53" s="39">
        <f>Time!GMF21</f>
        <v>0</v>
      </c>
      <c r="GMG53" s="39">
        <f>Time!GMG21</f>
        <v>0</v>
      </c>
      <c r="GMH53" s="39">
        <f>Time!GMH21</f>
        <v>0</v>
      </c>
      <c r="GMI53" s="39">
        <f>Time!GMI21</f>
        <v>0</v>
      </c>
      <c r="GMJ53" s="39">
        <f>Time!GMJ21</f>
        <v>0</v>
      </c>
      <c r="GMK53" s="39">
        <f>Time!GMK21</f>
        <v>0</v>
      </c>
      <c r="GML53" s="39">
        <f>Time!GML21</f>
        <v>0</v>
      </c>
      <c r="GMM53" s="39">
        <f>Time!GMM21</f>
        <v>0</v>
      </c>
      <c r="GMN53" s="39">
        <f>Time!GMN21</f>
        <v>0</v>
      </c>
      <c r="GMO53" s="39">
        <f>Time!GMO21</f>
        <v>0</v>
      </c>
      <c r="GMP53" s="39">
        <f>Time!GMP21</f>
        <v>0</v>
      </c>
      <c r="GMQ53" s="39">
        <f>Time!GMQ21</f>
        <v>0</v>
      </c>
      <c r="GMR53" s="39">
        <f>Time!GMR21</f>
        <v>0</v>
      </c>
      <c r="GMS53" s="39">
        <f>Time!GMS21</f>
        <v>0</v>
      </c>
      <c r="GMT53" s="39">
        <f>Time!GMT21</f>
        <v>0</v>
      </c>
      <c r="GMU53" s="39">
        <f>Time!GMU21</f>
        <v>0</v>
      </c>
      <c r="GMV53" s="39">
        <f>Time!GMV21</f>
        <v>0</v>
      </c>
      <c r="GMW53" s="39">
        <f>Time!GMW21</f>
        <v>0</v>
      </c>
      <c r="GMX53" s="39">
        <f>Time!GMX21</f>
        <v>0</v>
      </c>
      <c r="GMY53" s="39">
        <f>Time!GMY21</f>
        <v>0</v>
      </c>
      <c r="GMZ53" s="39">
        <f>Time!GMZ21</f>
        <v>0</v>
      </c>
      <c r="GNA53" s="39">
        <f>Time!GNA21</f>
        <v>0</v>
      </c>
      <c r="GNB53" s="39">
        <f>Time!GNB21</f>
        <v>0</v>
      </c>
      <c r="GNC53" s="39">
        <f>Time!GNC21</f>
        <v>0</v>
      </c>
      <c r="GND53" s="39">
        <f>Time!GND21</f>
        <v>0</v>
      </c>
      <c r="GNE53" s="39">
        <f>Time!GNE21</f>
        <v>0</v>
      </c>
      <c r="GNF53" s="39">
        <f>Time!GNF21</f>
        <v>0</v>
      </c>
      <c r="GNG53" s="39">
        <f>Time!GNG21</f>
        <v>0</v>
      </c>
      <c r="GNH53" s="39">
        <f>Time!GNH21</f>
        <v>0</v>
      </c>
      <c r="GNI53" s="39">
        <f>Time!GNI21</f>
        <v>0</v>
      </c>
      <c r="GNJ53" s="39">
        <f>Time!GNJ21</f>
        <v>0</v>
      </c>
      <c r="GNK53" s="39">
        <f>Time!GNK21</f>
        <v>0</v>
      </c>
      <c r="GNL53" s="39">
        <f>Time!GNL21</f>
        <v>0</v>
      </c>
      <c r="GNM53" s="39">
        <f>Time!GNM21</f>
        <v>0</v>
      </c>
      <c r="GNN53" s="39">
        <f>Time!GNN21</f>
        <v>0</v>
      </c>
      <c r="GNO53" s="39">
        <f>Time!GNO21</f>
        <v>0</v>
      </c>
      <c r="GNP53" s="39">
        <f>Time!GNP21</f>
        <v>0</v>
      </c>
      <c r="GNQ53" s="39">
        <f>Time!GNQ21</f>
        <v>0</v>
      </c>
      <c r="GNR53" s="39">
        <f>Time!GNR21</f>
        <v>0</v>
      </c>
      <c r="GNS53" s="39">
        <f>Time!GNS21</f>
        <v>0</v>
      </c>
      <c r="GNT53" s="39">
        <f>Time!GNT21</f>
        <v>0</v>
      </c>
      <c r="GNU53" s="39">
        <f>Time!GNU21</f>
        <v>0</v>
      </c>
      <c r="GNV53" s="39">
        <f>Time!GNV21</f>
        <v>0</v>
      </c>
      <c r="GNW53" s="39">
        <f>Time!GNW21</f>
        <v>0</v>
      </c>
      <c r="GNX53" s="39">
        <f>Time!GNX21</f>
        <v>0</v>
      </c>
      <c r="GNY53" s="39">
        <f>Time!GNY21</f>
        <v>0</v>
      </c>
      <c r="GNZ53" s="39">
        <f>Time!GNZ21</f>
        <v>0</v>
      </c>
      <c r="GOA53" s="39">
        <f>Time!GOA21</f>
        <v>0</v>
      </c>
      <c r="GOB53" s="39">
        <f>Time!GOB21</f>
        <v>0</v>
      </c>
      <c r="GOC53" s="39">
        <f>Time!GOC21</f>
        <v>0</v>
      </c>
      <c r="GOD53" s="39">
        <f>Time!GOD21</f>
        <v>0</v>
      </c>
      <c r="GOE53" s="39">
        <f>Time!GOE21</f>
        <v>0</v>
      </c>
      <c r="GOF53" s="39">
        <f>Time!GOF21</f>
        <v>0</v>
      </c>
      <c r="GOG53" s="39">
        <f>Time!GOG21</f>
        <v>0</v>
      </c>
      <c r="GOH53" s="39">
        <f>Time!GOH21</f>
        <v>0</v>
      </c>
      <c r="GOI53" s="39">
        <f>Time!GOI21</f>
        <v>0</v>
      </c>
      <c r="GOJ53" s="39">
        <f>Time!GOJ21</f>
        <v>0</v>
      </c>
      <c r="GOK53" s="39">
        <f>Time!GOK21</f>
        <v>0</v>
      </c>
      <c r="GOL53" s="39">
        <f>Time!GOL21</f>
        <v>0</v>
      </c>
      <c r="GOM53" s="39">
        <f>Time!GOM21</f>
        <v>0</v>
      </c>
      <c r="GON53" s="39">
        <f>Time!GON21</f>
        <v>0</v>
      </c>
      <c r="GOO53" s="39">
        <f>Time!GOO21</f>
        <v>0</v>
      </c>
      <c r="GOP53" s="39">
        <f>Time!GOP21</f>
        <v>0</v>
      </c>
      <c r="GOQ53" s="39">
        <f>Time!GOQ21</f>
        <v>0</v>
      </c>
      <c r="GOR53" s="39">
        <f>Time!GOR21</f>
        <v>0</v>
      </c>
      <c r="GOS53" s="39">
        <f>Time!GOS21</f>
        <v>0</v>
      </c>
      <c r="GOT53" s="39">
        <f>Time!GOT21</f>
        <v>0</v>
      </c>
      <c r="GOU53" s="39">
        <f>Time!GOU21</f>
        <v>0</v>
      </c>
      <c r="GOV53" s="39">
        <f>Time!GOV21</f>
        <v>0</v>
      </c>
      <c r="GOW53" s="39">
        <f>Time!GOW21</f>
        <v>0</v>
      </c>
      <c r="GOX53" s="39">
        <f>Time!GOX21</f>
        <v>0</v>
      </c>
      <c r="GOY53" s="39">
        <f>Time!GOY21</f>
        <v>0</v>
      </c>
      <c r="GOZ53" s="39">
        <f>Time!GOZ21</f>
        <v>0</v>
      </c>
      <c r="GPA53" s="39">
        <f>Time!GPA21</f>
        <v>0</v>
      </c>
      <c r="GPB53" s="39">
        <f>Time!GPB21</f>
        <v>0</v>
      </c>
      <c r="GPC53" s="39">
        <f>Time!GPC21</f>
        <v>0</v>
      </c>
      <c r="GPD53" s="39">
        <f>Time!GPD21</f>
        <v>0</v>
      </c>
      <c r="GPE53" s="39">
        <f>Time!GPE21</f>
        <v>0</v>
      </c>
      <c r="GPF53" s="39">
        <f>Time!GPF21</f>
        <v>0</v>
      </c>
      <c r="GPG53" s="39">
        <f>Time!GPG21</f>
        <v>0</v>
      </c>
      <c r="GPH53" s="39">
        <f>Time!GPH21</f>
        <v>0</v>
      </c>
      <c r="GPI53" s="39">
        <f>Time!GPI21</f>
        <v>0</v>
      </c>
      <c r="GPJ53" s="39">
        <f>Time!GPJ21</f>
        <v>0</v>
      </c>
      <c r="GPK53" s="39">
        <f>Time!GPK21</f>
        <v>0</v>
      </c>
      <c r="GPL53" s="39">
        <f>Time!GPL21</f>
        <v>0</v>
      </c>
      <c r="GPM53" s="39">
        <f>Time!GPM21</f>
        <v>0</v>
      </c>
      <c r="GPN53" s="39">
        <f>Time!GPN21</f>
        <v>0</v>
      </c>
      <c r="GPO53" s="39">
        <f>Time!GPO21</f>
        <v>0</v>
      </c>
      <c r="GPP53" s="39">
        <f>Time!GPP21</f>
        <v>0</v>
      </c>
      <c r="GPQ53" s="39">
        <f>Time!GPQ21</f>
        <v>0</v>
      </c>
      <c r="GPR53" s="39">
        <f>Time!GPR21</f>
        <v>0</v>
      </c>
      <c r="GPS53" s="39">
        <f>Time!GPS21</f>
        <v>0</v>
      </c>
      <c r="GPT53" s="39">
        <f>Time!GPT21</f>
        <v>0</v>
      </c>
      <c r="GPU53" s="39">
        <f>Time!GPU21</f>
        <v>0</v>
      </c>
      <c r="GPV53" s="39">
        <f>Time!GPV21</f>
        <v>0</v>
      </c>
      <c r="GPW53" s="39">
        <f>Time!GPW21</f>
        <v>0</v>
      </c>
      <c r="GPX53" s="39">
        <f>Time!GPX21</f>
        <v>0</v>
      </c>
      <c r="GPY53" s="39">
        <f>Time!GPY21</f>
        <v>0</v>
      </c>
      <c r="GPZ53" s="39">
        <f>Time!GPZ21</f>
        <v>0</v>
      </c>
      <c r="GQA53" s="39">
        <f>Time!GQA21</f>
        <v>0</v>
      </c>
      <c r="GQB53" s="39">
        <f>Time!GQB21</f>
        <v>0</v>
      </c>
      <c r="GQC53" s="39">
        <f>Time!GQC21</f>
        <v>0</v>
      </c>
      <c r="GQD53" s="39">
        <f>Time!GQD21</f>
        <v>0</v>
      </c>
      <c r="GQE53" s="39">
        <f>Time!GQE21</f>
        <v>0</v>
      </c>
      <c r="GQF53" s="39">
        <f>Time!GQF21</f>
        <v>0</v>
      </c>
      <c r="GQG53" s="39">
        <f>Time!GQG21</f>
        <v>0</v>
      </c>
      <c r="GQH53" s="39">
        <f>Time!GQH21</f>
        <v>0</v>
      </c>
      <c r="GQI53" s="39">
        <f>Time!GQI21</f>
        <v>0</v>
      </c>
      <c r="GQJ53" s="39">
        <f>Time!GQJ21</f>
        <v>0</v>
      </c>
      <c r="GQK53" s="39">
        <f>Time!GQK21</f>
        <v>0</v>
      </c>
      <c r="GQL53" s="39">
        <f>Time!GQL21</f>
        <v>0</v>
      </c>
      <c r="GQM53" s="39">
        <f>Time!GQM21</f>
        <v>0</v>
      </c>
      <c r="GQN53" s="39">
        <f>Time!GQN21</f>
        <v>0</v>
      </c>
      <c r="GQO53" s="39">
        <f>Time!GQO21</f>
        <v>0</v>
      </c>
      <c r="GQP53" s="39">
        <f>Time!GQP21</f>
        <v>0</v>
      </c>
      <c r="GQQ53" s="39">
        <f>Time!GQQ21</f>
        <v>0</v>
      </c>
      <c r="GQR53" s="39">
        <f>Time!GQR21</f>
        <v>0</v>
      </c>
      <c r="GQS53" s="39">
        <f>Time!GQS21</f>
        <v>0</v>
      </c>
      <c r="GQT53" s="39">
        <f>Time!GQT21</f>
        <v>0</v>
      </c>
      <c r="GQU53" s="39">
        <f>Time!GQU21</f>
        <v>0</v>
      </c>
      <c r="GQV53" s="39">
        <f>Time!GQV21</f>
        <v>0</v>
      </c>
      <c r="GQW53" s="39">
        <f>Time!GQW21</f>
        <v>0</v>
      </c>
      <c r="GQX53" s="39">
        <f>Time!GQX21</f>
        <v>0</v>
      </c>
      <c r="GQY53" s="39">
        <f>Time!GQY21</f>
        <v>0</v>
      </c>
      <c r="GQZ53" s="39">
        <f>Time!GQZ21</f>
        <v>0</v>
      </c>
      <c r="GRA53" s="39">
        <f>Time!GRA21</f>
        <v>0</v>
      </c>
      <c r="GRB53" s="39">
        <f>Time!GRB21</f>
        <v>0</v>
      </c>
      <c r="GRC53" s="39">
        <f>Time!GRC21</f>
        <v>0</v>
      </c>
      <c r="GRD53" s="39">
        <f>Time!GRD21</f>
        <v>0</v>
      </c>
      <c r="GRE53" s="39">
        <f>Time!GRE21</f>
        <v>0</v>
      </c>
      <c r="GRF53" s="39">
        <f>Time!GRF21</f>
        <v>0</v>
      </c>
      <c r="GRG53" s="39">
        <f>Time!GRG21</f>
        <v>0</v>
      </c>
      <c r="GRH53" s="39">
        <f>Time!GRH21</f>
        <v>0</v>
      </c>
      <c r="GRI53" s="39">
        <f>Time!GRI21</f>
        <v>0</v>
      </c>
      <c r="GRJ53" s="39">
        <f>Time!GRJ21</f>
        <v>0</v>
      </c>
      <c r="GRK53" s="39">
        <f>Time!GRK21</f>
        <v>0</v>
      </c>
      <c r="GRL53" s="39">
        <f>Time!GRL21</f>
        <v>0</v>
      </c>
      <c r="GRM53" s="39">
        <f>Time!GRM21</f>
        <v>0</v>
      </c>
      <c r="GRN53" s="39">
        <f>Time!GRN21</f>
        <v>0</v>
      </c>
      <c r="GRO53" s="39">
        <f>Time!GRO21</f>
        <v>0</v>
      </c>
      <c r="GRP53" s="39">
        <f>Time!GRP21</f>
        <v>0</v>
      </c>
      <c r="GRQ53" s="39">
        <f>Time!GRQ21</f>
        <v>0</v>
      </c>
      <c r="GRR53" s="39">
        <f>Time!GRR21</f>
        <v>0</v>
      </c>
      <c r="GRS53" s="39">
        <f>Time!GRS21</f>
        <v>0</v>
      </c>
      <c r="GRT53" s="39">
        <f>Time!GRT21</f>
        <v>0</v>
      </c>
      <c r="GRU53" s="39">
        <f>Time!GRU21</f>
        <v>0</v>
      </c>
      <c r="GRV53" s="39">
        <f>Time!GRV21</f>
        <v>0</v>
      </c>
      <c r="GRW53" s="39">
        <f>Time!GRW21</f>
        <v>0</v>
      </c>
      <c r="GRX53" s="39">
        <f>Time!GRX21</f>
        <v>0</v>
      </c>
      <c r="GRY53" s="39">
        <f>Time!GRY21</f>
        <v>0</v>
      </c>
      <c r="GRZ53" s="39">
        <f>Time!GRZ21</f>
        <v>0</v>
      </c>
      <c r="GSA53" s="39">
        <f>Time!GSA21</f>
        <v>0</v>
      </c>
      <c r="GSB53" s="39">
        <f>Time!GSB21</f>
        <v>0</v>
      </c>
      <c r="GSC53" s="39">
        <f>Time!GSC21</f>
        <v>0</v>
      </c>
      <c r="GSD53" s="39">
        <f>Time!GSD21</f>
        <v>0</v>
      </c>
      <c r="GSE53" s="39">
        <f>Time!GSE21</f>
        <v>0</v>
      </c>
      <c r="GSF53" s="39">
        <f>Time!GSF21</f>
        <v>0</v>
      </c>
      <c r="GSG53" s="39">
        <f>Time!GSG21</f>
        <v>0</v>
      </c>
      <c r="GSH53" s="39">
        <f>Time!GSH21</f>
        <v>0</v>
      </c>
      <c r="GSI53" s="39">
        <f>Time!GSI21</f>
        <v>0</v>
      </c>
      <c r="GSJ53" s="39">
        <f>Time!GSJ21</f>
        <v>0</v>
      </c>
      <c r="GSK53" s="39">
        <f>Time!GSK21</f>
        <v>0</v>
      </c>
      <c r="GSL53" s="39">
        <f>Time!GSL21</f>
        <v>0</v>
      </c>
      <c r="GSM53" s="39">
        <f>Time!GSM21</f>
        <v>0</v>
      </c>
      <c r="GSN53" s="39">
        <f>Time!GSN21</f>
        <v>0</v>
      </c>
      <c r="GSO53" s="39">
        <f>Time!GSO21</f>
        <v>0</v>
      </c>
      <c r="GSP53" s="39">
        <f>Time!GSP21</f>
        <v>0</v>
      </c>
      <c r="GSQ53" s="39">
        <f>Time!GSQ21</f>
        <v>0</v>
      </c>
      <c r="GSR53" s="39">
        <f>Time!GSR21</f>
        <v>0</v>
      </c>
      <c r="GSS53" s="39">
        <f>Time!GSS21</f>
        <v>0</v>
      </c>
      <c r="GST53" s="39">
        <f>Time!GST21</f>
        <v>0</v>
      </c>
      <c r="GSU53" s="39">
        <f>Time!GSU21</f>
        <v>0</v>
      </c>
      <c r="GSV53" s="39">
        <f>Time!GSV21</f>
        <v>0</v>
      </c>
      <c r="GSW53" s="39">
        <f>Time!GSW21</f>
        <v>0</v>
      </c>
      <c r="GSX53" s="39">
        <f>Time!GSX21</f>
        <v>0</v>
      </c>
      <c r="GSY53" s="39">
        <f>Time!GSY21</f>
        <v>0</v>
      </c>
      <c r="GSZ53" s="39">
        <f>Time!GSZ21</f>
        <v>0</v>
      </c>
      <c r="GTA53" s="39">
        <f>Time!GTA21</f>
        <v>0</v>
      </c>
      <c r="GTB53" s="39">
        <f>Time!GTB21</f>
        <v>0</v>
      </c>
      <c r="GTC53" s="39">
        <f>Time!GTC21</f>
        <v>0</v>
      </c>
      <c r="GTD53" s="39">
        <f>Time!GTD21</f>
        <v>0</v>
      </c>
      <c r="GTE53" s="39">
        <f>Time!GTE21</f>
        <v>0</v>
      </c>
      <c r="GTF53" s="39">
        <f>Time!GTF21</f>
        <v>0</v>
      </c>
      <c r="GTG53" s="39">
        <f>Time!GTG21</f>
        <v>0</v>
      </c>
      <c r="GTH53" s="39">
        <f>Time!GTH21</f>
        <v>0</v>
      </c>
      <c r="GTI53" s="39">
        <f>Time!GTI21</f>
        <v>0</v>
      </c>
      <c r="GTJ53" s="39">
        <f>Time!GTJ21</f>
        <v>0</v>
      </c>
      <c r="GTK53" s="39">
        <f>Time!GTK21</f>
        <v>0</v>
      </c>
      <c r="GTL53" s="39">
        <f>Time!GTL21</f>
        <v>0</v>
      </c>
      <c r="GTM53" s="39">
        <f>Time!GTM21</f>
        <v>0</v>
      </c>
      <c r="GTN53" s="39">
        <f>Time!GTN21</f>
        <v>0</v>
      </c>
      <c r="GTO53" s="39">
        <f>Time!GTO21</f>
        <v>0</v>
      </c>
      <c r="GTP53" s="39">
        <f>Time!GTP21</f>
        <v>0</v>
      </c>
      <c r="GTQ53" s="39">
        <f>Time!GTQ21</f>
        <v>0</v>
      </c>
      <c r="GTR53" s="39">
        <f>Time!GTR21</f>
        <v>0</v>
      </c>
      <c r="GTS53" s="39">
        <f>Time!GTS21</f>
        <v>0</v>
      </c>
      <c r="GTT53" s="39">
        <f>Time!GTT21</f>
        <v>0</v>
      </c>
      <c r="GTU53" s="39">
        <f>Time!GTU21</f>
        <v>0</v>
      </c>
      <c r="GTV53" s="39">
        <f>Time!GTV21</f>
        <v>0</v>
      </c>
      <c r="GTW53" s="39">
        <f>Time!GTW21</f>
        <v>0</v>
      </c>
      <c r="GTX53" s="39">
        <f>Time!GTX21</f>
        <v>0</v>
      </c>
      <c r="GTY53" s="39">
        <f>Time!GTY21</f>
        <v>0</v>
      </c>
      <c r="GTZ53" s="39">
        <f>Time!GTZ21</f>
        <v>0</v>
      </c>
      <c r="GUA53" s="39">
        <f>Time!GUA21</f>
        <v>0</v>
      </c>
      <c r="GUB53" s="39">
        <f>Time!GUB21</f>
        <v>0</v>
      </c>
      <c r="GUC53" s="39">
        <f>Time!GUC21</f>
        <v>0</v>
      </c>
      <c r="GUD53" s="39">
        <f>Time!GUD21</f>
        <v>0</v>
      </c>
      <c r="GUE53" s="39">
        <f>Time!GUE21</f>
        <v>0</v>
      </c>
      <c r="GUF53" s="39">
        <f>Time!GUF21</f>
        <v>0</v>
      </c>
      <c r="GUG53" s="39">
        <f>Time!GUG21</f>
        <v>0</v>
      </c>
      <c r="GUH53" s="39">
        <f>Time!GUH21</f>
        <v>0</v>
      </c>
      <c r="GUI53" s="39">
        <f>Time!GUI21</f>
        <v>0</v>
      </c>
      <c r="GUJ53" s="39">
        <f>Time!GUJ21</f>
        <v>0</v>
      </c>
      <c r="GUK53" s="39">
        <f>Time!GUK21</f>
        <v>0</v>
      </c>
      <c r="GUL53" s="39">
        <f>Time!GUL21</f>
        <v>0</v>
      </c>
      <c r="GUM53" s="39">
        <f>Time!GUM21</f>
        <v>0</v>
      </c>
      <c r="GUN53" s="39">
        <f>Time!GUN21</f>
        <v>0</v>
      </c>
      <c r="GUO53" s="39">
        <f>Time!GUO21</f>
        <v>0</v>
      </c>
      <c r="GUP53" s="39">
        <f>Time!GUP21</f>
        <v>0</v>
      </c>
      <c r="GUQ53" s="39">
        <f>Time!GUQ21</f>
        <v>0</v>
      </c>
      <c r="GUR53" s="39">
        <f>Time!GUR21</f>
        <v>0</v>
      </c>
      <c r="GUS53" s="39">
        <f>Time!GUS21</f>
        <v>0</v>
      </c>
      <c r="GUT53" s="39">
        <f>Time!GUT21</f>
        <v>0</v>
      </c>
      <c r="GUU53" s="39">
        <f>Time!GUU21</f>
        <v>0</v>
      </c>
      <c r="GUV53" s="39">
        <f>Time!GUV21</f>
        <v>0</v>
      </c>
      <c r="GUW53" s="39">
        <f>Time!GUW21</f>
        <v>0</v>
      </c>
      <c r="GUX53" s="39">
        <f>Time!GUX21</f>
        <v>0</v>
      </c>
      <c r="GUY53" s="39">
        <f>Time!GUY21</f>
        <v>0</v>
      </c>
      <c r="GUZ53" s="39">
        <f>Time!GUZ21</f>
        <v>0</v>
      </c>
      <c r="GVA53" s="39">
        <f>Time!GVA21</f>
        <v>0</v>
      </c>
      <c r="GVB53" s="39">
        <f>Time!GVB21</f>
        <v>0</v>
      </c>
      <c r="GVC53" s="39">
        <f>Time!GVC21</f>
        <v>0</v>
      </c>
      <c r="GVD53" s="39">
        <f>Time!GVD21</f>
        <v>0</v>
      </c>
      <c r="GVE53" s="39">
        <f>Time!GVE21</f>
        <v>0</v>
      </c>
      <c r="GVF53" s="39">
        <f>Time!GVF21</f>
        <v>0</v>
      </c>
      <c r="GVG53" s="39">
        <f>Time!GVG21</f>
        <v>0</v>
      </c>
      <c r="GVH53" s="39">
        <f>Time!GVH21</f>
        <v>0</v>
      </c>
      <c r="GVI53" s="39">
        <f>Time!GVI21</f>
        <v>0</v>
      </c>
      <c r="GVJ53" s="39">
        <f>Time!GVJ21</f>
        <v>0</v>
      </c>
      <c r="GVK53" s="39">
        <f>Time!GVK21</f>
        <v>0</v>
      </c>
      <c r="GVL53" s="39">
        <f>Time!GVL21</f>
        <v>0</v>
      </c>
      <c r="GVM53" s="39">
        <f>Time!GVM21</f>
        <v>0</v>
      </c>
      <c r="GVN53" s="39">
        <f>Time!GVN21</f>
        <v>0</v>
      </c>
      <c r="GVO53" s="39">
        <f>Time!GVO21</f>
        <v>0</v>
      </c>
      <c r="GVP53" s="39">
        <f>Time!GVP21</f>
        <v>0</v>
      </c>
      <c r="GVQ53" s="39">
        <f>Time!GVQ21</f>
        <v>0</v>
      </c>
      <c r="GVR53" s="39">
        <f>Time!GVR21</f>
        <v>0</v>
      </c>
      <c r="GVS53" s="39">
        <f>Time!GVS21</f>
        <v>0</v>
      </c>
      <c r="GVT53" s="39">
        <f>Time!GVT21</f>
        <v>0</v>
      </c>
      <c r="GVU53" s="39">
        <f>Time!GVU21</f>
        <v>0</v>
      </c>
      <c r="GVV53" s="39">
        <f>Time!GVV21</f>
        <v>0</v>
      </c>
      <c r="GVW53" s="39">
        <f>Time!GVW21</f>
        <v>0</v>
      </c>
      <c r="GVX53" s="39">
        <f>Time!GVX21</f>
        <v>0</v>
      </c>
      <c r="GVY53" s="39">
        <f>Time!GVY21</f>
        <v>0</v>
      </c>
      <c r="GVZ53" s="39">
        <f>Time!GVZ21</f>
        <v>0</v>
      </c>
      <c r="GWA53" s="39">
        <f>Time!GWA21</f>
        <v>0</v>
      </c>
      <c r="GWB53" s="39">
        <f>Time!GWB21</f>
        <v>0</v>
      </c>
      <c r="GWC53" s="39">
        <f>Time!GWC21</f>
        <v>0</v>
      </c>
      <c r="GWD53" s="39">
        <f>Time!GWD21</f>
        <v>0</v>
      </c>
      <c r="GWE53" s="39">
        <f>Time!GWE21</f>
        <v>0</v>
      </c>
      <c r="GWF53" s="39">
        <f>Time!GWF21</f>
        <v>0</v>
      </c>
      <c r="GWG53" s="39">
        <f>Time!GWG21</f>
        <v>0</v>
      </c>
      <c r="GWH53" s="39">
        <f>Time!GWH21</f>
        <v>0</v>
      </c>
      <c r="GWI53" s="39">
        <f>Time!GWI21</f>
        <v>0</v>
      </c>
      <c r="GWJ53" s="39">
        <f>Time!GWJ21</f>
        <v>0</v>
      </c>
      <c r="GWK53" s="39">
        <f>Time!GWK21</f>
        <v>0</v>
      </c>
      <c r="GWL53" s="39">
        <f>Time!GWL21</f>
        <v>0</v>
      </c>
      <c r="GWM53" s="39">
        <f>Time!GWM21</f>
        <v>0</v>
      </c>
      <c r="GWN53" s="39">
        <f>Time!GWN21</f>
        <v>0</v>
      </c>
      <c r="GWO53" s="39">
        <f>Time!GWO21</f>
        <v>0</v>
      </c>
      <c r="GWP53" s="39">
        <f>Time!GWP21</f>
        <v>0</v>
      </c>
      <c r="GWQ53" s="39">
        <f>Time!GWQ21</f>
        <v>0</v>
      </c>
      <c r="GWR53" s="39">
        <f>Time!GWR21</f>
        <v>0</v>
      </c>
      <c r="GWS53" s="39">
        <f>Time!GWS21</f>
        <v>0</v>
      </c>
      <c r="GWT53" s="39">
        <f>Time!GWT21</f>
        <v>0</v>
      </c>
      <c r="GWU53" s="39">
        <f>Time!GWU21</f>
        <v>0</v>
      </c>
      <c r="GWV53" s="39">
        <f>Time!GWV21</f>
        <v>0</v>
      </c>
      <c r="GWW53" s="39">
        <f>Time!GWW21</f>
        <v>0</v>
      </c>
      <c r="GWX53" s="39">
        <f>Time!GWX21</f>
        <v>0</v>
      </c>
      <c r="GWY53" s="39">
        <f>Time!GWY21</f>
        <v>0</v>
      </c>
      <c r="GWZ53" s="39">
        <f>Time!GWZ21</f>
        <v>0</v>
      </c>
      <c r="GXA53" s="39">
        <f>Time!GXA21</f>
        <v>0</v>
      </c>
      <c r="GXB53" s="39">
        <f>Time!GXB21</f>
        <v>0</v>
      </c>
      <c r="GXC53" s="39">
        <f>Time!GXC21</f>
        <v>0</v>
      </c>
      <c r="GXD53" s="39">
        <f>Time!GXD21</f>
        <v>0</v>
      </c>
      <c r="GXE53" s="39">
        <f>Time!GXE21</f>
        <v>0</v>
      </c>
      <c r="GXF53" s="39">
        <f>Time!GXF21</f>
        <v>0</v>
      </c>
      <c r="GXG53" s="39">
        <f>Time!GXG21</f>
        <v>0</v>
      </c>
      <c r="GXH53" s="39">
        <f>Time!GXH21</f>
        <v>0</v>
      </c>
      <c r="GXI53" s="39">
        <f>Time!GXI21</f>
        <v>0</v>
      </c>
      <c r="GXJ53" s="39">
        <f>Time!GXJ21</f>
        <v>0</v>
      </c>
      <c r="GXK53" s="39">
        <f>Time!GXK21</f>
        <v>0</v>
      </c>
      <c r="GXL53" s="39">
        <f>Time!GXL21</f>
        <v>0</v>
      </c>
      <c r="GXM53" s="39">
        <f>Time!GXM21</f>
        <v>0</v>
      </c>
      <c r="GXN53" s="39">
        <f>Time!GXN21</f>
        <v>0</v>
      </c>
      <c r="GXO53" s="39">
        <f>Time!GXO21</f>
        <v>0</v>
      </c>
      <c r="GXP53" s="39">
        <f>Time!GXP21</f>
        <v>0</v>
      </c>
      <c r="GXQ53" s="39">
        <f>Time!GXQ21</f>
        <v>0</v>
      </c>
      <c r="GXR53" s="39">
        <f>Time!GXR21</f>
        <v>0</v>
      </c>
      <c r="GXS53" s="39">
        <f>Time!GXS21</f>
        <v>0</v>
      </c>
      <c r="GXT53" s="39">
        <f>Time!GXT21</f>
        <v>0</v>
      </c>
      <c r="GXU53" s="39">
        <f>Time!GXU21</f>
        <v>0</v>
      </c>
      <c r="GXV53" s="39">
        <f>Time!GXV21</f>
        <v>0</v>
      </c>
      <c r="GXW53" s="39">
        <f>Time!GXW21</f>
        <v>0</v>
      </c>
      <c r="GXX53" s="39">
        <f>Time!GXX21</f>
        <v>0</v>
      </c>
      <c r="GXY53" s="39">
        <f>Time!GXY21</f>
        <v>0</v>
      </c>
      <c r="GXZ53" s="39">
        <f>Time!GXZ21</f>
        <v>0</v>
      </c>
      <c r="GYA53" s="39">
        <f>Time!GYA21</f>
        <v>0</v>
      </c>
      <c r="GYB53" s="39">
        <f>Time!GYB21</f>
        <v>0</v>
      </c>
      <c r="GYC53" s="39">
        <f>Time!GYC21</f>
        <v>0</v>
      </c>
      <c r="GYD53" s="39">
        <f>Time!GYD21</f>
        <v>0</v>
      </c>
      <c r="GYE53" s="39">
        <f>Time!GYE21</f>
        <v>0</v>
      </c>
      <c r="GYF53" s="39">
        <f>Time!GYF21</f>
        <v>0</v>
      </c>
      <c r="GYG53" s="39">
        <f>Time!GYG21</f>
        <v>0</v>
      </c>
      <c r="GYH53" s="39">
        <f>Time!GYH21</f>
        <v>0</v>
      </c>
      <c r="GYI53" s="39">
        <f>Time!GYI21</f>
        <v>0</v>
      </c>
      <c r="GYJ53" s="39">
        <f>Time!GYJ21</f>
        <v>0</v>
      </c>
      <c r="GYK53" s="39">
        <f>Time!GYK21</f>
        <v>0</v>
      </c>
      <c r="GYL53" s="39">
        <f>Time!GYL21</f>
        <v>0</v>
      </c>
      <c r="GYM53" s="39">
        <f>Time!GYM21</f>
        <v>0</v>
      </c>
      <c r="GYN53" s="39">
        <f>Time!GYN21</f>
        <v>0</v>
      </c>
      <c r="GYO53" s="39">
        <f>Time!GYO21</f>
        <v>0</v>
      </c>
      <c r="GYP53" s="39">
        <f>Time!GYP21</f>
        <v>0</v>
      </c>
      <c r="GYQ53" s="39">
        <f>Time!GYQ21</f>
        <v>0</v>
      </c>
      <c r="GYR53" s="39">
        <f>Time!GYR21</f>
        <v>0</v>
      </c>
      <c r="GYS53" s="39">
        <f>Time!GYS21</f>
        <v>0</v>
      </c>
      <c r="GYT53" s="39">
        <f>Time!GYT21</f>
        <v>0</v>
      </c>
      <c r="GYU53" s="39">
        <f>Time!GYU21</f>
        <v>0</v>
      </c>
      <c r="GYV53" s="39">
        <f>Time!GYV21</f>
        <v>0</v>
      </c>
      <c r="GYW53" s="39">
        <f>Time!GYW21</f>
        <v>0</v>
      </c>
      <c r="GYX53" s="39">
        <f>Time!GYX21</f>
        <v>0</v>
      </c>
      <c r="GYY53" s="39">
        <f>Time!GYY21</f>
        <v>0</v>
      </c>
      <c r="GYZ53" s="39">
        <f>Time!GYZ21</f>
        <v>0</v>
      </c>
      <c r="GZA53" s="39">
        <f>Time!GZA21</f>
        <v>0</v>
      </c>
      <c r="GZB53" s="39">
        <f>Time!GZB21</f>
        <v>0</v>
      </c>
      <c r="GZC53" s="39">
        <f>Time!GZC21</f>
        <v>0</v>
      </c>
      <c r="GZD53" s="39">
        <f>Time!GZD21</f>
        <v>0</v>
      </c>
      <c r="GZE53" s="39">
        <f>Time!GZE21</f>
        <v>0</v>
      </c>
      <c r="GZF53" s="39">
        <f>Time!GZF21</f>
        <v>0</v>
      </c>
      <c r="GZG53" s="39">
        <f>Time!GZG21</f>
        <v>0</v>
      </c>
      <c r="GZH53" s="39">
        <f>Time!GZH21</f>
        <v>0</v>
      </c>
      <c r="GZI53" s="39">
        <f>Time!GZI21</f>
        <v>0</v>
      </c>
      <c r="GZJ53" s="39">
        <f>Time!GZJ21</f>
        <v>0</v>
      </c>
      <c r="GZK53" s="39">
        <f>Time!GZK21</f>
        <v>0</v>
      </c>
      <c r="GZL53" s="39">
        <f>Time!GZL21</f>
        <v>0</v>
      </c>
      <c r="GZM53" s="39">
        <f>Time!GZM21</f>
        <v>0</v>
      </c>
      <c r="GZN53" s="39">
        <f>Time!GZN21</f>
        <v>0</v>
      </c>
      <c r="GZO53" s="39">
        <f>Time!GZO21</f>
        <v>0</v>
      </c>
      <c r="GZP53" s="39">
        <f>Time!GZP21</f>
        <v>0</v>
      </c>
      <c r="GZQ53" s="39">
        <f>Time!GZQ21</f>
        <v>0</v>
      </c>
      <c r="GZR53" s="39">
        <f>Time!GZR21</f>
        <v>0</v>
      </c>
      <c r="GZS53" s="39">
        <f>Time!GZS21</f>
        <v>0</v>
      </c>
      <c r="GZT53" s="39">
        <f>Time!GZT21</f>
        <v>0</v>
      </c>
      <c r="GZU53" s="39">
        <f>Time!GZU21</f>
        <v>0</v>
      </c>
      <c r="GZV53" s="39">
        <f>Time!GZV21</f>
        <v>0</v>
      </c>
      <c r="GZW53" s="39">
        <f>Time!GZW21</f>
        <v>0</v>
      </c>
      <c r="GZX53" s="39">
        <f>Time!GZX21</f>
        <v>0</v>
      </c>
      <c r="GZY53" s="39">
        <f>Time!GZY21</f>
        <v>0</v>
      </c>
      <c r="GZZ53" s="39">
        <f>Time!GZZ21</f>
        <v>0</v>
      </c>
      <c r="HAA53" s="39">
        <f>Time!HAA21</f>
        <v>0</v>
      </c>
      <c r="HAB53" s="39">
        <f>Time!HAB21</f>
        <v>0</v>
      </c>
      <c r="HAC53" s="39">
        <f>Time!HAC21</f>
        <v>0</v>
      </c>
      <c r="HAD53" s="39">
        <f>Time!HAD21</f>
        <v>0</v>
      </c>
      <c r="HAE53" s="39">
        <f>Time!HAE21</f>
        <v>0</v>
      </c>
      <c r="HAF53" s="39">
        <f>Time!HAF21</f>
        <v>0</v>
      </c>
      <c r="HAG53" s="39">
        <f>Time!HAG21</f>
        <v>0</v>
      </c>
      <c r="HAH53" s="39">
        <f>Time!HAH21</f>
        <v>0</v>
      </c>
      <c r="HAI53" s="39">
        <f>Time!HAI21</f>
        <v>0</v>
      </c>
      <c r="HAJ53" s="39">
        <f>Time!HAJ21</f>
        <v>0</v>
      </c>
      <c r="HAK53" s="39">
        <f>Time!HAK21</f>
        <v>0</v>
      </c>
      <c r="HAL53" s="39">
        <f>Time!HAL21</f>
        <v>0</v>
      </c>
      <c r="HAM53" s="39">
        <f>Time!HAM21</f>
        <v>0</v>
      </c>
      <c r="HAN53" s="39">
        <f>Time!HAN21</f>
        <v>0</v>
      </c>
      <c r="HAO53" s="39">
        <f>Time!HAO21</f>
        <v>0</v>
      </c>
      <c r="HAP53" s="39">
        <f>Time!HAP21</f>
        <v>0</v>
      </c>
      <c r="HAQ53" s="39">
        <f>Time!HAQ21</f>
        <v>0</v>
      </c>
      <c r="HAR53" s="39">
        <f>Time!HAR21</f>
        <v>0</v>
      </c>
      <c r="HAS53" s="39">
        <f>Time!HAS21</f>
        <v>0</v>
      </c>
      <c r="HAT53" s="39">
        <f>Time!HAT21</f>
        <v>0</v>
      </c>
      <c r="HAU53" s="39">
        <f>Time!HAU21</f>
        <v>0</v>
      </c>
      <c r="HAV53" s="39">
        <f>Time!HAV21</f>
        <v>0</v>
      </c>
      <c r="HAW53" s="39">
        <f>Time!HAW21</f>
        <v>0</v>
      </c>
      <c r="HAX53" s="39">
        <f>Time!HAX21</f>
        <v>0</v>
      </c>
      <c r="HAY53" s="39">
        <f>Time!HAY21</f>
        <v>0</v>
      </c>
      <c r="HAZ53" s="39">
        <f>Time!HAZ21</f>
        <v>0</v>
      </c>
      <c r="HBA53" s="39">
        <f>Time!HBA21</f>
        <v>0</v>
      </c>
      <c r="HBB53" s="39">
        <f>Time!HBB21</f>
        <v>0</v>
      </c>
      <c r="HBC53" s="39">
        <f>Time!HBC21</f>
        <v>0</v>
      </c>
      <c r="HBD53" s="39">
        <f>Time!HBD21</f>
        <v>0</v>
      </c>
      <c r="HBE53" s="39">
        <f>Time!HBE21</f>
        <v>0</v>
      </c>
      <c r="HBF53" s="39">
        <f>Time!HBF21</f>
        <v>0</v>
      </c>
      <c r="HBG53" s="39">
        <f>Time!HBG21</f>
        <v>0</v>
      </c>
      <c r="HBH53" s="39">
        <f>Time!HBH21</f>
        <v>0</v>
      </c>
      <c r="HBI53" s="39">
        <f>Time!HBI21</f>
        <v>0</v>
      </c>
      <c r="HBJ53" s="39">
        <f>Time!HBJ21</f>
        <v>0</v>
      </c>
      <c r="HBK53" s="39">
        <f>Time!HBK21</f>
        <v>0</v>
      </c>
      <c r="HBL53" s="39">
        <f>Time!HBL21</f>
        <v>0</v>
      </c>
      <c r="HBM53" s="39">
        <f>Time!HBM21</f>
        <v>0</v>
      </c>
      <c r="HBN53" s="39">
        <f>Time!HBN21</f>
        <v>0</v>
      </c>
      <c r="HBO53" s="39">
        <f>Time!HBO21</f>
        <v>0</v>
      </c>
      <c r="HBP53" s="39">
        <f>Time!HBP21</f>
        <v>0</v>
      </c>
      <c r="HBQ53" s="39">
        <f>Time!HBQ21</f>
        <v>0</v>
      </c>
      <c r="HBR53" s="39">
        <f>Time!HBR21</f>
        <v>0</v>
      </c>
      <c r="HBS53" s="39">
        <f>Time!HBS21</f>
        <v>0</v>
      </c>
      <c r="HBT53" s="39">
        <f>Time!HBT21</f>
        <v>0</v>
      </c>
      <c r="HBU53" s="39">
        <f>Time!HBU21</f>
        <v>0</v>
      </c>
      <c r="HBV53" s="39">
        <f>Time!HBV21</f>
        <v>0</v>
      </c>
      <c r="HBW53" s="39">
        <f>Time!HBW21</f>
        <v>0</v>
      </c>
      <c r="HBX53" s="39">
        <f>Time!HBX21</f>
        <v>0</v>
      </c>
      <c r="HBY53" s="39">
        <f>Time!HBY21</f>
        <v>0</v>
      </c>
      <c r="HBZ53" s="39">
        <f>Time!HBZ21</f>
        <v>0</v>
      </c>
      <c r="HCA53" s="39">
        <f>Time!HCA21</f>
        <v>0</v>
      </c>
      <c r="HCB53" s="39">
        <f>Time!HCB21</f>
        <v>0</v>
      </c>
      <c r="HCC53" s="39">
        <f>Time!HCC21</f>
        <v>0</v>
      </c>
      <c r="HCD53" s="39">
        <f>Time!HCD21</f>
        <v>0</v>
      </c>
      <c r="HCE53" s="39">
        <f>Time!HCE21</f>
        <v>0</v>
      </c>
      <c r="HCF53" s="39">
        <f>Time!HCF21</f>
        <v>0</v>
      </c>
      <c r="HCG53" s="39">
        <f>Time!HCG21</f>
        <v>0</v>
      </c>
      <c r="HCH53" s="39">
        <f>Time!HCH21</f>
        <v>0</v>
      </c>
      <c r="HCI53" s="39">
        <f>Time!HCI21</f>
        <v>0</v>
      </c>
      <c r="HCJ53" s="39">
        <f>Time!HCJ21</f>
        <v>0</v>
      </c>
      <c r="HCK53" s="39">
        <f>Time!HCK21</f>
        <v>0</v>
      </c>
      <c r="HCL53" s="39">
        <f>Time!HCL21</f>
        <v>0</v>
      </c>
      <c r="HCM53" s="39">
        <f>Time!HCM21</f>
        <v>0</v>
      </c>
      <c r="HCN53" s="39">
        <f>Time!HCN21</f>
        <v>0</v>
      </c>
      <c r="HCO53" s="39">
        <f>Time!HCO21</f>
        <v>0</v>
      </c>
      <c r="HCP53" s="39">
        <f>Time!HCP21</f>
        <v>0</v>
      </c>
      <c r="HCQ53" s="39">
        <f>Time!HCQ21</f>
        <v>0</v>
      </c>
      <c r="HCR53" s="39">
        <f>Time!HCR21</f>
        <v>0</v>
      </c>
      <c r="HCS53" s="39">
        <f>Time!HCS21</f>
        <v>0</v>
      </c>
      <c r="HCT53" s="39">
        <f>Time!HCT21</f>
        <v>0</v>
      </c>
      <c r="HCU53" s="39">
        <f>Time!HCU21</f>
        <v>0</v>
      </c>
      <c r="HCV53" s="39">
        <f>Time!HCV21</f>
        <v>0</v>
      </c>
      <c r="HCW53" s="39">
        <f>Time!HCW21</f>
        <v>0</v>
      </c>
      <c r="HCX53" s="39">
        <f>Time!HCX21</f>
        <v>0</v>
      </c>
      <c r="HCY53" s="39">
        <f>Time!HCY21</f>
        <v>0</v>
      </c>
      <c r="HCZ53" s="39">
        <f>Time!HCZ21</f>
        <v>0</v>
      </c>
      <c r="HDA53" s="39">
        <f>Time!HDA21</f>
        <v>0</v>
      </c>
      <c r="HDB53" s="39">
        <f>Time!HDB21</f>
        <v>0</v>
      </c>
      <c r="HDC53" s="39">
        <f>Time!HDC21</f>
        <v>0</v>
      </c>
      <c r="HDD53" s="39">
        <f>Time!HDD21</f>
        <v>0</v>
      </c>
      <c r="HDE53" s="39">
        <f>Time!HDE21</f>
        <v>0</v>
      </c>
      <c r="HDF53" s="39">
        <f>Time!HDF21</f>
        <v>0</v>
      </c>
      <c r="HDG53" s="39">
        <f>Time!HDG21</f>
        <v>0</v>
      </c>
      <c r="HDH53" s="39">
        <f>Time!HDH21</f>
        <v>0</v>
      </c>
      <c r="HDI53" s="39">
        <f>Time!HDI21</f>
        <v>0</v>
      </c>
      <c r="HDJ53" s="39">
        <f>Time!HDJ21</f>
        <v>0</v>
      </c>
      <c r="HDK53" s="39">
        <f>Time!HDK21</f>
        <v>0</v>
      </c>
      <c r="HDL53" s="39">
        <f>Time!HDL21</f>
        <v>0</v>
      </c>
      <c r="HDM53" s="39">
        <f>Time!HDM21</f>
        <v>0</v>
      </c>
      <c r="HDN53" s="39">
        <f>Time!HDN21</f>
        <v>0</v>
      </c>
      <c r="HDO53" s="39">
        <f>Time!HDO21</f>
        <v>0</v>
      </c>
      <c r="HDP53" s="39">
        <f>Time!HDP21</f>
        <v>0</v>
      </c>
      <c r="HDQ53" s="39">
        <f>Time!HDQ21</f>
        <v>0</v>
      </c>
      <c r="HDR53" s="39">
        <f>Time!HDR21</f>
        <v>0</v>
      </c>
      <c r="HDS53" s="39">
        <f>Time!HDS21</f>
        <v>0</v>
      </c>
      <c r="HDT53" s="39">
        <f>Time!HDT21</f>
        <v>0</v>
      </c>
      <c r="HDU53" s="39">
        <f>Time!HDU21</f>
        <v>0</v>
      </c>
      <c r="HDV53" s="39">
        <f>Time!HDV21</f>
        <v>0</v>
      </c>
      <c r="HDW53" s="39">
        <f>Time!HDW21</f>
        <v>0</v>
      </c>
      <c r="HDX53" s="39">
        <f>Time!HDX21</f>
        <v>0</v>
      </c>
      <c r="HDY53" s="39">
        <f>Time!HDY21</f>
        <v>0</v>
      </c>
      <c r="HDZ53" s="39">
        <f>Time!HDZ21</f>
        <v>0</v>
      </c>
      <c r="HEA53" s="39">
        <f>Time!HEA21</f>
        <v>0</v>
      </c>
      <c r="HEB53" s="39">
        <f>Time!HEB21</f>
        <v>0</v>
      </c>
      <c r="HEC53" s="39">
        <f>Time!HEC21</f>
        <v>0</v>
      </c>
      <c r="HED53" s="39">
        <f>Time!HED21</f>
        <v>0</v>
      </c>
      <c r="HEE53" s="39">
        <f>Time!HEE21</f>
        <v>0</v>
      </c>
      <c r="HEF53" s="39">
        <f>Time!HEF21</f>
        <v>0</v>
      </c>
      <c r="HEG53" s="39">
        <f>Time!HEG21</f>
        <v>0</v>
      </c>
      <c r="HEH53" s="39">
        <f>Time!HEH21</f>
        <v>0</v>
      </c>
      <c r="HEI53" s="39">
        <f>Time!HEI21</f>
        <v>0</v>
      </c>
      <c r="HEJ53" s="39">
        <f>Time!HEJ21</f>
        <v>0</v>
      </c>
      <c r="HEK53" s="39">
        <f>Time!HEK21</f>
        <v>0</v>
      </c>
      <c r="HEL53" s="39">
        <f>Time!HEL21</f>
        <v>0</v>
      </c>
      <c r="HEM53" s="39">
        <f>Time!HEM21</f>
        <v>0</v>
      </c>
      <c r="HEN53" s="39">
        <f>Time!HEN21</f>
        <v>0</v>
      </c>
      <c r="HEO53" s="39">
        <f>Time!HEO21</f>
        <v>0</v>
      </c>
      <c r="HEP53" s="39">
        <f>Time!HEP21</f>
        <v>0</v>
      </c>
      <c r="HEQ53" s="39">
        <f>Time!HEQ21</f>
        <v>0</v>
      </c>
      <c r="HER53" s="39">
        <f>Time!HER21</f>
        <v>0</v>
      </c>
      <c r="HES53" s="39">
        <f>Time!HES21</f>
        <v>0</v>
      </c>
      <c r="HET53" s="39">
        <f>Time!HET21</f>
        <v>0</v>
      </c>
      <c r="HEU53" s="39">
        <f>Time!HEU21</f>
        <v>0</v>
      </c>
      <c r="HEV53" s="39">
        <f>Time!HEV21</f>
        <v>0</v>
      </c>
      <c r="HEW53" s="39">
        <f>Time!HEW21</f>
        <v>0</v>
      </c>
      <c r="HEX53" s="39">
        <f>Time!HEX21</f>
        <v>0</v>
      </c>
      <c r="HEY53" s="39">
        <f>Time!HEY21</f>
        <v>0</v>
      </c>
      <c r="HEZ53" s="39">
        <f>Time!HEZ21</f>
        <v>0</v>
      </c>
      <c r="HFA53" s="39">
        <f>Time!HFA21</f>
        <v>0</v>
      </c>
      <c r="HFB53" s="39">
        <f>Time!HFB21</f>
        <v>0</v>
      </c>
      <c r="HFC53" s="39">
        <f>Time!HFC21</f>
        <v>0</v>
      </c>
      <c r="HFD53" s="39">
        <f>Time!HFD21</f>
        <v>0</v>
      </c>
      <c r="HFE53" s="39">
        <f>Time!HFE21</f>
        <v>0</v>
      </c>
      <c r="HFF53" s="39">
        <f>Time!HFF21</f>
        <v>0</v>
      </c>
      <c r="HFG53" s="39">
        <f>Time!HFG21</f>
        <v>0</v>
      </c>
      <c r="HFH53" s="39">
        <f>Time!HFH21</f>
        <v>0</v>
      </c>
      <c r="HFI53" s="39">
        <f>Time!HFI21</f>
        <v>0</v>
      </c>
      <c r="HFJ53" s="39">
        <f>Time!HFJ21</f>
        <v>0</v>
      </c>
      <c r="HFK53" s="39">
        <f>Time!HFK21</f>
        <v>0</v>
      </c>
      <c r="HFL53" s="39">
        <f>Time!HFL21</f>
        <v>0</v>
      </c>
      <c r="HFM53" s="39">
        <f>Time!HFM21</f>
        <v>0</v>
      </c>
      <c r="HFN53" s="39">
        <f>Time!HFN21</f>
        <v>0</v>
      </c>
      <c r="HFO53" s="39">
        <f>Time!HFO21</f>
        <v>0</v>
      </c>
      <c r="HFP53" s="39">
        <f>Time!HFP21</f>
        <v>0</v>
      </c>
      <c r="HFQ53" s="39">
        <f>Time!HFQ21</f>
        <v>0</v>
      </c>
      <c r="HFR53" s="39">
        <f>Time!HFR21</f>
        <v>0</v>
      </c>
      <c r="HFS53" s="39">
        <f>Time!HFS21</f>
        <v>0</v>
      </c>
      <c r="HFT53" s="39">
        <f>Time!HFT21</f>
        <v>0</v>
      </c>
      <c r="HFU53" s="39">
        <f>Time!HFU21</f>
        <v>0</v>
      </c>
      <c r="HFV53" s="39">
        <f>Time!HFV21</f>
        <v>0</v>
      </c>
      <c r="HFW53" s="39">
        <f>Time!HFW21</f>
        <v>0</v>
      </c>
      <c r="HFX53" s="39">
        <f>Time!HFX21</f>
        <v>0</v>
      </c>
      <c r="HFY53" s="39">
        <f>Time!HFY21</f>
        <v>0</v>
      </c>
      <c r="HFZ53" s="39">
        <f>Time!HFZ21</f>
        <v>0</v>
      </c>
      <c r="HGA53" s="39">
        <f>Time!HGA21</f>
        <v>0</v>
      </c>
      <c r="HGB53" s="39">
        <f>Time!HGB21</f>
        <v>0</v>
      </c>
      <c r="HGC53" s="39">
        <f>Time!HGC21</f>
        <v>0</v>
      </c>
      <c r="HGD53" s="39">
        <f>Time!HGD21</f>
        <v>0</v>
      </c>
      <c r="HGE53" s="39">
        <f>Time!HGE21</f>
        <v>0</v>
      </c>
      <c r="HGF53" s="39">
        <f>Time!HGF21</f>
        <v>0</v>
      </c>
      <c r="HGG53" s="39">
        <f>Time!HGG21</f>
        <v>0</v>
      </c>
      <c r="HGH53" s="39">
        <f>Time!HGH21</f>
        <v>0</v>
      </c>
      <c r="HGI53" s="39">
        <f>Time!HGI21</f>
        <v>0</v>
      </c>
      <c r="HGJ53" s="39">
        <f>Time!HGJ21</f>
        <v>0</v>
      </c>
      <c r="HGK53" s="39">
        <f>Time!HGK21</f>
        <v>0</v>
      </c>
      <c r="HGL53" s="39">
        <f>Time!HGL21</f>
        <v>0</v>
      </c>
      <c r="HGM53" s="39">
        <f>Time!HGM21</f>
        <v>0</v>
      </c>
      <c r="HGN53" s="39">
        <f>Time!HGN21</f>
        <v>0</v>
      </c>
      <c r="HGO53" s="39">
        <f>Time!HGO21</f>
        <v>0</v>
      </c>
      <c r="HGP53" s="39">
        <f>Time!HGP21</f>
        <v>0</v>
      </c>
      <c r="HGQ53" s="39">
        <f>Time!HGQ21</f>
        <v>0</v>
      </c>
      <c r="HGR53" s="39">
        <f>Time!HGR21</f>
        <v>0</v>
      </c>
      <c r="HGS53" s="39">
        <f>Time!HGS21</f>
        <v>0</v>
      </c>
      <c r="HGT53" s="39">
        <f>Time!HGT21</f>
        <v>0</v>
      </c>
      <c r="HGU53" s="39">
        <f>Time!HGU21</f>
        <v>0</v>
      </c>
      <c r="HGV53" s="39">
        <f>Time!HGV21</f>
        <v>0</v>
      </c>
      <c r="HGW53" s="39">
        <f>Time!HGW21</f>
        <v>0</v>
      </c>
      <c r="HGX53" s="39">
        <f>Time!HGX21</f>
        <v>0</v>
      </c>
      <c r="HGY53" s="39">
        <f>Time!HGY21</f>
        <v>0</v>
      </c>
      <c r="HGZ53" s="39">
        <f>Time!HGZ21</f>
        <v>0</v>
      </c>
      <c r="HHA53" s="39">
        <f>Time!HHA21</f>
        <v>0</v>
      </c>
      <c r="HHB53" s="39">
        <f>Time!HHB21</f>
        <v>0</v>
      </c>
      <c r="HHC53" s="39">
        <f>Time!HHC21</f>
        <v>0</v>
      </c>
      <c r="HHD53" s="39">
        <f>Time!HHD21</f>
        <v>0</v>
      </c>
      <c r="HHE53" s="39">
        <f>Time!HHE21</f>
        <v>0</v>
      </c>
      <c r="HHF53" s="39">
        <f>Time!HHF21</f>
        <v>0</v>
      </c>
      <c r="HHG53" s="39">
        <f>Time!HHG21</f>
        <v>0</v>
      </c>
      <c r="HHH53" s="39">
        <f>Time!HHH21</f>
        <v>0</v>
      </c>
      <c r="HHI53" s="39">
        <f>Time!HHI21</f>
        <v>0</v>
      </c>
      <c r="HHJ53" s="39">
        <f>Time!HHJ21</f>
        <v>0</v>
      </c>
      <c r="HHK53" s="39">
        <f>Time!HHK21</f>
        <v>0</v>
      </c>
      <c r="HHL53" s="39">
        <f>Time!HHL21</f>
        <v>0</v>
      </c>
      <c r="HHM53" s="39">
        <f>Time!HHM21</f>
        <v>0</v>
      </c>
      <c r="HHN53" s="39">
        <f>Time!HHN21</f>
        <v>0</v>
      </c>
      <c r="HHO53" s="39">
        <f>Time!HHO21</f>
        <v>0</v>
      </c>
      <c r="HHP53" s="39">
        <f>Time!HHP21</f>
        <v>0</v>
      </c>
      <c r="HHQ53" s="39">
        <f>Time!HHQ21</f>
        <v>0</v>
      </c>
      <c r="HHR53" s="39">
        <f>Time!HHR21</f>
        <v>0</v>
      </c>
      <c r="HHS53" s="39">
        <f>Time!HHS21</f>
        <v>0</v>
      </c>
      <c r="HHT53" s="39">
        <f>Time!HHT21</f>
        <v>0</v>
      </c>
      <c r="HHU53" s="39">
        <f>Time!HHU21</f>
        <v>0</v>
      </c>
      <c r="HHV53" s="39">
        <f>Time!HHV21</f>
        <v>0</v>
      </c>
      <c r="HHW53" s="39">
        <f>Time!HHW21</f>
        <v>0</v>
      </c>
      <c r="HHX53" s="39">
        <f>Time!HHX21</f>
        <v>0</v>
      </c>
      <c r="HHY53" s="39">
        <f>Time!HHY21</f>
        <v>0</v>
      </c>
      <c r="HHZ53" s="39">
        <f>Time!HHZ21</f>
        <v>0</v>
      </c>
      <c r="HIA53" s="39">
        <f>Time!HIA21</f>
        <v>0</v>
      </c>
      <c r="HIB53" s="39">
        <f>Time!HIB21</f>
        <v>0</v>
      </c>
      <c r="HIC53" s="39">
        <f>Time!HIC21</f>
        <v>0</v>
      </c>
      <c r="HID53" s="39">
        <f>Time!HID21</f>
        <v>0</v>
      </c>
      <c r="HIE53" s="39">
        <f>Time!HIE21</f>
        <v>0</v>
      </c>
      <c r="HIF53" s="39">
        <f>Time!HIF21</f>
        <v>0</v>
      </c>
      <c r="HIG53" s="39">
        <f>Time!HIG21</f>
        <v>0</v>
      </c>
      <c r="HIH53" s="39">
        <f>Time!HIH21</f>
        <v>0</v>
      </c>
      <c r="HII53" s="39">
        <f>Time!HII21</f>
        <v>0</v>
      </c>
      <c r="HIJ53" s="39">
        <f>Time!HIJ21</f>
        <v>0</v>
      </c>
      <c r="HIK53" s="39">
        <f>Time!HIK21</f>
        <v>0</v>
      </c>
      <c r="HIL53" s="39">
        <f>Time!HIL21</f>
        <v>0</v>
      </c>
      <c r="HIM53" s="39">
        <f>Time!HIM21</f>
        <v>0</v>
      </c>
      <c r="HIN53" s="39">
        <f>Time!HIN21</f>
        <v>0</v>
      </c>
      <c r="HIO53" s="39">
        <f>Time!HIO21</f>
        <v>0</v>
      </c>
      <c r="HIP53" s="39">
        <f>Time!HIP21</f>
        <v>0</v>
      </c>
      <c r="HIQ53" s="39">
        <f>Time!HIQ21</f>
        <v>0</v>
      </c>
      <c r="HIR53" s="39">
        <f>Time!HIR21</f>
        <v>0</v>
      </c>
      <c r="HIS53" s="39">
        <f>Time!HIS21</f>
        <v>0</v>
      </c>
      <c r="HIT53" s="39">
        <f>Time!HIT21</f>
        <v>0</v>
      </c>
      <c r="HIU53" s="39">
        <f>Time!HIU21</f>
        <v>0</v>
      </c>
      <c r="HIV53" s="39">
        <f>Time!HIV21</f>
        <v>0</v>
      </c>
      <c r="HIW53" s="39">
        <f>Time!HIW21</f>
        <v>0</v>
      </c>
      <c r="HIX53" s="39">
        <f>Time!HIX21</f>
        <v>0</v>
      </c>
      <c r="HIY53" s="39">
        <f>Time!HIY21</f>
        <v>0</v>
      </c>
      <c r="HIZ53" s="39">
        <f>Time!HIZ21</f>
        <v>0</v>
      </c>
      <c r="HJA53" s="39">
        <f>Time!HJA21</f>
        <v>0</v>
      </c>
      <c r="HJB53" s="39">
        <f>Time!HJB21</f>
        <v>0</v>
      </c>
      <c r="HJC53" s="39">
        <f>Time!HJC21</f>
        <v>0</v>
      </c>
      <c r="HJD53" s="39">
        <f>Time!HJD21</f>
        <v>0</v>
      </c>
      <c r="HJE53" s="39">
        <f>Time!HJE21</f>
        <v>0</v>
      </c>
      <c r="HJF53" s="39">
        <f>Time!HJF21</f>
        <v>0</v>
      </c>
      <c r="HJG53" s="39">
        <f>Time!HJG21</f>
        <v>0</v>
      </c>
      <c r="HJH53" s="39">
        <f>Time!HJH21</f>
        <v>0</v>
      </c>
      <c r="HJI53" s="39">
        <f>Time!HJI21</f>
        <v>0</v>
      </c>
      <c r="HJJ53" s="39">
        <f>Time!HJJ21</f>
        <v>0</v>
      </c>
      <c r="HJK53" s="39">
        <f>Time!HJK21</f>
        <v>0</v>
      </c>
      <c r="HJL53" s="39">
        <f>Time!HJL21</f>
        <v>0</v>
      </c>
      <c r="HJM53" s="39">
        <f>Time!HJM21</f>
        <v>0</v>
      </c>
      <c r="HJN53" s="39">
        <f>Time!HJN21</f>
        <v>0</v>
      </c>
      <c r="HJO53" s="39">
        <f>Time!HJO21</f>
        <v>0</v>
      </c>
      <c r="HJP53" s="39">
        <f>Time!HJP21</f>
        <v>0</v>
      </c>
      <c r="HJQ53" s="39">
        <f>Time!HJQ21</f>
        <v>0</v>
      </c>
      <c r="HJR53" s="39">
        <f>Time!HJR21</f>
        <v>0</v>
      </c>
      <c r="HJS53" s="39">
        <f>Time!HJS21</f>
        <v>0</v>
      </c>
      <c r="HJT53" s="39">
        <f>Time!HJT21</f>
        <v>0</v>
      </c>
      <c r="HJU53" s="39">
        <f>Time!HJU21</f>
        <v>0</v>
      </c>
      <c r="HJV53" s="39">
        <f>Time!HJV21</f>
        <v>0</v>
      </c>
      <c r="HJW53" s="39">
        <f>Time!HJW21</f>
        <v>0</v>
      </c>
      <c r="HJX53" s="39">
        <f>Time!HJX21</f>
        <v>0</v>
      </c>
      <c r="HJY53" s="39">
        <f>Time!HJY21</f>
        <v>0</v>
      </c>
      <c r="HJZ53" s="39">
        <f>Time!HJZ21</f>
        <v>0</v>
      </c>
      <c r="HKA53" s="39">
        <f>Time!HKA21</f>
        <v>0</v>
      </c>
      <c r="HKB53" s="39">
        <f>Time!HKB21</f>
        <v>0</v>
      </c>
      <c r="HKC53" s="39">
        <f>Time!HKC21</f>
        <v>0</v>
      </c>
      <c r="HKD53" s="39">
        <f>Time!HKD21</f>
        <v>0</v>
      </c>
      <c r="HKE53" s="39">
        <f>Time!HKE21</f>
        <v>0</v>
      </c>
      <c r="HKF53" s="39">
        <f>Time!HKF21</f>
        <v>0</v>
      </c>
      <c r="HKG53" s="39">
        <f>Time!HKG21</f>
        <v>0</v>
      </c>
      <c r="HKH53" s="39">
        <f>Time!HKH21</f>
        <v>0</v>
      </c>
      <c r="HKI53" s="39">
        <f>Time!HKI21</f>
        <v>0</v>
      </c>
      <c r="HKJ53" s="39">
        <f>Time!HKJ21</f>
        <v>0</v>
      </c>
      <c r="HKK53" s="39">
        <f>Time!HKK21</f>
        <v>0</v>
      </c>
      <c r="HKL53" s="39">
        <f>Time!HKL21</f>
        <v>0</v>
      </c>
      <c r="HKM53" s="39">
        <f>Time!HKM21</f>
        <v>0</v>
      </c>
      <c r="HKN53" s="39">
        <f>Time!HKN21</f>
        <v>0</v>
      </c>
      <c r="HKO53" s="39">
        <f>Time!HKO21</f>
        <v>0</v>
      </c>
      <c r="HKP53" s="39">
        <f>Time!HKP21</f>
        <v>0</v>
      </c>
      <c r="HKQ53" s="39">
        <f>Time!HKQ21</f>
        <v>0</v>
      </c>
      <c r="HKR53" s="39">
        <f>Time!HKR21</f>
        <v>0</v>
      </c>
      <c r="HKS53" s="39">
        <f>Time!HKS21</f>
        <v>0</v>
      </c>
      <c r="HKT53" s="39">
        <f>Time!HKT21</f>
        <v>0</v>
      </c>
      <c r="HKU53" s="39">
        <f>Time!HKU21</f>
        <v>0</v>
      </c>
      <c r="HKV53" s="39">
        <f>Time!HKV21</f>
        <v>0</v>
      </c>
      <c r="HKW53" s="39">
        <f>Time!HKW21</f>
        <v>0</v>
      </c>
      <c r="HKX53" s="39">
        <f>Time!HKX21</f>
        <v>0</v>
      </c>
      <c r="HKY53" s="39">
        <f>Time!HKY21</f>
        <v>0</v>
      </c>
      <c r="HKZ53" s="39">
        <f>Time!HKZ21</f>
        <v>0</v>
      </c>
      <c r="HLA53" s="39">
        <f>Time!HLA21</f>
        <v>0</v>
      </c>
      <c r="HLB53" s="39">
        <f>Time!HLB21</f>
        <v>0</v>
      </c>
      <c r="HLC53" s="39">
        <f>Time!HLC21</f>
        <v>0</v>
      </c>
      <c r="HLD53" s="39">
        <f>Time!HLD21</f>
        <v>0</v>
      </c>
      <c r="HLE53" s="39">
        <f>Time!HLE21</f>
        <v>0</v>
      </c>
      <c r="HLF53" s="39">
        <f>Time!HLF21</f>
        <v>0</v>
      </c>
      <c r="HLG53" s="39">
        <f>Time!HLG21</f>
        <v>0</v>
      </c>
      <c r="HLH53" s="39">
        <f>Time!HLH21</f>
        <v>0</v>
      </c>
      <c r="HLI53" s="39">
        <f>Time!HLI21</f>
        <v>0</v>
      </c>
      <c r="HLJ53" s="39">
        <f>Time!HLJ21</f>
        <v>0</v>
      </c>
      <c r="HLK53" s="39">
        <f>Time!HLK21</f>
        <v>0</v>
      </c>
      <c r="HLL53" s="39">
        <f>Time!HLL21</f>
        <v>0</v>
      </c>
      <c r="HLM53" s="39">
        <f>Time!HLM21</f>
        <v>0</v>
      </c>
      <c r="HLN53" s="39">
        <f>Time!HLN21</f>
        <v>0</v>
      </c>
      <c r="HLO53" s="39">
        <f>Time!HLO21</f>
        <v>0</v>
      </c>
      <c r="HLP53" s="39">
        <f>Time!HLP21</f>
        <v>0</v>
      </c>
      <c r="HLQ53" s="39">
        <f>Time!HLQ21</f>
        <v>0</v>
      </c>
      <c r="HLR53" s="39">
        <f>Time!HLR21</f>
        <v>0</v>
      </c>
      <c r="HLS53" s="39">
        <f>Time!HLS21</f>
        <v>0</v>
      </c>
      <c r="HLT53" s="39">
        <f>Time!HLT21</f>
        <v>0</v>
      </c>
      <c r="HLU53" s="39">
        <f>Time!HLU21</f>
        <v>0</v>
      </c>
      <c r="HLV53" s="39">
        <f>Time!HLV21</f>
        <v>0</v>
      </c>
      <c r="HLW53" s="39">
        <f>Time!HLW21</f>
        <v>0</v>
      </c>
      <c r="HLX53" s="39">
        <f>Time!HLX21</f>
        <v>0</v>
      </c>
      <c r="HLY53" s="39">
        <f>Time!HLY21</f>
        <v>0</v>
      </c>
      <c r="HLZ53" s="39">
        <f>Time!HLZ21</f>
        <v>0</v>
      </c>
      <c r="HMA53" s="39">
        <f>Time!HMA21</f>
        <v>0</v>
      </c>
      <c r="HMB53" s="39">
        <f>Time!HMB21</f>
        <v>0</v>
      </c>
      <c r="HMC53" s="39">
        <f>Time!HMC21</f>
        <v>0</v>
      </c>
      <c r="HMD53" s="39">
        <f>Time!HMD21</f>
        <v>0</v>
      </c>
      <c r="HME53" s="39">
        <f>Time!HME21</f>
        <v>0</v>
      </c>
      <c r="HMF53" s="39">
        <f>Time!HMF21</f>
        <v>0</v>
      </c>
      <c r="HMG53" s="39">
        <f>Time!HMG21</f>
        <v>0</v>
      </c>
      <c r="HMH53" s="39">
        <f>Time!HMH21</f>
        <v>0</v>
      </c>
      <c r="HMI53" s="39">
        <f>Time!HMI21</f>
        <v>0</v>
      </c>
      <c r="HMJ53" s="39">
        <f>Time!HMJ21</f>
        <v>0</v>
      </c>
      <c r="HMK53" s="39">
        <f>Time!HMK21</f>
        <v>0</v>
      </c>
      <c r="HML53" s="39">
        <f>Time!HML21</f>
        <v>0</v>
      </c>
      <c r="HMM53" s="39">
        <f>Time!HMM21</f>
        <v>0</v>
      </c>
      <c r="HMN53" s="39">
        <f>Time!HMN21</f>
        <v>0</v>
      </c>
      <c r="HMO53" s="39">
        <f>Time!HMO21</f>
        <v>0</v>
      </c>
      <c r="HMP53" s="39">
        <f>Time!HMP21</f>
        <v>0</v>
      </c>
      <c r="HMQ53" s="39">
        <f>Time!HMQ21</f>
        <v>0</v>
      </c>
      <c r="HMR53" s="39">
        <f>Time!HMR21</f>
        <v>0</v>
      </c>
      <c r="HMS53" s="39">
        <f>Time!HMS21</f>
        <v>0</v>
      </c>
      <c r="HMT53" s="39">
        <f>Time!HMT21</f>
        <v>0</v>
      </c>
      <c r="HMU53" s="39">
        <f>Time!HMU21</f>
        <v>0</v>
      </c>
      <c r="HMV53" s="39">
        <f>Time!HMV21</f>
        <v>0</v>
      </c>
      <c r="HMW53" s="39">
        <f>Time!HMW21</f>
        <v>0</v>
      </c>
      <c r="HMX53" s="39">
        <f>Time!HMX21</f>
        <v>0</v>
      </c>
      <c r="HMY53" s="39">
        <f>Time!HMY21</f>
        <v>0</v>
      </c>
      <c r="HMZ53" s="39">
        <f>Time!HMZ21</f>
        <v>0</v>
      </c>
      <c r="HNA53" s="39">
        <f>Time!HNA21</f>
        <v>0</v>
      </c>
      <c r="HNB53" s="39">
        <f>Time!HNB21</f>
        <v>0</v>
      </c>
      <c r="HNC53" s="39">
        <f>Time!HNC21</f>
        <v>0</v>
      </c>
      <c r="HND53" s="39">
        <f>Time!HND21</f>
        <v>0</v>
      </c>
      <c r="HNE53" s="39">
        <f>Time!HNE21</f>
        <v>0</v>
      </c>
      <c r="HNF53" s="39">
        <f>Time!HNF21</f>
        <v>0</v>
      </c>
      <c r="HNG53" s="39">
        <f>Time!HNG21</f>
        <v>0</v>
      </c>
      <c r="HNH53" s="39">
        <f>Time!HNH21</f>
        <v>0</v>
      </c>
      <c r="HNI53" s="39">
        <f>Time!HNI21</f>
        <v>0</v>
      </c>
      <c r="HNJ53" s="39">
        <f>Time!HNJ21</f>
        <v>0</v>
      </c>
      <c r="HNK53" s="39">
        <f>Time!HNK21</f>
        <v>0</v>
      </c>
      <c r="HNL53" s="39">
        <f>Time!HNL21</f>
        <v>0</v>
      </c>
      <c r="HNM53" s="39">
        <f>Time!HNM21</f>
        <v>0</v>
      </c>
      <c r="HNN53" s="39">
        <f>Time!HNN21</f>
        <v>0</v>
      </c>
      <c r="HNO53" s="39">
        <f>Time!HNO21</f>
        <v>0</v>
      </c>
      <c r="HNP53" s="39">
        <f>Time!HNP21</f>
        <v>0</v>
      </c>
      <c r="HNQ53" s="39">
        <f>Time!HNQ21</f>
        <v>0</v>
      </c>
      <c r="HNR53" s="39">
        <f>Time!HNR21</f>
        <v>0</v>
      </c>
      <c r="HNS53" s="39">
        <f>Time!HNS21</f>
        <v>0</v>
      </c>
      <c r="HNT53" s="39">
        <f>Time!HNT21</f>
        <v>0</v>
      </c>
      <c r="HNU53" s="39">
        <f>Time!HNU21</f>
        <v>0</v>
      </c>
      <c r="HNV53" s="39">
        <f>Time!HNV21</f>
        <v>0</v>
      </c>
      <c r="HNW53" s="39">
        <f>Time!HNW21</f>
        <v>0</v>
      </c>
      <c r="HNX53" s="39">
        <f>Time!HNX21</f>
        <v>0</v>
      </c>
      <c r="HNY53" s="39">
        <f>Time!HNY21</f>
        <v>0</v>
      </c>
      <c r="HNZ53" s="39">
        <f>Time!HNZ21</f>
        <v>0</v>
      </c>
      <c r="HOA53" s="39">
        <f>Time!HOA21</f>
        <v>0</v>
      </c>
      <c r="HOB53" s="39">
        <f>Time!HOB21</f>
        <v>0</v>
      </c>
      <c r="HOC53" s="39">
        <f>Time!HOC21</f>
        <v>0</v>
      </c>
      <c r="HOD53" s="39">
        <f>Time!HOD21</f>
        <v>0</v>
      </c>
      <c r="HOE53" s="39">
        <f>Time!HOE21</f>
        <v>0</v>
      </c>
      <c r="HOF53" s="39">
        <f>Time!HOF21</f>
        <v>0</v>
      </c>
      <c r="HOG53" s="39">
        <f>Time!HOG21</f>
        <v>0</v>
      </c>
      <c r="HOH53" s="39">
        <f>Time!HOH21</f>
        <v>0</v>
      </c>
      <c r="HOI53" s="39">
        <f>Time!HOI21</f>
        <v>0</v>
      </c>
      <c r="HOJ53" s="39">
        <f>Time!HOJ21</f>
        <v>0</v>
      </c>
      <c r="HOK53" s="39">
        <f>Time!HOK21</f>
        <v>0</v>
      </c>
      <c r="HOL53" s="39">
        <f>Time!HOL21</f>
        <v>0</v>
      </c>
      <c r="HOM53" s="39">
        <f>Time!HOM21</f>
        <v>0</v>
      </c>
      <c r="HON53" s="39">
        <f>Time!HON21</f>
        <v>0</v>
      </c>
      <c r="HOO53" s="39">
        <f>Time!HOO21</f>
        <v>0</v>
      </c>
      <c r="HOP53" s="39">
        <f>Time!HOP21</f>
        <v>0</v>
      </c>
      <c r="HOQ53" s="39">
        <f>Time!HOQ21</f>
        <v>0</v>
      </c>
      <c r="HOR53" s="39">
        <f>Time!HOR21</f>
        <v>0</v>
      </c>
      <c r="HOS53" s="39">
        <f>Time!HOS21</f>
        <v>0</v>
      </c>
      <c r="HOT53" s="39">
        <f>Time!HOT21</f>
        <v>0</v>
      </c>
      <c r="HOU53" s="39">
        <f>Time!HOU21</f>
        <v>0</v>
      </c>
      <c r="HOV53" s="39">
        <f>Time!HOV21</f>
        <v>0</v>
      </c>
      <c r="HOW53" s="39">
        <f>Time!HOW21</f>
        <v>0</v>
      </c>
      <c r="HOX53" s="39">
        <f>Time!HOX21</f>
        <v>0</v>
      </c>
      <c r="HOY53" s="39">
        <f>Time!HOY21</f>
        <v>0</v>
      </c>
      <c r="HOZ53" s="39">
        <f>Time!HOZ21</f>
        <v>0</v>
      </c>
      <c r="HPA53" s="39">
        <f>Time!HPA21</f>
        <v>0</v>
      </c>
      <c r="HPB53" s="39">
        <f>Time!HPB21</f>
        <v>0</v>
      </c>
      <c r="HPC53" s="39">
        <f>Time!HPC21</f>
        <v>0</v>
      </c>
      <c r="HPD53" s="39">
        <f>Time!HPD21</f>
        <v>0</v>
      </c>
      <c r="HPE53" s="39">
        <f>Time!HPE21</f>
        <v>0</v>
      </c>
      <c r="HPF53" s="39">
        <f>Time!HPF21</f>
        <v>0</v>
      </c>
      <c r="HPG53" s="39">
        <f>Time!HPG21</f>
        <v>0</v>
      </c>
      <c r="HPH53" s="39">
        <f>Time!HPH21</f>
        <v>0</v>
      </c>
      <c r="HPI53" s="39">
        <f>Time!HPI21</f>
        <v>0</v>
      </c>
      <c r="HPJ53" s="39">
        <f>Time!HPJ21</f>
        <v>0</v>
      </c>
      <c r="HPK53" s="39">
        <f>Time!HPK21</f>
        <v>0</v>
      </c>
      <c r="HPL53" s="39">
        <f>Time!HPL21</f>
        <v>0</v>
      </c>
      <c r="HPM53" s="39">
        <f>Time!HPM21</f>
        <v>0</v>
      </c>
      <c r="HPN53" s="39">
        <f>Time!HPN21</f>
        <v>0</v>
      </c>
      <c r="HPO53" s="39">
        <f>Time!HPO21</f>
        <v>0</v>
      </c>
      <c r="HPP53" s="39">
        <f>Time!HPP21</f>
        <v>0</v>
      </c>
      <c r="HPQ53" s="39">
        <f>Time!HPQ21</f>
        <v>0</v>
      </c>
      <c r="HPR53" s="39">
        <f>Time!HPR21</f>
        <v>0</v>
      </c>
      <c r="HPS53" s="39">
        <f>Time!HPS21</f>
        <v>0</v>
      </c>
      <c r="HPT53" s="39">
        <f>Time!HPT21</f>
        <v>0</v>
      </c>
      <c r="HPU53" s="39">
        <f>Time!HPU21</f>
        <v>0</v>
      </c>
      <c r="HPV53" s="39">
        <f>Time!HPV21</f>
        <v>0</v>
      </c>
      <c r="HPW53" s="39">
        <f>Time!HPW21</f>
        <v>0</v>
      </c>
      <c r="HPX53" s="39">
        <f>Time!HPX21</f>
        <v>0</v>
      </c>
      <c r="HPY53" s="39">
        <f>Time!HPY21</f>
        <v>0</v>
      </c>
      <c r="HPZ53" s="39">
        <f>Time!HPZ21</f>
        <v>0</v>
      </c>
      <c r="HQA53" s="39">
        <f>Time!HQA21</f>
        <v>0</v>
      </c>
      <c r="HQB53" s="39">
        <f>Time!HQB21</f>
        <v>0</v>
      </c>
      <c r="HQC53" s="39">
        <f>Time!HQC21</f>
        <v>0</v>
      </c>
      <c r="HQD53" s="39">
        <f>Time!HQD21</f>
        <v>0</v>
      </c>
      <c r="HQE53" s="39">
        <f>Time!HQE21</f>
        <v>0</v>
      </c>
      <c r="HQF53" s="39">
        <f>Time!HQF21</f>
        <v>0</v>
      </c>
      <c r="HQG53" s="39">
        <f>Time!HQG21</f>
        <v>0</v>
      </c>
      <c r="HQH53" s="39">
        <f>Time!HQH21</f>
        <v>0</v>
      </c>
      <c r="HQI53" s="39">
        <f>Time!HQI21</f>
        <v>0</v>
      </c>
      <c r="HQJ53" s="39">
        <f>Time!HQJ21</f>
        <v>0</v>
      </c>
      <c r="HQK53" s="39">
        <f>Time!HQK21</f>
        <v>0</v>
      </c>
      <c r="HQL53" s="39">
        <f>Time!HQL21</f>
        <v>0</v>
      </c>
      <c r="HQM53" s="39">
        <f>Time!HQM21</f>
        <v>0</v>
      </c>
      <c r="HQN53" s="39">
        <f>Time!HQN21</f>
        <v>0</v>
      </c>
      <c r="HQO53" s="39">
        <f>Time!HQO21</f>
        <v>0</v>
      </c>
      <c r="HQP53" s="39">
        <f>Time!HQP21</f>
        <v>0</v>
      </c>
      <c r="HQQ53" s="39">
        <f>Time!HQQ21</f>
        <v>0</v>
      </c>
      <c r="HQR53" s="39">
        <f>Time!HQR21</f>
        <v>0</v>
      </c>
      <c r="HQS53" s="39">
        <f>Time!HQS21</f>
        <v>0</v>
      </c>
      <c r="HQT53" s="39">
        <f>Time!HQT21</f>
        <v>0</v>
      </c>
      <c r="HQU53" s="39">
        <f>Time!HQU21</f>
        <v>0</v>
      </c>
      <c r="HQV53" s="39">
        <f>Time!HQV21</f>
        <v>0</v>
      </c>
      <c r="HQW53" s="39">
        <f>Time!HQW21</f>
        <v>0</v>
      </c>
      <c r="HQX53" s="39">
        <f>Time!HQX21</f>
        <v>0</v>
      </c>
      <c r="HQY53" s="39">
        <f>Time!HQY21</f>
        <v>0</v>
      </c>
      <c r="HQZ53" s="39">
        <f>Time!HQZ21</f>
        <v>0</v>
      </c>
      <c r="HRA53" s="39">
        <f>Time!HRA21</f>
        <v>0</v>
      </c>
      <c r="HRB53" s="39">
        <f>Time!HRB21</f>
        <v>0</v>
      </c>
      <c r="HRC53" s="39">
        <f>Time!HRC21</f>
        <v>0</v>
      </c>
      <c r="HRD53" s="39">
        <f>Time!HRD21</f>
        <v>0</v>
      </c>
      <c r="HRE53" s="39">
        <f>Time!HRE21</f>
        <v>0</v>
      </c>
      <c r="HRF53" s="39">
        <f>Time!HRF21</f>
        <v>0</v>
      </c>
      <c r="HRG53" s="39">
        <f>Time!HRG21</f>
        <v>0</v>
      </c>
      <c r="HRH53" s="39">
        <f>Time!HRH21</f>
        <v>0</v>
      </c>
      <c r="HRI53" s="39">
        <f>Time!HRI21</f>
        <v>0</v>
      </c>
      <c r="HRJ53" s="39">
        <f>Time!HRJ21</f>
        <v>0</v>
      </c>
      <c r="HRK53" s="39">
        <f>Time!HRK21</f>
        <v>0</v>
      </c>
      <c r="HRL53" s="39">
        <f>Time!HRL21</f>
        <v>0</v>
      </c>
      <c r="HRM53" s="39">
        <f>Time!HRM21</f>
        <v>0</v>
      </c>
      <c r="HRN53" s="39">
        <f>Time!HRN21</f>
        <v>0</v>
      </c>
      <c r="HRO53" s="39">
        <f>Time!HRO21</f>
        <v>0</v>
      </c>
      <c r="HRP53" s="39">
        <f>Time!HRP21</f>
        <v>0</v>
      </c>
      <c r="HRQ53" s="39">
        <f>Time!HRQ21</f>
        <v>0</v>
      </c>
      <c r="HRR53" s="39">
        <f>Time!HRR21</f>
        <v>0</v>
      </c>
      <c r="HRS53" s="39">
        <f>Time!HRS21</f>
        <v>0</v>
      </c>
      <c r="HRT53" s="39">
        <f>Time!HRT21</f>
        <v>0</v>
      </c>
      <c r="HRU53" s="39">
        <f>Time!HRU21</f>
        <v>0</v>
      </c>
      <c r="HRV53" s="39">
        <f>Time!HRV21</f>
        <v>0</v>
      </c>
      <c r="HRW53" s="39">
        <f>Time!HRW21</f>
        <v>0</v>
      </c>
      <c r="HRX53" s="39">
        <f>Time!HRX21</f>
        <v>0</v>
      </c>
      <c r="HRY53" s="39">
        <f>Time!HRY21</f>
        <v>0</v>
      </c>
      <c r="HRZ53" s="39">
        <f>Time!HRZ21</f>
        <v>0</v>
      </c>
      <c r="HSA53" s="39">
        <f>Time!HSA21</f>
        <v>0</v>
      </c>
      <c r="HSB53" s="39">
        <f>Time!HSB21</f>
        <v>0</v>
      </c>
      <c r="HSC53" s="39">
        <f>Time!HSC21</f>
        <v>0</v>
      </c>
      <c r="HSD53" s="39">
        <f>Time!HSD21</f>
        <v>0</v>
      </c>
      <c r="HSE53" s="39">
        <f>Time!HSE21</f>
        <v>0</v>
      </c>
      <c r="HSF53" s="39">
        <f>Time!HSF21</f>
        <v>0</v>
      </c>
      <c r="HSG53" s="39">
        <f>Time!HSG21</f>
        <v>0</v>
      </c>
      <c r="HSH53" s="39">
        <f>Time!HSH21</f>
        <v>0</v>
      </c>
      <c r="HSI53" s="39">
        <f>Time!HSI21</f>
        <v>0</v>
      </c>
      <c r="HSJ53" s="39">
        <f>Time!HSJ21</f>
        <v>0</v>
      </c>
      <c r="HSK53" s="39">
        <f>Time!HSK21</f>
        <v>0</v>
      </c>
      <c r="HSL53" s="39">
        <f>Time!HSL21</f>
        <v>0</v>
      </c>
      <c r="HSM53" s="39">
        <f>Time!HSM21</f>
        <v>0</v>
      </c>
      <c r="HSN53" s="39">
        <f>Time!HSN21</f>
        <v>0</v>
      </c>
      <c r="HSO53" s="39">
        <f>Time!HSO21</f>
        <v>0</v>
      </c>
      <c r="HSP53" s="39">
        <f>Time!HSP21</f>
        <v>0</v>
      </c>
      <c r="HSQ53" s="39">
        <f>Time!HSQ21</f>
        <v>0</v>
      </c>
      <c r="HSR53" s="39">
        <f>Time!HSR21</f>
        <v>0</v>
      </c>
      <c r="HSS53" s="39">
        <f>Time!HSS21</f>
        <v>0</v>
      </c>
      <c r="HST53" s="39">
        <f>Time!HST21</f>
        <v>0</v>
      </c>
      <c r="HSU53" s="39">
        <f>Time!HSU21</f>
        <v>0</v>
      </c>
      <c r="HSV53" s="39">
        <f>Time!HSV21</f>
        <v>0</v>
      </c>
      <c r="HSW53" s="39">
        <f>Time!HSW21</f>
        <v>0</v>
      </c>
      <c r="HSX53" s="39">
        <f>Time!HSX21</f>
        <v>0</v>
      </c>
      <c r="HSY53" s="39">
        <f>Time!HSY21</f>
        <v>0</v>
      </c>
      <c r="HSZ53" s="39">
        <f>Time!HSZ21</f>
        <v>0</v>
      </c>
      <c r="HTA53" s="39">
        <f>Time!HTA21</f>
        <v>0</v>
      </c>
      <c r="HTB53" s="39">
        <f>Time!HTB21</f>
        <v>0</v>
      </c>
      <c r="HTC53" s="39">
        <f>Time!HTC21</f>
        <v>0</v>
      </c>
      <c r="HTD53" s="39">
        <f>Time!HTD21</f>
        <v>0</v>
      </c>
      <c r="HTE53" s="39">
        <f>Time!HTE21</f>
        <v>0</v>
      </c>
      <c r="HTF53" s="39">
        <f>Time!HTF21</f>
        <v>0</v>
      </c>
      <c r="HTG53" s="39">
        <f>Time!HTG21</f>
        <v>0</v>
      </c>
      <c r="HTH53" s="39">
        <f>Time!HTH21</f>
        <v>0</v>
      </c>
      <c r="HTI53" s="39">
        <f>Time!HTI21</f>
        <v>0</v>
      </c>
      <c r="HTJ53" s="39">
        <f>Time!HTJ21</f>
        <v>0</v>
      </c>
      <c r="HTK53" s="39">
        <f>Time!HTK21</f>
        <v>0</v>
      </c>
      <c r="HTL53" s="39">
        <f>Time!HTL21</f>
        <v>0</v>
      </c>
      <c r="HTM53" s="39">
        <f>Time!HTM21</f>
        <v>0</v>
      </c>
      <c r="HTN53" s="39">
        <f>Time!HTN21</f>
        <v>0</v>
      </c>
      <c r="HTO53" s="39">
        <f>Time!HTO21</f>
        <v>0</v>
      </c>
      <c r="HTP53" s="39">
        <f>Time!HTP21</f>
        <v>0</v>
      </c>
      <c r="HTQ53" s="39">
        <f>Time!HTQ21</f>
        <v>0</v>
      </c>
      <c r="HTR53" s="39">
        <f>Time!HTR21</f>
        <v>0</v>
      </c>
      <c r="HTS53" s="39">
        <f>Time!HTS21</f>
        <v>0</v>
      </c>
      <c r="HTT53" s="39">
        <f>Time!HTT21</f>
        <v>0</v>
      </c>
      <c r="HTU53" s="39">
        <f>Time!HTU21</f>
        <v>0</v>
      </c>
      <c r="HTV53" s="39">
        <f>Time!HTV21</f>
        <v>0</v>
      </c>
      <c r="HTW53" s="39">
        <f>Time!HTW21</f>
        <v>0</v>
      </c>
      <c r="HTX53" s="39">
        <f>Time!HTX21</f>
        <v>0</v>
      </c>
      <c r="HTY53" s="39">
        <f>Time!HTY21</f>
        <v>0</v>
      </c>
      <c r="HTZ53" s="39">
        <f>Time!HTZ21</f>
        <v>0</v>
      </c>
      <c r="HUA53" s="39">
        <f>Time!HUA21</f>
        <v>0</v>
      </c>
      <c r="HUB53" s="39">
        <f>Time!HUB21</f>
        <v>0</v>
      </c>
      <c r="HUC53" s="39">
        <f>Time!HUC21</f>
        <v>0</v>
      </c>
      <c r="HUD53" s="39">
        <f>Time!HUD21</f>
        <v>0</v>
      </c>
      <c r="HUE53" s="39">
        <f>Time!HUE21</f>
        <v>0</v>
      </c>
      <c r="HUF53" s="39">
        <f>Time!HUF21</f>
        <v>0</v>
      </c>
      <c r="HUG53" s="39">
        <f>Time!HUG21</f>
        <v>0</v>
      </c>
      <c r="HUH53" s="39">
        <f>Time!HUH21</f>
        <v>0</v>
      </c>
      <c r="HUI53" s="39">
        <f>Time!HUI21</f>
        <v>0</v>
      </c>
      <c r="HUJ53" s="39">
        <f>Time!HUJ21</f>
        <v>0</v>
      </c>
      <c r="HUK53" s="39">
        <f>Time!HUK21</f>
        <v>0</v>
      </c>
      <c r="HUL53" s="39">
        <f>Time!HUL21</f>
        <v>0</v>
      </c>
      <c r="HUM53" s="39">
        <f>Time!HUM21</f>
        <v>0</v>
      </c>
      <c r="HUN53" s="39">
        <f>Time!HUN21</f>
        <v>0</v>
      </c>
      <c r="HUO53" s="39">
        <f>Time!HUO21</f>
        <v>0</v>
      </c>
      <c r="HUP53" s="39">
        <f>Time!HUP21</f>
        <v>0</v>
      </c>
      <c r="HUQ53" s="39">
        <f>Time!HUQ21</f>
        <v>0</v>
      </c>
      <c r="HUR53" s="39">
        <f>Time!HUR21</f>
        <v>0</v>
      </c>
      <c r="HUS53" s="39">
        <f>Time!HUS21</f>
        <v>0</v>
      </c>
      <c r="HUT53" s="39">
        <f>Time!HUT21</f>
        <v>0</v>
      </c>
      <c r="HUU53" s="39">
        <f>Time!HUU21</f>
        <v>0</v>
      </c>
      <c r="HUV53" s="39">
        <f>Time!HUV21</f>
        <v>0</v>
      </c>
      <c r="HUW53" s="39">
        <f>Time!HUW21</f>
        <v>0</v>
      </c>
      <c r="HUX53" s="39">
        <f>Time!HUX21</f>
        <v>0</v>
      </c>
      <c r="HUY53" s="39">
        <f>Time!HUY21</f>
        <v>0</v>
      </c>
      <c r="HUZ53" s="39">
        <f>Time!HUZ21</f>
        <v>0</v>
      </c>
      <c r="HVA53" s="39">
        <f>Time!HVA21</f>
        <v>0</v>
      </c>
      <c r="HVB53" s="39">
        <f>Time!HVB21</f>
        <v>0</v>
      </c>
      <c r="HVC53" s="39">
        <f>Time!HVC21</f>
        <v>0</v>
      </c>
      <c r="HVD53" s="39">
        <f>Time!HVD21</f>
        <v>0</v>
      </c>
      <c r="HVE53" s="39">
        <f>Time!HVE21</f>
        <v>0</v>
      </c>
      <c r="HVF53" s="39">
        <f>Time!HVF21</f>
        <v>0</v>
      </c>
      <c r="HVG53" s="39">
        <f>Time!HVG21</f>
        <v>0</v>
      </c>
      <c r="HVH53" s="39">
        <f>Time!HVH21</f>
        <v>0</v>
      </c>
      <c r="HVI53" s="39">
        <f>Time!HVI21</f>
        <v>0</v>
      </c>
      <c r="HVJ53" s="39">
        <f>Time!HVJ21</f>
        <v>0</v>
      </c>
      <c r="HVK53" s="39">
        <f>Time!HVK21</f>
        <v>0</v>
      </c>
      <c r="HVL53" s="39">
        <f>Time!HVL21</f>
        <v>0</v>
      </c>
      <c r="HVM53" s="39">
        <f>Time!HVM21</f>
        <v>0</v>
      </c>
      <c r="HVN53" s="39">
        <f>Time!HVN21</f>
        <v>0</v>
      </c>
      <c r="HVO53" s="39">
        <f>Time!HVO21</f>
        <v>0</v>
      </c>
      <c r="HVP53" s="39">
        <f>Time!HVP21</f>
        <v>0</v>
      </c>
      <c r="HVQ53" s="39">
        <f>Time!HVQ21</f>
        <v>0</v>
      </c>
      <c r="HVR53" s="39">
        <f>Time!HVR21</f>
        <v>0</v>
      </c>
      <c r="HVS53" s="39">
        <f>Time!HVS21</f>
        <v>0</v>
      </c>
      <c r="HVT53" s="39">
        <f>Time!HVT21</f>
        <v>0</v>
      </c>
      <c r="HVU53" s="39">
        <f>Time!HVU21</f>
        <v>0</v>
      </c>
      <c r="HVV53" s="39">
        <f>Time!HVV21</f>
        <v>0</v>
      </c>
      <c r="HVW53" s="39">
        <f>Time!HVW21</f>
        <v>0</v>
      </c>
      <c r="HVX53" s="39">
        <f>Time!HVX21</f>
        <v>0</v>
      </c>
      <c r="HVY53" s="39">
        <f>Time!HVY21</f>
        <v>0</v>
      </c>
      <c r="HVZ53" s="39">
        <f>Time!HVZ21</f>
        <v>0</v>
      </c>
      <c r="HWA53" s="39">
        <f>Time!HWA21</f>
        <v>0</v>
      </c>
      <c r="HWB53" s="39">
        <f>Time!HWB21</f>
        <v>0</v>
      </c>
      <c r="HWC53" s="39">
        <f>Time!HWC21</f>
        <v>0</v>
      </c>
      <c r="HWD53" s="39">
        <f>Time!HWD21</f>
        <v>0</v>
      </c>
      <c r="HWE53" s="39">
        <f>Time!HWE21</f>
        <v>0</v>
      </c>
      <c r="HWF53" s="39">
        <f>Time!HWF21</f>
        <v>0</v>
      </c>
      <c r="HWG53" s="39">
        <f>Time!HWG21</f>
        <v>0</v>
      </c>
      <c r="HWH53" s="39">
        <f>Time!HWH21</f>
        <v>0</v>
      </c>
      <c r="HWI53" s="39">
        <f>Time!HWI21</f>
        <v>0</v>
      </c>
      <c r="HWJ53" s="39">
        <f>Time!HWJ21</f>
        <v>0</v>
      </c>
      <c r="HWK53" s="39">
        <f>Time!HWK21</f>
        <v>0</v>
      </c>
      <c r="HWL53" s="39">
        <f>Time!HWL21</f>
        <v>0</v>
      </c>
      <c r="HWM53" s="39">
        <f>Time!HWM21</f>
        <v>0</v>
      </c>
      <c r="HWN53" s="39">
        <f>Time!HWN21</f>
        <v>0</v>
      </c>
      <c r="HWO53" s="39">
        <f>Time!HWO21</f>
        <v>0</v>
      </c>
      <c r="HWP53" s="39">
        <f>Time!HWP21</f>
        <v>0</v>
      </c>
      <c r="HWQ53" s="39">
        <f>Time!HWQ21</f>
        <v>0</v>
      </c>
      <c r="HWR53" s="39">
        <f>Time!HWR21</f>
        <v>0</v>
      </c>
      <c r="HWS53" s="39">
        <f>Time!HWS21</f>
        <v>0</v>
      </c>
      <c r="HWT53" s="39">
        <f>Time!HWT21</f>
        <v>0</v>
      </c>
      <c r="HWU53" s="39">
        <f>Time!HWU21</f>
        <v>0</v>
      </c>
      <c r="HWV53" s="39">
        <f>Time!HWV21</f>
        <v>0</v>
      </c>
      <c r="HWW53" s="39">
        <f>Time!HWW21</f>
        <v>0</v>
      </c>
      <c r="HWX53" s="39">
        <f>Time!HWX21</f>
        <v>0</v>
      </c>
      <c r="HWY53" s="39">
        <f>Time!HWY21</f>
        <v>0</v>
      </c>
      <c r="HWZ53" s="39">
        <f>Time!HWZ21</f>
        <v>0</v>
      </c>
      <c r="HXA53" s="39">
        <f>Time!HXA21</f>
        <v>0</v>
      </c>
      <c r="HXB53" s="39">
        <f>Time!HXB21</f>
        <v>0</v>
      </c>
      <c r="HXC53" s="39">
        <f>Time!HXC21</f>
        <v>0</v>
      </c>
      <c r="HXD53" s="39">
        <f>Time!HXD21</f>
        <v>0</v>
      </c>
      <c r="HXE53" s="39">
        <f>Time!HXE21</f>
        <v>0</v>
      </c>
      <c r="HXF53" s="39">
        <f>Time!HXF21</f>
        <v>0</v>
      </c>
      <c r="HXG53" s="39">
        <f>Time!HXG21</f>
        <v>0</v>
      </c>
      <c r="HXH53" s="39">
        <f>Time!HXH21</f>
        <v>0</v>
      </c>
      <c r="HXI53" s="39">
        <f>Time!HXI21</f>
        <v>0</v>
      </c>
      <c r="HXJ53" s="39">
        <f>Time!HXJ21</f>
        <v>0</v>
      </c>
      <c r="HXK53" s="39">
        <f>Time!HXK21</f>
        <v>0</v>
      </c>
      <c r="HXL53" s="39">
        <f>Time!HXL21</f>
        <v>0</v>
      </c>
      <c r="HXM53" s="39">
        <f>Time!HXM21</f>
        <v>0</v>
      </c>
      <c r="HXN53" s="39">
        <f>Time!HXN21</f>
        <v>0</v>
      </c>
      <c r="HXO53" s="39">
        <f>Time!HXO21</f>
        <v>0</v>
      </c>
      <c r="HXP53" s="39">
        <f>Time!HXP21</f>
        <v>0</v>
      </c>
      <c r="HXQ53" s="39">
        <f>Time!HXQ21</f>
        <v>0</v>
      </c>
      <c r="HXR53" s="39">
        <f>Time!HXR21</f>
        <v>0</v>
      </c>
      <c r="HXS53" s="39">
        <f>Time!HXS21</f>
        <v>0</v>
      </c>
      <c r="HXT53" s="39">
        <f>Time!HXT21</f>
        <v>0</v>
      </c>
      <c r="HXU53" s="39">
        <f>Time!HXU21</f>
        <v>0</v>
      </c>
      <c r="HXV53" s="39">
        <f>Time!HXV21</f>
        <v>0</v>
      </c>
      <c r="HXW53" s="39">
        <f>Time!HXW21</f>
        <v>0</v>
      </c>
      <c r="HXX53" s="39">
        <f>Time!HXX21</f>
        <v>0</v>
      </c>
      <c r="HXY53" s="39">
        <f>Time!HXY21</f>
        <v>0</v>
      </c>
      <c r="HXZ53" s="39">
        <f>Time!HXZ21</f>
        <v>0</v>
      </c>
      <c r="HYA53" s="39">
        <f>Time!HYA21</f>
        <v>0</v>
      </c>
      <c r="HYB53" s="39">
        <f>Time!HYB21</f>
        <v>0</v>
      </c>
      <c r="HYC53" s="39">
        <f>Time!HYC21</f>
        <v>0</v>
      </c>
      <c r="HYD53" s="39">
        <f>Time!HYD21</f>
        <v>0</v>
      </c>
      <c r="HYE53" s="39">
        <f>Time!HYE21</f>
        <v>0</v>
      </c>
      <c r="HYF53" s="39">
        <f>Time!HYF21</f>
        <v>0</v>
      </c>
      <c r="HYG53" s="39">
        <f>Time!HYG21</f>
        <v>0</v>
      </c>
      <c r="HYH53" s="39">
        <f>Time!HYH21</f>
        <v>0</v>
      </c>
      <c r="HYI53" s="39">
        <f>Time!HYI21</f>
        <v>0</v>
      </c>
      <c r="HYJ53" s="39">
        <f>Time!HYJ21</f>
        <v>0</v>
      </c>
      <c r="HYK53" s="39">
        <f>Time!HYK21</f>
        <v>0</v>
      </c>
      <c r="HYL53" s="39">
        <f>Time!HYL21</f>
        <v>0</v>
      </c>
      <c r="HYM53" s="39">
        <f>Time!HYM21</f>
        <v>0</v>
      </c>
      <c r="HYN53" s="39">
        <f>Time!HYN21</f>
        <v>0</v>
      </c>
      <c r="HYO53" s="39">
        <f>Time!HYO21</f>
        <v>0</v>
      </c>
      <c r="HYP53" s="39">
        <f>Time!HYP21</f>
        <v>0</v>
      </c>
      <c r="HYQ53" s="39">
        <f>Time!HYQ21</f>
        <v>0</v>
      </c>
      <c r="HYR53" s="39">
        <f>Time!HYR21</f>
        <v>0</v>
      </c>
      <c r="HYS53" s="39">
        <f>Time!HYS21</f>
        <v>0</v>
      </c>
      <c r="HYT53" s="39">
        <f>Time!HYT21</f>
        <v>0</v>
      </c>
      <c r="HYU53" s="39">
        <f>Time!HYU21</f>
        <v>0</v>
      </c>
      <c r="HYV53" s="39">
        <f>Time!HYV21</f>
        <v>0</v>
      </c>
      <c r="HYW53" s="39">
        <f>Time!HYW21</f>
        <v>0</v>
      </c>
      <c r="HYX53" s="39">
        <f>Time!HYX21</f>
        <v>0</v>
      </c>
      <c r="HYY53" s="39">
        <f>Time!HYY21</f>
        <v>0</v>
      </c>
      <c r="HYZ53" s="39">
        <f>Time!HYZ21</f>
        <v>0</v>
      </c>
      <c r="HZA53" s="39">
        <f>Time!HZA21</f>
        <v>0</v>
      </c>
      <c r="HZB53" s="39">
        <f>Time!HZB21</f>
        <v>0</v>
      </c>
      <c r="HZC53" s="39">
        <f>Time!HZC21</f>
        <v>0</v>
      </c>
      <c r="HZD53" s="39">
        <f>Time!HZD21</f>
        <v>0</v>
      </c>
      <c r="HZE53" s="39">
        <f>Time!HZE21</f>
        <v>0</v>
      </c>
      <c r="HZF53" s="39">
        <f>Time!HZF21</f>
        <v>0</v>
      </c>
      <c r="HZG53" s="39">
        <f>Time!HZG21</f>
        <v>0</v>
      </c>
      <c r="HZH53" s="39">
        <f>Time!HZH21</f>
        <v>0</v>
      </c>
      <c r="HZI53" s="39">
        <f>Time!HZI21</f>
        <v>0</v>
      </c>
      <c r="HZJ53" s="39">
        <f>Time!HZJ21</f>
        <v>0</v>
      </c>
      <c r="HZK53" s="39">
        <f>Time!HZK21</f>
        <v>0</v>
      </c>
      <c r="HZL53" s="39">
        <f>Time!HZL21</f>
        <v>0</v>
      </c>
      <c r="HZM53" s="39">
        <f>Time!HZM21</f>
        <v>0</v>
      </c>
      <c r="HZN53" s="39">
        <f>Time!HZN21</f>
        <v>0</v>
      </c>
      <c r="HZO53" s="39">
        <f>Time!HZO21</f>
        <v>0</v>
      </c>
      <c r="HZP53" s="39">
        <f>Time!HZP21</f>
        <v>0</v>
      </c>
      <c r="HZQ53" s="39">
        <f>Time!HZQ21</f>
        <v>0</v>
      </c>
      <c r="HZR53" s="39">
        <f>Time!HZR21</f>
        <v>0</v>
      </c>
      <c r="HZS53" s="39">
        <f>Time!HZS21</f>
        <v>0</v>
      </c>
      <c r="HZT53" s="39">
        <f>Time!HZT21</f>
        <v>0</v>
      </c>
      <c r="HZU53" s="39">
        <f>Time!HZU21</f>
        <v>0</v>
      </c>
      <c r="HZV53" s="39">
        <f>Time!HZV21</f>
        <v>0</v>
      </c>
      <c r="HZW53" s="39">
        <f>Time!HZW21</f>
        <v>0</v>
      </c>
      <c r="HZX53" s="39">
        <f>Time!HZX21</f>
        <v>0</v>
      </c>
      <c r="HZY53" s="39">
        <f>Time!HZY21</f>
        <v>0</v>
      </c>
      <c r="HZZ53" s="39">
        <f>Time!HZZ21</f>
        <v>0</v>
      </c>
      <c r="IAA53" s="39">
        <f>Time!IAA21</f>
        <v>0</v>
      </c>
      <c r="IAB53" s="39">
        <f>Time!IAB21</f>
        <v>0</v>
      </c>
      <c r="IAC53" s="39">
        <f>Time!IAC21</f>
        <v>0</v>
      </c>
      <c r="IAD53" s="39">
        <f>Time!IAD21</f>
        <v>0</v>
      </c>
      <c r="IAE53" s="39">
        <f>Time!IAE21</f>
        <v>0</v>
      </c>
      <c r="IAF53" s="39">
        <f>Time!IAF21</f>
        <v>0</v>
      </c>
      <c r="IAG53" s="39">
        <f>Time!IAG21</f>
        <v>0</v>
      </c>
      <c r="IAH53" s="39">
        <f>Time!IAH21</f>
        <v>0</v>
      </c>
      <c r="IAI53" s="39">
        <f>Time!IAI21</f>
        <v>0</v>
      </c>
      <c r="IAJ53" s="39">
        <f>Time!IAJ21</f>
        <v>0</v>
      </c>
      <c r="IAK53" s="39">
        <f>Time!IAK21</f>
        <v>0</v>
      </c>
      <c r="IAL53" s="39">
        <f>Time!IAL21</f>
        <v>0</v>
      </c>
      <c r="IAM53" s="39">
        <f>Time!IAM21</f>
        <v>0</v>
      </c>
      <c r="IAN53" s="39">
        <f>Time!IAN21</f>
        <v>0</v>
      </c>
      <c r="IAO53" s="39">
        <f>Time!IAO21</f>
        <v>0</v>
      </c>
      <c r="IAP53" s="39">
        <f>Time!IAP21</f>
        <v>0</v>
      </c>
      <c r="IAQ53" s="39">
        <f>Time!IAQ21</f>
        <v>0</v>
      </c>
      <c r="IAR53" s="39">
        <f>Time!IAR21</f>
        <v>0</v>
      </c>
      <c r="IAS53" s="39">
        <f>Time!IAS21</f>
        <v>0</v>
      </c>
      <c r="IAT53" s="39">
        <f>Time!IAT21</f>
        <v>0</v>
      </c>
      <c r="IAU53" s="39">
        <f>Time!IAU21</f>
        <v>0</v>
      </c>
      <c r="IAV53" s="39">
        <f>Time!IAV21</f>
        <v>0</v>
      </c>
      <c r="IAW53" s="39">
        <f>Time!IAW21</f>
        <v>0</v>
      </c>
      <c r="IAX53" s="39">
        <f>Time!IAX21</f>
        <v>0</v>
      </c>
      <c r="IAY53" s="39">
        <f>Time!IAY21</f>
        <v>0</v>
      </c>
      <c r="IAZ53" s="39">
        <f>Time!IAZ21</f>
        <v>0</v>
      </c>
      <c r="IBA53" s="39">
        <f>Time!IBA21</f>
        <v>0</v>
      </c>
      <c r="IBB53" s="39">
        <f>Time!IBB21</f>
        <v>0</v>
      </c>
      <c r="IBC53" s="39">
        <f>Time!IBC21</f>
        <v>0</v>
      </c>
      <c r="IBD53" s="39">
        <f>Time!IBD21</f>
        <v>0</v>
      </c>
      <c r="IBE53" s="39">
        <f>Time!IBE21</f>
        <v>0</v>
      </c>
      <c r="IBF53" s="39">
        <f>Time!IBF21</f>
        <v>0</v>
      </c>
      <c r="IBG53" s="39">
        <f>Time!IBG21</f>
        <v>0</v>
      </c>
      <c r="IBH53" s="39">
        <f>Time!IBH21</f>
        <v>0</v>
      </c>
      <c r="IBI53" s="39">
        <f>Time!IBI21</f>
        <v>0</v>
      </c>
      <c r="IBJ53" s="39">
        <f>Time!IBJ21</f>
        <v>0</v>
      </c>
      <c r="IBK53" s="39">
        <f>Time!IBK21</f>
        <v>0</v>
      </c>
      <c r="IBL53" s="39">
        <f>Time!IBL21</f>
        <v>0</v>
      </c>
      <c r="IBM53" s="39">
        <f>Time!IBM21</f>
        <v>0</v>
      </c>
      <c r="IBN53" s="39">
        <f>Time!IBN21</f>
        <v>0</v>
      </c>
      <c r="IBO53" s="39">
        <f>Time!IBO21</f>
        <v>0</v>
      </c>
      <c r="IBP53" s="39">
        <f>Time!IBP21</f>
        <v>0</v>
      </c>
      <c r="IBQ53" s="39">
        <f>Time!IBQ21</f>
        <v>0</v>
      </c>
      <c r="IBR53" s="39">
        <f>Time!IBR21</f>
        <v>0</v>
      </c>
      <c r="IBS53" s="39">
        <f>Time!IBS21</f>
        <v>0</v>
      </c>
      <c r="IBT53" s="39">
        <f>Time!IBT21</f>
        <v>0</v>
      </c>
      <c r="IBU53" s="39">
        <f>Time!IBU21</f>
        <v>0</v>
      </c>
      <c r="IBV53" s="39">
        <f>Time!IBV21</f>
        <v>0</v>
      </c>
      <c r="IBW53" s="39">
        <f>Time!IBW21</f>
        <v>0</v>
      </c>
      <c r="IBX53" s="39">
        <f>Time!IBX21</f>
        <v>0</v>
      </c>
      <c r="IBY53" s="39">
        <f>Time!IBY21</f>
        <v>0</v>
      </c>
      <c r="IBZ53" s="39">
        <f>Time!IBZ21</f>
        <v>0</v>
      </c>
      <c r="ICA53" s="39">
        <f>Time!ICA21</f>
        <v>0</v>
      </c>
      <c r="ICB53" s="39">
        <f>Time!ICB21</f>
        <v>0</v>
      </c>
      <c r="ICC53" s="39">
        <f>Time!ICC21</f>
        <v>0</v>
      </c>
      <c r="ICD53" s="39">
        <f>Time!ICD21</f>
        <v>0</v>
      </c>
      <c r="ICE53" s="39">
        <f>Time!ICE21</f>
        <v>0</v>
      </c>
      <c r="ICF53" s="39">
        <f>Time!ICF21</f>
        <v>0</v>
      </c>
      <c r="ICG53" s="39">
        <f>Time!ICG21</f>
        <v>0</v>
      </c>
      <c r="ICH53" s="39">
        <f>Time!ICH21</f>
        <v>0</v>
      </c>
      <c r="ICI53" s="39">
        <f>Time!ICI21</f>
        <v>0</v>
      </c>
      <c r="ICJ53" s="39">
        <f>Time!ICJ21</f>
        <v>0</v>
      </c>
      <c r="ICK53" s="39">
        <f>Time!ICK21</f>
        <v>0</v>
      </c>
      <c r="ICL53" s="39">
        <f>Time!ICL21</f>
        <v>0</v>
      </c>
      <c r="ICM53" s="39">
        <f>Time!ICM21</f>
        <v>0</v>
      </c>
      <c r="ICN53" s="39">
        <f>Time!ICN21</f>
        <v>0</v>
      </c>
      <c r="ICO53" s="39">
        <f>Time!ICO21</f>
        <v>0</v>
      </c>
      <c r="ICP53" s="39">
        <f>Time!ICP21</f>
        <v>0</v>
      </c>
      <c r="ICQ53" s="39">
        <f>Time!ICQ21</f>
        <v>0</v>
      </c>
      <c r="ICR53" s="39">
        <f>Time!ICR21</f>
        <v>0</v>
      </c>
      <c r="ICS53" s="39">
        <f>Time!ICS21</f>
        <v>0</v>
      </c>
      <c r="ICT53" s="39">
        <f>Time!ICT21</f>
        <v>0</v>
      </c>
      <c r="ICU53" s="39">
        <f>Time!ICU21</f>
        <v>0</v>
      </c>
      <c r="ICV53" s="39">
        <f>Time!ICV21</f>
        <v>0</v>
      </c>
      <c r="ICW53" s="39">
        <f>Time!ICW21</f>
        <v>0</v>
      </c>
      <c r="ICX53" s="39">
        <f>Time!ICX21</f>
        <v>0</v>
      </c>
      <c r="ICY53" s="39">
        <f>Time!ICY21</f>
        <v>0</v>
      </c>
      <c r="ICZ53" s="39">
        <f>Time!ICZ21</f>
        <v>0</v>
      </c>
      <c r="IDA53" s="39">
        <f>Time!IDA21</f>
        <v>0</v>
      </c>
      <c r="IDB53" s="39">
        <f>Time!IDB21</f>
        <v>0</v>
      </c>
      <c r="IDC53" s="39">
        <f>Time!IDC21</f>
        <v>0</v>
      </c>
      <c r="IDD53" s="39">
        <f>Time!IDD21</f>
        <v>0</v>
      </c>
      <c r="IDE53" s="39">
        <f>Time!IDE21</f>
        <v>0</v>
      </c>
      <c r="IDF53" s="39">
        <f>Time!IDF21</f>
        <v>0</v>
      </c>
      <c r="IDG53" s="39">
        <f>Time!IDG21</f>
        <v>0</v>
      </c>
      <c r="IDH53" s="39">
        <f>Time!IDH21</f>
        <v>0</v>
      </c>
      <c r="IDI53" s="39">
        <f>Time!IDI21</f>
        <v>0</v>
      </c>
      <c r="IDJ53" s="39">
        <f>Time!IDJ21</f>
        <v>0</v>
      </c>
      <c r="IDK53" s="39">
        <f>Time!IDK21</f>
        <v>0</v>
      </c>
      <c r="IDL53" s="39">
        <f>Time!IDL21</f>
        <v>0</v>
      </c>
      <c r="IDM53" s="39">
        <f>Time!IDM21</f>
        <v>0</v>
      </c>
      <c r="IDN53" s="39">
        <f>Time!IDN21</f>
        <v>0</v>
      </c>
      <c r="IDO53" s="39">
        <f>Time!IDO21</f>
        <v>0</v>
      </c>
      <c r="IDP53" s="39">
        <f>Time!IDP21</f>
        <v>0</v>
      </c>
      <c r="IDQ53" s="39">
        <f>Time!IDQ21</f>
        <v>0</v>
      </c>
      <c r="IDR53" s="39">
        <f>Time!IDR21</f>
        <v>0</v>
      </c>
      <c r="IDS53" s="39">
        <f>Time!IDS21</f>
        <v>0</v>
      </c>
      <c r="IDT53" s="39">
        <f>Time!IDT21</f>
        <v>0</v>
      </c>
      <c r="IDU53" s="39">
        <f>Time!IDU21</f>
        <v>0</v>
      </c>
      <c r="IDV53" s="39">
        <f>Time!IDV21</f>
        <v>0</v>
      </c>
      <c r="IDW53" s="39">
        <f>Time!IDW21</f>
        <v>0</v>
      </c>
      <c r="IDX53" s="39">
        <f>Time!IDX21</f>
        <v>0</v>
      </c>
      <c r="IDY53" s="39">
        <f>Time!IDY21</f>
        <v>0</v>
      </c>
      <c r="IDZ53" s="39">
        <f>Time!IDZ21</f>
        <v>0</v>
      </c>
      <c r="IEA53" s="39">
        <f>Time!IEA21</f>
        <v>0</v>
      </c>
      <c r="IEB53" s="39">
        <f>Time!IEB21</f>
        <v>0</v>
      </c>
      <c r="IEC53" s="39">
        <f>Time!IEC21</f>
        <v>0</v>
      </c>
      <c r="IED53" s="39">
        <f>Time!IED21</f>
        <v>0</v>
      </c>
      <c r="IEE53" s="39">
        <f>Time!IEE21</f>
        <v>0</v>
      </c>
      <c r="IEF53" s="39">
        <f>Time!IEF21</f>
        <v>0</v>
      </c>
      <c r="IEG53" s="39">
        <f>Time!IEG21</f>
        <v>0</v>
      </c>
      <c r="IEH53" s="39">
        <f>Time!IEH21</f>
        <v>0</v>
      </c>
      <c r="IEI53" s="39">
        <f>Time!IEI21</f>
        <v>0</v>
      </c>
      <c r="IEJ53" s="39">
        <f>Time!IEJ21</f>
        <v>0</v>
      </c>
      <c r="IEK53" s="39">
        <f>Time!IEK21</f>
        <v>0</v>
      </c>
      <c r="IEL53" s="39">
        <f>Time!IEL21</f>
        <v>0</v>
      </c>
      <c r="IEM53" s="39">
        <f>Time!IEM21</f>
        <v>0</v>
      </c>
      <c r="IEN53" s="39">
        <f>Time!IEN21</f>
        <v>0</v>
      </c>
      <c r="IEO53" s="39">
        <f>Time!IEO21</f>
        <v>0</v>
      </c>
      <c r="IEP53" s="39">
        <f>Time!IEP21</f>
        <v>0</v>
      </c>
      <c r="IEQ53" s="39">
        <f>Time!IEQ21</f>
        <v>0</v>
      </c>
      <c r="IER53" s="39">
        <f>Time!IER21</f>
        <v>0</v>
      </c>
      <c r="IES53" s="39">
        <f>Time!IES21</f>
        <v>0</v>
      </c>
      <c r="IET53" s="39">
        <f>Time!IET21</f>
        <v>0</v>
      </c>
      <c r="IEU53" s="39">
        <f>Time!IEU21</f>
        <v>0</v>
      </c>
      <c r="IEV53" s="39">
        <f>Time!IEV21</f>
        <v>0</v>
      </c>
      <c r="IEW53" s="39">
        <f>Time!IEW21</f>
        <v>0</v>
      </c>
      <c r="IEX53" s="39">
        <f>Time!IEX21</f>
        <v>0</v>
      </c>
      <c r="IEY53" s="39">
        <f>Time!IEY21</f>
        <v>0</v>
      </c>
      <c r="IEZ53" s="39">
        <f>Time!IEZ21</f>
        <v>0</v>
      </c>
      <c r="IFA53" s="39">
        <f>Time!IFA21</f>
        <v>0</v>
      </c>
      <c r="IFB53" s="39">
        <f>Time!IFB21</f>
        <v>0</v>
      </c>
      <c r="IFC53" s="39">
        <f>Time!IFC21</f>
        <v>0</v>
      </c>
      <c r="IFD53" s="39">
        <f>Time!IFD21</f>
        <v>0</v>
      </c>
      <c r="IFE53" s="39">
        <f>Time!IFE21</f>
        <v>0</v>
      </c>
      <c r="IFF53" s="39">
        <f>Time!IFF21</f>
        <v>0</v>
      </c>
      <c r="IFG53" s="39">
        <f>Time!IFG21</f>
        <v>0</v>
      </c>
      <c r="IFH53" s="39">
        <f>Time!IFH21</f>
        <v>0</v>
      </c>
      <c r="IFI53" s="39">
        <f>Time!IFI21</f>
        <v>0</v>
      </c>
      <c r="IFJ53" s="39">
        <f>Time!IFJ21</f>
        <v>0</v>
      </c>
      <c r="IFK53" s="39">
        <f>Time!IFK21</f>
        <v>0</v>
      </c>
      <c r="IFL53" s="39">
        <f>Time!IFL21</f>
        <v>0</v>
      </c>
      <c r="IFM53" s="39">
        <f>Time!IFM21</f>
        <v>0</v>
      </c>
      <c r="IFN53" s="39">
        <f>Time!IFN21</f>
        <v>0</v>
      </c>
      <c r="IFO53" s="39">
        <f>Time!IFO21</f>
        <v>0</v>
      </c>
      <c r="IFP53" s="39">
        <f>Time!IFP21</f>
        <v>0</v>
      </c>
      <c r="IFQ53" s="39">
        <f>Time!IFQ21</f>
        <v>0</v>
      </c>
      <c r="IFR53" s="39">
        <f>Time!IFR21</f>
        <v>0</v>
      </c>
      <c r="IFS53" s="39">
        <f>Time!IFS21</f>
        <v>0</v>
      </c>
      <c r="IFT53" s="39">
        <f>Time!IFT21</f>
        <v>0</v>
      </c>
      <c r="IFU53" s="39">
        <f>Time!IFU21</f>
        <v>0</v>
      </c>
      <c r="IFV53" s="39">
        <f>Time!IFV21</f>
        <v>0</v>
      </c>
      <c r="IFW53" s="39">
        <f>Time!IFW21</f>
        <v>0</v>
      </c>
      <c r="IFX53" s="39">
        <f>Time!IFX21</f>
        <v>0</v>
      </c>
      <c r="IFY53" s="39">
        <f>Time!IFY21</f>
        <v>0</v>
      </c>
      <c r="IFZ53" s="39">
        <f>Time!IFZ21</f>
        <v>0</v>
      </c>
      <c r="IGA53" s="39">
        <f>Time!IGA21</f>
        <v>0</v>
      </c>
      <c r="IGB53" s="39">
        <f>Time!IGB21</f>
        <v>0</v>
      </c>
      <c r="IGC53" s="39">
        <f>Time!IGC21</f>
        <v>0</v>
      </c>
      <c r="IGD53" s="39">
        <f>Time!IGD21</f>
        <v>0</v>
      </c>
      <c r="IGE53" s="39">
        <f>Time!IGE21</f>
        <v>0</v>
      </c>
      <c r="IGF53" s="39">
        <f>Time!IGF21</f>
        <v>0</v>
      </c>
      <c r="IGG53" s="39">
        <f>Time!IGG21</f>
        <v>0</v>
      </c>
      <c r="IGH53" s="39">
        <f>Time!IGH21</f>
        <v>0</v>
      </c>
      <c r="IGI53" s="39">
        <f>Time!IGI21</f>
        <v>0</v>
      </c>
      <c r="IGJ53" s="39">
        <f>Time!IGJ21</f>
        <v>0</v>
      </c>
      <c r="IGK53" s="39">
        <f>Time!IGK21</f>
        <v>0</v>
      </c>
      <c r="IGL53" s="39">
        <f>Time!IGL21</f>
        <v>0</v>
      </c>
      <c r="IGM53" s="39">
        <f>Time!IGM21</f>
        <v>0</v>
      </c>
      <c r="IGN53" s="39">
        <f>Time!IGN21</f>
        <v>0</v>
      </c>
      <c r="IGO53" s="39">
        <f>Time!IGO21</f>
        <v>0</v>
      </c>
      <c r="IGP53" s="39">
        <f>Time!IGP21</f>
        <v>0</v>
      </c>
      <c r="IGQ53" s="39">
        <f>Time!IGQ21</f>
        <v>0</v>
      </c>
      <c r="IGR53" s="39">
        <f>Time!IGR21</f>
        <v>0</v>
      </c>
      <c r="IGS53" s="39">
        <f>Time!IGS21</f>
        <v>0</v>
      </c>
      <c r="IGT53" s="39">
        <f>Time!IGT21</f>
        <v>0</v>
      </c>
      <c r="IGU53" s="39">
        <f>Time!IGU21</f>
        <v>0</v>
      </c>
      <c r="IGV53" s="39">
        <f>Time!IGV21</f>
        <v>0</v>
      </c>
      <c r="IGW53" s="39">
        <f>Time!IGW21</f>
        <v>0</v>
      </c>
      <c r="IGX53" s="39">
        <f>Time!IGX21</f>
        <v>0</v>
      </c>
      <c r="IGY53" s="39">
        <f>Time!IGY21</f>
        <v>0</v>
      </c>
      <c r="IGZ53" s="39">
        <f>Time!IGZ21</f>
        <v>0</v>
      </c>
      <c r="IHA53" s="39">
        <f>Time!IHA21</f>
        <v>0</v>
      </c>
      <c r="IHB53" s="39">
        <f>Time!IHB21</f>
        <v>0</v>
      </c>
      <c r="IHC53" s="39">
        <f>Time!IHC21</f>
        <v>0</v>
      </c>
      <c r="IHD53" s="39">
        <f>Time!IHD21</f>
        <v>0</v>
      </c>
      <c r="IHE53" s="39">
        <f>Time!IHE21</f>
        <v>0</v>
      </c>
      <c r="IHF53" s="39">
        <f>Time!IHF21</f>
        <v>0</v>
      </c>
      <c r="IHG53" s="39">
        <f>Time!IHG21</f>
        <v>0</v>
      </c>
      <c r="IHH53" s="39">
        <f>Time!IHH21</f>
        <v>0</v>
      </c>
      <c r="IHI53" s="39">
        <f>Time!IHI21</f>
        <v>0</v>
      </c>
      <c r="IHJ53" s="39">
        <f>Time!IHJ21</f>
        <v>0</v>
      </c>
      <c r="IHK53" s="39">
        <f>Time!IHK21</f>
        <v>0</v>
      </c>
      <c r="IHL53" s="39">
        <f>Time!IHL21</f>
        <v>0</v>
      </c>
      <c r="IHM53" s="39">
        <f>Time!IHM21</f>
        <v>0</v>
      </c>
      <c r="IHN53" s="39">
        <f>Time!IHN21</f>
        <v>0</v>
      </c>
      <c r="IHO53" s="39">
        <f>Time!IHO21</f>
        <v>0</v>
      </c>
      <c r="IHP53" s="39">
        <f>Time!IHP21</f>
        <v>0</v>
      </c>
      <c r="IHQ53" s="39">
        <f>Time!IHQ21</f>
        <v>0</v>
      </c>
      <c r="IHR53" s="39">
        <f>Time!IHR21</f>
        <v>0</v>
      </c>
      <c r="IHS53" s="39">
        <f>Time!IHS21</f>
        <v>0</v>
      </c>
      <c r="IHT53" s="39">
        <f>Time!IHT21</f>
        <v>0</v>
      </c>
      <c r="IHU53" s="39">
        <f>Time!IHU21</f>
        <v>0</v>
      </c>
      <c r="IHV53" s="39">
        <f>Time!IHV21</f>
        <v>0</v>
      </c>
      <c r="IHW53" s="39">
        <f>Time!IHW21</f>
        <v>0</v>
      </c>
      <c r="IHX53" s="39">
        <f>Time!IHX21</f>
        <v>0</v>
      </c>
      <c r="IHY53" s="39">
        <f>Time!IHY21</f>
        <v>0</v>
      </c>
      <c r="IHZ53" s="39">
        <f>Time!IHZ21</f>
        <v>0</v>
      </c>
      <c r="IIA53" s="39">
        <f>Time!IIA21</f>
        <v>0</v>
      </c>
      <c r="IIB53" s="39">
        <f>Time!IIB21</f>
        <v>0</v>
      </c>
      <c r="IIC53" s="39">
        <f>Time!IIC21</f>
        <v>0</v>
      </c>
      <c r="IID53" s="39">
        <f>Time!IID21</f>
        <v>0</v>
      </c>
      <c r="IIE53" s="39">
        <f>Time!IIE21</f>
        <v>0</v>
      </c>
      <c r="IIF53" s="39">
        <f>Time!IIF21</f>
        <v>0</v>
      </c>
      <c r="IIG53" s="39">
        <f>Time!IIG21</f>
        <v>0</v>
      </c>
      <c r="IIH53" s="39">
        <f>Time!IIH21</f>
        <v>0</v>
      </c>
      <c r="III53" s="39">
        <f>Time!III21</f>
        <v>0</v>
      </c>
      <c r="IIJ53" s="39">
        <f>Time!IIJ21</f>
        <v>0</v>
      </c>
      <c r="IIK53" s="39">
        <f>Time!IIK21</f>
        <v>0</v>
      </c>
      <c r="IIL53" s="39">
        <f>Time!IIL21</f>
        <v>0</v>
      </c>
      <c r="IIM53" s="39">
        <f>Time!IIM21</f>
        <v>0</v>
      </c>
      <c r="IIN53" s="39">
        <f>Time!IIN21</f>
        <v>0</v>
      </c>
      <c r="IIO53" s="39">
        <f>Time!IIO21</f>
        <v>0</v>
      </c>
      <c r="IIP53" s="39">
        <f>Time!IIP21</f>
        <v>0</v>
      </c>
      <c r="IIQ53" s="39">
        <f>Time!IIQ21</f>
        <v>0</v>
      </c>
      <c r="IIR53" s="39">
        <f>Time!IIR21</f>
        <v>0</v>
      </c>
      <c r="IIS53" s="39">
        <f>Time!IIS21</f>
        <v>0</v>
      </c>
      <c r="IIT53" s="39">
        <f>Time!IIT21</f>
        <v>0</v>
      </c>
      <c r="IIU53" s="39">
        <f>Time!IIU21</f>
        <v>0</v>
      </c>
      <c r="IIV53" s="39">
        <f>Time!IIV21</f>
        <v>0</v>
      </c>
      <c r="IIW53" s="39">
        <f>Time!IIW21</f>
        <v>0</v>
      </c>
      <c r="IIX53" s="39">
        <f>Time!IIX21</f>
        <v>0</v>
      </c>
      <c r="IIY53" s="39">
        <f>Time!IIY21</f>
        <v>0</v>
      </c>
      <c r="IIZ53" s="39">
        <f>Time!IIZ21</f>
        <v>0</v>
      </c>
      <c r="IJA53" s="39">
        <f>Time!IJA21</f>
        <v>0</v>
      </c>
      <c r="IJB53" s="39">
        <f>Time!IJB21</f>
        <v>0</v>
      </c>
      <c r="IJC53" s="39">
        <f>Time!IJC21</f>
        <v>0</v>
      </c>
      <c r="IJD53" s="39">
        <f>Time!IJD21</f>
        <v>0</v>
      </c>
      <c r="IJE53" s="39">
        <f>Time!IJE21</f>
        <v>0</v>
      </c>
      <c r="IJF53" s="39">
        <f>Time!IJF21</f>
        <v>0</v>
      </c>
      <c r="IJG53" s="39">
        <f>Time!IJG21</f>
        <v>0</v>
      </c>
      <c r="IJH53" s="39">
        <f>Time!IJH21</f>
        <v>0</v>
      </c>
      <c r="IJI53" s="39">
        <f>Time!IJI21</f>
        <v>0</v>
      </c>
      <c r="IJJ53" s="39">
        <f>Time!IJJ21</f>
        <v>0</v>
      </c>
      <c r="IJK53" s="39">
        <f>Time!IJK21</f>
        <v>0</v>
      </c>
      <c r="IJL53" s="39">
        <f>Time!IJL21</f>
        <v>0</v>
      </c>
      <c r="IJM53" s="39">
        <f>Time!IJM21</f>
        <v>0</v>
      </c>
      <c r="IJN53" s="39">
        <f>Time!IJN21</f>
        <v>0</v>
      </c>
      <c r="IJO53" s="39">
        <f>Time!IJO21</f>
        <v>0</v>
      </c>
      <c r="IJP53" s="39">
        <f>Time!IJP21</f>
        <v>0</v>
      </c>
      <c r="IJQ53" s="39">
        <f>Time!IJQ21</f>
        <v>0</v>
      </c>
      <c r="IJR53" s="39">
        <f>Time!IJR21</f>
        <v>0</v>
      </c>
      <c r="IJS53" s="39">
        <f>Time!IJS21</f>
        <v>0</v>
      </c>
      <c r="IJT53" s="39">
        <f>Time!IJT21</f>
        <v>0</v>
      </c>
      <c r="IJU53" s="39">
        <f>Time!IJU21</f>
        <v>0</v>
      </c>
      <c r="IJV53" s="39">
        <f>Time!IJV21</f>
        <v>0</v>
      </c>
      <c r="IJW53" s="39">
        <f>Time!IJW21</f>
        <v>0</v>
      </c>
      <c r="IJX53" s="39">
        <f>Time!IJX21</f>
        <v>0</v>
      </c>
      <c r="IJY53" s="39">
        <f>Time!IJY21</f>
        <v>0</v>
      </c>
      <c r="IJZ53" s="39">
        <f>Time!IJZ21</f>
        <v>0</v>
      </c>
      <c r="IKA53" s="39">
        <f>Time!IKA21</f>
        <v>0</v>
      </c>
      <c r="IKB53" s="39">
        <f>Time!IKB21</f>
        <v>0</v>
      </c>
      <c r="IKC53" s="39">
        <f>Time!IKC21</f>
        <v>0</v>
      </c>
      <c r="IKD53" s="39">
        <f>Time!IKD21</f>
        <v>0</v>
      </c>
      <c r="IKE53" s="39">
        <f>Time!IKE21</f>
        <v>0</v>
      </c>
      <c r="IKF53" s="39">
        <f>Time!IKF21</f>
        <v>0</v>
      </c>
      <c r="IKG53" s="39">
        <f>Time!IKG21</f>
        <v>0</v>
      </c>
      <c r="IKH53" s="39">
        <f>Time!IKH21</f>
        <v>0</v>
      </c>
      <c r="IKI53" s="39">
        <f>Time!IKI21</f>
        <v>0</v>
      </c>
      <c r="IKJ53" s="39">
        <f>Time!IKJ21</f>
        <v>0</v>
      </c>
      <c r="IKK53" s="39">
        <f>Time!IKK21</f>
        <v>0</v>
      </c>
      <c r="IKL53" s="39">
        <f>Time!IKL21</f>
        <v>0</v>
      </c>
      <c r="IKM53" s="39">
        <f>Time!IKM21</f>
        <v>0</v>
      </c>
      <c r="IKN53" s="39">
        <f>Time!IKN21</f>
        <v>0</v>
      </c>
      <c r="IKO53" s="39">
        <f>Time!IKO21</f>
        <v>0</v>
      </c>
      <c r="IKP53" s="39">
        <f>Time!IKP21</f>
        <v>0</v>
      </c>
      <c r="IKQ53" s="39">
        <f>Time!IKQ21</f>
        <v>0</v>
      </c>
      <c r="IKR53" s="39">
        <f>Time!IKR21</f>
        <v>0</v>
      </c>
      <c r="IKS53" s="39">
        <f>Time!IKS21</f>
        <v>0</v>
      </c>
      <c r="IKT53" s="39">
        <f>Time!IKT21</f>
        <v>0</v>
      </c>
      <c r="IKU53" s="39">
        <f>Time!IKU21</f>
        <v>0</v>
      </c>
      <c r="IKV53" s="39">
        <f>Time!IKV21</f>
        <v>0</v>
      </c>
      <c r="IKW53" s="39">
        <f>Time!IKW21</f>
        <v>0</v>
      </c>
      <c r="IKX53" s="39">
        <f>Time!IKX21</f>
        <v>0</v>
      </c>
      <c r="IKY53" s="39">
        <f>Time!IKY21</f>
        <v>0</v>
      </c>
      <c r="IKZ53" s="39">
        <f>Time!IKZ21</f>
        <v>0</v>
      </c>
      <c r="ILA53" s="39">
        <f>Time!ILA21</f>
        <v>0</v>
      </c>
      <c r="ILB53" s="39">
        <f>Time!ILB21</f>
        <v>0</v>
      </c>
      <c r="ILC53" s="39">
        <f>Time!ILC21</f>
        <v>0</v>
      </c>
      <c r="ILD53" s="39">
        <f>Time!ILD21</f>
        <v>0</v>
      </c>
      <c r="ILE53" s="39">
        <f>Time!ILE21</f>
        <v>0</v>
      </c>
      <c r="ILF53" s="39">
        <f>Time!ILF21</f>
        <v>0</v>
      </c>
      <c r="ILG53" s="39">
        <f>Time!ILG21</f>
        <v>0</v>
      </c>
      <c r="ILH53" s="39">
        <f>Time!ILH21</f>
        <v>0</v>
      </c>
      <c r="ILI53" s="39">
        <f>Time!ILI21</f>
        <v>0</v>
      </c>
      <c r="ILJ53" s="39">
        <f>Time!ILJ21</f>
        <v>0</v>
      </c>
      <c r="ILK53" s="39">
        <f>Time!ILK21</f>
        <v>0</v>
      </c>
      <c r="ILL53" s="39">
        <f>Time!ILL21</f>
        <v>0</v>
      </c>
      <c r="ILM53" s="39">
        <f>Time!ILM21</f>
        <v>0</v>
      </c>
      <c r="ILN53" s="39">
        <f>Time!ILN21</f>
        <v>0</v>
      </c>
      <c r="ILO53" s="39">
        <f>Time!ILO21</f>
        <v>0</v>
      </c>
      <c r="ILP53" s="39">
        <f>Time!ILP21</f>
        <v>0</v>
      </c>
      <c r="ILQ53" s="39">
        <f>Time!ILQ21</f>
        <v>0</v>
      </c>
      <c r="ILR53" s="39">
        <f>Time!ILR21</f>
        <v>0</v>
      </c>
      <c r="ILS53" s="39">
        <f>Time!ILS21</f>
        <v>0</v>
      </c>
      <c r="ILT53" s="39">
        <f>Time!ILT21</f>
        <v>0</v>
      </c>
      <c r="ILU53" s="39">
        <f>Time!ILU21</f>
        <v>0</v>
      </c>
      <c r="ILV53" s="39">
        <f>Time!ILV21</f>
        <v>0</v>
      </c>
      <c r="ILW53" s="39">
        <f>Time!ILW21</f>
        <v>0</v>
      </c>
      <c r="ILX53" s="39">
        <f>Time!ILX21</f>
        <v>0</v>
      </c>
      <c r="ILY53" s="39">
        <f>Time!ILY21</f>
        <v>0</v>
      </c>
      <c r="ILZ53" s="39">
        <f>Time!ILZ21</f>
        <v>0</v>
      </c>
      <c r="IMA53" s="39">
        <f>Time!IMA21</f>
        <v>0</v>
      </c>
      <c r="IMB53" s="39">
        <f>Time!IMB21</f>
        <v>0</v>
      </c>
      <c r="IMC53" s="39">
        <f>Time!IMC21</f>
        <v>0</v>
      </c>
      <c r="IMD53" s="39">
        <f>Time!IMD21</f>
        <v>0</v>
      </c>
      <c r="IME53" s="39">
        <f>Time!IME21</f>
        <v>0</v>
      </c>
      <c r="IMF53" s="39">
        <f>Time!IMF21</f>
        <v>0</v>
      </c>
      <c r="IMG53" s="39">
        <f>Time!IMG21</f>
        <v>0</v>
      </c>
      <c r="IMH53" s="39">
        <f>Time!IMH21</f>
        <v>0</v>
      </c>
      <c r="IMI53" s="39">
        <f>Time!IMI21</f>
        <v>0</v>
      </c>
      <c r="IMJ53" s="39">
        <f>Time!IMJ21</f>
        <v>0</v>
      </c>
      <c r="IMK53" s="39">
        <f>Time!IMK21</f>
        <v>0</v>
      </c>
      <c r="IML53" s="39">
        <f>Time!IML21</f>
        <v>0</v>
      </c>
      <c r="IMM53" s="39">
        <f>Time!IMM21</f>
        <v>0</v>
      </c>
      <c r="IMN53" s="39">
        <f>Time!IMN21</f>
        <v>0</v>
      </c>
      <c r="IMO53" s="39">
        <f>Time!IMO21</f>
        <v>0</v>
      </c>
      <c r="IMP53" s="39">
        <f>Time!IMP21</f>
        <v>0</v>
      </c>
      <c r="IMQ53" s="39">
        <f>Time!IMQ21</f>
        <v>0</v>
      </c>
      <c r="IMR53" s="39">
        <f>Time!IMR21</f>
        <v>0</v>
      </c>
      <c r="IMS53" s="39">
        <f>Time!IMS21</f>
        <v>0</v>
      </c>
      <c r="IMT53" s="39">
        <f>Time!IMT21</f>
        <v>0</v>
      </c>
      <c r="IMU53" s="39">
        <f>Time!IMU21</f>
        <v>0</v>
      </c>
      <c r="IMV53" s="39">
        <f>Time!IMV21</f>
        <v>0</v>
      </c>
      <c r="IMW53" s="39">
        <f>Time!IMW21</f>
        <v>0</v>
      </c>
      <c r="IMX53" s="39">
        <f>Time!IMX21</f>
        <v>0</v>
      </c>
      <c r="IMY53" s="39">
        <f>Time!IMY21</f>
        <v>0</v>
      </c>
      <c r="IMZ53" s="39">
        <f>Time!IMZ21</f>
        <v>0</v>
      </c>
      <c r="INA53" s="39">
        <f>Time!INA21</f>
        <v>0</v>
      </c>
      <c r="INB53" s="39">
        <f>Time!INB21</f>
        <v>0</v>
      </c>
      <c r="INC53" s="39">
        <f>Time!INC21</f>
        <v>0</v>
      </c>
      <c r="IND53" s="39">
        <f>Time!IND21</f>
        <v>0</v>
      </c>
      <c r="INE53" s="39">
        <f>Time!INE21</f>
        <v>0</v>
      </c>
      <c r="INF53" s="39">
        <f>Time!INF21</f>
        <v>0</v>
      </c>
      <c r="ING53" s="39">
        <f>Time!ING21</f>
        <v>0</v>
      </c>
      <c r="INH53" s="39">
        <f>Time!INH21</f>
        <v>0</v>
      </c>
      <c r="INI53" s="39">
        <f>Time!INI21</f>
        <v>0</v>
      </c>
      <c r="INJ53" s="39">
        <f>Time!INJ21</f>
        <v>0</v>
      </c>
      <c r="INK53" s="39">
        <f>Time!INK21</f>
        <v>0</v>
      </c>
      <c r="INL53" s="39">
        <f>Time!INL21</f>
        <v>0</v>
      </c>
      <c r="INM53" s="39">
        <f>Time!INM21</f>
        <v>0</v>
      </c>
      <c r="INN53" s="39">
        <f>Time!INN21</f>
        <v>0</v>
      </c>
      <c r="INO53" s="39">
        <f>Time!INO21</f>
        <v>0</v>
      </c>
      <c r="INP53" s="39">
        <f>Time!INP21</f>
        <v>0</v>
      </c>
      <c r="INQ53" s="39">
        <f>Time!INQ21</f>
        <v>0</v>
      </c>
      <c r="INR53" s="39">
        <f>Time!INR21</f>
        <v>0</v>
      </c>
      <c r="INS53" s="39">
        <f>Time!INS21</f>
        <v>0</v>
      </c>
      <c r="INT53" s="39">
        <f>Time!INT21</f>
        <v>0</v>
      </c>
      <c r="INU53" s="39">
        <f>Time!INU21</f>
        <v>0</v>
      </c>
      <c r="INV53" s="39">
        <f>Time!INV21</f>
        <v>0</v>
      </c>
      <c r="INW53" s="39">
        <f>Time!INW21</f>
        <v>0</v>
      </c>
      <c r="INX53" s="39">
        <f>Time!INX21</f>
        <v>0</v>
      </c>
      <c r="INY53" s="39">
        <f>Time!INY21</f>
        <v>0</v>
      </c>
      <c r="INZ53" s="39">
        <f>Time!INZ21</f>
        <v>0</v>
      </c>
      <c r="IOA53" s="39">
        <f>Time!IOA21</f>
        <v>0</v>
      </c>
      <c r="IOB53" s="39">
        <f>Time!IOB21</f>
        <v>0</v>
      </c>
      <c r="IOC53" s="39">
        <f>Time!IOC21</f>
        <v>0</v>
      </c>
      <c r="IOD53" s="39">
        <f>Time!IOD21</f>
        <v>0</v>
      </c>
      <c r="IOE53" s="39">
        <f>Time!IOE21</f>
        <v>0</v>
      </c>
      <c r="IOF53" s="39">
        <f>Time!IOF21</f>
        <v>0</v>
      </c>
      <c r="IOG53" s="39">
        <f>Time!IOG21</f>
        <v>0</v>
      </c>
      <c r="IOH53" s="39">
        <f>Time!IOH21</f>
        <v>0</v>
      </c>
      <c r="IOI53" s="39">
        <f>Time!IOI21</f>
        <v>0</v>
      </c>
      <c r="IOJ53" s="39">
        <f>Time!IOJ21</f>
        <v>0</v>
      </c>
      <c r="IOK53" s="39">
        <f>Time!IOK21</f>
        <v>0</v>
      </c>
      <c r="IOL53" s="39">
        <f>Time!IOL21</f>
        <v>0</v>
      </c>
      <c r="IOM53" s="39">
        <f>Time!IOM21</f>
        <v>0</v>
      </c>
      <c r="ION53" s="39">
        <f>Time!ION21</f>
        <v>0</v>
      </c>
      <c r="IOO53" s="39">
        <f>Time!IOO21</f>
        <v>0</v>
      </c>
      <c r="IOP53" s="39">
        <f>Time!IOP21</f>
        <v>0</v>
      </c>
      <c r="IOQ53" s="39">
        <f>Time!IOQ21</f>
        <v>0</v>
      </c>
      <c r="IOR53" s="39">
        <f>Time!IOR21</f>
        <v>0</v>
      </c>
      <c r="IOS53" s="39">
        <f>Time!IOS21</f>
        <v>0</v>
      </c>
      <c r="IOT53" s="39">
        <f>Time!IOT21</f>
        <v>0</v>
      </c>
      <c r="IOU53" s="39">
        <f>Time!IOU21</f>
        <v>0</v>
      </c>
      <c r="IOV53" s="39">
        <f>Time!IOV21</f>
        <v>0</v>
      </c>
      <c r="IOW53" s="39">
        <f>Time!IOW21</f>
        <v>0</v>
      </c>
      <c r="IOX53" s="39">
        <f>Time!IOX21</f>
        <v>0</v>
      </c>
      <c r="IOY53" s="39">
        <f>Time!IOY21</f>
        <v>0</v>
      </c>
      <c r="IOZ53" s="39">
        <f>Time!IOZ21</f>
        <v>0</v>
      </c>
      <c r="IPA53" s="39">
        <f>Time!IPA21</f>
        <v>0</v>
      </c>
      <c r="IPB53" s="39">
        <f>Time!IPB21</f>
        <v>0</v>
      </c>
      <c r="IPC53" s="39">
        <f>Time!IPC21</f>
        <v>0</v>
      </c>
      <c r="IPD53" s="39">
        <f>Time!IPD21</f>
        <v>0</v>
      </c>
      <c r="IPE53" s="39">
        <f>Time!IPE21</f>
        <v>0</v>
      </c>
      <c r="IPF53" s="39">
        <f>Time!IPF21</f>
        <v>0</v>
      </c>
      <c r="IPG53" s="39">
        <f>Time!IPG21</f>
        <v>0</v>
      </c>
      <c r="IPH53" s="39">
        <f>Time!IPH21</f>
        <v>0</v>
      </c>
      <c r="IPI53" s="39">
        <f>Time!IPI21</f>
        <v>0</v>
      </c>
      <c r="IPJ53" s="39">
        <f>Time!IPJ21</f>
        <v>0</v>
      </c>
      <c r="IPK53" s="39">
        <f>Time!IPK21</f>
        <v>0</v>
      </c>
      <c r="IPL53" s="39">
        <f>Time!IPL21</f>
        <v>0</v>
      </c>
      <c r="IPM53" s="39">
        <f>Time!IPM21</f>
        <v>0</v>
      </c>
      <c r="IPN53" s="39">
        <f>Time!IPN21</f>
        <v>0</v>
      </c>
      <c r="IPO53" s="39">
        <f>Time!IPO21</f>
        <v>0</v>
      </c>
      <c r="IPP53" s="39">
        <f>Time!IPP21</f>
        <v>0</v>
      </c>
      <c r="IPQ53" s="39">
        <f>Time!IPQ21</f>
        <v>0</v>
      </c>
      <c r="IPR53" s="39">
        <f>Time!IPR21</f>
        <v>0</v>
      </c>
      <c r="IPS53" s="39">
        <f>Time!IPS21</f>
        <v>0</v>
      </c>
      <c r="IPT53" s="39">
        <f>Time!IPT21</f>
        <v>0</v>
      </c>
      <c r="IPU53" s="39">
        <f>Time!IPU21</f>
        <v>0</v>
      </c>
      <c r="IPV53" s="39">
        <f>Time!IPV21</f>
        <v>0</v>
      </c>
      <c r="IPW53" s="39">
        <f>Time!IPW21</f>
        <v>0</v>
      </c>
      <c r="IPX53" s="39">
        <f>Time!IPX21</f>
        <v>0</v>
      </c>
      <c r="IPY53" s="39">
        <f>Time!IPY21</f>
        <v>0</v>
      </c>
      <c r="IPZ53" s="39">
        <f>Time!IPZ21</f>
        <v>0</v>
      </c>
      <c r="IQA53" s="39">
        <f>Time!IQA21</f>
        <v>0</v>
      </c>
      <c r="IQB53" s="39">
        <f>Time!IQB21</f>
        <v>0</v>
      </c>
      <c r="IQC53" s="39">
        <f>Time!IQC21</f>
        <v>0</v>
      </c>
      <c r="IQD53" s="39">
        <f>Time!IQD21</f>
        <v>0</v>
      </c>
      <c r="IQE53" s="39">
        <f>Time!IQE21</f>
        <v>0</v>
      </c>
      <c r="IQF53" s="39">
        <f>Time!IQF21</f>
        <v>0</v>
      </c>
      <c r="IQG53" s="39">
        <f>Time!IQG21</f>
        <v>0</v>
      </c>
      <c r="IQH53" s="39">
        <f>Time!IQH21</f>
        <v>0</v>
      </c>
      <c r="IQI53" s="39">
        <f>Time!IQI21</f>
        <v>0</v>
      </c>
      <c r="IQJ53" s="39">
        <f>Time!IQJ21</f>
        <v>0</v>
      </c>
      <c r="IQK53" s="39">
        <f>Time!IQK21</f>
        <v>0</v>
      </c>
      <c r="IQL53" s="39">
        <f>Time!IQL21</f>
        <v>0</v>
      </c>
      <c r="IQM53" s="39">
        <f>Time!IQM21</f>
        <v>0</v>
      </c>
      <c r="IQN53" s="39">
        <f>Time!IQN21</f>
        <v>0</v>
      </c>
      <c r="IQO53" s="39">
        <f>Time!IQO21</f>
        <v>0</v>
      </c>
      <c r="IQP53" s="39">
        <f>Time!IQP21</f>
        <v>0</v>
      </c>
      <c r="IQQ53" s="39">
        <f>Time!IQQ21</f>
        <v>0</v>
      </c>
      <c r="IQR53" s="39">
        <f>Time!IQR21</f>
        <v>0</v>
      </c>
      <c r="IQS53" s="39">
        <f>Time!IQS21</f>
        <v>0</v>
      </c>
      <c r="IQT53" s="39">
        <f>Time!IQT21</f>
        <v>0</v>
      </c>
      <c r="IQU53" s="39">
        <f>Time!IQU21</f>
        <v>0</v>
      </c>
      <c r="IQV53" s="39">
        <f>Time!IQV21</f>
        <v>0</v>
      </c>
      <c r="IQW53" s="39">
        <f>Time!IQW21</f>
        <v>0</v>
      </c>
      <c r="IQX53" s="39">
        <f>Time!IQX21</f>
        <v>0</v>
      </c>
      <c r="IQY53" s="39">
        <f>Time!IQY21</f>
        <v>0</v>
      </c>
      <c r="IQZ53" s="39">
        <f>Time!IQZ21</f>
        <v>0</v>
      </c>
      <c r="IRA53" s="39">
        <f>Time!IRA21</f>
        <v>0</v>
      </c>
      <c r="IRB53" s="39">
        <f>Time!IRB21</f>
        <v>0</v>
      </c>
      <c r="IRC53" s="39">
        <f>Time!IRC21</f>
        <v>0</v>
      </c>
      <c r="IRD53" s="39">
        <f>Time!IRD21</f>
        <v>0</v>
      </c>
      <c r="IRE53" s="39">
        <f>Time!IRE21</f>
        <v>0</v>
      </c>
      <c r="IRF53" s="39">
        <f>Time!IRF21</f>
        <v>0</v>
      </c>
      <c r="IRG53" s="39">
        <f>Time!IRG21</f>
        <v>0</v>
      </c>
      <c r="IRH53" s="39">
        <f>Time!IRH21</f>
        <v>0</v>
      </c>
      <c r="IRI53" s="39">
        <f>Time!IRI21</f>
        <v>0</v>
      </c>
      <c r="IRJ53" s="39">
        <f>Time!IRJ21</f>
        <v>0</v>
      </c>
      <c r="IRK53" s="39">
        <f>Time!IRK21</f>
        <v>0</v>
      </c>
      <c r="IRL53" s="39">
        <f>Time!IRL21</f>
        <v>0</v>
      </c>
      <c r="IRM53" s="39">
        <f>Time!IRM21</f>
        <v>0</v>
      </c>
      <c r="IRN53" s="39">
        <f>Time!IRN21</f>
        <v>0</v>
      </c>
      <c r="IRO53" s="39">
        <f>Time!IRO21</f>
        <v>0</v>
      </c>
      <c r="IRP53" s="39">
        <f>Time!IRP21</f>
        <v>0</v>
      </c>
      <c r="IRQ53" s="39">
        <f>Time!IRQ21</f>
        <v>0</v>
      </c>
      <c r="IRR53" s="39">
        <f>Time!IRR21</f>
        <v>0</v>
      </c>
      <c r="IRS53" s="39">
        <f>Time!IRS21</f>
        <v>0</v>
      </c>
      <c r="IRT53" s="39">
        <f>Time!IRT21</f>
        <v>0</v>
      </c>
      <c r="IRU53" s="39">
        <f>Time!IRU21</f>
        <v>0</v>
      </c>
      <c r="IRV53" s="39">
        <f>Time!IRV21</f>
        <v>0</v>
      </c>
      <c r="IRW53" s="39">
        <f>Time!IRW21</f>
        <v>0</v>
      </c>
      <c r="IRX53" s="39">
        <f>Time!IRX21</f>
        <v>0</v>
      </c>
      <c r="IRY53" s="39">
        <f>Time!IRY21</f>
        <v>0</v>
      </c>
      <c r="IRZ53" s="39">
        <f>Time!IRZ21</f>
        <v>0</v>
      </c>
      <c r="ISA53" s="39">
        <f>Time!ISA21</f>
        <v>0</v>
      </c>
      <c r="ISB53" s="39">
        <f>Time!ISB21</f>
        <v>0</v>
      </c>
      <c r="ISC53" s="39">
        <f>Time!ISC21</f>
        <v>0</v>
      </c>
      <c r="ISD53" s="39">
        <f>Time!ISD21</f>
        <v>0</v>
      </c>
      <c r="ISE53" s="39">
        <f>Time!ISE21</f>
        <v>0</v>
      </c>
      <c r="ISF53" s="39">
        <f>Time!ISF21</f>
        <v>0</v>
      </c>
      <c r="ISG53" s="39">
        <f>Time!ISG21</f>
        <v>0</v>
      </c>
      <c r="ISH53" s="39">
        <f>Time!ISH21</f>
        <v>0</v>
      </c>
      <c r="ISI53" s="39">
        <f>Time!ISI21</f>
        <v>0</v>
      </c>
      <c r="ISJ53" s="39">
        <f>Time!ISJ21</f>
        <v>0</v>
      </c>
      <c r="ISK53" s="39">
        <f>Time!ISK21</f>
        <v>0</v>
      </c>
      <c r="ISL53" s="39">
        <f>Time!ISL21</f>
        <v>0</v>
      </c>
      <c r="ISM53" s="39">
        <f>Time!ISM21</f>
        <v>0</v>
      </c>
      <c r="ISN53" s="39">
        <f>Time!ISN21</f>
        <v>0</v>
      </c>
      <c r="ISO53" s="39">
        <f>Time!ISO21</f>
        <v>0</v>
      </c>
      <c r="ISP53" s="39">
        <f>Time!ISP21</f>
        <v>0</v>
      </c>
      <c r="ISQ53" s="39">
        <f>Time!ISQ21</f>
        <v>0</v>
      </c>
      <c r="ISR53" s="39">
        <f>Time!ISR21</f>
        <v>0</v>
      </c>
      <c r="ISS53" s="39">
        <f>Time!ISS21</f>
        <v>0</v>
      </c>
      <c r="IST53" s="39">
        <f>Time!IST21</f>
        <v>0</v>
      </c>
      <c r="ISU53" s="39">
        <f>Time!ISU21</f>
        <v>0</v>
      </c>
      <c r="ISV53" s="39">
        <f>Time!ISV21</f>
        <v>0</v>
      </c>
      <c r="ISW53" s="39">
        <f>Time!ISW21</f>
        <v>0</v>
      </c>
      <c r="ISX53" s="39">
        <f>Time!ISX21</f>
        <v>0</v>
      </c>
      <c r="ISY53" s="39">
        <f>Time!ISY21</f>
        <v>0</v>
      </c>
      <c r="ISZ53" s="39">
        <f>Time!ISZ21</f>
        <v>0</v>
      </c>
      <c r="ITA53" s="39">
        <f>Time!ITA21</f>
        <v>0</v>
      </c>
      <c r="ITB53" s="39">
        <f>Time!ITB21</f>
        <v>0</v>
      </c>
      <c r="ITC53" s="39">
        <f>Time!ITC21</f>
        <v>0</v>
      </c>
      <c r="ITD53" s="39">
        <f>Time!ITD21</f>
        <v>0</v>
      </c>
      <c r="ITE53" s="39">
        <f>Time!ITE21</f>
        <v>0</v>
      </c>
      <c r="ITF53" s="39">
        <f>Time!ITF21</f>
        <v>0</v>
      </c>
      <c r="ITG53" s="39">
        <f>Time!ITG21</f>
        <v>0</v>
      </c>
      <c r="ITH53" s="39">
        <f>Time!ITH21</f>
        <v>0</v>
      </c>
      <c r="ITI53" s="39">
        <f>Time!ITI21</f>
        <v>0</v>
      </c>
      <c r="ITJ53" s="39">
        <f>Time!ITJ21</f>
        <v>0</v>
      </c>
      <c r="ITK53" s="39">
        <f>Time!ITK21</f>
        <v>0</v>
      </c>
      <c r="ITL53" s="39">
        <f>Time!ITL21</f>
        <v>0</v>
      </c>
      <c r="ITM53" s="39">
        <f>Time!ITM21</f>
        <v>0</v>
      </c>
      <c r="ITN53" s="39">
        <f>Time!ITN21</f>
        <v>0</v>
      </c>
      <c r="ITO53" s="39">
        <f>Time!ITO21</f>
        <v>0</v>
      </c>
      <c r="ITP53" s="39">
        <f>Time!ITP21</f>
        <v>0</v>
      </c>
      <c r="ITQ53" s="39">
        <f>Time!ITQ21</f>
        <v>0</v>
      </c>
      <c r="ITR53" s="39">
        <f>Time!ITR21</f>
        <v>0</v>
      </c>
      <c r="ITS53" s="39">
        <f>Time!ITS21</f>
        <v>0</v>
      </c>
      <c r="ITT53" s="39">
        <f>Time!ITT21</f>
        <v>0</v>
      </c>
      <c r="ITU53" s="39">
        <f>Time!ITU21</f>
        <v>0</v>
      </c>
      <c r="ITV53" s="39">
        <f>Time!ITV21</f>
        <v>0</v>
      </c>
      <c r="ITW53" s="39">
        <f>Time!ITW21</f>
        <v>0</v>
      </c>
      <c r="ITX53" s="39">
        <f>Time!ITX21</f>
        <v>0</v>
      </c>
      <c r="ITY53" s="39">
        <f>Time!ITY21</f>
        <v>0</v>
      </c>
      <c r="ITZ53" s="39">
        <f>Time!ITZ21</f>
        <v>0</v>
      </c>
      <c r="IUA53" s="39">
        <f>Time!IUA21</f>
        <v>0</v>
      </c>
      <c r="IUB53" s="39">
        <f>Time!IUB21</f>
        <v>0</v>
      </c>
      <c r="IUC53" s="39">
        <f>Time!IUC21</f>
        <v>0</v>
      </c>
      <c r="IUD53" s="39">
        <f>Time!IUD21</f>
        <v>0</v>
      </c>
      <c r="IUE53" s="39">
        <f>Time!IUE21</f>
        <v>0</v>
      </c>
      <c r="IUF53" s="39">
        <f>Time!IUF21</f>
        <v>0</v>
      </c>
      <c r="IUG53" s="39">
        <f>Time!IUG21</f>
        <v>0</v>
      </c>
      <c r="IUH53" s="39">
        <f>Time!IUH21</f>
        <v>0</v>
      </c>
      <c r="IUI53" s="39">
        <f>Time!IUI21</f>
        <v>0</v>
      </c>
      <c r="IUJ53" s="39">
        <f>Time!IUJ21</f>
        <v>0</v>
      </c>
      <c r="IUK53" s="39">
        <f>Time!IUK21</f>
        <v>0</v>
      </c>
      <c r="IUL53" s="39">
        <f>Time!IUL21</f>
        <v>0</v>
      </c>
      <c r="IUM53" s="39">
        <f>Time!IUM21</f>
        <v>0</v>
      </c>
      <c r="IUN53" s="39">
        <f>Time!IUN21</f>
        <v>0</v>
      </c>
      <c r="IUO53" s="39">
        <f>Time!IUO21</f>
        <v>0</v>
      </c>
      <c r="IUP53" s="39">
        <f>Time!IUP21</f>
        <v>0</v>
      </c>
      <c r="IUQ53" s="39">
        <f>Time!IUQ21</f>
        <v>0</v>
      </c>
      <c r="IUR53" s="39">
        <f>Time!IUR21</f>
        <v>0</v>
      </c>
      <c r="IUS53" s="39">
        <f>Time!IUS21</f>
        <v>0</v>
      </c>
      <c r="IUT53" s="39">
        <f>Time!IUT21</f>
        <v>0</v>
      </c>
      <c r="IUU53" s="39">
        <f>Time!IUU21</f>
        <v>0</v>
      </c>
      <c r="IUV53" s="39">
        <f>Time!IUV21</f>
        <v>0</v>
      </c>
      <c r="IUW53" s="39">
        <f>Time!IUW21</f>
        <v>0</v>
      </c>
      <c r="IUX53" s="39">
        <f>Time!IUX21</f>
        <v>0</v>
      </c>
      <c r="IUY53" s="39">
        <f>Time!IUY21</f>
        <v>0</v>
      </c>
      <c r="IUZ53" s="39">
        <f>Time!IUZ21</f>
        <v>0</v>
      </c>
      <c r="IVA53" s="39">
        <f>Time!IVA21</f>
        <v>0</v>
      </c>
      <c r="IVB53" s="39">
        <f>Time!IVB21</f>
        <v>0</v>
      </c>
      <c r="IVC53" s="39">
        <f>Time!IVC21</f>
        <v>0</v>
      </c>
      <c r="IVD53" s="39">
        <f>Time!IVD21</f>
        <v>0</v>
      </c>
      <c r="IVE53" s="39">
        <f>Time!IVE21</f>
        <v>0</v>
      </c>
      <c r="IVF53" s="39">
        <f>Time!IVF21</f>
        <v>0</v>
      </c>
      <c r="IVG53" s="39">
        <f>Time!IVG21</f>
        <v>0</v>
      </c>
      <c r="IVH53" s="39">
        <f>Time!IVH21</f>
        <v>0</v>
      </c>
      <c r="IVI53" s="39">
        <f>Time!IVI21</f>
        <v>0</v>
      </c>
      <c r="IVJ53" s="39">
        <f>Time!IVJ21</f>
        <v>0</v>
      </c>
      <c r="IVK53" s="39">
        <f>Time!IVK21</f>
        <v>0</v>
      </c>
      <c r="IVL53" s="39">
        <f>Time!IVL21</f>
        <v>0</v>
      </c>
      <c r="IVM53" s="39">
        <f>Time!IVM21</f>
        <v>0</v>
      </c>
      <c r="IVN53" s="39">
        <f>Time!IVN21</f>
        <v>0</v>
      </c>
      <c r="IVO53" s="39">
        <f>Time!IVO21</f>
        <v>0</v>
      </c>
      <c r="IVP53" s="39">
        <f>Time!IVP21</f>
        <v>0</v>
      </c>
      <c r="IVQ53" s="39">
        <f>Time!IVQ21</f>
        <v>0</v>
      </c>
      <c r="IVR53" s="39">
        <f>Time!IVR21</f>
        <v>0</v>
      </c>
      <c r="IVS53" s="39">
        <f>Time!IVS21</f>
        <v>0</v>
      </c>
      <c r="IVT53" s="39">
        <f>Time!IVT21</f>
        <v>0</v>
      </c>
      <c r="IVU53" s="39">
        <f>Time!IVU21</f>
        <v>0</v>
      </c>
      <c r="IVV53" s="39">
        <f>Time!IVV21</f>
        <v>0</v>
      </c>
      <c r="IVW53" s="39">
        <f>Time!IVW21</f>
        <v>0</v>
      </c>
      <c r="IVX53" s="39">
        <f>Time!IVX21</f>
        <v>0</v>
      </c>
      <c r="IVY53" s="39">
        <f>Time!IVY21</f>
        <v>0</v>
      </c>
      <c r="IVZ53" s="39">
        <f>Time!IVZ21</f>
        <v>0</v>
      </c>
      <c r="IWA53" s="39">
        <f>Time!IWA21</f>
        <v>0</v>
      </c>
      <c r="IWB53" s="39">
        <f>Time!IWB21</f>
        <v>0</v>
      </c>
      <c r="IWC53" s="39">
        <f>Time!IWC21</f>
        <v>0</v>
      </c>
      <c r="IWD53" s="39">
        <f>Time!IWD21</f>
        <v>0</v>
      </c>
      <c r="IWE53" s="39">
        <f>Time!IWE21</f>
        <v>0</v>
      </c>
      <c r="IWF53" s="39">
        <f>Time!IWF21</f>
        <v>0</v>
      </c>
      <c r="IWG53" s="39">
        <f>Time!IWG21</f>
        <v>0</v>
      </c>
      <c r="IWH53" s="39">
        <f>Time!IWH21</f>
        <v>0</v>
      </c>
      <c r="IWI53" s="39">
        <f>Time!IWI21</f>
        <v>0</v>
      </c>
      <c r="IWJ53" s="39">
        <f>Time!IWJ21</f>
        <v>0</v>
      </c>
      <c r="IWK53" s="39">
        <f>Time!IWK21</f>
        <v>0</v>
      </c>
      <c r="IWL53" s="39">
        <f>Time!IWL21</f>
        <v>0</v>
      </c>
      <c r="IWM53" s="39">
        <f>Time!IWM21</f>
        <v>0</v>
      </c>
      <c r="IWN53" s="39">
        <f>Time!IWN21</f>
        <v>0</v>
      </c>
      <c r="IWO53" s="39">
        <f>Time!IWO21</f>
        <v>0</v>
      </c>
      <c r="IWP53" s="39">
        <f>Time!IWP21</f>
        <v>0</v>
      </c>
      <c r="IWQ53" s="39">
        <f>Time!IWQ21</f>
        <v>0</v>
      </c>
      <c r="IWR53" s="39">
        <f>Time!IWR21</f>
        <v>0</v>
      </c>
      <c r="IWS53" s="39">
        <f>Time!IWS21</f>
        <v>0</v>
      </c>
      <c r="IWT53" s="39">
        <f>Time!IWT21</f>
        <v>0</v>
      </c>
      <c r="IWU53" s="39">
        <f>Time!IWU21</f>
        <v>0</v>
      </c>
      <c r="IWV53" s="39">
        <f>Time!IWV21</f>
        <v>0</v>
      </c>
      <c r="IWW53" s="39">
        <f>Time!IWW21</f>
        <v>0</v>
      </c>
      <c r="IWX53" s="39">
        <f>Time!IWX21</f>
        <v>0</v>
      </c>
      <c r="IWY53" s="39">
        <f>Time!IWY21</f>
        <v>0</v>
      </c>
      <c r="IWZ53" s="39">
        <f>Time!IWZ21</f>
        <v>0</v>
      </c>
      <c r="IXA53" s="39">
        <f>Time!IXA21</f>
        <v>0</v>
      </c>
      <c r="IXB53" s="39">
        <f>Time!IXB21</f>
        <v>0</v>
      </c>
      <c r="IXC53" s="39">
        <f>Time!IXC21</f>
        <v>0</v>
      </c>
      <c r="IXD53" s="39">
        <f>Time!IXD21</f>
        <v>0</v>
      </c>
      <c r="IXE53" s="39">
        <f>Time!IXE21</f>
        <v>0</v>
      </c>
      <c r="IXF53" s="39">
        <f>Time!IXF21</f>
        <v>0</v>
      </c>
      <c r="IXG53" s="39">
        <f>Time!IXG21</f>
        <v>0</v>
      </c>
      <c r="IXH53" s="39">
        <f>Time!IXH21</f>
        <v>0</v>
      </c>
      <c r="IXI53" s="39">
        <f>Time!IXI21</f>
        <v>0</v>
      </c>
      <c r="IXJ53" s="39">
        <f>Time!IXJ21</f>
        <v>0</v>
      </c>
      <c r="IXK53" s="39">
        <f>Time!IXK21</f>
        <v>0</v>
      </c>
      <c r="IXL53" s="39">
        <f>Time!IXL21</f>
        <v>0</v>
      </c>
      <c r="IXM53" s="39">
        <f>Time!IXM21</f>
        <v>0</v>
      </c>
      <c r="IXN53" s="39">
        <f>Time!IXN21</f>
        <v>0</v>
      </c>
      <c r="IXO53" s="39">
        <f>Time!IXO21</f>
        <v>0</v>
      </c>
      <c r="IXP53" s="39">
        <f>Time!IXP21</f>
        <v>0</v>
      </c>
      <c r="IXQ53" s="39">
        <f>Time!IXQ21</f>
        <v>0</v>
      </c>
      <c r="IXR53" s="39">
        <f>Time!IXR21</f>
        <v>0</v>
      </c>
      <c r="IXS53" s="39">
        <f>Time!IXS21</f>
        <v>0</v>
      </c>
      <c r="IXT53" s="39">
        <f>Time!IXT21</f>
        <v>0</v>
      </c>
      <c r="IXU53" s="39">
        <f>Time!IXU21</f>
        <v>0</v>
      </c>
      <c r="IXV53" s="39">
        <f>Time!IXV21</f>
        <v>0</v>
      </c>
      <c r="IXW53" s="39">
        <f>Time!IXW21</f>
        <v>0</v>
      </c>
      <c r="IXX53" s="39">
        <f>Time!IXX21</f>
        <v>0</v>
      </c>
      <c r="IXY53" s="39">
        <f>Time!IXY21</f>
        <v>0</v>
      </c>
      <c r="IXZ53" s="39">
        <f>Time!IXZ21</f>
        <v>0</v>
      </c>
      <c r="IYA53" s="39">
        <f>Time!IYA21</f>
        <v>0</v>
      </c>
      <c r="IYB53" s="39">
        <f>Time!IYB21</f>
        <v>0</v>
      </c>
      <c r="IYC53" s="39">
        <f>Time!IYC21</f>
        <v>0</v>
      </c>
      <c r="IYD53" s="39">
        <f>Time!IYD21</f>
        <v>0</v>
      </c>
      <c r="IYE53" s="39">
        <f>Time!IYE21</f>
        <v>0</v>
      </c>
      <c r="IYF53" s="39">
        <f>Time!IYF21</f>
        <v>0</v>
      </c>
      <c r="IYG53" s="39">
        <f>Time!IYG21</f>
        <v>0</v>
      </c>
      <c r="IYH53" s="39">
        <f>Time!IYH21</f>
        <v>0</v>
      </c>
      <c r="IYI53" s="39">
        <f>Time!IYI21</f>
        <v>0</v>
      </c>
      <c r="IYJ53" s="39">
        <f>Time!IYJ21</f>
        <v>0</v>
      </c>
      <c r="IYK53" s="39">
        <f>Time!IYK21</f>
        <v>0</v>
      </c>
      <c r="IYL53" s="39">
        <f>Time!IYL21</f>
        <v>0</v>
      </c>
      <c r="IYM53" s="39">
        <f>Time!IYM21</f>
        <v>0</v>
      </c>
      <c r="IYN53" s="39">
        <f>Time!IYN21</f>
        <v>0</v>
      </c>
      <c r="IYO53" s="39">
        <f>Time!IYO21</f>
        <v>0</v>
      </c>
      <c r="IYP53" s="39">
        <f>Time!IYP21</f>
        <v>0</v>
      </c>
      <c r="IYQ53" s="39">
        <f>Time!IYQ21</f>
        <v>0</v>
      </c>
      <c r="IYR53" s="39">
        <f>Time!IYR21</f>
        <v>0</v>
      </c>
      <c r="IYS53" s="39">
        <f>Time!IYS21</f>
        <v>0</v>
      </c>
      <c r="IYT53" s="39">
        <f>Time!IYT21</f>
        <v>0</v>
      </c>
      <c r="IYU53" s="39">
        <f>Time!IYU21</f>
        <v>0</v>
      </c>
      <c r="IYV53" s="39">
        <f>Time!IYV21</f>
        <v>0</v>
      </c>
      <c r="IYW53" s="39">
        <f>Time!IYW21</f>
        <v>0</v>
      </c>
      <c r="IYX53" s="39">
        <f>Time!IYX21</f>
        <v>0</v>
      </c>
      <c r="IYY53" s="39">
        <f>Time!IYY21</f>
        <v>0</v>
      </c>
      <c r="IYZ53" s="39">
        <f>Time!IYZ21</f>
        <v>0</v>
      </c>
      <c r="IZA53" s="39">
        <f>Time!IZA21</f>
        <v>0</v>
      </c>
      <c r="IZB53" s="39">
        <f>Time!IZB21</f>
        <v>0</v>
      </c>
      <c r="IZC53" s="39">
        <f>Time!IZC21</f>
        <v>0</v>
      </c>
      <c r="IZD53" s="39">
        <f>Time!IZD21</f>
        <v>0</v>
      </c>
      <c r="IZE53" s="39">
        <f>Time!IZE21</f>
        <v>0</v>
      </c>
      <c r="IZF53" s="39">
        <f>Time!IZF21</f>
        <v>0</v>
      </c>
      <c r="IZG53" s="39">
        <f>Time!IZG21</f>
        <v>0</v>
      </c>
      <c r="IZH53" s="39">
        <f>Time!IZH21</f>
        <v>0</v>
      </c>
      <c r="IZI53" s="39">
        <f>Time!IZI21</f>
        <v>0</v>
      </c>
      <c r="IZJ53" s="39">
        <f>Time!IZJ21</f>
        <v>0</v>
      </c>
      <c r="IZK53" s="39">
        <f>Time!IZK21</f>
        <v>0</v>
      </c>
      <c r="IZL53" s="39">
        <f>Time!IZL21</f>
        <v>0</v>
      </c>
      <c r="IZM53" s="39">
        <f>Time!IZM21</f>
        <v>0</v>
      </c>
      <c r="IZN53" s="39">
        <f>Time!IZN21</f>
        <v>0</v>
      </c>
      <c r="IZO53" s="39">
        <f>Time!IZO21</f>
        <v>0</v>
      </c>
      <c r="IZP53" s="39">
        <f>Time!IZP21</f>
        <v>0</v>
      </c>
      <c r="IZQ53" s="39">
        <f>Time!IZQ21</f>
        <v>0</v>
      </c>
      <c r="IZR53" s="39">
        <f>Time!IZR21</f>
        <v>0</v>
      </c>
      <c r="IZS53" s="39">
        <f>Time!IZS21</f>
        <v>0</v>
      </c>
      <c r="IZT53" s="39">
        <f>Time!IZT21</f>
        <v>0</v>
      </c>
      <c r="IZU53" s="39">
        <f>Time!IZU21</f>
        <v>0</v>
      </c>
      <c r="IZV53" s="39">
        <f>Time!IZV21</f>
        <v>0</v>
      </c>
      <c r="IZW53" s="39">
        <f>Time!IZW21</f>
        <v>0</v>
      </c>
      <c r="IZX53" s="39">
        <f>Time!IZX21</f>
        <v>0</v>
      </c>
      <c r="IZY53" s="39">
        <f>Time!IZY21</f>
        <v>0</v>
      </c>
      <c r="IZZ53" s="39">
        <f>Time!IZZ21</f>
        <v>0</v>
      </c>
      <c r="JAA53" s="39">
        <f>Time!JAA21</f>
        <v>0</v>
      </c>
      <c r="JAB53" s="39">
        <f>Time!JAB21</f>
        <v>0</v>
      </c>
      <c r="JAC53" s="39">
        <f>Time!JAC21</f>
        <v>0</v>
      </c>
      <c r="JAD53" s="39">
        <f>Time!JAD21</f>
        <v>0</v>
      </c>
      <c r="JAE53" s="39">
        <f>Time!JAE21</f>
        <v>0</v>
      </c>
      <c r="JAF53" s="39">
        <f>Time!JAF21</f>
        <v>0</v>
      </c>
      <c r="JAG53" s="39">
        <f>Time!JAG21</f>
        <v>0</v>
      </c>
      <c r="JAH53" s="39">
        <f>Time!JAH21</f>
        <v>0</v>
      </c>
      <c r="JAI53" s="39">
        <f>Time!JAI21</f>
        <v>0</v>
      </c>
      <c r="JAJ53" s="39">
        <f>Time!JAJ21</f>
        <v>0</v>
      </c>
      <c r="JAK53" s="39">
        <f>Time!JAK21</f>
        <v>0</v>
      </c>
      <c r="JAL53" s="39">
        <f>Time!JAL21</f>
        <v>0</v>
      </c>
      <c r="JAM53" s="39">
        <f>Time!JAM21</f>
        <v>0</v>
      </c>
      <c r="JAN53" s="39">
        <f>Time!JAN21</f>
        <v>0</v>
      </c>
      <c r="JAO53" s="39">
        <f>Time!JAO21</f>
        <v>0</v>
      </c>
      <c r="JAP53" s="39">
        <f>Time!JAP21</f>
        <v>0</v>
      </c>
      <c r="JAQ53" s="39">
        <f>Time!JAQ21</f>
        <v>0</v>
      </c>
      <c r="JAR53" s="39">
        <f>Time!JAR21</f>
        <v>0</v>
      </c>
      <c r="JAS53" s="39">
        <f>Time!JAS21</f>
        <v>0</v>
      </c>
      <c r="JAT53" s="39">
        <f>Time!JAT21</f>
        <v>0</v>
      </c>
      <c r="JAU53" s="39">
        <f>Time!JAU21</f>
        <v>0</v>
      </c>
      <c r="JAV53" s="39">
        <f>Time!JAV21</f>
        <v>0</v>
      </c>
      <c r="JAW53" s="39">
        <f>Time!JAW21</f>
        <v>0</v>
      </c>
      <c r="JAX53" s="39">
        <f>Time!JAX21</f>
        <v>0</v>
      </c>
      <c r="JAY53" s="39">
        <f>Time!JAY21</f>
        <v>0</v>
      </c>
      <c r="JAZ53" s="39">
        <f>Time!JAZ21</f>
        <v>0</v>
      </c>
      <c r="JBA53" s="39">
        <f>Time!JBA21</f>
        <v>0</v>
      </c>
      <c r="JBB53" s="39">
        <f>Time!JBB21</f>
        <v>0</v>
      </c>
      <c r="JBC53" s="39">
        <f>Time!JBC21</f>
        <v>0</v>
      </c>
      <c r="JBD53" s="39">
        <f>Time!JBD21</f>
        <v>0</v>
      </c>
      <c r="JBE53" s="39">
        <f>Time!JBE21</f>
        <v>0</v>
      </c>
      <c r="JBF53" s="39">
        <f>Time!JBF21</f>
        <v>0</v>
      </c>
      <c r="JBG53" s="39">
        <f>Time!JBG21</f>
        <v>0</v>
      </c>
      <c r="JBH53" s="39">
        <f>Time!JBH21</f>
        <v>0</v>
      </c>
      <c r="JBI53" s="39">
        <f>Time!JBI21</f>
        <v>0</v>
      </c>
      <c r="JBJ53" s="39">
        <f>Time!JBJ21</f>
        <v>0</v>
      </c>
      <c r="JBK53" s="39">
        <f>Time!JBK21</f>
        <v>0</v>
      </c>
      <c r="JBL53" s="39">
        <f>Time!JBL21</f>
        <v>0</v>
      </c>
      <c r="JBM53" s="39">
        <f>Time!JBM21</f>
        <v>0</v>
      </c>
      <c r="JBN53" s="39">
        <f>Time!JBN21</f>
        <v>0</v>
      </c>
      <c r="JBO53" s="39">
        <f>Time!JBO21</f>
        <v>0</v>
      </c>
      <c r="JBP53" s="39">
        <f>Time!JBP21</f>
        <v>0</v>
      </c>
      <c r="JBQ53" s="39">
        <f>Time!JBQ21</f>
        <v>0</v>
      </c>
      <c r="JBR53" s="39">
        <f>Time!JBR21</f>
        <v>0</v>
      </c>
      <c r="JBS53" s="39">
        <f>Time!JBS21</f>
        <v>0</v>
      </c>
      <c r="JBT53" s="39">
        <f>Time!JBT21</f>
        <v>0</v>
      </c>
      <c r="JBU53" s="39">
        <f>Time!JBU21</f>
        <v>0</v>
      </c>
      <c r="JBV53" s="39">
        <f>Time!JBV21</f>
        <v>0</v>
      </c>
      <c r="JBW53" s="39">
        <f>Time!JBW21</f>
        <v>0</v>
      </c>
      <c r="JBX53" s="39">
        <f>Time!JBX21</f>
        <v>0</v>
      </c>
      <c r="JBY53" s="39">
        <f>Time!JBY21</f>
        <v>0</v>
      </c>
      <c r="JBZ53" s="39">
        <f>Time!JBZ21</f>
        <v>0</v>
      </c>
      <c r="JCA53" s="39">
        <f>Time!JCA21</f>
        <v>0</v>
      </c>
      <c r="JCB53" s="39">
        <f>Time!JCB21</f>
        <v>0</v>
      </c>
      <c r="JCC53" s="39">
        <f>Time!JCC21</f>
        <v>0</v>
      </c>
      <c r="JCD53" s="39">
        <f>Time!JCD21</f>
        <v>0</v>
      </c>
      <c r="JCE53" s="39">
        <f>Time!JCE21</f>
        <v>0</v>
      </c>
      <c r="JCF53" s="39">
        <f>Time!JCF21</f>
        <v>0</v>
      </c>
      <c r="JCG53" s="39">
        <f>Time!JCG21</f>
        <v>0</v>
      </c>
      <c r="JCH53" s="39">
        <f>Time!JCH21</f>
        <v>0</v>
      </c>
      <c r="JCI53" s="39">
        <f>Time!JCI21</f>
        <v>0</v>
      </c>
      <c r="JCJ53" s="39">
        <f>Time!JCJ21</f>
        <v>0</v>
      </c>
      <c r="JCK53" s="39">
        <f>Time!JCK21</f>
        <v>0</v>
      </c>
      <c r="JCL53" s="39">
        <f>Time!JCL21</f>
        <v>0</v>
      </c>
      <c r="JCM53" s="39">
        <f>Time!JCM21</f>
        <v>0</v>
      </c>
      <c r="JCN53" s="39">
        <f>Time!JCN21</f>
        <v>0</v>
      </c>
      <c r="JCO53" s="39">
        <f>Time!JCO21</f>
        <v>0</v>
      </c>
      <c r="JCP53" s="39">
        <f>Time!JCP21</f>
        <v>0</v>
      </c>
      <c r="JCQ53" s="39">
        <f>Time!JCQ21</f>
        <v>0</v>
      </c>
      <c r="JCR53" s="39">
        <f>Time!JCR21</f>
        <v>0</v>
      </c>
      <c r="JCS53" s="39">
        <f>Time!JCS21</f>
        <v>0</v>
      </c>
      <c r="JCT53" s="39">
        <f>Time!JCT21</f>
        <v>0</v>
      </c>
      <c r="JCU53" s="39">
        <f>Time!JCU21</f>
        <v>0</v>
      </c>
      <c r="JCV53" s="39">
        <f>Time!JCV21</f>
        <v>0</v>
      </c>
      <c r="JCW53" s="39">
        <f>Time!JCW21</f>
        <v>0</v>
      </c>
      <c r="JCX53" s="39">
        <f>Time!JCX21</f>
        <v>0</v>
      </c>
      <c r="JCY53" s="39">
        <f>Time!JCY21</f>
        <v>0</v>
      </c>
      <c r="JCZ53" s="39">
        <f>Time!JCZ21</f>
        <v>0</v>
      </c>
      <c r="JDA53" s="39">
        <f>Time!JDA21</f>
        <v>0</v>
      </c>
      <c r="JDB53" s="39">
        <f>Time!JDB21</f>
        <v>0</v>
      </c>
      <c r="JDC53" s="39">
        <f>Time!JDC21</f>
        <v>0</v>
      </c>
      <c r="JDD53" s="39">
        <f>Time!JDD21</f>
        <v>0</v>
      </c>
      <c r="JDE53" s="39">
        <f>Time!JDE21</f>
        <v>0</v>
      </c>
      <c r="JDF53" s="39">
        <f>Time!JDF21</f>
        <v>0</v>
      </c>
      <c r="JDG53" s="39">
        <f>Time!JDG21</f>
        <v>0</v>
      </c>
      <c r="JDH53" s="39">
        <f>Time!JDH21</f>
        <v>0</v>
      </c>
      <c r="JDI53" s="39">
        <f>Time!JDI21</f>
        <v>0</v>
      </c>
      <c r="JDJ53" s="39">
        <f>Time!JDJ21</f>
        <v>0</v>
      </c>
      <c r="JDK53" s="39">
        <f>Time!JDK21</f>
        <v>0</v>
      </c>
      <c r="JDL53" s="39">
        <f>Time!JDL21</f>
        <v>0</v>
      </c>
      <c r="JDM53" s="39">
        <f>Time!JDM21</f>
        <v>0</v>
      </c>
      <c r="JDN53" s="39">
        <f>Time!JDN21</f>
        <v>0</v>
      </c>
      <c r="JDO53" s="39">
        <f>Time!JDO21</f>
        <v>0</v>
      </c>
      <c r="JDP53" s="39">
        <f>Time!JDP21</f>
        <v>0</v>
      </c>
      <c r="JDQ53" s="39">
        <f>Time!JDQ21</f>
        <v>0</v>
      </c>
      <c r="JDR53" s="39">
        <f>Time!JDR21</f>
        <v>0</v>
      </c>
      <c r="JDS53" s="39">
        <f>Time!JDS21</f>
        <v>0</v>
      </c>
      <c r="JDT53" s="39">
        <f>Time!JDT21</f>
        <v>0</v>
      </c>
      <c r="JDU53" s="39">
        <f>Time!JDU21</f>
        <v>0</v>
      </c>
      <c r="JDV53" s="39">
        <f>Time!JDV21</f>
        <v>0</v>
      </c>
      <c r="JDW53" s="39">
        <f>Time!JDW21</f>
        <v>0</v>
      </c>
      <c r="JDX53" s="39">
        <f>Time!JDX21</f>
        <v>0</v>
      </c>
      <c r="JDY53" s="39">
        <f>Time!JDY21</f>
        <v>0</v>
      </c>
      <c r="JDZ53" s="39">
        <f>Time!JDZ21</f>
        <v>0</v>
      </c>
      <c r="JEA53" s="39">
        <f>Time!JEA21</f>
        <v>0</v>
      </c>
      <c r="JEB53" s="39">
        <f>Time!JEB21</f>
        <v>0</v>
      </c>
      <c r="JEC53" s="39">
        <f>Time!JEC21</f>
        <v>0</v>
      </c>
      <c r="JED53" s="39">
        <f>Time!JED21</f>
        <v>0</v>
      </c>
      <c r="JEE53" s="39">
        <f>Time!JEE21</f>
        <v>0</v>
      </c>
      <c r="JEF53" s="39">
        <f>Time!JEF21</f>
        <v>0</v>
      </c>
      <c r="JEG53" s="39">
        <f>Time!JEG21</f>
        <v>0</v>
      </c>
      <c r="JEH53" s="39">
        <f>Time!JEH21</f>
        <v>0</v>
      </c>
      <c r="JEI53" s="39">
        <f>Time!JEI21</f>
        <v>0</v>
      </c>
      <c r="JEJ53" s="39">
        <f>Time!JEJ21</f>
        <v>0</v>
      </c>
      <c r="JEK53" s="39">
        <f>Time!JEK21</f>
        <v>0</v>
      </c>
      <c r="JEL53" s="39">
        <f>Time!JEL21</f>
        <v>0</v>
      </c>
      <c r="JEM53" s="39">
        <f>Time!JEM21</f>
        <v>0</v>
      </c>
      <c r="JEN53" s="39">
        <f>Time!JEN21</f>
        <v>0</v>
      </c>
      <c r="JEO53" s="39">
        <f>Time!JEO21</f>
        <v>0</v>
      </c>
      <c r="JEP53" s="39">
        <f>Time!JEP21</f>
        <v>0</v>
      </c>
      <c r="JEQ53" s="39">
        <f>Time!JEQ21</f>
        <v>0</v>
      </c>
      <c r="JER53" s="39">
        <f>Time!JER21</f>
        <v>0</v>
      </c>
      <c r="JES53" s="39">
        <f>Time!JES21</f>
        <v>0</v>
      </c>
      <c r="JET53" s="39">
        <f>Time!JET21</f>
        <v>0</v>
      </c>
      <c r="JEU53" s="39">
        <f>Time!JEU21</f>
        <v>0</v>
      </c>
      <c r="JEV53" s="39">
        <f>Time!JEV21</f>
        <v>0</v>
      </c>
      <c r="JEW53" s="39">
        <f>Time!JEW21</f>
        <v>0</v>
      </c>
      <c r="JEX53" s="39">
        <f>Time!JEX21</f>
        <v>0</v>
      </c>
      <c r="JEY53" s="39">
        <f>Time!JEY21</f>
        <v>0</v>
      </c>
      <c r="JEZ53" s="39">
        <f>Time!JEZ21</f>
        <v>0</v>
      </c>
      <c r="JFA53" s="39">
        <f>Time!JFA21</f>
        <v>0</v>
      </c>
      <c r="JFB53" s="39">
        <f>Time!JFB21</f>
        <v>0</v>
      </c>
      <c r="JFC53" s="39">
        <f>Time!JFC21</f>
        <v>0</v>
      </c>
      <c r="JFD53" s="39">
        <f>Time!JFD21</f>
        <v>0</v>
      </c>
      <c r="JFE53" s="39">
        <f>Time!JFE21</f>
        <v>0</v>
      </c>
      <c r="JFF53" s="39">
        <f>Time!JFF21</f>
        <v>0</v>
      </c>
      <c r="JFG53" s="39">
        <f>Time!JFG21</f>
        <v>0</v>
      </c>
      <c r="JFH53" s="39">
        <f>Time!JFH21</f>
        <v>0</v>
      </c>
      <c r="JFI53" s="39">
        <f>Time!JFI21</f>
        <v>0</v>
      </c>
      <c r="JFJ53" s="39">
        <f>Time!JFJ21</f>
        <v>0</v>
      </c>
      <c r="JFK53" s="39">
        <f>Time!JFK21</f>
        <v>0</v>
      </c>
      <c r="JFL53" s="39">
        <f>Time!JFL21</f>
        <v>0</v>
      </c>
      <c r="JFM53" s="39">
        <f>Time!JFM21</f>
        <v>0</v>
      </c>
      <c r="JFN53" s="39">
        <f>Time!JFN21</f>
        <v>0</v>
      </c>
      <c r="JFO53" s="39">
        <f>Time!JFO21</f>
        <v>0</v>
      </c>
      <c r="JFP53" s="39">
        <f>Time!JFP21</f>
        <v>0</v>
      </c>
      <c r="JFQ53" s="39">
        <f>Time!JFQ21</f>
        <v>0</v>
      </c>
      <c r="JFR53" s="39">
        <f>Time!JFR21</f>
        <v>0</v>
      </c>
      <c r="JFS53" s="39">
        <f>Time!JFS21</f>
        <v>0</v>
      </c>
      <c r="JFT53" s="39">
        <f>Time!JFT21</f>
        <v>0</v>
      </c>
      <c r="JFU53" s="39">
        <f>Time!JFU21</f>
        <v>0</v>
      </c>
      <c r="JFV53" s="39">
        <f>Time!JFV21</f>
        <v>0</v>
      </c>
      <c r="JFW53" s="39">
        <f>Time!JFW21</f>
        <v>0</v>
      </c>
      <c r="JFX53" s="39">
        <f>Time!JFX21</f>
        <v>0</v>
      </c>
      <c r="JFY53" s="39">
        <f>Time!JFY21</f>
        <v>0</v>
      </c>
      <c r="JFZ53" s="39">
        <f>Time!JFZ21</f>
        <v>0</v>
      </c>
      <c r="JGA53" s="39">
        <f>Time!JGA21</f>
        <v>0</v>
      </c>
      <c r="JGB53" s="39">
        <f>Time!JGB21</f>
        <v>0</v>
      </c>
      <c r="JGC53" s="39">
        <f>Time!JGC21</f>
        <v>0</v>
      </c>
      <c r="JGD53" s="39">
        <f>Time!JGD21</f>
        <v>0</v>
      </c>
      <c r="JGE53" s="39">
        <f>Time!JGE21</f>
        <v>0</v>
      </c>
      <c r="JGF53" s="39">
        <f>Time!JGF21</f>
        <v>0</v>
      </c>
      <c r="JGG53" s="39">
        <f>Time!JGG21</f>
        <v>0</v>
      </c>
      <c r="JGH53" s="39">
        <f>Time!JGH21</f>
        <v>0</v>
      </c>
      <c r="JGI53" s="39">
        <f>Time!JGI21</f>
        <v>0</v>
      </c>
      <c r="JGJ53" s="39">
        <f>Time!JGJ21</f>
        <v>0</v>
      </c>
      <c r="JGK53" s="39">
        <f>Time!JGK21</f>
        <v>0</v>
      </c>
      <c r="JGL53" s="39">
        <f>Time!JGL21</f>
        <v>0</v>
      </c>
      <c r="JGM53" s="39">
        <f>Time!JGM21</f>
        <v>0</v>
      </c>
      <c r="JGN53" s="39">
        <f>Time!JGN21</f>
        <v>0</v>
      </c>
      <c r="JGO53" s="39">
        <f>Time!JGO21</f>
        <v>0</v>
      </c>
      <c r="JGP53" s="39">
        <f>Time!JGP21</f>
        <v>0</v>
      </c>
      <c r="JGQ53" s="39">
        <f>Time!JGQ21</f>
        <v>0</v>
      </c>
      <c r="JGR53" s="39">
        <f>Time!JGR21</f>
        <v>0</v>
      </c>
      <c r="JGS53" s="39">
        <f>Time!JGS21</f>
        <v>0</v>
      </c>
      <c r="JGT53" s="39">
        <f>Time!JGT21</f>
        <v>0</v>
      </c>
      <c r="JGU53" s="39">
        <f>Time!JGU21</f>
        <v>0</v>
      </c>
      <c r="JGV53" s="39">
        <f>Time!JGV21</f>
        <v>0</v>
      </c>
      <c r="JGW53" s="39">
        <f>Time!JGW21</f>
        <v>0</v>
      </c>
      <c r="JGX53" s="39">
        <f>Time!JGX21</f>
        <v>0</v>
      </c>
      <c r="JGY53" s="39">
        <f>Time!JGY21</f>
        <v>0</v>
      </c>
      <c r="JGZ53" s="39">
        <f>Time!JGZ21</f>
        <v>0</v>
      </c>
      <c r="JHA53" s="39">
        <f>Time!JHA21</f>
        <v>0</v>
      </c>
      <c r="JHB53" s="39">
        <f>Time!JHB21</f>
        <v>0</v>
      </c>
      <c r="JHC53" s="39">
        <f>Time!JHC21</f>
        <v>0</v>
      </c>
      <c r="JHD53" s="39">
        <f>Time!JHD21</f>
        <v>0</v>
      </c>
      <c r="JHE53" s="39">
        <f>Time!JHE21</f>
        <v>0</v>
      </c>
      <c r="JHF53" s="39">
        <f>Time!JHF21</f>
        <v>0</v>
      </c>
      <c r="JHG53" s="39">
        <f>Time!JHG21</f>
        <v>0</v>
      </c>
      <c r="JHH53" s="39">
        <f>Time!JHH21</f>
        <v>0</v>
      </c>
      <c r="JHI53" s="39">
        <f>Time!JHI21</f>
        <v>0</v>
      </c>
      <c r="JHJ53" s="39">
        <f>Time!JHJ21</f>
        <v>0</v>
      </c>
      <c r="JHK53" s="39">
        <f>Time!JHK21</f>
        <v>0</v>
      </c>
      <c r="JHL53" s="39">
        <f>Time!JHL21</f>
        <v>0</v>
      </c>
      <c r="JHM53" s="39">
        <f>Time!JHM21</f>
        <v>0</v>
      </c>
      <c r="JHN53" s="39">
        <f>Time!JHN21</f>
        <v>0</v>
      </c>
      <c r="JHO53" s="39">
        <f>Time!JHO21</f>
        <v>0</v>
      </c>
      <c r="JHP53" s="39">
        <f>Time!JHP21</f>
        <v>0</v>
      </c>
      <c r="JHQ53" s="39">
        <f>Time!JHQ21</f>
        <v>0</v>
      </c>
      <c r="JHR53" s="39">
        <f>Time!JHR21</f>
        <v>0</v>
      </c>
      <c r="JHS53" s="39">
        <f>Time!JHS21</f>
        <v>0</v>
      </c>
      <c r="JHT53" s="39">
        <f>Time!JHT21</f>
        <v>0</v>
      </c>
      <c r="JHU53" s="39">
        <f>Time!JHU21</f>
        <v>0</v>
      </c>
      <c r="JHV53" s="39">
        <f>Time!JHV21</f>
        <v>0</v>
      </c>
      <c r="JHW53" s="39">
        <f>Time!JHW21</f>
        <v>0</v>
      </c>
      <c r="JHX53" s="39">
        <f>Time!JHX21</f>
        <v>0</v>
      </c>
      <c r="JHY53" s="39">
        <f>Time!JHY21</f>
        <v>0</v>
      </c>
      <c r="JHZ53" s="39">
        <f>Time!JHZ21</f>
        <v>0</v>
      </c>
      <c r="JIA53" s="39">
        <f>Time!JIA21</f>
        <v>0</v>
      </c>
      <c r="JIB53" s="39">
        <f>Time!JIB21</f>
        <v>0</v>
      </c>
      <c r="JIC53" s="39">
        <f>Time!JIC21</f>
        <v>0</v>
      </c>
      <c r="JID53" s="39">
        <f>Time!JID21</f>
        <v>0</v>
      </c>
      <c r="JIE53" s="39">
        <f>Time!JIE21</f>
        <v>0</v>
      </c>
      <c r="JIF53" s="39">
        <f>Time!JIF21</f>
        <v>0</v>
      </c>
      <c r="JIG53" s="39">
        <f>Time!JIG21</f>
        <v>0</v>
      </c>
      <c r="JIH53" s="39">
        <f>Time!JIH21</f>
        <v>0</v>
      </c>
      <c r="JII53" s="39">
        <f>Time!JII21</f>
        <v>0</v>
      </c>
      <c r="JIJ53" s="39">
        <f>Time!JIJ21</f>
        <v>0</v>
      </c>
      <c r="JIK53" s="39">
        <f>Time!JIK21</f>
        <v>0</v>
      </c>
      <c r="JIL53" s="39">
        <f>Time!JIL21</f>
        <v>0</v>
      </c>
      <c r="JIM53" s="39">
        <f>Time!JIM21</f>
        <v>0</v>
      </c>
      <c r="JIN53" s="39">
        <f>Time!JIN21</f>
        <v>0</v>
      </c>
      <c r="JIO53" s="39">
        <f>Time!JIO21</f>
        <v>0</v>
      </c>
      <c r="JIP53" s="39">
        <f>Time!JIP21</f>
        <v>0</v>
      </c>
      <c r="JIQ53" s="39">
        <f>Time!JIQ21</f>
        <v>0</v>
      </c>
      <c r="JIR53" s="39">
        <f>Time!JIR21</f>
        <v>0</v>
      </c>
      <c r="JIS53" s="39">
        <f>Time!JIS21</f>
        <v>0</v>
      </c>
      <c r="JIT53" s="39">
        <f>Time!JIT21</f>
        <v>0</v>
      </c>
      <c r="JIU53" s="39">
        <f>Time!JIU21</f>
        <v>0</v>
      </c>
      <c r="JIV53" s="39">
        <f>Time!JIV21</f>
        <v>0</v>
      </c>
      <c r="JIW53" s="39">
        <f>Time!JIW21</f>
        <v>0</v>
      </c>
      <c r="JIX53" s="39">
        <f>Time!JIX21</f>
        <v>0</v>
      </c>
      <c r="JIY53" s="39">
        <f>Time!JIY21</f>
        <v>0</v>
      </c>
      <c r="JIZ53" s="39">
        <f>Time!JIZ21</f>
        <v>0</v>
      </c>
      <c r="JJA53" s="39">
        <f>Time!JJA21</f>
        <v>0</v>
      </c>
      <c r="JJB53" s="39">
        <f>Time!JJB21</f>
        <v>0</v>
      </c>
      <c r="JJC53" s="39">
        <f>Time!JJC21</f>
        <v>0</v>
      </c>
      <c r="JJD53" s="39">
        <f>Time!JJD21</f>
        <v>0</v>
      </c>
      <c r="JJE53" s="39">
        <f>Time!JJE21</f>
        <v>0</v>
      </c>
      <c r="JJF53" s="39">
        <f>Time!JJF21</f>
        <v>0</v>
      </c>
      <c r="JJG53" s="39">
        <f>Time!JJG21</f>
        <v>0</v>
      </c>
      <c r="JJH53" s="39">
        <f>Time!JJH21</f>
        <v>0</v>
      </c>
      <c r="JJI53" s="39">
        <f>Time!JJI21</f>
        <v>0</v>
      </c>
      <c r="JJJ53" s="39">
        <f>Time!JJJ21</f>
        <v>0</v>
      </c>
      <c r="JJK53" s="39">
        <f>Time!JJK21</f>
        <v>0</v>
      </c>
      <c r="JJL53" s="39">
        <f>Time!JJL21</f>
        <v>0</v>
      </c>
      <c r="JJM53" s="39">
        <f>Time!JJM21</f>
        <v>0</v>
      </c>
      <c r="JJN53" s="39">
        <f>Time!JJN21</f>
        <v>0</v>
      </c>
      <c r="JJO53" s="39">
        <f>Time!JJO21</f>
        <v>0</v>
      </c>
      <c r="JJP53" s="39">
        <f>Time!JJP21</f>
        <v>0</v>
      </c>
      <c r="JJQ53" s="39">
        <f>Time!JJQ21</f>
        <v>0</v>
      </c>
      <c r="JJR53" s="39">
        <f>Time!JJR21</f>
        <v>0</v>
      </c>
      <c r="JJS53" s="39">
        <f>Time!JJS21</f>
        <v>0</v>
      </c>
      <c r="JJT53" s="39">
        <f>Time!JJT21</f>
        <v>0</v>
      </c>
      <c r="JJU53" s="39">
        <f>Time!JJU21</f>
        <v>0</v>
      </c>
      <c r="JJV53" s="39">
        <f>Time!JJV21</f>
        <v>0</v>
      </c>
      <c r="JJW53" s="39">
        <f>Time!JJW21</f>
        <v>0</v>
      </c>
      <c r="JJX53" s="39">
        <f>Time!JJX21</f>
        <v>0</v>
      </c>
      <c r="JJY53" s="39">
        <f>Time!JJY21</f>
        <v>0</v>
      </c>
      <c r="JJZ53" s="39">
        <f>Time!JJZ21</f>
        <v>0</v>
      </c>
      <c r="JKA53" s="39">
        <f>Time!JKA21</f>
        <v>0</v>
      </c>
      <c r="JKB53" s="39">
        <f>Time!JKB21</f>
        <v>0</v>
      </c>
      <c r="JKC53" s="39">
        <f>Time!JKC21</f>
        <v>0</v>
      </c>
      <c r="JKD53" s="39">
        <f>Time!JKD21</f>
        <v>0</v>
      </c>
      <c r="JKE53" s="39">
        <f>Time!JKE21</f>
        <v>0</v>
      </c>
      <c r="JKF53" s="39">
        <f>Time!JKF21</f>
        <v>0</v>
      </c>
      <c r="JKG53" s="39">
        <f>Time!JKG21</f>
        <v>0</v>
      </c>
      <c r="JKH53" s="39">
        <f>Time!JKH21</f>
        <v>0</v>
      </c>
      <c r="JKI53" s="39">
        <f>Time!JKI21</f>
        <v>0</v>
      </c>
      <c r="JKJ53" s="39">
        <f>Time!JKJ21</f>
        <v>0</v>
      </c>
      <c r="JKK53" s="39">
        <f>Time!JKK21</f>
        <v>0</v>
      </c>
      <c r="JKL53" s="39">
        <f>Time!JKL21</f>
        <v>0</v>
      </c>
      <c r="JKM53" s="39">
        <f>Time!JKM21</f>
        <v>0</v>
      </c>
      <c r="JKN53" s="39">
        <f>Time!JKN21</f>
        <v>0</v>
      </c>
      <c r="JKO53" s="39">
        <f>Time!JKO21</f>
        <v>0</v>
      </c>
      <c r="JKP53" s="39">
        <f>Time!JKP21</f>
        <v>0</v>
      </c>
      <c r="JKQ53" s="39">
        <f>Time!JKQ21</f>
        <v>0</v>
      </c>
      <c r="JKR53" s="39">
        <f>Time!JKR21</f>
        <v>0</v>
      </c>
      <c r="JKS53" s="39">
        <f>Time!JKS21</f>
        <v>0</v>
      </c>
      <c r="JKT53" s="39">
        <f>Time!JKT21</f>
        <v>0</v>
      </c>
      <c r="JKU53" s="39">
        <f>Time!JKU21</f>
        <v>0</v>
      </c>
      <c r="JKV53" s="39">
        <f>Time!JKV21</f>
        <v>0</v>
      </c>
      <c r="JKW53" s="39">
        <f>Time!JKW21</f>
        <v>0</v>
      </c>
      <c r="JKX53" s="39">
        <f>Time!JKX21</f>
        <v>0</v>
      </c>
      <c r="JKY53" s="39">
        <f>Time!JKY21</f>
        <v>0</v>
      </c>
      <c r="JKZ53" s="39">
        <f>Time!JKZ21</f>
        <v>0</v>
      </c>
      <c r="JLA53" s="39">
        <f>Time!JLA21</f>
        <v>0</v>
      </c>
      <c r="JLB53" s="39">
        <f>Time!JLB21</f>
        <v>0</v>
      </c>
      <c r="JLC53" s="39">
        <f>Time!JLC21</f>
        <v>0</v>
      </c>
      <c r="JLD53" s="39">
        <f>Time!JLD21</f>
        <v>0</v>
      </c>
      <c r="JLE53" s="39">
        <f>Time!JLE21</f>
        <v>0</v>
      </c>
      <c r="JLF53" s="39">
        <f>Time!JLF21</f>
        <v>0</v>
      </c>
      <c r="JLG53" s="39">
        <f>Time!JLG21</f>
        <v>0</v>
      </c>
      <c r="JLH53" s="39">
        <f>Time!JLH21</f>
        <v>0</v>
      </c>
      <c r="JLI53" s="39">
        <f>Time!JLI21</f>
        <v>0</v>
      </c>
      <c r="JLJ53" s="39">
        <f>Time!JLJ21</f>
        <v>0</v>
      </c>
      <c r="JLK53" s="39">
        <f>Time!JLK21</f>
        <v>0</v>
      </c>
      <c r="JLL53" s="39">
        <f>Time!JLL21</f>
        <v>0</v>
      </c>
      <c r="JLM53" s="39">
        <f>Time!JLM21</f>
        <v>0</v>
      </c>
      <c r="JLN53" s="39">
        <f>Time!JLN21</f>
        <v>0</v>
      </c>
      <c r="JLO53" s="39">
        <f>Time!JLO21</f>
        <v>0</v>
      </c>
      <c r="JLP53" s="39">
        <f>Time!JLP21</f>
        <v>0</v>
      </c>
      <c r="JLQ53" s="39">
        <f>Time!JLQ21</f>
        <v>0</v>
      </c>
      <c r="JLR53" s="39">
        <f>Time!JLR21</f>
        <v>0</v>
      </c>
      <c r="JLS53" s="39">
        <f>Time!JLS21</f>
        <v>0</v>
      </c>
      <c r="JLT53" s="39">
        <f>Time!JLT21</f>
        <v>0</v>
      </c>
      <c r="JLU53" s="39">
        <f>Time!JLU21</f>
        <v>0</v>
      </c>
      <c r="JLV53" s="39">
        <f>Time!JLV21</f>
        <v>0</v>
      </c>
      <c r="JLW53" s="39">
        <f>Time!JLW21</f>
        <v>0</v>
      </c>
      <c r="JLX53" s="39">
        <f>Time!JLX21</f>
        <v>0</v>
      </c>
      <c r="JLY53" s="39">
        <f>Time!JLY21</f>
        <v>0</v>
      </c>
      <c r="JLZ53" s="39">
        <f>Time!JLZ21</f>
        <v>0</v>
      </c>
      <c r="JMA53" s="39">
        <f>Time!JMA21</f>
        <v>0</v>
      </c>
      <c r="JMB53" s="39">
        <f>Time!JMB21</f>
        <v>0</v>
      </c>
      <c r="JMC53" s="39">
        <f>Time!JMC21</f>
        <v>0</v>
      </c>
      <c r="JMD53" s="39">
        <f>Time!JMD21</f>
        <v>0</v>
      </c>
      <c r="JME53" s="39">
        <f>Time!JME21</f>
        <v>0</v>
      </c>
      <c r="JMF53" s="39">
        <f>Time!JMF21</f>
        <v>0</v>
      </c>
      <c r="JMG53" s="39">
        <f>Time!JMG21</f>
        <v>0</v>
      </c>
      <c r="JMH53" s="39">
        <f>Time!JMH21</f>
        <v>0</v>
      </c>
      <c r="JMI53" s="39">
        <f>Time!JMI21</f>
        <v>0</v>
      </c>
      <c r="JMJ53" s="39">
        <f>Time!JMJ21</f>
        <v>0</v>
      </c>
      <c r="JMK53" s="39">
        <f>Time!JMK21</f>
        <v>0</v>
      </c>
      <c r="JML53" s="39">
        <f>Time!JML21</f>
        <v>0</v>
      </c>
      <c r="JMM53" s="39">
        <f>Time!JMM21</f>
        <v>0</v>
      </c>
      <c r="JMN53" s="39">
        <f>Time!JMN21</f>
        <v>0</v>
      </c>
      <c r="JMO53" s="39">
        <f>Time!JMO21</f>
        <v>0</v>
      </c>
      <c r="JMP53" s="39">
        <f>Time!JMP21</f>
        <v>0</v>
      </c>
      <c r="JMQ53" s="39">
        <f>Time!JMQ21</f>
        <v>0</v>
      </c>
      <c r="JMR53" s="39">
        <f>Time!JMR21</f>
        <v>0</v>
      </c>
      <c r="JMS53" s="39">
        <f>Time!JMS21</f>
        <v>0</v>
      </c>
      <c r="JMT53" s="39">
        <f>Time!JMT21</f>
        <v>0</v>
      </c>
      <c r="JMU53" s="39">
        <f>Time!JMU21</f>
        <v>0</v>
      </c>
      <c r="JMV53" s="39">
        <f>Time!JMV21</f>
        <v>0</v>
      </c>
      <c r="JMW53" s="39">
        <f>Time!JMW21</f>
        <v>0</v>
      </c>
      <c r="JMX53" s="39">
        <f>Time!JMX21</f>
        <v>0</v>
      </c>
      <c r="JMY53" s="39">
        <f>Time!JMY21</f>
        <v>0</v>
      </c>
      <c r="JMZ53" s="39">
        <f>Time!JMZ21</f>
        <v>0</v>
      </c>
      <c r="JNA53" s="39">
        <f>Time!JNA21</f>
        <v>0</v>
      </c>
      <c r="JNB53" s="39">
        <f>Time!JNB21</f>
        <v>0</v>
      </c>
      <c r="JNC53" s="39">
        <f>Time!JNC21</f>
        <v>0</v>
      </c>
      <c r="JND53" s="39">
        <f>Time!JND21</f>
        <v>0</v>
      </c>
      <c r="JNE53" s="39">
        <f>Time!JNE21</f>
        <v>0</v>
      </c>
      <c r="JNF53" s="39">
        <f>Time!JNF21</f>
        <v>0</v>
      </c>
      <c r="JNG53" s="39">
        <f>Time!JNG21</f>
        <v>0</v>
      </c>
      <c r="JNH53" s="39">
        <f>Time!JNH21</f>
        <v>0</v>
      </c>
      <c r="JNI53" s="39">
        <f>Time!JNI21</f>
        <v>0</v>
      </c>
      <c r="JNJ53" s="39">
        <f>Time!JNJ21</f>
        <v>0</v>
      </c>
      <c r="JNK53" s="39">
        <f>Time!JNK21</f>
        <v>0</v>
      </c>
      <c r="JNL53" s="39">
        <f>Time!JNL21</f>
        <v>0</v>
      </c>
      <c r="JNM53" s="39">
        <f>Time!JNM21</f>
        <v>0</v>
      </c>
      <c r="JNN53" s="39">
        <f>Time!JNN21</f>
        <v>0</v>
      </c>
      <c r="JNO53" s="39">
        <f>Time!JNO21</f>
        <v>0</v>
      </c>
      <c r="JNP53" s="39">
        <f>Time!JNP21</f>
        <v>0</v>
      </c>
      <c r="JNQ53" s="39">
        <f>Time!JNQ21</f>
        <v>0</v>
      </c>
      <c r="JNR53" s="39">
        <f>Time!JNR21</f>
        <v>0</v>
      </c>
      <c r="JNS53" s="39">
        <f>Time!JNS21</f>
        <v>0</v>
      </c>
      <c r="JNT53" s="39">
        <f>Time!JNT21</f>
        <v>0</v>
      </c>
      <c r="JNU53" s="39">
        <f>Time!JNU21</f>
        <v>0</v>
      </c>
      <c r="JNV53" s="39">
        <f>Time!JNV21</f>
        <v>0</v>
      </c>
      <c r="JNW53" s="39">
        <f>Time!JNW21</f>
        <v>0</v>
      </c>
      <c r="JNX53" s="39">
        <f>Time!JNX21</f>
        <v>0</v>
      </c>
      <c r="JNY53" s="39">
        <f>Time!JNY21</f>
        <v>0</v>
      </c>
      <c r="JNZ53" s="39">
        <f>Time!JNZ21</f>
        <v>0</v>
      </c>
      <c r="JOA53" s="39">
        <f>Time!JOA21</f>
        <v>0</v>
      </c>
      <c r="JOB53" s="39">
        <f>Time!JOB21</f>
        <v>0</v>
      </c>
      <c r="JOC53" s="39">
        <f>Time!JOC21</f>
        <v>0</v>
      </c>
      <c r="JOD53" s="39">
        <f>Time!JOD21</f>
        <v>0</v>
      </c>
      <c r="JOE53" s="39">
        <f>Time!JOE21</f>
        <v>0</v>
      </c>
      <c r="JOF53" s="39">
        <f>Time!JOF21</f>
        <v>0</v>
      </c>
      <c r="JOG53" s="39">
        <f>Time!JOG21</f>
        <v>0</v>
      </c>
      <c r="JOH53" s="39">
        <f>Time!JOH21</f>
        <v>0</v>
      </c>
      <c r="JOI53" s="39">
        <f>Time!JOI21</f>
        <v>0</v>
      </c>
      <c r="JOJ53" s="39">
        <f>Time!JOJ21</f>
        <v>0</v>
      </c>
      <c r="JOK53" s="39">
        <f>Time!JOK21</f>
        <v>0</v>
      </c>
      <c r="JOL53" s="39">
        <f>Time!JOL21</f>
        <v>0</v>
      </c>
      <c r="JOM53" s="39">
        <f>Time!JOM21</f>
        <v>0</v>
      </c>
      <c r="JON53" s="39">
        <f>Time!JON21</f>
        <v>0</v>
      </c>
      <c r="JOO53" s="39">
        <f>Time!JOO21</f>
        <v>0</v>
      </c>
      <c r="JOP53" s="39">
        <f>Time!JOP21</f>
        <v>0</v>
      </c>
      <c r="JOQ53" s="39">
        <f>Time!JOQ21</f>
        <v>0</v>
      </c>
      <c r="JOR53" s="39">
        <f>Time!JOR21</f>
        <v>0</v>
      </c>
      <c r="JOS53" s="39">
        <f>Time!JOS21</f>
        <v>0</v>
      </c>
      <c r="JOT53" s="39">
        <f>Time!JOT21</f>
        <v>0</v>
      </c>
      <c r="JOU53" s="39">
        <f>Time!JOU21</f>
        <v>0</v>
      </c>
      <c r="JOV53" s="39">
        <f>Time!JOV21</f>
        <v>0</v>
      </c>
      <c r="JOW53" s="39">
        <f>Time!JOW21</f>
        <v>0</v>
      </c>
      <c r="JOX53" s="39">
        <f>Time!JOX21</f>
        <v>0</v>
      </c>
      <c r="JOY53" s="39">
        <f>Time!JOY21</f>
        <v>0</v>
      </c>
      <c r="JOZ53" s="39">
        <f>Time!JOZ21</f>
        <v>0</v>
      </c>
      <c r="JPA53" s="39">
        <f>Time!JPA21</f>
        <v>0</v>
      </c>
      <c r="JPB53" s="39">
        <f>Time!JPB21</f>
        <v>0</v>
      </c>
      <c r="JPC53" s="39">
        <f>Time!JPC21</f>
        <v>0</v>
      </c>
      <c r="JPD53" s="39">
        <f>Time!JPD21</f>
        <v>0</v>
      </c>
      <c r="JPE53" s="39">
        <f>Time!JPE21</f>
        <v>0</v>
      </c>
      <c r="JPF53" s="39">
        <f>Time!JPF21</f>
        <v>0</v>
      </c>
      <c r="JPG53" s="39">
        <f>Time!JPG21</f>
        <v>0</v>
      </c>
      <c r="JPH53" s="39">
        <f>Time!JPH21</f>
        <v>0</v>
      </c>
      <c r="JPI53" s="39">
        <f>Time!JPI21</f>
        <v>0</v>
      </c>
      <c r="JPJ53" s="39">
        <f>Time!JPJ21</f>
        <v>0</v>
      </c>
      <c r="JPK53" s="39">
        <f>Time!JPK21</f>
        <v>0</v>
      </c>
      <c r="JPL53" s="39">
        <f>Time!JPL21</f>
        <v>0</v>
      </c>
      <c r="JPM53" s="39">
        <f>Time!JPM21</f>
        <v>0</v>
      </c>
      <c r="JPN53" s="39">
        <f>Time!JPN21</f>
        <v>0</v>
      </c>
      <c r="JPO53" s="39">
        <f>Time!JPO21</f>
        <v>0</v>
      </c>
      <c r="JPP53" s="39">
        <f>Time!JPP21</f>
        <v>0</v>
      </c>
      <c r="JPQ53" s="39">
        <f>Time!JPQ21</f>
        <v>0</v>
      </c>
      <c r="JPR53" s="39">
        <f>Time!JPR21</f>
        <v>0</v>
      </c>
      <c r="JPS53" s="39">
        <f>Time!JPS21</f>
        <v>0</v>
      </c>
      <c r="JPT53" s="39">
        <f>Time!JPT21</f>
        <v>0</v>
      </c>
      <c r="JPU53" s="39">
        <f>Time!JPU21</f>
        <v>0</v>
      </c>
      <c r="JPV53" s="39">
        <f>Time!JPV21</f>
        <v>0</v>
      </c>
      <c r="JPW53" s="39">
        <f>Time!JPW21</f>
        <v>0</v>
      </c>
      <c r="JPX53" s="39">
        <f>Time!JPX21</f>
        <v>0</v>
      </c>
      <c r="JPY53" s="39">
        <f>Time!JPY21</f>
        <v>0</v>
      </c>
      <c r="JPZ53" s="39">
        <f>Time!JPZ21</f>
        <v>0</v>
      </c>
      <c r="JQA53" s="39">
        <f>Time!JQA21</f>
        <v>0</v>
      </c>
      <c r="JQB53" s="39">
        <f>Time!JQB21</f>
        <v>0</v>
      </c>
      <c r="JQC53" s="39">
        <f>Time!JQC21</f>
        <v>0</v>
      </c>
      <c r="JQD53" s="39">
        <f>Time!JQD21</f>
        <v>0</v>
      </c>
      <c r="JQE53" s="39">
        <f>Time!JQE21</f>
        <v>0</v>
      </c>
      <c r="JQF53" s="39">
        <f>Time!JQF21</f>
        <v>0</v>
      </c>
      <c r="JQG53" s="39">
        <f>Time!JQG21</f>
        <v>0</v>
      </c>
      <c r="JQH53" s="39">
        <f>Time!JQH21</f>
        <v>0</v>
      </c>
      <c r="JQI53" s="39">
        <f>Time!JQI21</f>
        <v>0</v>
      </c>
      <c r="JQJ53" s="39">
        <f>Time!JQJ21</f>
        <v>0</v>
      </c>
      <c r="JQK53" s="39">
        <f>Time!JQK21</f>
        <v>0</v>
      </c>
      <c r="JQL53" s="39">
        <f>Time!JQL21</f>
        <v>0</v>
      </c>
      <c r="JQM53" s="39">
        <f>Time!JQM21</f>
        <v>0</v>
      </c>
      <c r="JQN53" s="39">
        <f>Time!JQN21</f>
        <v>0</v>
      </c>
      <c r="JQO53" s="39">
        <f>Time!JQO21</f>
        <v>0</v>
      </c>
      <c r="JQP53" s="39">
        <f>Time!JQP21</f>
        <v>0</v>
      </c>
      <c r="JQQ53" s="39">
        <f>Time!JQQ21</f>
        <v>0</v>
      </c>
      <c r="JQR53" s="39">
        <f>Time!JQR21</f>
        <v>0</v>
      </c>
      <c r="JQS53" s="39">
        <f>Time!JQS21</f>
        <v>0</v>
      </c>
      <c r="JQT53" s="39">
        <f>Time!JQT21</f>
        <v>0</v>
      </c>
      <c r="JQU53" s="39">
        <f>Time!JQU21</f>
        <v>0</v>
      </c>
      <c r="JQV53" s="39">
        <f>Time!JQV21</f>
        <v>0</v>
      </c>
      <c r="JQW53" s="39">
        <f>Time!JQW21</f>
        <v>0</v>
      </c>
      <c r="JQX53" s="39">
        <f>Time!JQX21</f>
        <v>0</v>
      </c>
      <c r="JQY53" s="39">
        <f>Time!JQY21</f>
        <v>0</v>
      </c>
      <c r="JQZ53" s="39">
        <f>Time!JQZ21</f>
        <v>0</v>
      </c>
      <c r="JRA53" s="39">
        <f>Time!JRA21</f>
        <v>0</v>
      </c>
      <c r="JRB53" s="39">
        <f>Time!JRB21</f>
        <v>0</v>
      </c>
      <c r="JRC53" s="39">
        <f>Time!JRC21</f>
        <v>0</v>
      </c>
      <c r="JRD53" s="39">
        <f>Time!JRD21</f>
        <v>0</v>
      </c>
      <c r="JRE53" s="39">
        <f>Time!JRE21</f>
        <v>0</v>
      </c>
      <c r="JRF53" s="39">
        <f>Time!JRF21</f>
        <v>0</v>
      </c>
      <c r="JRG53" s="39">
        <f>Time!JRG21</f>
        <v>0</v>
      </c>
      <c r="JRH53" s="39">
        <f>Time!JRH21</f>
        <v>0</v>
      </c>
      <c r="JRI53" s="39">
        <f>Time!JRI21</f>
        <v>0</v>
      </c>
      <c r="JRJ53" s="39">
        <f>Time!JRJ21</f>
        <v>0</v>
      </c>
      <c r="JRK53" s="39">
        <f>Time!JRK21</f>
        <v>0</v>
      </c>
      <c r="JRL53" s="39">
        <f>Time!JRL21</f>
        <v>0</v>
      </c>
      <c r="JRM53" s="39">
        <f>Time!JRM21</f>
        <v>0</v>
      </c>
      <c r="JRN53" s="39">
        <f>Time!JRN21</f>
        <v>0</v>
      </c>
      <c r="JRO53" s="39">
        <f>Time!JRO21</f>
        <v>0</v>
      </c>
      <c r="JRP53" s="39">
        <f>Time!JRP21</f>
        <v>0</v>
      </c>
      <c r="JRQ53" s="39">
        <f>Time!JRQ21</f>
        <v>0</v>
      </c>
      <c r="JRR53" s="39">
        <f>Time!JRR21</f>
        <v>0</v>
      </c>
      <c r="JRS53" s="39">
        <f>Time!JRS21</f>
        <v>0</v>
      </c>
      <c r="JRT53" s="39">
        <f>Time!JRT21</f>
        <v>0</v>
      </c>
      <c r="JRU53" s="39">
        <f>Time!JRU21</f>
        <v>0</v>
      </c>
      <c r="JRV53" s="39">
        <f>Time!JRV21</f>
        <v>0</v>
      </c>
      <c r="JRW53" s="39">
        <f>Time!JRW21</f>
        <v>0</v>
      </c>
      <c r="JRX53" s="39">
        <f>Time!JRX21</f>
        <v>0</v>
      </c>
      <c r="JRY53" s="39">
        <f>Time!JRY21</f>
        <v>0</v>
      </c>
      <c r="JRZ53" s="39">
        <f>Time!JRZ21</f>
        <v>0</v>
      </c>
      <c r="JSA53" s="39">
        <f>Time!JSA21</f>
        <v>0</v>
      </c>
      <c r="JSB53" s="39">
        <f>Time!JSB21</f>
        <v>0</v>
      </c>
      <c r="JSC53" s="39">
        <f>Time!JSC21</f>
        <v>0</v>
      </c>
      <c r="JSD53" s="39">
        <f>Time!JSD21</f>
        <v>0</v>
      </c>
      <c r="JSE53" s="39">
        <f>Time!JSE21</f>
        <v>0</v>
      </c>
      <c r="JSF53" s="39">
        <f>Time!JSF21</f>
        <v>0</v>
      </c>
      <c r="JSG53" s="39">
        <f>Time!JSG21</f>
        <v>0</v>
      </c>
      <c r="JSH53" s="39">
        <f>Time!JSH21</f>
        <v>0</v>
      </c>
      <c r="JSI53" s="39">
        <f>Time!JSI21</f>
        <v>0</v>
      </c>
      <c r="JSJ53" s="39">
        <f>Time!JSJ21</f>
        <v>0</v>
      </c>
      <c r="JSK53" s="39">
        <f>Time!JSK21</f>
        <v>0</v>
      </c>
      <c r="JSL53" s="39">
        <f>Time!JSL21</f>
        <v>0</v>
      </c>
      <c r="JSM53" s="39">
        <f>Time!JSM21</f>
        <v>0</v>
      </c>
      <c r="JSN53" s="39">
        <f>Time!JSN21</f>
        <v>0</v>
      </c>
      <c r="JSO53" s="39">
        <f>Time!JSO21</f>
        <v>0</v>
      </c>
      <c r="JSP53" s="39">
        <f>Time!JSP21</f>
        <v>0</v>
      </c>
      <c r="JSQ53" s="39">
        <f>Time!JSQ21</f>
        <v>0</v>
      </c>
      <c r="JSR53" s="39">
        <f>Time!JSR21</f>
        <v>0</v>
      </c>
      <c r="JSS53" s="39">
        <f>Time!JSS21</f>
        <v>0</v>
      </c>
      <c r="JST53" s="39">
        <f>Time!JST21</f>
        <v>0</v>
      </c>
      <c r="JSU53" s="39">
        <f>Time!JSU21</f>
        <v>0</v>
      </c>
      <c r="JSV53" s="39">
        <f>Time!JSV21</f>
        <v>0</v>
      </c>
      <c r="JSW53" s="39">
        <f>Time!JSW21</f>
        <v>0</v>
      </c>
      <c r="JSX53" s="39">
        <f>Time!JSX21</f>
        <v>0</v>
      </c>
      <c r="JSY53" s="39">
        <f>Time!JSY21</f>
        <v>0</v>
      </c>
      <c r="JSZ53" s="39">
        <f>Time!JSZ21</f>
        <v>0</v>
      </c>
      <c r="JTA53" s="39">
        <f>Time!JTA21</f>
        <v>0</v>
      </c>
      <c r="JTB53" s="39">
        <f>Time!JTB21</f>
        <v>0</v>
      </c>
      <c r="JTC53" s="39">
        <f>Time!JTC21</f>
        <v>0</v>
      </c>
      <c r="JTD53" s="39">
        <f>Time!JTD21</f>
        <v>0</v>
      </c>
      <c r="JTE53" s="39">
        <f>Time!JTE21</f>
        <v>0</v>
      </c>
      <c r="JTF53" s="39">
        <f>Time!JTF21</f>
        <v>0</v>
      </c>
      <c r="JTG53" s="39">
        <f>Time!JTG21</f>
        <v>0</v>
      </c>
      <c r="JTH53" s="39">
        <f>Time!JTH21</f>
        <v>0</v>
      </c>
      <c r="JTI53" s="39">
        <f>Time!JTI21</f>
        <v>0</v>
      </c>
      <c r="JTJ53" s="39">
        <f>Time!JTJ21</f>
        <v>0</v>
      </c>
      <c r="JTK53" s="39">
        <f>Time!JTK21</f>
        <v>0</v>
      </c>
      <c r="JTL53" s="39">
        <f>Time!JTL21</f>
        <v>0</v>
      </c>
      <c r="JTM53" s="39">
        <f>Time!JTM21</f>
        <v>0</v>
      </c>
      <c r="JTN53" s="39">
        <f>Time!JTN21</f>
        <v>0</v>
      </c>
      <c r="JTO53" s="39">
        <f>Time!JTO21</f>
        <v>0</v>
      </c>
      <c r="JTP53" s="39">
        <f>Time!JTP21</f>
        <v>0</v>
      </c>
      <c r="JTQ53" s="39">
        <f>Time!JTQ21</f>
        <v>0</v>
      </c>
      <c r="JTR53" s="39">
        <f>Time!JTR21</f>
        <v>0</v>
      </c>
      <c r="JTS53" s="39">
        <f>Time!JTS21</f>
        <v>0</v>
      </c>
      <c r="JTT53" s="39">
        <f>Time!JTT21</f>
        <v>0</v>
      </c>
      <c r="JTU53" s="39">
        <f>Time!JTU21</f>
        <v>0</v>
      </c>
      <c r="JTV53" s="39">
        <f>Time!JTV21</f>
        <v>0</v>
      </c>
      <c r="JTW53" s="39">
        <f>Time!JTW21</f>
        <v>0</v>
      </c>
      <c r="JTX53" s="39">
        <f>Time!JTX21</f>
        <v>0</v>
      </c>
      <c r="JTY53" s="39">
        <f>Time!JTY21</f>
        <v>0</v>
      </c>
      <c r="JTZ53" s="39">
        <f>Time!JTZ21</f>
        <v>0</v>
      </c>
      <c r="JUA53" s="39">
        <f>Time!JUA21</f>
        <v>0</v>
      </c>
      <c r="JUB53" s="39">
        <f>Time!JUB21</f>
        <v>0</v>
      </c>
      <c r="JUC53" s="39">
        <f>Time!JUC21</f>
        <v>0</v>
      </c>
      <c r="JUD53" s="39">
        <f>Time!JUD21</f>
        <v>0</v>
      </c>
      <c r="JUE53" s="39">
        <f>Time!JUE21</f>
        <v>0</v>
      </c>
      <c r="JUF53" s="39">
        <f>Time!JUF21</f>
        <v>0</v>
      </c>
      <c r="JUG53" s="39">
        <f>Time!JUG21</f>
        <v>0</v>
      </c>
      <c r="JUH53" s="39">
        <f>Time!JUH21</f>
        <v>0</v>
      </c>
      <c r="JUI53" s="39">
        <f>Time!JUI21</f>
        <v>0</v>
      </c>
      <c r="JUJ53" s="39">
        <f>Time!JUJ21</f>
        <v>0</v>
      </c>
      <c r="JUK53" s="39">
        <f>Time!JUK21</f>
        <v>0</v>
      </c>
      <c r="JUL53" s="39">
        <f>Time!JUL21</f>
        <v>0</v>
      </c>
      <c r="JUM53" s="39">
        <f>Time!JUM21</f>
        <v>0</v>
      </c>
      <c r="JUN53" s="39">
        <f>Time!JUN21</f>
        <v>0</v>
      </c>
      <c r="JUO53" s="39">
        <f>Time!JUO21</f>
        <v>0</v>
      </c>
      <c r="JUP53" s="39">
        <f>Time!JUP21</f>
        <v>0</v>
      </c>
      <c r="JUQ53" s="39">
        <f>Time!JUQ21</f>
        <v>0</v>
      </c>
      <c r="JUR53" s="39">
        <f>Time!JUR21</f>
        <v>0</v>
      </c>
      <c r="JUS53" s="39">
        <f>Time!JUS21</f>
        <v>0</v>
      </c>
      <c r="JUT53" s="39">
        <f>Time!JUT21</f>
        <v>0</v>
      </c>
      <c r="JUU53" s="39">
        <f>Time!JUU21</f>
        <v>0</v>
      </c>
      <c r="JUV53" s="39">
        <f>Time!JUV21</f>
        <v>0</v>
      </c>
      <c r="JUW53" s="39">
        <f>Time!JUW21</f>
        <v>0</v>
      </c>
      <c r="JUX53" s="39">
        <f>Time!JUX21</f>
        <v>0</v>
      </c>
      <c r="JUY53" s="39">
        <f>Time!JUY21</f>
        <v>0</v>
      </c>
      <c r="JUZ53" s="39">
        <f>Time!JUZ21</f>
        <v>0</v>
      </c>
      <c r="JVA53" s="39">
        <f>Time!JVA21</f>
        <v>0</v>
      </c>
      <c r="JVB53" s="39">
        <f>Time!JVB21</f>
        <v>0</v>
      </c>
      <c r="JVC53" s="39">
        <f>Time!JVC21</f>
        <v>0</v>
      </c>
      <c r="JVD53" s="39">
        <f>Time!JVD21</f>
        <v>0</v>
      </c>
      <c r="JVE53" s="39">
        <f>Time!JVE21</f>
        <v>0</v>
      </c>
      <c r="JVF53" s="39">
        <f>Time!JVF21</f>
        <v>0</v>
      </c>
      <c r="JVG53" s="39">
        <f>Time!JVG21</f>
        <v>0</v>
      </c>
      <c r="JVH53" s="39">
        <f>Time!JVH21</f>
        <v>0</v>
      </c>
      <c r="JVI53" s="39">
        <f>Time!JVI21</f>
        <v>0</v>
      </c>
      <c r="JVJ53" s="39">
        <f>Time!JVJ21</f>
        <v>0</v>
      </c>
      <c r="JVK53" s="39">
        <f>Time!JVK21</f>
        <v>0</v>
      </c>
      <c r="JVL53" s="39">
        <f>Time!JVL21</f>
        <v>0</v>
      </c>
      <c r="JVM53" s="39">
        <f>Time!JVM21</f>
        <v>0</v>
      </c>
      <c r="JVN53" s="39">
        <f>Time!JVN21</f>
        <v>0</v>
      </c>
      <c r="JVO53" s="39">
        <f>Time!JVO21</f>
        <v>0</v>
      </c>
      <c r="JVP53" s="39">
        <f>Time!JVP21</f>
        <v>0</v>
      </c>
      <c r="JVQ53" s="39">
        <f>Time!JVQ21</f>
        <v>0</v>
      </c>
      <c r="JVR53" s="39">
        <f>Time!JVR21</f>
        <v>0</v>
      </c>
      <c r="JVS53" s="39">
        <f>Time!JVS21</f>
        <v>0</v>
      </c>
      <c r="JVT53" s="39">
        <f>Time!JVT21</f>
        <v>0</v>
      </c>
      <c r="JVU53" s="39">
        <f>Time!JVU21</f>
        <v>0</v>
      </c>
      <c r="JVV53" s="39">
        <f>Time!JVV21</f>
        <v>0</v>
      </c>
      <c r="JVW53" s="39">
        <f>Time!JVW21</f>
        <v>0</v>
      </c>
      <c r="JVX53" s="39">
        <f>Time!JVX21</f>
        <v>0</v>
      </c>
      <c r="JVY53" s="39">
        <f>Time!JVY21</f>
        <v>0</v>
      </c>
      <c r="JVZ53" s="39">
        <f>Time!JVZ21</f>
        <v>0</v>
      </c>
      <c r="JWA53" s="39">
        <f>Time!JWA21</f>
        <v>0</v>
      </c>
      <c r="JWB53" s="39">
        <f>Time!JWB21</f>
        <v>0</v>
      </c>
      <c r="JWC53" s="39">
        <f>Time!JWC21</f>
        <v>0</v>
      </c>
      <c r="JWD53" s="39">
        <f>Time!JWD21</f>
        <v>0</v>
      </c>
      <c r="JWE53" s="39">
        <f>Time!JWE21</f>
        <v>0</v>
      </c>
      <c r="JWF53" s="39">
        <f>Time!JWF21</f>
        <v>0</v>
      </c>
      <c r="JWG53" s="39">
        <f>Time!JWG21</f>
        <v>0</v>
      </c>
      <c r="JWH53" s="39">
        <f>Time!JWH21</f>
        <v>0</v>
      </c>
      <c r="JWI53" s="39">
        <f>Time!JWI21</f>
        <v>0</v>
      </c>
      <c r="JWJ53" s="39">
        <f>Time!JWJ21</f>
        <v>0</v>
      </c>
      <c r="JWK53" s="39">
        <f>Time!JWK21</f>
        <v>0</v>
      </c>
      <c r="JWL53" s="39">
        <f>Time!JWL21</f>
        <v>0</v>
      </c>
      <c r="JWM53" s="39">
        <f>Time!JWM21</f>
        <v>0</v>
      </c>
      <c r="JWN53" s="39">
        <f>Time!JWN21</f>
        <v>0</v>
      </c>
      <c r="JWO53" s="39">
        <f>Time!JWO21</f>
        <v>0</v>
      </c>
      <c r="JWP53" s="39">
        <f>Time!JWP21</f>
        <v>0</v>
      </c>
      <c r="JWQ53" s="39">
        <f>Time!JWQ21</f>
        <v>0</v>
      </c>
      <c r="JWR53" s="39">
        <f>Time!JWR21</f>
        <v>0</v>
      </c>
      <c r="JWS53" s="39">
        <f>Time!JWS21</f>
        <v>0</v>
      </c>
      <c r="JWT53" s="39">
        <f>Time!JWT21</f>
        <v>0</v>
      </c>
      <c r="JWU53" s="39">
        <f>Time!JWU21</f>
        <v>0</v>
      </c>
      <c r="JWV53" s="39">
        <f>Time!JWV21</f>
        <v>0</v>
      </c>
      <c r="JWW53" s="39">
        <f>Time!JWW21</f>
        <v>0</v>
      </c>
      <c r="JWX53" s="39">
        <f>Time!JWX21</f>
        <v>0</v>
      </c>
      <c r="JWY53" s="39">
        <f>Time!JWY21</f>
        <v>0</v>
      </c>
      <c r="JWZ53" s="39">
        <f>Time!JWZ21</f>
        <v>0</v>
      </c>
      <c r="JXA53" s="39">
        <f>Time!JXA21</f>
        <v>0</v>
      </c>
      <c r="JXB53" s="39">
        <f>Time!JXB21</f>
        <v>0</v>
      </c>
      <c r="JXC53" s="39">
        <f>Time!JXC21</f>
        <v>0</v>
      </c>
      <c r="JXD53" s="39">
        <f>Time!JXD21</f>
        <v>0</v>
      </c>
      <c r="JXE53" s="39">
        <f>Time!JXE21</f>
        <v>0</v>
      </c>
      <c r="JXF53" s="39">
        <f>Time!JXF21</f>
        <v>0</v>
      </c>
      <c r="JXG53" s="39">
        <f>Time!JXG21</f>
        <v>0</v>
      </c>
      <c r="JXH53" s="39">
        <f>Time!JXH21</f>
        <v>0</v>
      </c>
      <c r="JXI53" s="39">
        <f>Time!JXI21</f>
        <v>0</v>
      </c>
      <c r="JXJ53" s="39">
        <f>Time!JXJ21</f>
        <v>0</v>
      </c>
      <c r="JXK53" s="39">
        <f>Time!JXK21</f>
        <v>0</v>
      </c>
      <c r="JXL53" s="39">
        <f>Time!JXL21</f>
        <v>0</v>
      </c>
      <c r="JXM53" s="39">
        <f>Time!JXM21</f>
        <v>0</v>
      </c>
      <c r="JXN53" s="39">
        <f>Time!JXN21</f>
        <v>0</v>
      </c>
      <c r="JXO53" s="39">
        <f>Time!JXO21</f>
        <v>0</v>
      </c>
      <c r="JXP53" s="39">
        <f>Time!JXP21</f>
        <v>0</v>
      </c>
      <c r="JXQ53" s="39">
        <f>Time!JXQ21</f>
        <v>0</v>
      </c>
      <c r="JXR53" s="39">
        <f>Time!JXR21</f>
        <v>0</v>
      </c>
      <c r="JXS53" s="39">
        <f>Time!JXS21</f>
        <v>0</v>
      </c>
      <c r="JXT53" s="39">
        <f>Time!JXT21</f>
        <v>0</v>
      </c>
      <c r="JXU53" s="39">
        <f>Time!JXU21</f>
        <v>0</v>
      </c>
      <c r="JXV53" s="39">
        <f>Time!JXV21</f>
        <v>0</v>
      </c>
      <c r="JXW53" s="39">
        <f>Time!JXW21</f>
        <v>0</v>
      </c>
      <c r="JXX53" s="39">
        <f>Time!JXX21</f>
        <v>0</v>
      </c>
      <c r="JXY53" s="39">
        <f>Time!JXY21</f>
        <v>0</v>
      </c>
      <c r="JXZ53" s="39">
        <f>Time!JXZ21</f>
        <v>0</v>
      </c>
      <c r="JYA53" s="39">
        <f>Time!JYA21</f>
        <v>0</v>
      </c>
      <c r="JYB53" s="39">
        <f>Time!JYB21</f>
        <v>0</v>
      </c>
      <c r="JYC53" s="39">
        <f>Time!JYC21</f>
        <v>0</v>
      </c>
      <c r="JYD53" s="39">
        <f>Time!JYD21</f>
        <v>0</v>
      </c>
      <c r="JYE53" s="39">
        <f>Time!JYE21</f>
        <v>0</v>
      </c>
      <c r="JYF53" s="39">
        <f>Time!JYF21</f>
        <v>0</v>
      </c>
      <c r="JYG53" s="39">
        <f>Time!JYG21</f>
        <v>0</v>
      </c>
      <c r="JYH53" s="39">
        <f>Time!JYH21</f>
        <v>0</v>
      </c>
      <c r="JYI53" s="39">
        <f>Time!JYI21</f>
        <v>0</v>
      </c>
      <c r="JYJ53" s="39">
        <f>Time!JYJ21</f>
        <v>0</v>
      </c>
      <c r="JYK53" s="39">
        <f>Time!JYK21</f>
        <v>0</v>
      </c>
      <c r="JYL53" s="39">
        <f>Time!JYL21</f>
        <v>0</v>
      </c>
      <c r="JYM53" s="39">
        <f>Time!JYM21</f>
        <v>0</v>
      </c>
      <c r="JYN53" s="39">
        <f>Time!JYN21</f>
        <v>0</v>
      </c>
      <c r="JYO53" s="39">
        <f>Time!JYO21</f>
        <v>0</v>
      </c>
      <c r="JYP53" s="39">
        <f>Time!JYP21</f>
        <v>0</v>
      </c>
      <c r="JYQ53" s="39">
        <f>Time!JYQ21</f>
        <v>0</v>
      </c>
      <c r="JYR53" s="39">
        <f>Time!JYR21</f>
        <v>0</v>
      </c>
      <c r="JYS53" s="39">
        <f>Time!JYS21</f>
        <v>0</v>
      </c>
      <c r="JYT53" s="39">
        <f>Time!JYT21</f>
        <v>0</v>
      </c>
      <c r="JYU53" s="39">
        <f>Time!JYU21</f>
        <v>0</v>
      </c>
      <c r="JYV53" s="39">
        <f>Time!JYV21</f>
        <v>0</v>
      </c>
      <c r="JYW53" s="39">
        <f>Time!JYW21</f>
        <v>0</v>
      </c>
      <c r="JYX53" s="39">
        <f>Time!JYX21</f>
        <v>0</v>
      </c>
      <c r="JYY53" s="39">
        <f>Time!JYY21</f>
        <v>0</v>
      </c>
      <c r="JYZ53" s="39">
        <f>Time!JYZ21</f>
        <v>0</v>
      </c>
      <c r="JZA53" s="39">
        <f>Time!JZA21</f>
        <v>0</v>
      </c>
      <c r="JZB53" s="39">
        <f>Time!JZB21</f>
        <v>0</v>
      </c>
      <c r="JZC53" s="39">
        <f>Time!JZC21</f>
        <v>0</v>
      </c>
      <c r="JZD53" s="39">
        <f>Time!JZD21</f>
        <v>0</v>
      </c>
      <c r="JZE53" s="39">
        <f>Time!JZE21</f>
        <v>0</v>
      </c>
      <c r="JZF53" s="39">
        <f>Time!JZF21</f>
        <v>0</v>
      </c>
      <c r="JZG53" s="39">
        <f>Time!JZG21</f>
        <v>0</v>
      </c>
      <c r="JZH53" s="39">
        <f>Time!JZH21</f>
        <v>0</v>
      </c>
      <c r="JZI53" s="39">
        <f>Time!JZI21</f>
        <v>0</v>
      </c>
      <c r="JZJ53" s="39">
        <f>Time!JZJ21</f>
        <v>0</v>
      </c>
      <c r="JZK53" s="39">
        <f>Time!JZK21</f>
        <v>0</v>
      </c>
      <c r="JZL53" s="39">
        <f>Time!JZL21</f>
        <v>0</v>
      </c>
      <c r="JZM53" s="39">
        <f>Time!JZM21</f>
        <v>0</v>
      </c>
      <c r="JZN53" s="39">
        <f>Time!JZN21</f>
        <v>0</v>
      </c>
      <c r="JZO53" s="39">
        <f>Time!JZO21</f>
        <v>0</v>
      </c>
      <c r="JZP53" s="39">
        <f>Time!JZP21</f>
        <v>0</v>
      </c>
      <c r="JZQ53" s="39">
        <f>Time!JZQ21</f>
        <v>0</v>
      </c>
      <c r="JZR53" s="39">
        <f>Time!JZR21</f>
        <v>0</v>
      </c>
      <c r="JZS53" s="39">
        <f>Time!JZS21</f>
        <v>0</v>
      </c>
      <c r="JZT53" s="39">
        <f>Time!JZT21</f>
        <v>0</v>
      </c>
      <c r="JZU53" s="39">
        <f>Time!JZU21</f>
        <v>0</v>
      </c>
      <c r="JZV53" s="39">
        <f>Time!JZV21</f>
        <v>0</v>
      </c>
      <c r="JZW53" s="39">
        <f>Time!JZW21</f>
        <v>0</v>
      </c>
      <c r="JZX53" s="39">
        <f>Time!JZX21</f>
        <v>0</v>
      </c>
      <c r="JZY53" s="39">
        <f>Time!JZY21</f>
        <v>0</v>
      </c>
      <c r="JZZ53" s="39">
        <f>Time!JZZ21</f>
        <v>0</v>
      </c>
      <c r="KAA53" s="39">
        <f>Time!KAA21</f>
        <v>0</v>
      </c>
      <c r="KAB53" s="39">
        <f>Time!KAB21</f>
        <v>0</v>
      </c>
      <c r="KAC53" s="39">
        <f>Time!KAC21</f>
        <v>0</v>
      </c>
      <c r="KAD53" s="39">
        <f>Time!KAD21</f>
        <v>0</v>
      </c>
      <c r="KAE53" s="39">
        <f>Time!KAE21</f>
        <v>0</v>
      </c>
      <c r="KAF53" s="39">
        <f>Time!KAF21</f>
        <v>0</v>
      </c>
      <c r="KAG53" s="39">
        <f>Time!KAG21</f>
        <v>0</v>
      </c>
      <c r="KAH53" s="39">
        <f>Time!KAH21</f>
        <v>0</v>
      </c>
      <c r="KAI53" s="39">
        <f>Time!KAI21</f>
        <v>0</v>
      </c>
      <c r="KAJ53" s="39">
        <f>Time!KAJ21</f>
        <v>0</v>
      </c>
      <c r="KAK53" s="39">
        <f>Time!KAK21</f>
        <v>0</v>
      </c>
      <c r="KAL53" s="39">
        <f>Time!KAL21</f>
        <v>0</v>
      </c>
      <c r="KAM53" s="39">
        <f>Time!KAM21</f>
        <v>0</v>
      </c>
      <c r="KAN53" s="39">
        <f>Time!KAN21</f>
        <v>0</v>
      </c>
      <c r="KAO53" s="39">
        <f>Time!KAO21</f>
        <v>0</v>
      </c>
      <c r="KAP53" s="39">
        <f>Time!KAP21</f>
        <v>0</v>
      </c>
      <c r="KAQ53" s="39">
        <f>Time!KAQ21</f>
        <v>0</v>
      </c>
      <c r="KAR53" s="39">
        <f>Time!KAR21</f>
        <v>0</v>
      </c>
      <c r="KAS53" s="39">
        <f>Time!KAS21</f>
        <v>0</v>
      </c>
      <c r="KAT53" s="39">
        <f>Time!KAT21</f>
        <v>0</v>
      </c>
      <c r="KAU53" s="39">
        <f>Time!KAU21</f>
        <v>0</v>
      </c>
      <c r="KAV53" s="39">
        <f>Time!KAV21</f>
        <v>0</v>
      </c>
      <c r="KAW53" s="39">
        <f>Time!KAW21</f>
        <v>0</v>
      </c>
      <c r="KAX53" s="39">
        <f>Time!KAX21</f>
        <v>0</v>
      </c>
      <c r="KAY53" s="39">
        <f>Time!KAY21</f>
        <v>0</v>
      </c>
      <c r="KAZ53" s="39">
        <f>Time!KAZ21</f>
        <v>0</v>
      </c>
      <c r="KBA53" s="39">
        <f>Time!KBA21</f>
        <v>0</v>
      </c>
      <c r="KBB53" s="39">
        <f>Time!KBB21</f>
        <v>0</v>
      </c>
      <c r="KBC53" s="39">
        <f>Time!KBC21</f>
        <v>0</v>
      </c>
      <c r="KBD53" s="39">
        <f>Time!KBD21</f>
        <v>0</v>
      </c>
      <c r="KBE53" s="39">
        <f>Time!KBE21</f>
        <v>0</v>
      </c>
      <c r="KBF53" s="39">
        <f>Time!KBF21</f>
        <v>0</v>
      </c>
      <c r="KBG53" s="39">
        <f>Time!KBG21</f>
        <v>0</v>
      </c>
      <c r="KBH53" s="39">
        <f>Time!KBH21</f>
        <v>0</v>
      </c>
      <c r="KBI53" s="39">
        <f>Time!KBI21</f>
        <v>0</v>
      </c>
      <c r="KBJ53" s="39">
        <f>Time!KBJ21</f>
        <v>0</v>
      </c>
      <c r="KBK53" s="39">
        <f>Time!KBK21</f>
        <v>0</v>
      </c>
      <c r="KBL53" s="39">
        <f>Time!KBL21</f>
        <v>0</v>
      </c>
      <c r="KBM53" s="39">
        <f>Time!KBM21</f>
        <v>0</v>
      </c>
      <c r="KBN53" s="39">
        <f>Time!KBN21</f>
        <v>0</v>
      </c>
      <c r="KBO53" s="39">
        <f>Time!KBO21</f>
        <v>0</v>
      </c>
      <c r="KBP53" s="39">
        <f>Time!KBP21</f>
        <v>0</v>
      </c>
      <c r="KBQ53" s="39">
        <f>Time!KBQ21</f>
        <v>0</v>
      </c>
      <c r="KBR53" s="39">
        <f>Time!KBR21</f>
        <v>0</v>
      </c>
      <c r="KBS53" s="39">
        <f>Time!KBS21</f>
        <v>0</v>
      </c>
      <c r="KBT53" s="39">
        <f>Time!KBT21</f>
        <v>0</v>
      </c>
      <c r="KBU53" s="39">
        <f>Time!KBU21</f>
        <v>0</v>
      </c>
      <c r="KBV53" s="39">
        <f>Time!KBV21</f>
        <v>0</v>
      </c>
      <c r="KBW53" s="39">
        <f>Time!KBW21</f>
        <v>0</v>
      </c>
      <c r="KBX53" s="39">
        <f>Time!KBX21</f>
        <v>0</v>
      </c>
      <c r="KBY53" s="39">
        <f>Time!KBY21</f>
        <v>0</v>
      </c>
      <c r="KBZ53" s="39">
        <f>Time!KBZ21</f>
        <v>0</v>
      </c>
      <c r="KCA53" s="39">
        <f>Time!KCA21</f>
        <v>0</v>
      </c>
      <c r="KCB53" s="39">
        <f>Time!KCB21</f>
        <v>0</v>
      </c>
      <c r="KCC53" s="39">
        <f>Time!KCC21</f>
        <v>0</v>
      </c>
      <c r="KCD53" s="39">
        <f>Time!KCD21</f>
        <v>0</v>
      </c>
      <c r="KCE53" s="39">
        <f>Time!KCE21</f>
        <v>0</v>
      </c>
      <c r="KCF53" s="39">
        <f>Time!KCF21</f>
        <v>0</v>
      </c>
      <c r="KCG53" s="39">
        <f>Time!KCG21</f>
        <v>0</v>
      </c>
      <c r="KCH53" s="39">
        <f>Time!KCH21</f>
        <v>0</v>
      </c>
      <c r="KCI53" s="39">
        <f>Time!KCI21</f>
        <v>0</v>
      </c>
      <c r="KCJ53" s="39">
        <f>Time!KCJ21</f>
        <v>0</v>
      </c>
      <c r="KCK53" s="39">
        <f>Time!KCK21</f>
        <v>0</v>
      </c>
      <c r="KCL53" s="39">
        <f>Time!KCL21</f>
        <v>0</v>
      </c>
      <c r="KCM53" s="39">
        <f>Time!KCM21</f>
        <v>0</v>
      </c>
      <c r="KCN53" s="39">
        <f>Time!KCN21</f>
        <v>0</v>
      </c>
      <c r="KCO53" s="39">
        <f>Time!KCO21</f>
        <v>0</v>
      </c>
      <c r="KCP53" s="39">
        <f>Time!KCP21</f>
        <v>0</v>
      </c>
      <c r="KCQ53" s="39">
        <f>Time!KCQ21</f>
        <v>0</v>
      </c>
      <c r="KCR53" s="39">
        <f>Time!KCR21</f>
        <v>0</v>
      </c>
      <c r="KCS53" s="39">
        <f>Time!KCS21</f>
        <v>0</v>
      </c>
      <c r="KCT53" s="39">
        <f>Time!KCT21</f>
        <v>0</v>
      </c>
      <c r="KCU53" s="39">
        <f>Time!KCU21</f>
        <v>0</v>
      </c>
      <c r="KCV53" s="39">
        <f>Time!KCV21</f>
        <v>0</v>
      </c>
      <c r="KCW53" s="39">
        <f>Time!KCW21</f>
        <v>0</v>
      </c>
      <c r="KCX53" s="39">
        <f>Time!KCX21</f>
        <v>0</v>
      </c>
      <c r="KCY53" s="39">
        <f>Time!KCY21</f>
        <v>0</v>
      </c>
      <c r="KCZ53" s="39">
        <f>Time!KCZ21</f>
        <v>0</v>
      </c>
      <c r="KDA53" s="39">
        <f>Time!KDA21</f>
        <v>0</v>
      </c>
      <c r="KDB53" s="39">
        <f>Time!KDB21</f>
        <v>0</v>
      </c>
      <c r="KDC53" s="39">
        <f>Time!KDC21</f>
        <v>0</v>
      </c>
      <c r="KDD53" s="39">
        <f>Time!KDD21</f>
        <v>0</v>
      </c>
      <c r="KDE53" s="39">
        <f>Time!KDE21</f>
        <v>0</v>
      </c>
      <c r="KDF53" s="39">
        <f>Time!KDF21</f>
        <v>0</v>
      </c>
      <c r="KDG53" s="39">
        <f>Time!KDG21</f>
        <v>0</v>
      </c>
      <c r="KDH53" s="39">
        <f>Time!KDH21</f>
        <v>0</v>
      </c>
      <c r="KDI53" s="39">
        <f>Time!KDI21</f>
        <v>0</v>
      </c>
      <c r="KDJ53" s="39">
        <f>Time!KDJ21</f>
        <v>0</v>
      </c>
      <c r="KDK53" s="39">
        <f>Time!KDK21</f>
        <v>0</v>
      </c>
      <c r="KDL53" s="39">
        <f>Time!KDL21</f>
        <v>0</v>
      </c>
      <c r="KDM53" s="39">
        <f>Time!KDM21</f>
        <v>0</v>
      </c>
      <c r="KDN53" s="39">
        <f>Time!KDN21</f>
        <v>0</v>
      </c>
      <c r="KDO53" s="39">
        <f>Time!KDO21</f>
        <v>0</v>
      </c>
      <c r="KDP53" s="39">
        <f>Time!KDP21</f>
        <v>0</v>
      </c>
      <c r="KDQ53" s="39">
        <f>Time!KDQ21</f>
        <v>0</v>
      </c>
      <c r="KDR53" s="39">
        <f>Time!KDR21</f>
        <v>0</v>
      </c>
      <c r="KDS53" s="39">
        <f>Time!KDS21</f>
        <v>0</v>
      </c>
      <c r="KDT53" s="39">
        <f>Time!KDT21</f>
        <v>0</v>
      </c>
      <c r="KDU53" s="39">
        <f>Time!KDU21</f>
        <v>0</v>
      </c>
      <c r="KDV53" s="39">
        <f>Time!KDV21</f>
        <v>0</v>
      </c>
      <c r="KDW53" s="39">
        <f>Time!KDW21</f>
        <v>0</v>
      </c>
      <c r="KDX53" s="39">
        <f>Time!KDX21</f>
        <v>0</v>
      </c>
      <c r="KDY53" s="39">
        <f>Time!KDY21</f>
        <v>0</v>
      </c>
      <c r="KDZ53" s="39">
        <f>Time!KDZ21</f>
        <v>0</v>
      </c>
      <c r="KEA53" s="39">
        <f>Time!KEA21</f>
        <v>0</v>
      </c>
      <c r="KEB53" s="39">
        <f>Time!KEB21</f>
        <v>0</v>
      </c>
      <c r="KEC53" s="39">
        <f>Time!KEC21</f>
        <v>0</v>
      </c>
      <c r="KED53" s="39">
        <f>Time!KED21</f>
        <v>0</v>
      </c>
      <c r="KEE53" s="39">
        <f>Time!KEE21</f>
        <v>0</v>
      </c>
      <c r="KEF53" s="39">
        <f>Time!KEF21</f>
        <v>0</v>
      </c>
      <c r="KEG53" s="39">
        <f>Time!KEG21</f>
        <v>0</v>
      </c>
      <c r="KEH53" s="39">
        <f>Time!KEH21</f>
        <v>0</v>
      </c>
      <c r="KEI53" s="39">
        <f>Time!KEI21</f>
        <v>0</v>
      </c>
      <c r="KEJ53" s="39">
        <f>Time!KEJ21</f>
        <v>0</v>
      </c>
      <c r="KEK53" s="39">
        <f>Time!KEK21</f>
        <v>0</v>
      </c>
      <c r="KEL53" s="39">
        <f>Time!KEL21</f>
        <v>0</v>
      </c>
      <c r="KEM53" s="39">
        <f>Time!KEM21</f>
        <v>0</v>
      </c>
      <c r="KEN53" s="39">
        <f>Time!KEN21</f>
        <v>0</v>
      </c>
      <c r="KEO53" s="39">
        <f>Time!KEO21</f>
        <v>0</v>
      </c>
      <c r="KEP53" s="39">
        <f>Time!KEP21</f>
        <v>0</v>
      </c>
      <c r="KEQ53" s="39">
        <f>Time!KEQ21</f>
        <v>0</v>
      </c>
      <c r="KER53" s="39">
        <f>Time!KER21</f>
        <v>0</v>
      </c>
      <c r="KES53" s="39">
        <f>Time!KES21</f>
        <v>0</v>
      </c>
      <c r="KET53" s="39">
        <f>Time!KET21</f>
        <v>0</v>
      </c>
      <c r="KEU53" s="39">
        <f>Time!KEU21</f>
        <v>0</v>
      </c>
      <c r="KEV53" s="39">
        <f>Time!KEV21</f>
        <v>0</v>
      </c>
      <c r="KEW53" s="39">
        <f>Time!KEW21</f>
        <v>0</v>
      </c>
      <c r="KEX53" s="39">
        <f>Time!KEX21</f>
        <v>0</v>
      </c>
      <c r="KEY53" s="39">
        <f>Time!KEY21</f>
        <v>0</v>
      </c>
      <c r="KEZ53" s="39">
        <f>Time!KEZ21</f>
        <v>0</v>
      </c>
      <c r="KFA53" s="39">
        <f>Time!KFA21</f>
        <v>0</v>
      </c>
      <c r="KFB53" s="39">
        <f>Time!KFB21</f>
        <v>0</v>
      </c>
      <c r="KFC53" s="39">
        <f>Time!KFC21</f>
        <v>0</v>
      </c>
      <c r="KFD53" s="39">
        <f>Time!KFD21</f>
        <v>0</v>
      </c>
      <c r="KFE53" s="39">
        <f>Time!KFE21</f>
        <v>0</v>
      </c>
      <c r="KFF53" s="39">
        <f>Time!KFF21</f>
        <v>0</v>
      </c>
      <c r="KFG53" s="39">
        <f>Time!KFG21</f>
        <v>0</v>
      </c>
      <c r="KFH53" s="39">
        <f>Time!KFH21</f>
        <v>0</v>
      </c>
      <c r="KFI53" s="39">
        <f>Time!KFI21</f>
        <v>0</v>
      </c>
      <c r="KFJ53" s="39">
        <f>Time!KFJ21</f>
        <v>0</v>
      </c>
      <c r="KFK53" s="39">
        <f>Time!KFK21</f>
        <v>0</v>
      </c>
      <c r="KFL53" s="39">
        <f>Time!KFL21</f>
        <v>0</v>
      </c>
      <c r="KFM53" s="39">
        <f>Time!KFM21</f>
        <v>0</v>
      </c>
      <c r="KFN53" s="39">
        <f>Time!KFN21</f>
        <v>0</v>
      </c>
      <c r="KFO53" s="39">
        <f>Time!KFO21</f>
        <v>0</v>
      </c>
      <c r="KFP53" s="39">
        <f>Time!KFP21</f>
        <v>0</v>
      </c>
      <c r="KFQ53" s="39">
        <f>Time!KFQ21</f>
        <v>0</v>
      </c>
      <c r="KFR53" s="39">
        <f>Time!KFR21</f>
        <v>0</v>
      </c>
      <c r="KFS53" s="39">
        <f>Time!KFS21</f>
        <v>0</v>
      </c>
      <c r="KFT53" s="39">
        <f>Time!KFT21</f>
        <v>0</v>
      </c>
      <c r="KFU53" s="39">
        <f>Time!KFU21</f>
        <v>0</v>
      </c>
      <c r="KFV53" s="39">
        <f>Time!KFV21</f>
        <v>0</v>
      </c>
      <c r="KFW53" s="39">
        <f>Time!KFW21</f>
        <v>0</v>
      </c>
      <c r="KFX53" s="39">
        <f>Time!KFX21</f>
        <v>0</v>
      </c>
      <c r="KFY53" s="39">
        <f>Time!KFY21</f>
        <v>0</v>
      </c>
      <c r="KFZ53" s="39">
        <f>Time!KFZ21</f>
        <v>0</v>
      </c>
      <c r="KGA53" s="39">
        <f>Time!KGA21</f>
        <v>0</v>
      </c>
      <c r="KGB53" s="39">
        <f>Time!KGB21</f>
        <v>0</v>
      </c>
      <c r="KGC53" s="39">
        <f>Time!KGC21</f>
        <v>0</v>
      </c>
      <c r="KGD53" s="39">
        <f>Time!KGD21</f>
        <v>0</v>
      </c>
      <c r="KGE53" s="39">
        <f>Time!KGE21</f>
        <v>0</v>
      </c>
      <c r="KGF53" s="39">
        <f>Time!KGF21</f>
        <v>0</v>
      </c>
      <c r="KGG53" s="39">
        <f>Time!KGG21</f>
        <v>0</v>
      </c>
      <c r="KGH53" s="39">
        <f>Time!KGH21</f>
        <v>0</v>
      </c>
      <c r="KGI53" s="39">
        <f>Time!KGI21</f>
        <v>0</v>
      </c>
      <c r="KGJ53" s="39">
        <f>Time!KGJ21</f>
        <v>0</v>
      </c>
      <c r="KGK53" s="39">
        <f>Time!KGK21</f>
        <v>0</v>
      </c>
      <c r="KGL53" s="39">
        <f>Time!KGL21</f>
        <v>0</v>
      </c>
      <c r="KGM53" s="39">
        <f>Time!KGM21</f>
        <v>0</v>
      </c>
      <c r="KGN53" s="39">
        <f>Time!KGN21</f>
        <v>0</v>
      </c>
      <c r="KGO53" s="39">
        <f>Time!KGO21</f>
        <v>0</v>
      </c>
      <c r="KGP53" s="39">
        <f>Time!KGP21</f>
        <v>0</v>
      </c>
      <c r="KGQ53" s="39">
        <f>Time!KGQ21</f>
        <v>0</v>
      </c>
      <c r="KGR53" s="39">
        <f>Time!KGR21</f>
        <v>0</v>
      </c>
      <c r="KGS53" s="39">
        <f>Time!KGS21</f>
        <v>0</v>
      </c>
      <c r="KGT53" s="39">
        <f>Time!KGT21</f>
        <v>0</v>
      </c>
      <c r="KGU53" s="39">
        <f>Time!KGU21</f>
        <v>0</v>
      </c>
      <c r="KGV53" s="39">
        <f>Time!KGV21</f>
        <v>0</v>
      </c>
      <c r="KGW53" s="39">
        <f>Time!KGW21</f>
        <v>0</v>
      </c>
      <c r="KGX53" s="39">
        <f>Time!KGX21</f>
        <v>0</v>
      </c>
      <c r="KGY53" s="39">
        <f>Time!KGY21</f>
        <v>0</v>
      </c>
      <c r="KGZ53" s="39">
        <f>Time!KGZ21</f>
        <v>0</v>
      </c>
      <c r="KHA53" s="39">
        <f>Time!KHA21</f>
        <v>0</v>
      </c>
      <c r="KHB53" s="39">
        <f>Time!KHB21</f>
        <v>0</v>
      </c>
      <c r="KHC53" s="39">
        <f>Time!KHC21</f>
        <v>0</v>
      </c>
      <c r="KHD53" s="39">
        <f>Time!KHD21</f>
        <v>0</v>
      </c>
      <c r="KHE53" s="39">
        <f>Time!KHE21</f>
        <v>0</v>
      </c>
      <c r="KHF53" s="39">
        <f>Time!KHF21</f>
        <v>0</v>
      </c>
      <c r="KHG53" s="39">
        <f>Time!KHG21</f>
        <v>0</v>
      </c>
      <c r="KHH53" s="39">
        <f>Time!KHH21</f>
        <v>0</v>
      </c>
      <c r="KHI53" s="39">
        <f>Time!KHI21</f>
        <v>0</v>
      </c>
      <c r="KHJ53" s="39">
        <f>Time!KHJ21</f>
        <v>0</v>
      </c>
      <c r="KHK53" s="39">
        <f>Time!KHK21</f>
        <v>0</v>
      </c>
      <c r="KHL53" s="39">
        <f>Time!KHL21</f>
        <v>0</v>
      </c>
      <c r="KHM53" s="39">
        <f>Time!KHM21</f>
        <v>0</v>
      </c>
      <c r="KHN53" s="39">
        <f>Time!KHN21</f>
        <v>0</v>
      </c>
      <c r="KHO53" s="39">
        <f>Time!KHO21</f>
        <v>0</v>
      </c>
      <c r="KHP53" s="39">
        <f>Time!KHP21</f>
        <v>0</v>
      </c>
      <c r="KHQ53" s="39">
        <f>Time!KHQ21</f>
        <v>0</v>
      </c>
      <c r="KHR53" s="39">
        <f>Time!KHR21</f>
        <v>0</v>
      </c>
      <c r="KHS53" s="39">
        <f>Time!KHS21</f>
        <v>0</v>
      </c>
      <c r="KHT53" s="39">
        <f>Time!KHT21</f>
        <v>0</v>
      </c>
      <c r="KHU53" s="39">
        <f>Time!KHU21</f>
        <v>0</v>
      </c>
      <c r="KHV53" s="39">
        <f>Time!KHV21</f>
        <v>0</v>
      </c>
      <c r="KHW53" s="39">
        <f>Time!KHW21</f>
        <v>0</v>
      </c>
      <c r="KHX53" s="39">
        <f>Time!KHX21</f>
        <v>0</v>
      </c>
      <c r="KHY53" s="39">
        <f>Time!KHY21</f>
        <v>0</v>
      </c>
      <c r="KHZ53" s="39">
        <f>Time!KHZ21</f>
        <v>0</v>
      </c>
      <c r="KIA53" s="39">
        <f>Time!KIA21</f>
        <v>0</v>
      </c>
      <c r="KIB53" s="39">
        <f>Time!KIB21</f>
        <v>0</v>
      </c>
      <c r="KIC53" s="39">
        <f>Time!KIC21</f>
        <v>0</v>
      </c>
      <c r="KID53" s="39">
        <f>Time!KID21</f>
        <v>0</v>
      </c>
      <c r="KIE53" s="39">
        <f>Time!KIE21</f>
        <v>0</v>
      </c>
      <c r="KIF53" s="39">
        <f>Time!KIF21</f>
        <v>0</v>
      </c>
      <c r="KIG53" s="39">
        <f>Time!KIG21</f>
        <v>0</v>
      </c>
      <c r="KIH53" s="39">
        <f>Time!KIH21</f>
        <v>0</v>
      </c>
      <c r="KII53" s="39">
        <f>Time!KII21</f>
        <v>0</v>
      </c>
      <c r="KIJ53" s="39">
        <f>Time!KIJ21</f>
        <v>0</v>
      </c>
      <c r="KIK53" s="39">
        <f>Time!KIK21</f>
        <v>0</v>
      </c>
      <c r="KIL53" s="39">
        <f>Time!KIL21</f>
        <v>0</v>
      </c>
      <c r="KIM53" s="39">
        <f>Time!KIM21</f>
        <v>0</v>
      </c>
      <c r="KIN53" s="39">
        <f>Time!KIN21</f>
        <v>0</v>
      </c>
      <c r="KIO53" s="39">
        <f>Time!KIO21</f>
        <v>0</v>
      </c>
      <c r="KIP53" s="39">
        <f>Time!KIP21</f>
        <v>0</v>
      </c>
      <c r="KIQ53" s="39">
        <f>Time!KIQ21</f>
        <v>0</v>
      </c>
      <c r="KIR53" s="39">
        <f>Time!KIR21</f>
        <v>0</v>
      </c>
      <c r="KIS53" s="39">
        <f>Time!KIS21</f>
        <v>0</v>
      </c>
      <c r="KIT53" s="39">
        <f>Time!KIT21</f>
        <v>0</v>
      </c>
      <c r="KIU53" s="39">
        <f>Time!KIU21</f>
        <v>0</v>
      </c>
      <c r="KIV53" s="39">
        <f>Time!KIV21</f>
        <v>0</v>
      </c>
      <c r="KIW53" s="39">
        <f>Time!KIW21</f>
        <v>0</v>
      </c>
      <c r="KIX53" s="39">
        <f>Time!KIX21</f>
        <v>0</v>
      </c>
      <c r="KIY53" s="39">
        <f>Time!KIY21</f>
        <v>0</v>
      </c>
      <c r="KIZ53" s="39">
        <f>Time!KIZ21</f>
        <v>0</v>
      </c>
      <c r="KJA53" s="39">
        <f>Time!KJA21</f>
        <v>0</v>
      </c>
      <c r="KJB53" s="39">
        <f>Time!KJB21</f>
        <v>0</v>
      </c>
      <c r="KJC53" s="39">
        <f>Time!KJC21</f>
        <v>0</v>
      </c>
      <c r="KJD53" s="39">
        <f>Time!KJD21</f>
        <v>0</v>
      </c>
      <c r="KJE53" s="39">
        <f>Time!KJE21</f>
        <v>0</v>
      </c>
      <c r="KJF53" s="39">
        <f>Time!KJF21</f>
        <v>0</v>
      </c>
      <c r="KJG53" s="39">
        <f>Time!KJG21</f>
        <v>0</v>
      </c>
      <c r="KJH53" s="39">
        <f>Time!KJH21</f>
        <v>0</v>
      </c>
      <c r="KJI53" s="39">
        <f>Time!KJI21</f>
        <v>0</v>
      </c>
      <c r="KJJ53" s="39">
        <f>Time!KJJ21</f>
        <v>0</v>
      </c>
      <c r="KJK53" s="39">
        <f>Time!KJK21</f>
        <v>0</v>
      </c>
      <c r="KJL53" s="39">
        <f>Time!KJL21</f>
        <v>0</v>
      </c>
      <c r="KJM53" s="39">
        <f>Time!KJM21</f>
        <v>0</v>
      </c>
      <c r="KJN53" s="39">
        <f>Time!KJN21</f>
        <v>0</v>
      </c>
      <c r="KJO53" s="39">
        <f>Time!KJO21</f>
        <v>0</v>
      </c>
      <c r="KJP53" s="39">
        <f>Time!KJP21</f>
        <v>0</v>
      </c>
      <c r="KJQ53" s="39">
        <f>Time!KJQ21</f>
        <v>0</v>
      </c>
      <c r="KJR53" s="39">
        <f>Time!KJR21</f>
        <v>0</v>
      </c>
      <c r="KJS53" s="39">
        <f>Time!KJS21</f>
        <v>0</v>
      </c>
      <c r="KJT53" s="39">
        <f>Time!KJT21</f>
        <v>0</v>
      </c>
      <c r="KJU53" s="39">
        <f>Time!KJU21</f>
        <v>0</v>
      </c>
      <c r="KJV53" s="39">
        <f>Time!KJV21</f>
        <v>0</v>
      </c>
      <c r="KJW53" s="39">
        <f>Time!KJW21</f>
        <v>0</v>
      </c>
      <c r="KJX53" s="39">
        <f>Time!KJX21</f>
        <v>0</v>
      </c>
      <c r="KJY53" s="39">
        <f>Time!KJY21</f>
        <v>0</v>
      </c>
      <c r="KJZ53" s="39">
        <f>Time!KJZ21</f>
        <v>0</v>
      </c>
      <c r="KKA53" s="39">
        <f>Time!KKA21</f>
        <v>0</v>
      </c>
      <c r="KKB53" s="39">
        <f>Time!KKB21</f>
        <v>0</v>
      </c>
      <c r="KKC53" s="39">
        <f>Time!KKC21</f>
        <v>0</v>
      </c>
      <c r="KKD53" s="39">
        <f>Time!KKD21</f>
        <v>0</v>
      </c>
      <c r="KKE53" s="39">
        <f>Time!KKE21</f>
        <v>0</v>
      </c>
      <c r="KKF53" s="39">
        <f>Time!KKF21</f>
        <v>0</v>
      </c>
      <c r="KKG53" s="39">
        <f>Time!KKG21</f>
        <v>0</v>
      </c>
      <c r="KKH53" s="39">
        <f>Time!KKH21</f>
        <v>0</v>
      </c>
      <c r="KKI53" s="39">
        <f>Time!KKI21</f>
        <v>0</v>
      </c>
      <c r="KKJ53" s="39">
        <f>Time!KKJ21</f>
        <v>0</v>
      </c>
      <c r="KKK53" s="39">
        <f>Time!KKK21</f>
        <v>0</v>
      </c>
      <c r="KKL53" s="39">
        <f>Time!KKL21</f>
        <v>0</v>
      </c>
      <c r="KKM53" s="39">
        <f>Time!KKM21</f>
        <v>0</v>
      </c>
      <c r="KKN53" s="39">
        <f>Time!KKN21</f>
        <v>0</v>
      </c>
      <c r="KKO53" s="39">
        <f>Time!KKO21</f>
        <v>0</v>
      </c>
      <c r="KKP53" s="39">
        <f>Time!KKP21</f>
        <v>0</v>
      </c>
      <c r="KKQ53" s="39">
        <f>Time!KKQ21</f>
        <v>0</v>
      </c>
      <c r="KKR53" s="39">
        <f>Time!KKR21</f>
        <v>0</v>
      </c>
      <c r="KKS53" s="39">
        <f>Time!KKS21</f>
        <v>0</v>
      </c>
      <c r="KKT53" s="39">
        <f>Time!KKT21</f>
        <v>0</v>
      </c>
      <c r="KKU53" s="39">
        <f>Time!KKU21</f>
        <v>0</v>
      </c>
      <c r="KKV53" s="39">
        <f>Time!KKV21</f>
        <v>0</v>
      </c>
      <c r="KKW53" s="39">
        <f>Time!KKW21</f>
        <v>0</v>
      </c>
      <c r="KKX53" s="39">
        <f>Time!KKX21</f>
        <v>0</v>
      </c>
      <c r="KKY53" s="39">
        <f>Time!KKY21</f>
        <v>0</v>
      </c>
      <c r="KKZ53" s="39">
        <f>Time!KKZ21</f>
        <v>0</v>
      </c>
      <c r="KLA53" s="39">
        <f>Time!KLA21</f>
        <v>0</v>
      </c>
      <c r="KLB53" s="39">
        <f>Time!KLB21</f>
        <v>0</v>
      </c>
      <c r="KLC53" s="39">
        <f>Time!KLC21</f>
        <v>0</v>
      </c>
      <c r="KLD53" s="39">
        <f>Time!KLD21</f>
        <v>0</v>
      </c>
      <c r="KLE53" s="39">
        <f>Time!KLE21</f>
        <v>0</v>
      </c>
      <c r="KLF53" s="39">
        <f>Time!KLF21</f>
        <v>0</v>
      </c>
      <c r="KLG53" s="39">
        <f>Time!KLG21</f>
        <v>0</v>
      </c>
      <c r="KLH53" s="39">
        <f>Time!KLH21</f>
        <v>0</v>
      </c>
      <c r="KLI53" s="39">
        <f>Time!KLI21</f>
        <v>0</v>
      </c>
      <c r="KLJ53" s="39">
        <f>Time!KLJ21</f>
        <v>0</v>
      </c>
      <c r="KLK53" s="39">
        <f>Time!KLK21</f>
        <v>0</v>
      </c>
      <c r="KLL53" s="39">
        <f>Time!KLL21</f>
        <v>0</v>
      </c>
      <c r="KLM53" s="39">
        <f>Time!KLM21</f>
        <v>0</v>
      </c>
      <c r="KLN53" s="39">
        <f>Time!KLN21</f>
        <v>0</v>
      </c>
      <c r="KLO53" s="39">
        <f>Time!KLO21</f>
        <v>0</v>
      </c>
      <c r="KLP53" s="39">
        <f>Time!KLP21</f>
        <v>0</v>
      </c>
      <c r="KLQ53" s="39">
        <f>Time!KLQ21</f>
        <v>0</v>
      </c>
      <c r="KLR53" s="39">
        <f>Time!KLR21</f>
        <v>0</v>
      </c>
      <c r="KLS53" s="39">
        <f>Time!KLS21</f>
        <v>0</v>
      </c>
      <c r="KLT53" s="39">
        <f>Time!KLT21</f>
        <v>0</v>
      </c>
      <c r="KLU53" s="39">
        <f>Time!KLU21</f>
        <v>0</v>
      </c>
      <c r="KLV53" s="39">
        <f>Time!KLV21</f>
        <v>0</v>
      </c>
      <c r="KLW53" s="39">
        <f>Time!KLW21</f>
        <v>0</v>
      </c>
      <c r="KLX53" s="39">
        <f>Time!KLX21</f>
        <v>0</v>
      </c>
      <c r="KLY53" s="39">
        <f>Time!KLY21</f>
        <v>0</v>
      </c>
      <c r="KLZ53" s="39">
        <f>Time!KLZ21</f>
        <v>0</v>
      </c>
      <c r="KMA53" s="39">
        <f>Time!KMA21</f>
        <v>0</v>
      </c>
      <c r="KMB53" s="39">
        <f>Time!KMB21</f>
        <v>0</v>
      </c>
      <c r="KMC53" s="39">
        <f>Time!KMC21</f>
        <v>0</v>
      </c>
      <c r="KMD53" s="39">
        <f>Time!KMD21</f>
        <v>0</v>
      </c>
      <c r="KME53" s="39">
        <f>Time!KME21</f>
        <v>0</v>
      </c>
      <c r="KMF53" s="39">
        <f>Time!KMF21</f>
        <v>0</v>
      </c>
      <c r="KMG53" s="39">
        <f>Time!KMG21</f>
        <v>0</v>
      </c>
      <c r="KMH53" s="39">
        <f>Time!KMH21</f>
        <v>0</v>
      </c>
      <c r="KMI53" s="39">
        <f>Time!KMI21</f>
        <v>0</v>
      </c>
      <c r="KMJ53" s="39">
        <f>Time!KMJ21</f>
        <v>0</v>
      </c>
      <c r="KMK53" s="39">
        <f>Time!KMK21</f>
        <v>0</v>
      </c>
      <c r="KML53" s="39">
        <f>Time!KML21</f>
        <v>0</v>
      </c>
      <c r="KMM53" s="39">
        <f>Time!KMM21</f>
        <v>0</v>
      </c>
      <c r="KMN53" s="39">
        <f>Time!KMN21</f>
        <v>0</v>
      </c>
      <c r="KMO53" s="39">
        <f>Time!KMO21</f>
        <v>0</v>
      </c>
      <c r="KMP53" s="39">
        <f>Time!KMP21</f>
        <v>0</v>
      </c>
      <c r="KMQ53" s="39">
        <f>Time!KMQ21</f>
        <v>0</v>
      </c>
      <c r="KMR53" s="39">
        <f>Time!KMR21</f>
        <v>0</v>
      </c>
      <c r="KMS53" s="39">
        <f>Time!KMS21</f>
        <v>0</v>
      </c>
      <c r="KMT53" s="39">
        <f>Time!KMT21</f>
        <v>0</v>
      </c>
      <c r="KMU53" s="39">
        <f>Time!KMU21</f>
        <v>0</v>
      </c>
      <c r="KMV53" s="39">
        <f>Time!KMV21</f>
        <v>0</v>
      </c>
      <c r="KMW53" s="39">
        <f>Time!KMW21</f>
        <v>0</v>
      </c>
      <c r="KMX53" s="39">
        <f>Time!KMX21</f>
        <v>0</v>
      </c>
      <c r="KMY53" s="39">
        <f>Time!KMY21</f>
        <v>0</v>
      </c>
      <c r="KMZ53" s="39">
        <f>Time!KMZ21</f>
        <v>0</v>
      </c>
      <c r="KNA53" s="39">
        <f>Time!KNA21</f>
        <v>0</v>
      </c>
      <c r="KNB53" s="39">
        <f>Time!KNB21</f>
        <v>0</v>
      </c>
      <c r="KNC53" s="39">
        <f>Time!KNC21</f>
        <v>0</v>
      </c>
      <c r="KND53" s="39">
        <f>Time!KND21</f>
        <v>0</v>
      </c>
      <c r="KNE53" s="39">
        <f>Time!KNE21</f>
        <v>0</v>
      </c>
      <c r="KNF53" s="39">
        <f>Time!KNF21</f>
        <v>0</v>
      </c>
      <c r="KNG53" s="39">
        <f>Time!KNG21</f>
        <v>0</v>
      </c>
      <c r="KNH53" s="39">
        <f>Time!KNH21</f>
        <v>0</v>
      </c>
      <c r="KNI53" s="39">
        <f>Time!KNI21</f>
        <v>0</v>
      </c>
      <c r="KNJ53" s="39">
        <f>Time!KNJ21</f>
        <v>0</v>
      </c>
      <c r="KNK53" s="39">
        <f>Time!KNK21</f>
        <v>0</v>
      </c>
      <c r="KNL53" s="39">
        <f>Time!KNL21</f>
        <v>0</v>
      </c>
      <c r="KNM53" s="39">
        <f>Time!KNM21</f>
        <v>0</v>
      </c>
      <c r="KNN53" s="39">
        <f>Time!KNN21</f>
        <v>0</v>
      </c>
      <c r="KNO53" s="39">
        <f>Time!KNO21</f>
        <v>0</v>
      </c>
      <c r="KNP53" s="39">
        <f>Time!KNP21</f>
        <v>0</v>
      </c>
      <c r="KNQ53" s="39">
        <f>Time!KNQ21</f>
        <v>0</v>
      </c>
      <c r="KNR53" s="39">
        <f>Time!KNR21</f>
        <v>0</v>
      </c>
      <c r="KNS53" s="39">
        <f>Time!KNS21</f>
        <v>0</v>
      </c>
      <c r="KNT53" s="39">
        <f>Time!KNT21</f>
        <v>0</v>
      </c>
      <c r="KNU53" s="39">
        <f>Time!KNU21</f>
        <v>0</v>
      </c>
      <c r="KNV53" s="39">
        <f>Time!KNV21</f>
        <v>0</v>
      </c>
      <c r="KNW53" s="39">
        <f>Time!KNW21</f>
        <v>0</v>
      </c>
      <c r="KNX53" s="39">
        <f>Time!KNX21</f>
        <v>0</v>
      </c>
      <c r="KNY53" s="39">
        <f>Time!KNY21</f>
        <v>0</v>
      </c>
      <c r="KNZ53" s="39">
        <f>Time!KNZ21</f>
        <v>0</v>
      </c>
      <c r="KOA53" s="39">
        <f>Time!KOA21</f>
        <v>0</v>
      </c>
      <c r="KOB53" s="39">
        <f>Time!KOB21</f>
        <v>0</v>
      </c>
      <c r="KOC53" s="39">
        <f>Time!KOC21</f>
        <v>0</v>
      </c>
      <c r="KOD53" s="39">
        <f>Time!KOD21</f>
        <v>0</v>
      </c>
      <c r="KOE53" s="39">
        <f>Time!KOE21</f>
        <v>0</v>
      </c>
      <c r="KOF53" s="39">
        <f>Time!KOF21</f>
        <v>0</v>
      </c>
      <c r="KOG53" s="39">
        <f>Time!KOG21</f>
        <v>0</v>
      </c>
      <c r="KOH53" s="39">
        <f>Time!KOH21</f>
        <v>0</v>
      </c>
      <c r="KOI53" s="39">
        <f>Time!KOI21</f>
        <v>0</v>
      </c>
      <c r="KOJ53" s="39">
        <f>Time!KOJ21</f>
        <v>0</v>
      </c>
      <c r="KOK53" s="39">
        <f>Time!KOK21</f>
        <v>0</v>
      </c>
      <c r="KOL53" s="39">
        <f>Time!KOL21</f>
        <v>0</v>
      </c>
      <c r="KOM53" s="39">
        <f>Time!KOM21</f>
        <v>0</v>
      </c>
      <c r="KON53" s="39">
        <f>Time!KON21</f>
        <v>0</v>
      </c>
      <c r="KOO53" s="39">
        <f>Time!KOO21</f>
        <v>0</v>
      </c>
      <c r="KOP53" s="39">
        <f>Time!KOP21</f>
        <v>0</v>
      </c>
      <c r="KOQ53" s="39">
        <f>Time!KOQ21</f>
        <v>0</v>
      </c>
      <c r="KOR53" s="39">
        <f>Time!KOR21</f>
        <v>0</v>
      </c>
      <c r="KOS53" s="39">
        <f>Time!KOS21</f>
        <v>0</v>
      </c>
      <c r="KOT53" s="39">
        <f>Time!KOT21</f>
        <v>0</v>
      </c>
      <c r="KOU53" s="39">
        <f>Time!KOU21</f>
        <v>0</v>
      </c>
      <c r="KOV53" s="39">
        <f>Time!KOV21</f>
        <v>0</v>
      </c>
      <c r="KOW53" s="39">
        <f>Time!KOW21</f>
        <v>0</v>
      </c>
      <c r="KOX53" s="39">
        <f>Time!KOX21</f>
        <v>0</v>
      </c>
      <c r="KOY53" s="39">
        <f>Time!KOY21</f>
        <v>0</v>
      </c>
      <c r="KOZ53" s="39">
        <f>Time!KOZ21</f>
        <v>0</v>
      </c>
      <c r="KPA53" s="39">
        <f>Time!KPA21</f>
        <v>0</v>
      </c>
      <c r="KPB53" s="39">
        <f>Time!KPB21</f>
        <v>0</v>
      </c>
      <c r="KPC53" s="39">
        <f>Time!KPC21</f>
        <v>0</v>
      </c>
      <c r="KPD53" s="39">
        <f>Time!KPD21</f>
        <v>0</v>
      </c>
      <c r="KPE53" s="39">
        <f>Time!KPE21</f>
        <v>0</v>
      </c>
      <c r="KPF53" s="39">
        <f>Time!KPF21</f>
        <v>0</v>
      </c>
      <c r="KPG53" s="39">
        <f>Time!KPG21</f>
        <v>0</v>
      </c>
      <c r="KPH53" s="39">
        <f>Time!KPH21</f>
        <v>0</v>
      </c>
      <c r="KPI53" s="39">
        <f>Time!KPI21</f>
        <v>0</v>
      </c>
      <c r="KPJ53" s="39">
        <f>Time!KPJ21</f>
        <v>0</v>
      </c>
      <c r="KPK53" s="39">
        <f>Time!KPK21</f>
        <v>0</v>
      </c>
      <c r="KPL53" s="39">
        <f>Time!KPL21</f>
        <v>0</v>
      </c>
      <c r="KPM53" s="39">
        <f>Time!KPM21</f>
        <v>0</v>
      </c>
      <c r="KPN53" s="39">
        <f>Time!KPN21</f>
        <v>0</v>
      </c>
      <c r="KPO53" s="39">
        <f>Time!KPO21</f>
        <v>0</v>
      </c>
      <c r="KPP53" s="39">
        <f>Time!KPP21</f>
        <v>0</v>
      </c>
      <c r="KPQ53" s="39">
        <f>Time!KPQ21</f>
        <v>0</v>
      </c>
      <c r="KPR53" s="39">
        <f>Time!KPR21</f>
        <v>0</v>
      </c>
      <c r="KPS53" s="39">
        <f>Time!KPS21</f>
        <v>0</v>
      </c>
      <c r="KPT53" s="39">
        <f>Time!KPT21</f>
        <v>0</v>
      </c>
      <c r="KPU53" s="39">
        <f>Time!KPU21</f>
        <v>0</v>
      </c>
      <c r="KPV53" s="39">
        <f>Time!KPV21</f>
        <v>0</v>
      </c>
      <c r="KPW53" s="39">
        <f>Time!KPW21</f>
        <v>0</v>
      </c>
      <c r="KPX53" s="39">
        <f>Time!KPX21</f>
        <v>0</v>
      </c>
      <c r="KPY53" s="39">
        <f>Time!KPY21</f>
        <v>0</v>
      </c>
      <c r="KPZ53" s="39">
        <f>Time!KPZ21</f>
        <v>0</v>
      </c>
      <c r="KQA53" s="39">
        <f>Time!KQA21</f>
        <v>0</v>
      </c>
      <c r="KQB53" s="39">
        <f>Time!KQB21</f>
        <v>0</v>
      </c>
      <c r="KQC53" s="39">
        <f>Time!KQC21</f>
        <v>0</v>
      </c>
      <c r="KQD53" s="39">
        <f>Time!KQD21</f>
        <v>0</v>
      </c>
      <c r="KQE53" s="39">
        <f>Time!KQE21</f>
        <v>0</v>
      </c>
      <c r="KQF53" s="39">
        <f>Time!KQF21</f>
        <v>0</v>
      </c>
      <c r="KQG53" s="39">
        <f>Time!KQG21</f>
        <v>0</v>
      </c>
      <c r="KQH53" s="39">
        <f>Time!KQH21</f>
        <v>0</v>
      </c>
      <c r="KQI53" s="39">
        <f>Time!KQI21</f>
        <v>0</v>
      </c>
      <c r="KQJ53" s="39">
        <f>Time!KQJ21</f>
        <v>0</v>
      </c>
      <c r="KQK53" s="39">
        <f>Time!KQK21</f>
        <v>0</v>
      </c>
      <c r="KQL53" s="39">
        <f>Time!KQL21</f>
        <v>0</v>
      </c>
      <c r="KQM53" s="39">
        <f>Time!KQM21</f>
        <v>0</v>
      </c>
      <c r="KQN53" s="39">
        <f>Time!KQN21</f>
        <v>0</v>
      </c>
      <c r="KQO53" s="39">
        <f>Time!KQO21</f>
        <v>0</v>
      </c>
      <c r="KQP53" s="39">
        <f>Time!KQP21</f>
        <v>0</v>
      </c>
      <c r="KQQ53" s="39">
        <f>Time!KQQ21</f>
        <v>0</v>
      </c>
      <c r="KQR53" s="39">
        <f>Time!KQR21</f>
        <v>0</v>
      </c>
      <c r="KQS53" s="39">
        <f>Time!KQS21</f>
        <v>0</v>
      </c>
      <c r="KQT53" s="39">
        <f>Time!KQT21</f>
        <v>0</v>
      </c>
      <c r="KQU53" s="39">
        <f>Time!KQU21</f>
        <v>0</v>
      </c>
      <c r="KQV53" s="39">
        <f>Time!KQV21</f>
        <v>0</v>
      </c>
      <c r="KQW53" s="39">
        <f>Time!KQW21</f>
        <v>0</v>
      </c>
      <c r="KQX53" s="39">
        <f>Time!KQX21</f>
        <v>0</v>
      </c>
      <c r="KQY53" s="39">
        <f>Time!KQY21</f>
        <v>0</v>
      </c>
      <c r="KQZ53" s="39">
        <f>Time!KQZ21</f>
        <v>0</v>
      </c>
      <c r="KRA53" s="39">
        <f>Time!KRA21</f>
        <v>0</v>
      </c>
      <c r="KRB53" s="39">
        <f>Time!KRB21</f>
        <v>0</v>
      </c>
      <c r="KRC53" s="39">
        <f>Time!KRC21</f>
        <v>0</v>
      </c>
      <c r="KRD53" s="39">
        <f>Time!KRD21</f>
        <v>0</v>
      </c>
      <c r="KRE53" s="39">
        <f>Time!KRE21</f>
        <v>0</v>
      </c>
      <c r="KRF53" s="39">
        <f>Time!KRF21</f>
        <v>0</v>
      </c>
      <c r="KRG53" s="39">
        <f>Time!KRG21</f>
        <v>0</v>
      </c>
      <c r="KRH53" s="39">
        <f>Time!KRH21</f>
        <v>0</v>
      </c>
      <c r="KRI53" s="39">
        <f>Time!KRI21</f>
        <v>0</v>
      </c>
      <c r="KRJ53" s="39">
        <f>Time!KRJ21</f>
        <v>0</v>
      </c>
      <c r="KRK53" s="39">
        <f>Time!KRK21</f>
        <v>0</v>
      </c>
      <c r="KRL53" s="39">
        <f>Time!KRL21</f>
        <v>0</v>
      </c>
      <c r="KRM53" s="39">
        <f>Time!KRM21</f>
        <v>0</v>
      </c>
      <c r="KRN53" s="39">
        <f>Time!KRN21</f>
        <v>0</v>
      </c>
      <c r="KRO53" s="39">
        <f>Time!KRO21</f>
        <v>0</v>
      </c>
      <c r="KRP53" s="39">
        <f>Time!KRP21</f>
        <v>0</v>
      </c>
      <c r="KRQ53" s="39">
        <f>Time!KRQ21</f>
        <v>0</v>
      </c>
      <c r="KRR53" s="39">
        <f>Time!KRR21</f>
        <v>0</v>
      </c>
      <c r="KRS53" s="39">
        <f>Time!KRS21</f>
        <v>0</v>
      </c>
      <c r="KRT53" s="39">
        <f>Time!KRT21</f>
        <v>0</v>
      </c>
      <c r="KRU53" s="39">
        <f>Time!KRU21</f>
        <v>0</v>
      </c>
      <c r="KRV53" s="39">
        <f>Time!KRV21</f>
        <v>0</v>
      </c>
      <c r="KRW53" s="39">
        <f>Time!KRW21</f>
        <v>0</v>
      </c>
      <c r="KRX53" s="39">
        <f>Time!KRX21</f>
        <v>0</v>
      </c>
      <c r="KRY53" s="39">
        <f>Time!KRY21</f>
        <v>0</v>
      </c>
      <c r="KRZ53" s="39">
        <f>Time!KRZ21</f>
        <v>0</v>
      </c>
      <c r="KSA53" s="39">
        <f>Time!KSA21</f>
        <v>0</v>
      </c>
      <c r="KSB53" s="39">
        <f>Time!KSB21</f>
        <v>0</v>
      </c>
      <c r="KSC53" s="39">
        <f>Time!KSC21</f>
        <v>0</v>
      </c>
      <c r="KSD53" s="39">
        <f>Time!KSD21</f>
        <v>0</v>
      </c>
      <c r="KSE53" s="39">
        <f>Time!KSE21</f>
        <v>0</v>
      </c>
      <c r="KSF53" s="39">
        <f>Time!KSF21</f>
        <v>0</v>
      </c>
      <c r="KSG53" s="39">
        <f>Time!KSG21</f>
        <v>0</v>
      </c>
      <c r="KSH53" s="39">
        <f>Time!KSH21</f>
        <v>0</v>
      </c>
      <c r="KSI53" s="39">
        <f>Time!KSI21</f>
        <v>0</v>
      </c>
      <c r="KSJ53" s="39">
        <f>Time!KSJ21</f>
        <v>0</v>
      </c>
      <c r="KSK53" s="39">
        <f>Time!KSK21</f>
        <v>0</v>
      </c>
      <c r="KSL53" s="39">
        <f>Time!KSL21</f>
        <v>0</v>
      </c>
      <c r="KSM53" s="39">
        <f>Time!KSM21</f>
        <v>0</v>
      </c>
      <c r="KSN53" s="39">
        <f>Time!KSN21</f>
        <v>0</v>
      </c>
      <c r="KSO53" s="39">
        <f>Time!KSO21</f>
        <v>0</v>
      </c>
      <c r="KSP53" s="39">
        <f>Time!KSP21</f>
        <v>0</v>
      </c>
      <c r="KSQ53" s="39">
        <f>Time!KSQ21</f>
        <v>0</v>
      </c>
      <c r="KSR53" s="39">
        <f>Time!KSR21</f>
        <v>0</v>
      </c>
      <c r="KSS53" s="39">
        <f>Time!KSS21</f>
        <v>0</v>
      </c>
      <c r="KST53" s="39">
        <f>Time!KST21</f>
        <v>0</v>
      </c>
      <c r="KSU53" s="39">
        <f>Time!KSU21</f>
        <v>0</v>
      </c>
      <c r="KSV53" s="39">
        <f>Time!KSV21</f>
        <v>0</v>
      </c>
      <c r="KSW53" s="39">
        <f>Time!KSW21</f>
        <v>0</v>
      </c>
      <c r="KSX53" s="39">
        <f>Time!KSX21</f>
        <v>0</v>
      </c>
      <c r="KSY53" s="39">
        <f>Time!KSY21</f>
        <v>0</v>
      </c>
      <c r="KSZ53" s="39">
        <f>Time!KSZ21</f>
        <v>0</v>
      </c>
      <c r="KTA53" s="39">
        <f>Time!KTA21</f>
        <v>0</v>
      </c>
      <c r="KTB53" s="39">
        <f>Time!KTB21</f>
        <v>0</v>
      </c>
      <c r="KTC53" s="39">
        <f>Time!KTC21</f>
        <v>0</v>
      </c>
      <c r="KTD53" s="39">
        <f>Time!KTD21</f>
        <v>0</v>
      </c>
      <c r="KTE53" s="39">
        <f>Time!KTE21</f>
        <v>0</v>
      </c>
      <c r="KTF53" s="39">
        <f>Time!KTF21</f>
        <v>0</v>
      </c>
      <c r="KTG53" s="39">
        <f>Time!KTG21</f>
        <v>0</v>
      </c>
      <c r="KTH53" s="39">
        <f>Time!KTH21</f>
        <v>0</v>
      </c>
      <c r="KTI53" s="39">
        <f>Time!KTI21</f>
        <v>0</v>
      </c>
      <c r="KTJ53" s="39">
        <f>Time!KTJ21</f>
        <v>0</v>
      </c>
      <c r="KTK53" s="39">
        <f>Time!KTK21</f>
        <v>0</v>
      </c>
      <c r="KTL53" s="39">
        <f>Time!KTL21</f>
        <v>0</v>
      </c>
      <c r="KTM53" s="39">
        <f>Time!KTM21</f>
        <v>0</v>
      </c>
      <c r="KTN53" s="39">
        <f>Time!KTN21</f>
        <v>0</v>
      </c>
      <c r="KTO53" s="39">
        <f>Time!KTO21</f>
        <v>0</v>
      </c>
      <c r="KTP53" s="39">
        <f>Time!KTP21</f>
        <v>0</v>
      </c>
      <c r="KTQ53" s="39">
        <f>Time!KTQ21</f>
        <v>0</v>
      </c>
      <c r="KTR53" s="39">
        <f>Time!KTR21</f>
        <v>0</v>
      </c>
      <c r="KTS53" s="39">
        <f>Time!KTS21</f>
        <v>0</v>
      </c>
      <c r="KTT53" s="39">
        <f>Time!KTT21</f>
        <v>0</v>
      </c>
      <c r="KTU53" s="39">
        <f>Time!KTU21</f>
        <v>0</v>
      </c>
      <c r="KTV53" s="39">
        <f>Time!KTV21</f>
        <v>0</v>
      </c>
      <c r="KTW53" s="39">
        <f>Time!KTW21</f>
        <v>0</v>
      </c>
      <c r="KTX53" s="39">
        <f>Time!KTX21</f>
        <v>0</v>
      </c>
      <c r="KTY53" s="39">
        <f>Time!KTY21</f>
        <v>0</v>
      </c>
      <c r="KTZ53" s="39">
        <f>Time!KTZ21</f>
        <v>0</v>
      </c>
      <c r="KUA53" s="39">
        <f>Time!KUA21</f>
        <v>0</v>
      </c>
      <c r="KUB53" s="39">
        <f>Time!KUB21</f>
        <v>0</v>
      </c>
      <c r="KUC53" s="39">
        <f>Time!KUC21</f>
        <v>0</v>
      </c>
      <c r="KUD53" s="39">
        <f>Time!KUD21</f>
        <v>0</v>
      </c>
      <c r="KUE53" s="39">
        <f>Time!KUE21</f>
        <v>0</v>
      </c>
      <c r="KUF53" s="39">
        <f>Time!KUF21</f>
        <v>0</v>
      </c>
      <c r="KUG53" s="39">
        <f>Time!KUG21</f>
        <v>0</v>
      </c>
      <c r="KUH53" s="39">
        <f>Time!KUH21</f>
        <v>0</v>
      </c>
      <c r="KUI53" s="39">
        <f>Time!KUI21</f>
        <v>0</v>
      </c>
      <c r="KUJ53" s="39">
        <f>Time!KUJ21</f>
        <v>0</v>
      </c>
      <c r="KUK53" s="39">
        <f>Time!KUK21</f>
        <v>0</v>
      </c>
      <c r="KUL53" s="39">
        <f>Time!KUL21</f>
        <v>0</v>
      </c>
      <c r="KUM53" s="39">
        <f>Time!KUM21</f>
        <v>0</v>
      </c>
      <c r="KUN53" s="39">
        <f>Time!KUN21</f>
        <v>0</v>
      </c>
      <c r="KUO53" s="39">
        <f>Time!KUO21</f>
        <v>0</v>
      </c>
      <c r="KUP53" s="39">
        <f>Time!KUP21</f>
        <v>0</v>
      </c>
      <c r="KUQ53" s="39">
        <f>Time!KUQ21</f>
        <v>0</v>
      </c>
      <c r="KUR53" s="39">
        <f>Time!KUR21</f>
        <v>0</v>
      </c>
      <c r="KUS53" s="39">
        <f>Time!KUS21</f>
        <v>0</v>
      </c>
      <c r="KUT53" s="39">
        <f>Time!KUT21</f>
        <v>0</v>
      </c>
      <c r="KUU53" s="39">
        <f>Time!KUU21</f>
        <v>0</v>
      </c>
      <c r="KUV53" s="39">
        <f>Time!KUV21</f>
        <v>0</v>
      </c>
      <c r="KUW53" s="39">
        <f>Time!KUW21</f>
        <v>0</v>
      </c>
      <c r="KUX53" s="39">
        <f>Time!KUX21</f>
        <v>0</v>
      </c>
      <c r="KUY53" s="39">
        <f>Time!KUY21</f>
        <v>0</v>
      </c>
      <c r="KUZ53" s="39">
        <f>Time!KUZ21</f>
        <v>0</v>
      </c>
      <c r="KVA53" s="39">
        <f>Time!KVA21</f>
        <v>0</v>
      </c>
      <c r="KVB53" s="39">
        <f>Time!KVB21</f>
        <v>0</v>
      </c>
      <c r="KVC53" s="39">
        <f>Time!KVC21</f>
        <v>0</v>
      </c>
      <c r="KVD53" s="39">
        <f>Time!KVD21</f>
        <v>0</v>
      </c>
      <c r="KVE53" s="39">
        <f>Time!KVE21</f>
        <v>0</v>
      </c>
      <c r="KVF53" s="39">
        <f>Time!KVF21</f>
        <v>0</v>
      </c>
      <c r="KVG53" s="39">
        <f>Time!KVG21</f>
        <v>0</v>
      </c>
      <c r="KVH53" s="39">
        <f>Time!KVH21</f>
        <v>0</v>
      </c>
      <c r="KVI53" s="39">
        <f>Time!KVI21</f>
        <v>0</v>
      </c>
      <c r="KVJ53" s="39">
        <f>Time!KVJ21</f>
        <v>0</v>
      </c>
      <c r="KVK53" s="39">
        <f>Time!KVK21</f>
        <v>0</v>
      </c>
      <c r="KVL53" s="39">
        <f>Time!KVL21</f>
        <v>0</v>
      </c>
      <c r="KVM53" s="39">
        <f>Time!KVM21</f>
        <v>0</v>
      </c>
      <c r="KVN53" s="39">
        <f>Time!KVN21</f>
        <v>0</v>
      </c>
      <c r="KVO53" s="39">
        <f>Time!KVO21</f>
        <v>0</v>
      </c>
      <c r="KVP53" s="39">
        <f>Time!KVP21</f>
        <v>0</v>
      </c>
      <c r="KVQ53" s="39">
        <f>Time!KVQ21</f>
        <v>0</v>
      </c>
      <c r="KVR53" s="39">
        <f>Time!KVR21</f>
        <v>0</v>
      </c>
      <c r="KVS53" s="39">
        <f>Time!KVS21</f>
        <v>0</v>
      </c>
      <c r="KVT53" s="39">
        <f>Time!KVT21</f>
        <v>0</v>
      </c>
      <c r="KVU53" s="39">
        <f>Time!KVU21</f>
        <v>0</v>
      </c>
      <c r="KVV53" s="39">
        <f>Time!KVV21</f>
        <v>0</v>
      </c>
      <c r="KVW53" s="39">
        <f>Time!KVW21</f>
        <v>0</v>
      </c>
      <c r="KVX53" s="39">
        <f>Time!KVX21</f>
        <v>0</v>
      </c>
      <c r="KVY53" s="39">
        <f>Time!KVY21</f>
        <v>0</v>
      </c>
      <c r="KVZ53" s="39">
        <f>Time!KVZ21</f>
        <v>0</v>
      </c>
      <c r="KWA53" s="39">
        <f>Time!KWA21</f>
        <v>0</v>
      </c>
      <c r="KWB53" s="39">
        <f>Time!KWB21</f>
        <v>0</v>
      </c>
      <c r="KWC53" s="39">
        <f>Time!KWC21</f>
        <v>0</v>
      </c>
      <c r="KWD53" s="39">
        <f>Time!KWD21</f>
        <v>0</v>
      </c>
      <c r="KWE53" s="39">
        <f>Time!KWE21</f>
        <v>0</v>
      </c>
      <c r="KWF53" s="39">
        <f>Time!KWF21</f>
        <v>0</v>
      </c>
      <c r="KWG53" s="39">
        <f>Time!KWG21</f>
        <v>0</v>
      </c>
      <c r="KWH53" s="39">
        <f>Time!KWH21</f>
        <v>0</v>
      </c>
      <c r="KWI53" s="39">
        <f>Time!KWI21</f>
        <v>0</v>
      </c>
      <c r="KWJ53" s="39">
        <f>Time!KWJ21</f>
        <v>0</v>
      </c>
      <c r="KWK53" s="39">
        <f>Time!KWK21</f>
        <v>0</v>
      </c>
      <c r="KWL53" s="39">
        <f>Time!KWL21</f>
        <v>0</v>
      </c>
      <c r="KWM53" s="39">
        <f>Time!KWM21</f>
        <v>0</v>
      </c>
      <c r="KWN53" s="39">
        <f>Time!KWN21</f>
        <v>0</v>
      </c>
      <c r="KWO53" s="39">
        <f>Time!KWO21</f>
        <v>0</v>
      </c>
      <c r="KWP53" s="39">
        <f>Time!KWP21</f>
        <v>0</v>
      </c>
      <c r="KWQ53" s="39">
        <f>Time!KWQ21</f>
        <v>0</v>
      </c>
      <c r="KWR53" s="39">
        <f>Time!KWR21</f>
        <v>0</v>
      </c>
      <c r="KWS53" s="39">
        <f>Time!KWS21</f>
        <v>0</v>
      </c>
      <c r="KWT53" s="39">
        <f>Time!KWT21</f>
        <v>0</v>
      </c>
      <c r="KWU53" s="39">
        <f>Time!KWU21</f>
        <v>0</v>
      </c>
      <c r="KWV53" s="39">
        <f>Time!KWV21</f>
        <v>0</v>
      </c>
      <c r="KWW53" s="39">
        <f>Time!KWW21</f>
        <v>0</v>
      </c>
      <c r="KWX53" s="39">
        <f>Time!KWX21</f>
        <v>0</v>
      </c>
      <c r="KWY53" s="39">
        <f>Time!KWY21</f>
        <v>0</v>
      </c>
      <c r="KWZ53" s="39">
        <f>Time!KWZ21</f>
        <v>0</v>
      </c>
      <c r="KXA53" s="39">
        <f>Time!KXA21</f>
        <v>0</v>
      </c>
      <c r="KXB53" s="39">
        <f>Time!KXB21</f>
        <v>0</v>
      </c>
      <c r="KXC53" s="39">
        <f>Time!KXC21</f>
        <v>0</v>
      </c>
      <c r="KXD53" s="39">
        <f>Time!KXD21</f>
        <v>0</v>
      </c>
      <c r="KXE53" s="39">
        <f>Time!KXE21</f>
        <v>0</v>
      </c>
      <c r="KXF53" s="39">
        <f>Time!KXF21</f>
        <v>0</v>
      </c>
      <c r="KXG53" s="39">
        <f>Time!KXG21</f>
        <v>0</v>
      </c>
      <c r="KXH53" s="39">
        <f>Time!KXH21</f>
        <v>0</v>
      </c>
      <c r="KXI53" s="39">
        <f>Time!KXI21</f>
        <v>0</v>
      </c>
      <c r="KXJ53" s="39">
        <f>Time!KXJ21</f>
        <v>0</v>
      </c>
      <c r="KXK53" s="39">
        <f>Time!KXK21</f>
        <v>0</v>
      </c>
      <c r="KXL53" s="39">
        <f>Time!KXL21</f>
        <v>0</v>
      </c>
      <c r="KXM53" s="39">
        <f>Time!KXM21</f>
        <v>0</v>
      </c>
      <c r="KXN53" s="39">
        <f>Time!KXN21</f>
        <v>0</v>
      </c>
      <c r="KXO53" s="39">
        <f>Time!KXO21</f>
        <v>0</v>
      </c>
      <c r="KXP53" s="39">
        <f>Time!KXP21</f>
        <v>0</v>
      </c>
      <c r="KXQ53" s="39">
        <f>Time!KXQ21</f>
        <v>0</v>
      </c>
      <c r="KXR53" s="39">
        <f>Time!KXR21</f>
        <v>0</v>
      </c>
      <c r="KXS53" s="39">
        <f>Time!KXS21</f>
        <v>0</v>
      </c>
      <c r="KXT53" s="39">
        <f>Time!KXT21</f>
        <v>0</v>
      </c>
      <c r="KXU53" s="39">
        <f>Time!KXU21</f>
        <v>0</v>
      </c>
      <c r="KXV53" s="39">
        <f>Time!KXV21</f>
        <v>0</v>
      </c>
      <c r="KXW53" s="39">
        <f>Time!KXW21</f>
        <v>0</v>
      </c>
      <c r="KXX53" s="39">
        <f>Time!KXX21</f>
        <v>0</v>
      </c>
      <c r="KXY53" s="39">
        <f>Time!KXY21</f>
        <v>0</v>
      </c>
      <c r="KXZ53" s="39">
        <f>Time!KXZ21</f>
        <v>0</v>
      </c>
      <c r="KYA53" s="39">
        <f>Time!KYA21</f>
        <v>0</v>
      </c>
      <c r="KYB53" s="39">
        <f>Time!KYB21</f>
        <v>0</v>
      </c>
      <c r="KYC53" s="39">
        <f>Time!KYC21</f>
        <v>0</v>
      </c>
      <c r="KYD53" s="39">
        <f>Time!KYD21</f>
        <v>0</v>
      </c>
      <c r="KYE53" s="39">
        <f>Time!KYE21</f>
        <v>0</v>
      </c>
      <c r="KYF53" s="39">
        <f>Time!KYF21</f>
        <v>0</v>
      </c>
      <c r="KYG53" s="39">
        <f>Time!KYG21</f>
        <v>0</v>
      </c>
      <c r="KYH53" s="39">
        <f>Time!KYH21</f>
        <v>0</v>
      </c>
      <c r="KYI53" s="39">
        <f>Time!KYI21</f>
        <v>0</v>
      </c>
      <c r="KYJ53" s="39">
        <f>Time!KYJ21</f>
        <v>0</v>
      </c>
      <c r="KYK53" s="39">
        <f>Time!KYK21</f>
        <v>0</v>
      </c>
      <c r="KYL53" s="39">
        <f>Time!KYL21</f>
        <v>0</v>
      </c>
      <c r="KYM53" s="39">
        <f>Time!KYM21</f>
        <v>0</v>
      </c>
      <c r="KYN53" s="39">
        <f>Time!KYN21</f>
        <v>0</v>
      </c>
      <c r="KYO53" s="39">
        <f>Time!KYO21</f>
        <v>0</v>
      </c>
      <c r="KYP53" s="39">
        <f>Time!KYP21</f>
        <v>0</v>
      </c>
      <c r="KYQ53" s="39">
        <f>Time!KYQ21</f>
        <v>0</v>
      </c>
      <c r="KYR53" s="39">
        <f>Time!KYR21</f>
        <v>0</v>
      </c>
      <c r="KYS53" s="39">
        <f>Time!KYS21</f>
        <v>0</v>
      </c>
      <c r="KYT53" s="39">
        <f>Time!KYT21</f>
        <v>0</v>
      </c>
      <c r="KYU53" s="39">
        <f>Time!KYU21</f>
        <v>0</v>
      </c>
      <c r="KYV53" s="39">
        <f>Time!KYV21</f>
        <v>0</v>
      </c>
      <c r="KYW53" s="39">
        <f>Time!KYW21</f>
        <v>0</v>
      </c>
      <c r="KYX53" s="39">
        <f>Time!KYX21</f>
        <v>0</v>
      </c>
      <c r="KYY53" s="39">
        <f>Time!KYY21</f>
        <v>0</v>
      </c>
      <c r="KYZ53" s="39">
        <f>Time!KYZ21</f>
        <v>0</v>
      </c>
      <c r="KZA53" s="39">
        <f>Time!KZA21</f>
        <v>0</v>
      </c>
      <c r="KZB53" s="39">
        <f>Time!KZB21</f>
        <v>0</v>
      </c>
      <c r="KZC53" s="39">
        <f>Time!KZC21</f>
        <v>0</v>
      </c>
      <c r="KZD53" s="39">
        <f>Time!KZD21</f>
        <v>0</v>
      </c>
      <c r="KZE53" s="39">
        <f>Time!KZE21</f>
        <v>0</v>
      </c>
      <c r="KZF53" s="39">
        <f>Time!KZF21</f>
        <v>0</v>
      </c>
      <c r="KZG53" s="39">
        <f>Time!KZG21</f>
        <v>0</v>
      </c>
      <c r="KZH53" s="39">
        <f>Time!KZH21</f>
        <v>0</v>
      </c>
      <c r="KZI53" s="39">
        <f>Time!KZI21</f>
        <v>0</v>
      </c>
      <c r="KZJ53" s="39">
        <f>Time!KZJ21</f>
        <v>0</v>
      </c>
      <c r="KZK53" s="39">
        <f>Time!KZK21</f>
        <v>0</v>
      </c>
      <c r="KZL53" s="39">
        <f>Time!KZL21</f>
        <v>0</v>
      </c>
      <c r="KZM53" s="39">
        <f>Time!KZM21</f>
        <v>0</v>
      </c>
      <c r="KZN53" s="39">
        <f>Time!KZN21</f>
        <v>0</v>
      </c>
      <c r="KZO53" s="39">
        <f>Time!KZO21</f>
        <v>0</v>
      </c>
      <c r="KZP53" s="39">
        <f>Time!KZP21</f>
        <v>0</v>
      </c>
      <c r="KZQ53" s="39">
        <f>Time!KZQ21</f>
        <v>0</v>
      </c>
      <c r="KZR53" s="39">
        <f>Time!KZR21</f>
        <v>0</v>
      </c>
      <c r="KZS53" s="39">
        <f>Time!KZS21</f>
        <v>0</v>
      </c>
      <c r="KZT53" s="39">
        <f>Time!KZT21</f>
        <v>0</v>
      </c>
      <c r="KZU53" s="39">
        <f>Time!KZU21</f>
        <v>0</v>
      </c>
      <c r="KZV53" s="39">
        <f>Time!KZV21</f>
        <v>0</v>
      </c>
      <c r="KZW53" s="39">
        <f>Time!KZW21</f>
        <v>0</v>
      </c>
      <c r="KZX53" s="39">
        <f>Time!KZX21</f>
        <v>0</v>
      </c>
      <c r="KZY53" s="39">
        <f>Time!KZY21</f>
        <v>0</v>
      </c>
      <c r="KZZ53" s="39">
        <f>Time!KZZ21</f>
        <v>0</v>
      </c>
      <c r="LAA53" s="39">
        <f>Time!LAA21</f>
        <v>0</v>
      </c>
      <c r="LAB53" s="39">
        <f>Time!LAB21</f>
        <v>0</v>
      </c>
      <c r="LAC53" s="39">
        <f>Time!LAC21</f>
        <v>0</v>
      </c>
      <c r="LAD53" s="39">
        <f>Time!LAD21</f>
        <v>0</v>
      </c>
      <c r="LAE53" s="39">
        <f>Time!LAE21</f>
        <v>0</v>
      </c>
      <c r="LAF53" s="39">
        <f>Time!LAF21</f>
        <v>0</v>
      </c>
      <c r="LAG53" s="39">
        <f>Time!LAG21</f>
        <v>0</v>
      </c>
      <c r="LAH53" s="39">
        <f>Time!LAH21</f>
        <v>0</v>
      </c>
      <c r="LAI53" s="39">
        <f>Time!LAI21</f>
        <v>0</v>
      </c>
      <c r="LAJ53" s="39">
        <f>Time!LAJ21</f>
        <v>0</v>
      </c>
      <c r="LAK53" s="39">
        <f>Time!LAK21</f>
        <v>0</v>
      </c>
      <c r="LAL53" s="39">
        <f>Time!LAL21</f>
        <v>0</v>
      </c>
      <c r="LAM53" s="39">
        <f>Time!LAM21</f>
        <v>0</v>
      </c>
      <c r="LAN53" s="39">
        <f>Time!LAN21</f>
        <v>0</v>
      </c>
      <c r="LAO53" s="39">
        <f>Time!LAO21</f>
        <v>0</v>
      </c>
      <c r="LAP53" s="39">
        <f>Time!LAP21</f>
        <v>0</v>
      </c>
      <c r="LAQ53" s="39">
        <f>Time!LAQ21</f>
        <v>0</v>
      </c>
      <c r="LAR53" s="39">
        <f>Time!LAR21</f>
        <v>0</v>
      </c>
      <c r="LAS53" s="39">
        <f>Time!LAS21</f>
        <v>0</v>
      </c>
      <c r="LAT53" s="39">
        <f>Time!LAT21</f>
        <v>0</v>
      </c>
      <c r="LAU53" s="39">
        <f>Time!LAU21</f>
        <v>0</v>
      </c>
      <c r="LAV53" s="39">
        <f>Time!LAV21</f>
        <v>0</v>
      </c>
      <c r="LAW53" s="39">
        <f>Time!LAW21</f>
        <v>0</v>
      </c>
      <c r="LAX53" s="39">
        <f>Time!LAX21</f>
        <v>0</v>
      </c>
      <c r="LAY53" s="39">
        <f>Time!LAY21</f>
        <v>0</v>
      </c>
      <c r="LAZ53" s="39">
        <f>Time!LAZ21</f>
        <v>0</v>
      </c>
      <c r="LBA53" s="39">
        <f>Time!LBA21</f>
        <v>0</v>
      </c>
      <c r="LBB53" s="39">
        <f>Time!LBB21</f>
        <v>0</v>
      </c>
      <c r="LBC53" s="39">
        <f>Time!LBC21</f>
        <v>0</v>
      </c>
      <c r="LBD53" s="39">
        <f>Time!LBD21</f>
        <v>0</v>
      </c>
      <c r="LBE53" s="39">
        <f>Time!LBE21</f>
        <v>0</v>
      </c>
      <c r="LBF53" s="39">
        <f>Time!LBF21</f>
        <v>0</v>
      </c>
      <c r="LBG53" s="39">
        <f>Time!LBG21</f>
        <v>0</v>
      </c>
      <c r="LBH53" s="39">
        <f>Time!LBH21</f>
        <v>0</v>
      </c>
      <c r="LBI53" s="39">
        <f>Time!LBI21</f>
        <v>0</v>
      </c>
      <c r="LBJ53" s="39">
        <f>Time!LBJ21</f>
        <v>0</v>
      </c>
      <c r="LBK53" s="39">
        <f>Time!LBK21</f>
        <v>0</v>
      </c>
      <c r="LBL53" s="39">
        <f>Time!LBL21</f>
        <v>0</v>
      </c>
      <c r="LBM53" s="39">
        <f>Time!LBM21</f>
        <v>0</v>
      </c>
      <c r="LBN53" s="39">
        <f>Time!LBN21</f>
        <v>0</v>
      </c>
      <c r="LBO53" s="39">
        <f>Time!LBO21</f>
        <v>0</v>
      </c>
      <c r="LBP53" s="39">
        <f>Time!LBP21</f>
        <v>0</v>
      </c>
      <c r="LBQ53" s="39">
        <f>Time!LBQ21</f>
        <v>0</v>
      </c>
      <c r="LBR53" s="39">
        <f>Time!LBR21</f>
        <v>0</v>
      </c>
      <c r="LBS53" s="39">
        <f>Time!LBS21</f>
        <v>0</v>
      </c>
      <c r="LBT53" s="39">
        <f>Time!LBT21</f>
        <v>0</v>
      </c>
      <c r="LBU53" s="39">
        <f>Time!LBU21</f>
        <v>0</v>
      </c>
      <c r="LBV53" s="39">
        <f>Time!LBV21</f>
        <v>0</v>
      </c>
      <c r="LBW53" s="39">
        <f>Time!LBW21</f>
        <v>0</v>
      </c>
      <c r="LBX53" s="39">
        <f>Time!LBX21</f>
        <v>0</v>
      </c>
      <c r="LBY53" s="39">
        <f>Time!LBY21</f>
        <v>0</v>
      </c>
      <c r="LBZ53" s="39">
        <f>Time!LBZ21</f>
        <v>0</v>
      </c>
      <c r="LCA53" s="39">
        <f>Time!LCA21</f>
        <v>0</v>
      </c>
      <c r="LCB53" s="39">
        <f>Time!LCB21</f>
        <v>0</v>
      </c>
      <c r="LCC53" s="39">
        <f>Time!LCC21</f>
        <v>0</v>
      </c>
      <c r="LCD53" s="39">
        <f>Time!LCD21</f>
        <v>0</v>
      </c>
      <c r="LCE53" s="39">
        <f>Time!LCE21</f>
        <v>0</v>
      </c>
      <c r="LCF53" s="39">
        <f>Time!LCF21</f>
        <v>0</v>
      </c>
      <c r="LCG53" s="39">
        <f>Time!LCG21</f>
        <v>0</v>
      </c>
      <c r="LCH53" s="39">
        <f>Time!LCH21</f>
        <v>0</v>
      </c>
      <c r="LCI53" s="39">
        <f>Time!LCI21</f>
        <v>0</v>
      </c>
      <c r="LCJ53" s="39">
        <f>Time!LCJ21</f>
        <v>0</v>
      </c>
      <c r="LCK53" s="39">
        <f>Time!LCK21</f>
        <v>0</v>
      </c>
      <c r="LCL53" s="39">
        <f>Time!LCL21</f>
        <v>0</v>
      </c>
      <c r="LCM53" s="39">
        <f>Time!LCM21</f>
        <v>0</v>
      </c>
      <c r="LCN53" s="39">
        <f>Time!LCN21</f>
        <v>0</v>
      </c>
      <c r="LCO53" s="39">
        <f>Time!LCO21</f>
        <v>0</v>
      </c>
      <c r="LCP53" s="39">
        <f>Time!LCP21</f>
        <v>0</v>
      </c>
      <c r="LCQ53" s="39">
        <f>Time!LCQ21</f>
        <v>0</v>
      </c>
      <c r="LCR53" s="39">
        <f>Time!LCR21</f>
        <v>0</v>
      </c>
      <c r="LCS53" s="39">
        <f>Time!LCS21</f>
        <v>0</v>
      </c>
      <c r="LCT53" s="39">
        <f>Time!LCT21</f>
        <v>0</v>
      </c>
      <c r="LCU53" s="39">
        <f>Time!LCU21</f>
        <v>0</v>
      </c>
      <c r="LCV53" s="39">
        <f>Time!LCV21</f>
        <v>0</v>
      </c>
      <c r="LCW53" s="39">
        <f>Time!LCW21</f>
        <v>0</v>
      </c>
      <c r="LCX53" s="39">
        <f>Time!LCX21</f>
        <v>0</v>
      </c>
      <c r="LCY53" s="39">
        <f>Time!LCY21</f>
        <v>0</v>
      </c>
      <c r="LCZ53" s="39">
        <f>Time!LCZ21</f>
        <v>0</v>
      </c>
      <c r="LDA53" s="39">
        <f>Time!LDA21</f>
        <v>0</v>
      </c>
      <c r="LDB53" s="39">
        <f>Time!LDB21</f>
        <v>0</v>
      </c>
      <c r="LDC53" s="39">
        <f>Time!LDC21</f>
        <v>0</v>
      </c>
      <c r="LDD53" s="39">
        <f>Time!LDD21</f>
        <v>0</v>
      </c>
      <c r="LDE53" s="39">
        <f>Time!LDE21</f>
        <v>0</v>
      </c>
      <c r="LDF53" s="39">
        <f>Time!LDF21</f>
        <v>0</v>
      </c>
      <c r="LDG53" s="39">
        <f>Time!LDG21</f>
        <v>0</v>
      </c>
      <c r="LDH53" s="39">
        <f>Time!LDH21</f>
        <v>0</v>
      </c>
      <c r="LDI53" s="39">
        <f>Time!LDI21</f>
        <v>0</v>
      </c>
      <c r="LDJ53" s="39">
        <f>Time!LDJ21</f>
        <v>0</v>
      </c>
      <c r="LDK53" s="39">
        <f>Time!LDK21</f>
        <v>0</v>
      </c>
      <c r="LDL53" s="39">
        <f>Time!LDL21</f>
        <v>0</v>
      </c>
      <c r="LDM53" s="39">
        <f>Time!LDM21</f>
        <v>0</v>
      </c>
      <c r="LDN53" s="39">
        <f>Time!LDN21</f>
        <v>0</v>
      </c>
      <c r="LDO53" s="39">
        <f>Time!LDO21</f>
        <v>0</v>
      </c>
      <c r="LDP53" s="39">
        <f>Time!LDP21</f>
        <v>0</v>
      </c>
      <c r="LDQ53" s="39">
        <f>Time!LDQ21</f>
        <v>0</v>
      </c>
      <c r="LDR53" s="39">
        <f>Time!LDR21</f>
        <v>0</v>
      </c>
      <c r="LDS53" s="39">
        <f>Time!LDS21</f>
        <v>0</v>
      </c>
      <c r="LDT53" s="39">
        <f>Time!LDT21</f>
        <v>0</v>
      </c>
      <c r="LDU53" s="39">
        <f>Time!LDU21</f>
        <v>0</v>
      </c>
      <c r="LDV53" s="39">
        <f>Time!LDV21</f>
        <v>0</v>
      </c>
      <c r="LDW53" s="39">
        <f>Time!LDW21</f>
        <v>0</v>
      </c>
      <c r="LDX53" s="39">
        <f>Time!LDX21</f>
        <v>0</v>
      </c>
      <c r="LDY53" s="39">
        <f>Time!LDY21</f>
        <v>0</v>
      </c>
      <c r="LDZ53" s="39">
        <f>Time!LDZ21</f>
        <v>0</v>
      </c>
      <c r="LEA53" s="39">
        <f>Time!LEA21</f>
        <v>0</v>
      </c>
      <c r="LEB53" s="39">
        <f>Time!LEB21</f>
        <v>0</v>
      </c>
      <c r="LEC53" s="39">
        <f>Time!LEC21</f>
        <v>0</v>
      </c>
      <c r="LED53" s="39">
        <f>Time!LED21</f>
        <v>0</v>
      </c>
      <c r="LEE53" s="39">
        <f>Time!LEE21</f>
        <v>0</v>
      </c>
      <c r="LEF53" s="39">
        <f>Time!LEF21</f>
        <v>0</v>
      </c>
      <c r="LEG53" s="39">
        <f>Time!LEG21</f>
        <v>0</v>
      </c>
      <c r="LEH53" s="39">
        <f>Time!LEH21</f>
        <v>0</v>
      </c>
      <c r="LEI53" s="39">
        <f>Time!LEI21</f>
        <v>0</v>
      </c>
      <c r="LEJ53" s="39">
        <f>Time!LEJ21</f>
        <v>0</v>
      </c>
      <c r="LEK53" s="39">
        <f>Time!LEK21</f>
        <v>0</v>
      </c>
      <c r="LEL53" s="39">
        <f>Time!LEL21</f>
        <v>0</v>
      </c>
      <c r="LEM53" s="39">
        <f>Time!LEM21</f>
        <v>0</v>
      </c>
      <c r="LEN53" s="39">
        <f>Time!LEN21</f>
        <v>0</v>
      </c>
      <c r="LEO53" s="39">
        <f>Time!LEO21</f>
        <v>0</v>
      </c>
      <c r="LEP53" s="39">
        <f>Time!LEP21</f>
        <v>0</v>
      </c>
      <c r="LEQ53" s="39">
        <f>Time!LEQ21</f>
        <v>0</v>
      </c>
      <c r="LER53" s="39">
        <f>Time!LER21</f>
        <v>0</v>
      </c>
      <c r="LES53" s="39">
        <f>Time!LES21</f>
        <v>0</v>
      </c>
      <c r="LET53" s="39">
        <f>Time!LET21</f>
        <v>0</v>
      </c>
      <c r="LEU53" s="39">
        <f>Time!LEU21</f>
        <v>0</v>
      </c>
      <c r="LEV53" s="39">
        <f>Time!LEV21</f>
        <v>0</v>
      </c>
      <c r="LEW53" s="39">
        <f>Time!LEW21</f>
        <v>0</v>
      </c>
      <c r="LEX53" s="39">
        <f>Time!LEX21</f>
        <v>0</v>
      </c>
      <c r="LEY53" s="39">
        <f>Time!LEY21</f>
        <v>0</v>
      </c>
      <c r="LEZ53" s="39">
        <f>Time!LEZ21</f>
        <v>0</v>
      </c>
      <c r="LFA53" s="39">
        <f>Time!LFA21</f>
        <v>0</v>
      </c>
      <c r="LFB53" s="39">
        <f>Time!LFB21</f>
        <v>0</v>
      </c>
      <c r="LFC53" s="39">
        <f>Time!LFC21</f>
        <v>0</v>
      </c>
      <c r="LFD53" s="39">
        <f>Time!LFD21</f>
        <v>0</v>
      </c>
      <c r="LFE53" s="39">
        <f>Time!LFE21</f>
        <v>0</v>
      </c>
      <c r="LFF53" s="39">
        <f>Time!LFF21</f>
        <v>0</v>
      </c>
      <c r="LFG53" s="39">
        <f>Time!LFG21</f>
        <v>0</v>
      </c>
      <c r="LFH53" s="39">
        <f>Time!LFH21</f>
        <v>0</v>
      </c>
      <c r="LFI53" s="39">
        <f>Time!LFI21</f>
        <v>0</v>
      </c>
      <c r="LFJ53" s="39">
        <f>Time!LFJ21</f>
        <v>0</v>
      </c>
      <c r="LFK53" s="39">
        <f>Time!LFK21</f>
        <v>0</v>
      </c>
      <c r="LFL53" s="39">
        <f>Time!LFL21</f>
        <v>0</v>
      </c>
      <c r="LFM53" s="39">
        <f>Time!LFM21</f>
        <v>0</v>
      </c>
      <c r="LFN53" s="39">
        <f>Time!LFN21</f>
        <v>0</v>
      </c>
      <c r="LFO53" s="39">
        <f>Time!LFO21</f>
        <v>0</v>
      </c>
      <c r="LFP53" s="39">
        <f>Time!LFP21</f>
        <v>0</v>
      </c>
      <c r="LFQ53" s="39">
        <f>Time!LFQ21</f>
        <v>0</v>
      </c>
      <c r="LFR53" s="39">
        <f>Time!LFR21</f>
        <v>0</v>
      </c>
      <c r="LFS53" s="39">
        <f>Time!LFS21</f>
        <v>0</v>
      </c>
      <c r="LFT53" s="39">
        <f>Time!LFT21</f>
        <v>0</v>
      </c>
      <c r="LFU53" s="39">
        <f>Time!LFU21</f>
        <v>0</v>
      </c>
      <c r="LFV53" s="39">
        <f>Time!LFV21</f>
        <v>0</v>
      </c>
      <c r="LFW53" s="39">
        <f>Time!LFW21</f>
        <v>0</v>
      </c>
      <c r="LFX53" s="39">
        <f>Time!LFX21</f>
        <v>0</v>
      </c>
      <c r="LFY53" s="39">
        <f>Time!LFY21</f>
        <v>0</v>
      </c>
      <c r="LFZ53" s="39">
        <f>Time!LFZ21</f>
        <v>0</v>
      </c>
      <c r="LGA53" s="39">
        <f>Time!LGA21</f>
        <v>0</v>
      </c>
      <c r="LGB53" s="39">
        <f>Time!LGB21</f>
        <v>0</v>
      </c>
      <c r="LGC53" s="39">
        <f>Time!LGC21</f>
        <v>0</v>
      </c>
      <c r="LGD53" s="39">
        <f>Time!LGD21</f>
        <v>0</v>
      </c>
      <c r="LGE53" s="39">
        <f>Time!LGE21</f>
        <v>0</v>
      </c>
      <c r="LGF53" s="39">
        <f>Time!LGF21</f>
        <v>0</v>
      </c>
      <c r="LGG53" s="39">
        <f>Time!LGG21</f>
        <v>0</v>
      </c>
      <c r="LGH53" s="39">
        <f>Time!LGH21</f>
        <v>0</v>
      </c>
      <c r="LGI53" s="39">
        <f>Time!LGI21</f>
        <v>0</v>
      </c>
      <c r="LGJ53" s="39">
        <f>Time!LGJ21</f>
        <v>0</v>
      </c>
      <c r="LGK53" s="39">
        <f>Time!LGK21</f>
        <v>0</v>
      </c>
      <c r="LGL53" s="39">
        <f>Time!LGL21</f>
        <v>0</v>
      </c>
      <c r="LGM53" s="39">
        <f>Time!LGM21</f>
        <v>0</v>
      </c>
      <c r="LGN53" s="39">
        <f>Time!LGN21</f>
        <v>0</v>
      </c>
      <c r="LGO53" s="39">
        <f>Time!LGO21</f>
        <v>0</v>
      </c>
      <c r="LGP53" s="39">
        <f>Time!LGP21</f>
        <v>0</v>
      </c>
      <c r="LGQ53" s="39">
        <f>Time!LGQ21</f>
        <v>0</v>
      </c>
      <c r="LGR53" s="39">
        <f>Time!LGR21</f>
        <v>0</v>
      </c>
      <c r="LGS53" s="39">
        <f>Time!LGS21</f>
        <v>0</v>
      </c>
      <c r="LGT53" s="39">
        <f>Time!LGT21</f>
        <v>0</v>
      </c>
      <c r="LGU53" s="39">
        <f>Time!LGU21</f>
        <v>0</v>
      </c>
      <c r="LGV53" s="39">
        <f>Time!LGV21</f>
        <v>0</v>
      </c>
      <c r="LGW53" s="39">
        <f>Time!LGW21</f>
        <v>0</v>
      </c>
      <c r="LGX53" s="39">
        <f>Time!LGX21</f>
        <v>0</v>
      </c>
      <c r="LGY53" s="39">
        <f>Time!LGY21</f>
        <v>0</v>
      </c>
      <c r="LGZ53" s="39">
        <f>Time!LGZ21</f>
        <v>0</v>
      </c>
      <c r="LHA53" s="39">
        <f>Time!LHA21</f>
        <v>0</v>
      </c>
      <c r="LHB53" s="39">
        <f>Time!LHB21</f>
        <v>0</v>
      </c>
      <c r="LHC53" s="39">
        <f>Time!LHC21</f>
        <v>0</v>
      </c>
      <c r="LHD53" s="39">
        <f>Time!LHD21</f>
        <v>0</v>
      </c>
      <c r="LHE53" s="39">
        <f>Time!LHE21</f>
        <v>0</v>
      </c>
      <c r="LHF53" s="39">
        <f>Time!LHF21</f>
        <v>0</v>
      </c>
      <c r="LHG53" s="39">
        <f>Time!LHG21</f>
        <v>0</v>
      </c>
      <c r="LHH53" s="39">
        <f>Time!LHH21</f>
        <v>0</v>
      </c>
      <c r="LHI53" s="39">
        <f>Time!LHI21</f>
        <v>0</v>
      </c>
      <c r="LHJ53" s="39">
        <f>Time!LHJ21</f>
        <v>0</v>
      </c>
      <c r="LHK53" s="39">
        <f>Time!LHK21</f>
        <v>0</v>
      </c>
      <c r="LHL53" s="39">
        <f>Time!LHL21</f>
        <v>0</v>
      </c>
      <c r="LHM53" s="39">
        <f>Time!LHM21</f>
        <v>0</v>
      </c>
      <c r="LHN53" s="39">
        <f>Time!LHN21</f>
        <v>0</v>
      </c>
      <c r="LHO53" s="39">
        <f>Time!LHO21</f>
        <v>0</v>
      </c>
      <c r="LHP53" s="39">
        <f>Time!LHP21</f>
        <v>0</v>
      </c>
      <c r="LHQ53" s="39">
        <f>Time!LHQ21</f>
        <v>0</v>
      </c>
      <c r="LHR53" s="39">
        <f>Time!LHR21</f>
        <v>0</v>
      </c>
      <c r="LHS53" s="39">
        <f>Time!LHS21</f>
        <v>0</v>
      </c>
      <c r="LHT53" s="39">
        <f>Time!LHT21</f>
        <v>0</v>
      </c>
      <c r="LHU53" s="39">
        <f>Time!LHU21</f>
        <v>0</v>
      </c>
      <c r="LHV53" s="39">
        <f>Time!LHV21</f>
        <v>0</v>
      </c>
      <c r="LHW53" s="39">
        <f>Time!LHW21</f>
        <v>0</v>
      </c>
      <c r="LHX53" s="39">
        <f>Time!LHX21</f>
        <v>0</v>
      </c>
      <c r="LHY53" s="39">
        <f>Time!LHY21</f>
        <v>0</v>
      </c>
      <c r="LHZ53" s="39">
        <f>Time!LHZ21</f>
        <v>0</v>
      </c>
      <c r="LIA53" s="39">
        <f>Time!LIA21</f>
        <v>0</v>
      </c>
      <c r="LIB53" s="39">
        <f>Time!LIB21</f>
        <v>0</v>
      </c>
      <c r="LIC53" s="39">
        <f>Time!LIC21</f>
        <v>0</v>
      </c>
      <c r="LID53" s="39">
        <f>Time!LID21</f>
        <v>0</v>
      </c>
      <c r="LIE53" s="39">
        <f>Time!LIE21</f>
        <v>0</v>
      </c>
      <c r="LIF53" s="39">
        <f>Time!LIF21</f>
        <v>0</v>
      </c>
      <c r="LIG53" s="39">
        <f>Time!LIG21</f>
        <v>0</v>
      </c>
      <c r="LIH53" s="39">
        <f>Time!LIH21</f>
        <v>0</v>
      </c>
      <c r="LII53" s="39">
        <f>Time!LII21</f>
        <v>0</v>
      </c>
      <c r="LIJ53" s="39">
        <f>Time!LIJ21</f>
        <v>0</v>
      </c>
      <c r="LIK53" s="39">
        <f>Time!LIK21</f>
        <v>0</v>
      </c>
      <c r="LIL53" s="39">
        <f>Time!LIL21</f>
        <v>0</v>
      </c>
      <c r="LIM53" s="39">
        <f>Time!LIM21</f>
        <v>0</v>
      </c>
      <c r="LIN53" s="39">
        <f>Time!LIN21</f>
        <v>0</v>
      </c>
      <c r="LIO53" s="39">
        <f>Time!LIO21</f>
        <v>0</v>
      </c>
      <c r="LIP53" s="39">
        <f>Time!LIP21</f>
        <v>0</v>
      </c>
      <c r="LIQ53" s="39">
        <f>Time!LIQ21</f>
        <v>0</v>
      </c>
      <c r="LIR53" s="39">
        <f>Time!LIR21</f>
        <v>0</v>
      </c>
      <c r="LIS53" s="39">
        <f>Time!LIS21</f>
        <v>0</v>
      </c>
      <c r="LIT53" s="39">
        <f>Time!LIT21</f>
        <v>0</v>
      </c>
      <c r="LIU53" s="39">
        <f>Time!LIU21</f>
        <v>0</v>
      </c>
      <c r="LIV53" s="39">
        <f>Time!LIV21</f>
        <v>0</v>
      </c>
      <c r="LIW53" s="39">
        <f>Time!LIW21</f>
        <v>0</v>
      </c>
      <c r="LIX53" s="39">
        <f>Time!LIX21</f>
        <v>0</v>
      </c>
      <c r="LIY53" s="39">
        <f>Time!LIY21</f>
        <v>0</v>
      </c>
      <c r="LIZ53" s="39">
        <f>Time!LIZ21</f>
        <v>0</v>
      </c>
      <c r="LJA53" s="39">
        <f>Time!LJA21</f>
        <v>0</v>
      </c>
      <c r="LJB53" s="39">
        <f>Time!LJB21</f>
        <v>0</v>
      </c>
      <c r="LJC53" s="39">
        <f>Time!LJC21</f>
        <v>0</v>
      </c>
      <c r="LJD53" s="39">
        <f>Time!LJD21</f>
        <v>0</v>
      </c>
      <c r="LJE53" s="39">
        <f>Time!LJE21</f>
        <v>0</v>
      </c>
      <c r="LJF53" s="39">
        <f>Time!LJF21</f>
        <v>0</v>
      </c>
      <c r="LJG53" s="39">
        <f>Time!LJG21</f>
        <v>0</v>
      </c>
      <c r="LJH53" s="39">
        <f>Time!LJH21</f>
        <v>0</v>
      </c>
      <c r="LJI53" s="39">
        <f>Time!LJI21</f>
        <v>0</v>
      </c>
      <c r="LJJ53" s="39">
        <f>Time!LJJ21</f>
        <v>0</v>
      </c>
      <c r="LJK53" s="39">
        <f>Time!LJK21</f>
        <v>0</v>
      </c>
      <c r="LJL53" s="39">
        <f>Time!LJL21</f>
        <v>0</v>
      </c>
      <c r="LJM53" s="39">
        <f>Time!LJM21</f>
        <v>0</v>
      </c>
      <c r="LJN53" s="39">
        <f>Time!LJN21</f>
        <v>0</v>
      </c>
      <c r="LJO53" s="39">
        <f>Time!LJO21</f>
        <v>0</v>
      </c>
      <c r="LJP53" s="39">
        <f>Time!LJP21</f>
        <v>0</v>
      </c>
      <c r="LJQ53" s="39">
        <f>Time!LJQ21</f>
        <v>0</v>
      </c>
      <c r="LJR53" s="39">
        <f>Time!LJR21</f>
        <v>0</v>
      </c>
      <c r="LJS53" s="39">
        <f>Time!LJS21</f>
        <v>0</v>
      </c>
      <c r="LJT53" s="39">
        <f>Time!LJT21</f>
        <v>0</v>
      </c>
      <c r="LJU53" s="39">
        <f>Time!LJU21</f>
        <v>0</v>
      </c>
      <c r="LJV53" s="39">
        <f>Time!LJV21</f>
        <v>0</v>
      </c>
      <c r="LJW53" s="39">
        <f>Time!LJW21</f>
        <v>0</v>
      </c>
      <c r="LJX53" s="39">
        <f>Time!LJX21</f>
        <v>0</v>
      </c>
      <c r="LJY53" s="39">
        <f>Time!LJY21</f>
        <v>0</v>
      </c>
      <c r="LJZ53" s="39">
        <f>Time!LJZ21</f>
        <v>0</v>
      </c>
      <c r="LKA53" s="39">
        <f>Time!LKA21</f>
        <v>0</v>
      </c>
      <c r="LKB53" s="39">
        <f>Time!LKB21</f>
        <v>0</v>
      </c>
      <c r="LKC53" s="39">
        <f>Time!LKC21</f>
        <v>0</v>
      </c>
      <c r="LKD53" s="39">
        <f>Time!LKD21</f>
        <v>0</v>
      </c>
      <c r="LKE53" s="39">
        <f>Time!LKE21</f>
        <v>0</v>
      </c>
      <c r="LKF53" s="39">
        <f>Time!LKF21</f>
        <v>0</v>
      </c>
      <c r="LKG53" s="39">
        <f>Time!LKG21</f>
        <v>0</v>
      </c>
      <c r="LKH53" s="39">
        <f>Time!LKH21</f>
        <v>0</v>
      </c>
      <c r="LKI53" s="39">
        <f>Time!LKI21</f>
        <v>0</v>
      </c>
      <c r="LKJ53" s="39">
        <f>Time!LKJ21</f>
        <v>0</v>
      </c>
      <c r="LKK53" s="39">
        <f>Time!LKK21</f>
        <v>0</v>
      </c>
      <c r="LKL53" s="39">
        <f>Time!LKL21</f>
        <v>0</v>
      </c>
      <c r="LKM53" s="39">
        <f>Time!LKM21</f>
        <v>0</v>
      </c>
      <c r="LKN53" s="39">
        <f>Time!LKN21</f>
        <v>0</v>
      </c>
      <c r="LKO53" s="39">
        <f>Time!LKO21</f>
        <v>0</v>
      </c>
      <c r="LKP53" s="39">
        <f>Time!LKP21</f>
        <v>0</v>
      </c>
      <c r="LKQ53" s="39">
        <f>Time!LKQ21</f>
        <v>0</v>
      </c>
      <c r="LKR53" s="39">
        <f>Time!LKR21</f>
        <v>0</v>
      </c>
      <c r="LKS53" s="39">
        <f>Time!LKS21</f>
        <v>0</v>
      </c>
      <c r="LKT53" s="39">
        <f>Time!LKT21</f>
        <v>0</v>
      </c>
      <c r="LKU53" s="39">
        <f>Time!LKU21</f>
        <v>0</v>
      </c>
      <c r="LKV53" s="39">
        <f>Time!LKV21</f>
        <v>0</v>
      </c>
      <c r="LKW53" s="39">
        <f>Time!LKW21</f>
        <v>0</v>
      </c>
      <c r="LKX53" s="39">
        <f>Time!LKX21</f>
        <v>0</v>
      </c>
      <c r="LKY53" s="39">
        <f>Time!LKY21</f>
        <v>0</v>
      </c>
      <c r="LKZ53" s="39">
        <f>Time!LKZ21</f>
        <v>0</v>
      </c>
      <c r="LLA53" s="39">
        <f>Time!LLA21</f>
        <v>0</v>
      </c>
      <c r="LLB53" s="39">
        <f>Time!LLB21</f>
        <v>0</v>
      </c>
      <c r="LLC53" s="39">
        <f>Time!LLC21</f>
        <v>0</v>
      </c>
      <c r="LLD53" s="39">
        <f>Time!LLD21</f>
        <v>0</v>
      </c>
      <c r="LLE53" s="39">
        <f>Time!LLE21</f>
        <v>0</v>
      </c>
      <c r="LLF53" s="39">
        <f>Time!LLF21</f>
        <v>0</v>
      </c>
      <c r="LLG53" s="39">
        <f>Time!LLG21</f>
        <v>0</v>
      </c>
      <c r="LLH53" s="39">
        <f>Time!LLH21</f>
        <v>0</v>
      </c>
      <c r="LLI53" s="39">
        <f>Time!LLI21</f>
        <v>0</v>
      </c>
      <c r="LLJ53" s="39">
        <f>Time!LLJ21</f>
        <v>0</v>
      </c>
      <c r="LLK53" s="39">
        <f>Time!LLK21</f>
        <v>0</v>
      </c>
      <c r="LLL53" s="39">
        <f>Time!LLL21</f>
        <v>0</v>
      </c>
      <c r="LLM53" s="39">
        <f>Time!LLM21</f>
        <v>0</v>
      </c>
      <c r="LLN53" s="39">
        <f>Time!LLN21</f>
        <v>0</v>
      </c>
      <c r="LLO53" s="39">
        <f>Time!LLO21</f>
        <v>0</v>
      </c>
      <c r="LLP53" s="39">
        <f>Time!LLP21</f>
        <v>0</v>
      </c>
      <c r="LLQ53" s="39">
        <f>Time!LLQ21</f>
        <v>0</v>
      </c>
      <c r="LLR53" s="39">
        <f>Time!LLR21</f>
        <v>0</v>
      </c>
      <c r="LLS53" s="39">
        <f>Time!LLS21</f>
        <v>0</v>
      </c>
      <c r="LLT53" s="39">
        <f>Time!LLT21</f>
        <v>0</v>
      </c>
      <c r="LLU53" s="39">
        <f>Time!LLU21</f>
        <v>0</v>
      </c>
      <c r="LLV53" s="39">
        <f>Time!LLV21</f>
        <v>0</v>
      </c>
      <c r="LLW53" s="39">
        <f>Time!LLW21</f>
        <v>0</v>
      </c>
      <c r="LLX53" s="39">
        <f>Time!LLX21</f>
        <v>0</v>
      </c>
      <c r="LLY53" s="39">
        <f>Time!LLY21</f>
        <v>0</v>
      </c>
      <c r="LLZ53" s="39">
        <f>Time!LLZ21</f>
        <v>0</v>
      </c>
      <c r="LMA53" s="39">
        <f>Time!LMA21</f>
        <v>0</v>
      </c>
      <c r="LMB53" s="39">
        <f>Time!LMB21</f>
        <v>0</v>
      </c>
      <c r="LMC53" s="39">
        <f>Time!LMC21</f>
        <v>0</v>
      </c>
      <c r="LMD53" s="39">
        <f>Time!LMD21</f>
        <v>0</v>
      </c>
      <c r="LME53" s="39">
        <f>Time!LME21</f>
        <v>0</v>
      </c>
      <c r="LMF53" s="39">
        <f>Time!LMF21</f>
        <v>0</v>
      </c>
      <c r="LMG53" s="39">
        <f>Time!LMG21</f>
        <v>0</v>
      </c>
      <c r="LMH53" s="39">
        <f>Time!LMH21</f>
        <v>0</v>
      </c>
      <c r="LMI53" s="39">
        <f>Time!LMI21</f>
        <v>0</v>
      </c>
      <c r="LMJ53" s="39">
        <f>Time!LMJ21</f>
        <v>0</v>
      </c>
      <c r="LMK53" s="39">
        <f>Time!LMK21</f>
        <v>0</v>
      </c>
      <c r="LML53" s="39">
        <f>Time!LML21</f>
        <v>0</v>
      </c>
      <c r="LMM53" s="39">
        <f>Time!LMM21</f>
        <v>0</v>
      </c>
      <c r="LMN53" s="39">
        <f>Time!LMN21</f>
        <v>0</v>
      </c>
      <c r="LMO53" s="39">
        <f>Time!LMO21</f>
        <v>0</v>
      </c>
      <c r="LMP53" s="39">
        <f>Time!LMP21</f>
        <v>0</v>
      </c>
      <c r="LMQ53" s="39">
        <f>Time!LMQ21</f>
        <v>0</v>
      </c>
      <c r="LMR53" s="39">
        <f>Time!LMR21</f>
        <v>0</v>
      </c>
      <c r="LMS53" s="39">
        <f>Time!LMS21</f>
        <v>0</v>
      </c>
      <c r="LMT53" s="39">
        <f>Time!LMT21</f>
        <v>0</v>
      </c>
      <c r="LMU53" s="39">
        <f>Time!LMU21</f>
        <v>0</v>
      </c>
      <c r="LMV53" s="39">
        <f>Time!LMV21</f>
        <v>0</v>
      </c>
      <c r="LMW53" s="39">
        <f>Time!LMW21</f>
        <v>0</v>
      </c>
      <c r="LMX53" s="39">
        <f>Time!LMX21</f>
        <v>0</v>
      </c>
      <c r="LMY53" s="39">
        <f>Time!LMY21</f>
        <v>0</v>
      </c>
      <c r="LMZ53" s="39">
        <f>Time!LMZ21</f>
        <v>0</v>
      </c>
      <c r="LNA53" s="39">
        <f>Time!LNA21</f>
        <v>0</v>
      </c>
      <c r="LNB53" s="39">
        <f>Time!LNB21</f>
        <v>0</v>
      </c>
      <c r="LNC53" s="39">
        <f>Time!LNC21</f>
        <v>0</v>
      </c>
      <c r="LND53" s="39">
        <f>Time!LND21</f>
        <v>0</v>
      </c>
      <c r="LNE53" s="39">
        <f>Time!LNE21</f>
        <v>0</v>
      </c>
      <c r="LNF53" s="39">
        <f>Time!LNF21</f>
        <v>0</v>
      </c>
      <c r="LNG53" s="39">
        <f>Time!LNG21</f>
        <v>0</v>
      </c>
      <c r="LNH53" s="39">
        <f>Time!LNH21</f>
        <v>0</v>
      </c>
      <c r="LNI53" s="39">
        <f>Time!LNI21</f>
        <v>0</v>
      </c>
      <c r="LNJ53" s="39">
        <f>Time!LNJ21</f>
        <v>0</v>
      </c>
      <c r="LNK53" s="39">
        <f>Time!LNK21</f>
        <v>0</v>
      </c>
      <c r="LNL53" s="39">
        <f>Time!LNL21</f>
        <v>0</v>
      </c>
      <c r="LNM53" s="39">
        <f>Time!LNM21</f>
        <v>0</v>
      </c>
      <c r="LNN53" s="39">
        <f>Time!LNN21</f>
        <v>0</v>
      </c>
      <c r="LNO53" s="39">
        <f>Time!LNO21</f>
        <v>0</v>
      </c>
      <c r="LNP53" s="39">
        <f>Time!LNP21</f>
        <v>0</v>
      </c>
      <c r="LNQ53" s="39">
        <f>Time!LNQ21</f>
        <v>0</v>
      </c>
      <c r="LNR53" s="39">
        <f>Time!LNR21</f>
        <v>0</v>
      </c>
      <c r="LNS53" s="39">
        <f>Time!LNS21</f>
        <v>0</v>
      </c>
      <c r="LNT53" s="39">
        <f>Time!LNT21</f>
        <v>0</v>
      </c>
      <c r="LNU53" s="39">
        <f>Time!LNU21</f>
        <v>0</v>
      </c>
      <c r="LNV53" s="39">
        <f>Time!LNV21</f>
        <v>0</v>
      </c>
      <c r="LNW53" s="39">
        <f>Time!LNW21</f>
        <v>0</v>
      </c>
      <c r="LNX53" s="39">
        <f>Time!LNX21</f>
        <v>0</v>
      </c>
      <c r="LNY53" s="39">
        <f>Time!LNY21</f>
        <v>0</v>
      </c>
      <c r="LNZ53" s="39">
        <f>Time!LNZ21</f>
        <v>0</v>
      </c>
      <c r="LOA53" s="39">
        <f>Time!LOA21</f>
        <v>0</v>
      </c>
      <c r="LOB53" s="39">
        <f>Time!LOB21</f>
        <v>0</v>
      </c>
      <c r="LOC53" s="39">
        <f>Time!LOC21</f>
        <v>0</v>
      </c>
      <c r="LOD53" s="39">
        <f>Time!LOD21</f>
        <v>0</v>
      </c>
      <c r="LOE53" s="39">
        <f>Time!LOE21</f>
        <v>0</v>
      </c>
      <c r="LOF53" s="39">
        <f>Time!LOF21</f>
        <v>0</v>
      </c>
      <c r="LOG53" s="39">
        <f>Time!LOG21</f>
        <v>0</v>
      </c>
      <c r="LOH53" s="39">
        <f>Time!LOH21</f>
        <v>0</v>
      </c>
      <c r="LOI53" s="39">
        <f>Time!LOI21</f>
        <v>0</v>
      </c>
      <c r="LOJ53" s="39">
        <f>Time!LOJ21</f>
        <v>0</v>
      </c>
      <c r="LOK53" s="39">
        <f>Time!LOK21</f>
        <v>0</v>
      </c>
      <c r="LOL53" s="39">
        <f>Time!LOL21</f>
        <v>0</v>
      </c>
      <c r="LOM53" s="39">
        <f>Time!LOM21</f>
        <v>0</v>
      </c>
      <c r="LON53" s="39">
        <f>Time!LON21</f>
        <v>0</v>
      </c>
      <c r="LOO53" s="39">
        <f>Time!LOO21</f>
        <v>0</v>
      </c>
      <c r="LOP53" s="39">
        <f>Time!LOP21</f>
        <v>0</v>
      </c>
      <c r="LOQ53" s="39">
        <f>Time!LOQ21</f>
        <v>0</v>
      </c>
      <c r="LOR53" s="39">
        <f>Time!LOR21</f>
        <v>0</v>
      </c>
      <c r="LOS53" s="39">
        <f>Time!LOS21</f>
        <v>0</v>
      </c>
      <c r="LOT53" s="39">
        <f>Time!LOT21</f>
        <v>0</v>
      </c>
      <c r="LOU53" s="39">
        <f>Time!LOU21</f>
        <v>0</v>
      </c>
      <c r="LOV53" s="39">
        <f>Time!LOV21</f>
        <v>0</v>
      </c>
      <c r="LOW53" s="39">
        <f>Time!LOW21</f>
        <v>0</v>
      </c>
      <c r="LOX53" s="39">
        <f>Time!LOX21</f>
        <v>0</v>
      </c>
      <c r="LOY53" s="39">
        <f>Time!LOY21</f>
        <v>0</v>
      </c>
      <c r="LOZ53" s="39">
        <f>Time!LOZ21</f>
        <v>0</v>
      </c>
      <c r="LPA53" s="39">
        <f>Time!LPA21</f>
        <v>0</v>
      </c>
      <c r="LPB53" s="39">
        <f>Time!LPB21</f>
        <v>0</v>
      </c>
      <c r="LPC53" s="39">
        <f>Time!LPC21</f>
        <v>0</v>
      </c>
      <c r="LPD53" s="39">
        <f>Time!LPD21</f>
        <v>0</v>
      </c>
      <c r="LPE53" s="39">
        <f>Time!LPE21</f>
        <v>0</v>
      </c>
      <c r="LPF53" s="39">
        <f>Time!LPF21</f>
        <v>0</v>
      </c>
      <c r="LPG53" s="39">
        <f>Time!LPG21</f>
        <v>0</v>
      </c>
      <c r="LPH53" s="39">
        <f>Time!LPH21</f>
        <v>0</v>
      </c>
      <c r="LPI53" s="39">
        <f>Time!LPI21</f>
        <v>0</v>
      </c>
      <c r="LPJ53" s="39">
        <f>Time!LPJ21</f>
        <v>0</v>
      </c>
      <c r="LPK53" s="39">
        <f>Time!LPK21</f>
        <v>0</v>
      </c>
      <c r="LPL53" s="39">
        <f>Time!LPL21</f>
        <v>0</v>
      </c>
      <c r="LPM53" s="39">
        <f>Time!LPM21</f>
        <v>0</v>
      </c>
      <c r="LPN53" s="39">
        <f>Time!LPN21</f>
        <v>0</v>
      </c>
      <c r="LPO53" s="39">
        <f>Time!LPO21</f>
        <v>0</v>
      </c>
      <c r="LPP53" s="39">
        <f>Time!LPP21</f>
        <v>0</v>
      </c>
      <c r="LPQ53" s="39">
        <f>Time!LPQ21</f>
        <v>0</v>
      </c>
      <c r="LPR53" s="39">
        <f>Time!LPR21</f>
        <v>0</v>
      </c>
      <c r="LPS53" s="39">
        <f>Time!LPS21</f>
        <v>0</v>
      </c>
      <c r="LPT53" s="39">
        <f>Time!LPT21</f>
        <v>0</v>
      </c>
      <c r="LPU53" s="39">
        <f>Time!LPU21</f>
        <v>0</v>
      </c>
      <c r="LPV53" s="39">
        <f>Time!LPV21</f>
        <v>0</v>
      </c>
      <c r="LPW53" s="39">
        <f>Time!LPW21</f>
        <v>0</v>
      </c>
      <c r="LPX53" s="39">
        <f>Time!LPX21</f>
        <v>0</v>
      </c>
      <c r="LPY53" s="39">
        <f>Time!LPY21</f>
        <v>0</v>
      </c>
      <c r="LPZ53" s="39">
        <f>Time!LPZ21</f>
        <v>0</v>
      </c>
      <c r="LQA53" s="39">
        <f>Time!LQA21</f>
        <v>0</v>
      </c>
      <c r="LQB53" s="39">
        <f>Time!LQB21</f>
        <v>0</v>
      </c>
      <c r="LQC53" s="39">
        <f>Time!LQC21</f>
        <v>0</v>
      </c>
      <c r="LQD53" s="39">
        <f>Time!LQD21</f>
        <v>0</v>
      </c>
      <c r="LQE53" s="39">
        <f>Time!LQE21</f>
        <v>0</v>
      </c>
      <c r="LQF53" s="39">
        <f>Time!LQF21</f>
        <v>0</v>
      </c>
      <c r="LQG53" s="39">
        <f>Time!LQG21</f>
        <v>0</v>
      </c>
      <c r="LQH53" s="39">
        <f>Time!LQH21</f>
        <v>0</v>
      </c>
      <c r="LQI53" s="39">
        <f>Time!LQI21</f>
        <v>0</v>
      </c>
      <c r="LQJ53" s="39">
        <f>Time!LQJ21</f>
        <v>0</v>
      </c>
      <c r="LQK53" s="39">
        <f>Time!LQK21</f>
        <v>0</v>
      </c>
      <c r="LQL53" s="39">
        <f>Time!LQL21</f>
        <v>0</v>
      </c>
      <c r="LQM53" s="39">
        <f>Time!LQM21</f>
        <v>0</v>
      </c>
      <c r="LQN53" s="39">
        <f>Time!LQN21</f>
        <v>0</v>
      </c>
      <c r="LQO53" s="39">
        <f>Time!LQO21</f>
        <v>0</v>
      </c>
      <c r="LQP53" s="39">
        <f>Time!LQP21</f>
        <v>0</v>
      </c>
      <c r="LQQ53" s="39">
        <f>Time!LQQ21</f>
        <v>0</v>
      </c>
      <c r="LQR53" s="39">
        <f>Time!LQR21</f>
        <v>0</v>
      </c>
      <c r="LQS53" s="39">
        <f>Time!LQS21</f>
        <v>0</v>
      </c>
      <c r="LQT53" s="39">
        <f>Time!LQT21</f>
        <v>0</v>
      </c>
      <c r="LQU53" s="39">
        <f>Time!LQU21</f>
        <v>0</v>
      </c>
      <c r="LQV53" s="39">
        <f>Time!LQV21</f>
        <v>0</v>
      </c>
      <c r="LQW53" s="39">
        <f>Time!LQW21</f>
        <v>0</v>
      </c>
      <c r="LQX53" s="39">
        <f>Time!LQX21</f>
        <v>0</v>
      </c>
      <c r="LQY53" s="39">
        <f>Time!LQY21</f>
        <v>0</v>
      </c>
      <c r="LQZ53" s="39">
        <f>Time!LQZ21</f>
        <v>0</v>
      </c>
      <c r="LRA53" s="39">
        <f>Time!LRA21</f>
        <v>0</v>
      </c>
      <c r="LRB53" s="39">
        <f>Time!LRB21</f>
        <v>0</v>
      </c>
      <c r="LRC53" s="39">
        <f>Time!LRC21</f>
        <v>0</v>
      </c>
      <c r="LRD53" s="39">
        <f>Time!LRD21</f>
        <v>0</v>
      </c>
      <c r="LRE53" s="39">
        <f>Time!LRE21</f>
        <v>0</v>
      </c>
      <c r="LRF53" s="39">
        <f>Time!LRF21</f>
        <v>0</v>
      </c>
      <c r="LRG53" s="39">
        <f>Time!LRG21</f>
        <v>0</v>
      </c>
      <c r="LRH53" s="39">
        <f>Time!LRH21</f>
        <v>0</v>
      </c>
      <c r="LRI53" s="39">
        <f>Time!LRI21</f>
        <v>0</v>
      </c>
      <c r="LRJ53" s="39">
        <f>Time!LRJ21</f>
        <v>0</v>
      </c>
      <c r="LRK53" s="39">
        <f>Time!LRK21</f>
        <v>0</v>
      </c>
      <c r="LRL53" s="39">
        <f>Time!LRL21</f>
        <v>0</v>
      </c>
      <c r="LRM53" s="39">
        <f>Time!LRM21</f>
        <v>0</v>
      </c>
      <c r="LRN53" s="39">
        <f>Time!LRN21</f>
        <v>0</v>
      </c>
      <c r="LRO53" s="39">
        <f>Time!LRO21</f>
        <v>0</v>
      </c>
      <c r="LRP53" s="39">
        <f>Time!LRP21</f>
        <v>0</v>
      </c>
      <c r="LRQ53" s="39">
        <f>Time!LRQ21</f>
        <v>0</v>
      </c>
      <c r="LRR53" s="39">
        <f>Time!LRR21</f>
        <v>0</v>
      </c>
      <c r="LRS53" s="39">
        <f>Time!LRS21</f>
        <v>0</v>
      </c>
      <c r="LRT53" s="39">
        <f>Time!LRT21</f>
        <v>0</v>
      </c>
      <c r="LRU53" s="39">
        <f>Time!LRU21</f>
        <v>0</v>
      </c>
      <c r="LRV53" s="39">
        <f>Time!LRV21</f>
        <v>0</v>
      </c>
      <c r="LRW53" s="39">
        <f>Time!LRW21</f>
        <v>0</v>
      </c>
      <c r="LRX53" s="39">
        <f>Time!LRX21</f>
        <v>0</v>
      </c>
      <c r="LRY53" s="39">
        <f>Time!LRY21</f>
        <v>0</v>
      </c>
      <c r="LRZ53" s="39">
        <f>Time!LRZ21</f>
        <v>0</v>
      </c>
      <c r="LSA53" s="39">
        <f>Time!LSA21</f>
        <v>0</v>
      </c>
      <c r="LSB53" s="39">
        <f>Time!LSB21</f>
        <v>0</v>
      </c>
      <c r="LSC53" s="39">
        <f>Time!LSC21</f>
        <v>0</v>
      </c>
      <c r="LSD53" s="39">
        <f>Time!LSD21</f>
        <v>0</v>
      </c>
      <c r="LSE53" s="39">
        <f>Time!LSE21</f>
        <v>0</v>
      </c>
      <c r="LSF53" s="39">
        <f>Time!LSF21</f>
        <v>0</v>
      </c>
      <c r="LSG53" s="39">
        <f>Time!LSG21</f>
        <v>0</v>
      </c>
      <c r="LSH53" s="39">
        <f>Time!LSH21</f>
        <v>0</v>
      </c>
      <c r="LSI53" s="39">
        <f>Time!LSI21</f>
        <v>0</v>
      </c>
      <c r="LSJ53" s="39">
        <f>Time!LSJ21</f>
        <v>0</v>
      </c>
      <c r="LSK53" s="39">
        <f>Time!LSK21</f>
        <v>0</v>
      </c>
      <c r="LSL53" s="39">
        <f>Time!LSL21</f>
        <v>0</v>
      </c>
      <c r="LSM53" s="39">
        <f>Time!LSM21</f>
        <v>0</v>
      </c>
      <c r="LSN53" s="39">
        <f>Time!LSN21</f>
        <v>0</v>
      </c>
      <c r="LSO53" s="39">
        <f>Time!LSO21</f>
        <v>0</v>
      </c>
      <c r="LSP53" s="39">
        <f>Time!LSP21</f>
        <v>0</v>
      </c>
      <c r="LSQ53" s="39">
        <f>Time!LSQ21</f>
        <v>0</v>
      </c>
      <c r="LSR53" s="39">
        <f>Time!LSR21</f>
        <v>0</v>
      </c>
      <c r="LSS53" s="39">
        <f>Time!LSS21</f>
        <v>0</v>
      </c>
      <c r="LST53" s="39">
        <f>Time!LST21</f>
        <v>0</v>
      </c>
      <c r="LSU53" s="39">
        <f>Time!LSU21</f>
        <v>0</v>
      </c>
      <c r="LSV53" s="39">
        <f>Time!LSV21</f>
        <v>0</v>
      </c>
      <c r="LSW53" s="39">
        <f>Time!LSW21</f>
        <v>0</v>
      </c>
      <c r="LSX53" s="39">
        <f>Time!LSX21</f>
        <v>0</v>
      </c>
      <c r="LSY53" s="39">
        <f>Time!LSY21</f>
        <v>0</v>
      </c>
      <c r="LSZ53" s="39">
        <f>Time!LSZ21</f>
        <v>0</v>
      </c>
      <c r="LTA53" s="39">
        <f>Time!LTA21</f>
        <v>0</v>
      </c>
      <c r="LTB53" s="39">
        <f>Time!LTB21</f>
        <v>0</v>
      </c>
      <c r="LTC53" s="39">
        <f>Time!LTC21</f>
        <v>0</v>
      </c>
      <c r="LTD53" s="39">
        <f>Time!LTD21</f>
        <v>0</v>
      </c>
      <c r="LTE53" s="39">
        <f>Time!LTE21</f>
        <v>0</v>
      </c>
      <c r="LTF53" s="39">
        <f>Time!LTF21</f>
        <v>0</v>
      </c>
      <c r="LTG53" s="39">
        <f>Time!LTG21</f>
        <v>0</v>
      </c>
      <c r="LTH53" s="39">
        <f>Time!LTH21</f>
        <v>0</v>
      </c>
      <c r="LTI53" s="39">
        <f>Time!LTI21</f>
        <v>0</v>
      </c>
      <c r="LTJ53" s="39">
        <f>Time!LTJ21</f>
        <v>0</v>
      </c>
      <c r="LTK53" s="39">
        <f>Time!LTK21</f>
        <v>0</v>
      </c>
      <c r="LTL53" s="39">
        <f>Time!LTL21</f>
        <v>0</v>
      </c>
      <c r="LTM53" s="39">
        <f>Time!LTM21</f>
        <v>0</v>
      </c>
      <c r="LTN53" s="39">
        <f>Time!LTN21</f>
        <v>0</v>
      </c>
      <c r="LTO53" s="39">
        <f>Time!LTO21</f>
        <v>0</v>
      </c>
      <c r="LTP53" s="39">
        <f>Time!LTP21</f>
        <v>0</v>
      </c>
      <c r="LTQ53" s="39">
        <f>Time!LTQ21</f>
        <v>0</v>
      </c>
      <c r="LTR53" s="39">
        <f>Time!LTR21</f>
        <v>0</v>
      </c>
      <c r="LTS53" s="39">
        <f>Time!LTS21</f>
        <v>0</v>
      </c>
      <c r="LTT53" s="39">
        <f>Time!LTT21</f>
        <v>0</v>
      </c>
      <c r="LTU53" s="39">
        <f>Time!LTU21</f>
        <v>0</v>
      </c>
      <c r="LTV53" s="39">
        <f>Time!LTV21</f>
        <v>0</v>
      </c>
      <c r="LTW53" s="39">
        <f>Time!LTW21</f>
        <v>0</v>
      </c>
      <c r="LTX53" s="39">
        <f>Time!LTX21</f>
        <v>0</v>
      </c>
      <c r="LTY53" s="39">
        <f>Time!LTY21</f>
        <v>0</v>
      </c>
      <c r="LTZ53" s="39">
        <f>Time!LTZ21</f>
        <v>0</v>
      </c>
      <c r="LUA53" s="39">
        <f>Time!LUA21</f>
        <v>0</v>
      </c>
      <c r="LUB53" s="39">
        <f>Time!LUB21</f>
        <v>0</v>
      </c>
      <c r="LUC53" s="39">
        <f>Time!LUC21</f>
        <v>0</v>
      </c>
      <c r="LUD53" s="39">
        <f>Time!LUD21</f>
        <v>0</v>
      </c>
      <c r="LUE53" s="39">
        <f>Time!LUE21</f>
        <v>0</v>
      </c>
      <c r="LUF53" s="39">
        <f>Time!LUF21</f>
        <v>0</v>
      </c>
      <c r="LUG53" s="39">
        <f>Time!LUG21</f>
        <v>0</v>
      </c>
      <c r="LUH53" s="39">
        <f>Time!LUH21</f>
        <v>0</v>
      </c>
      <c r="LUI53" s="39">
        <f>Time!LUI21</f>
        <v>0</v>
      </c>
      <c r="LUJ53" s="39">
        <f>Time!LUJ21</f>
        <v>0</v>
      </c>
      <c r="LUK53" s="39">
        <f>Time!LUK21</f>
        <v>0</v>
      </c>
      <c r="LUL53" s="39">
        <f>Time!LUL21</f>
        <v>0</v>
      </c>
      <c r="LUM53" s="39">
        <f>Time!LUM21</f>
        <v>0</v>
      </c>
      <c r="LUN53" s="39">
        <f>Time!LUN21</f>
        <v>0</v>
      </c>
      <c r="LUO53" s="39">
        <f>Time!LUO21</f>
        <v>0</v>
      </c>
      <c r="LUP53" s="39">
        <f>Time!LUP21</f>
        <v>0</v>
      </c>
      <c r="LUQ53" s="39">
        <f>Time!LUQ21</f>
        <v>0</v>
      </c>
      <c r="LUR53" s="39">
        <f>Time!LUR21</f>
        <v>0</v>
      </c>
      <c r="LUS53" s="39">
        <f>Time!LUS21</f>
        <v>0</v>
      </c>
      <c r="LUT53" s="39">
        <f>Time!LUT21</f>
        <v>0</v>
      </c>
      <c r="LUU53" s="39">
        <f>Time!LUU21</f>
        <v>0</v>
      </c>
      <c r="LUV53" s="39">
        <f>Time!LUV21</f>
        <v>0</v>
      </c>
      <c r="LUW53" s="39">
        <f>Time!LUW21</f>
        <v>0</v>
      </c>
      <c r="LUX53" s="39">
        <f>Time!LUX21</f>
        <v>0</v>
      </c>
      <c r="LUY53" s="39">
        <f>Time!LUY21</f>
        <v>0</v>
      </c>
      <c r="LUZ53" s="39">
        <f>Time!LUZ21</f>
        <v>0</v>
      </c>
      <c r="LVA53" s="39">
        <f>Time!LVA21</f>
        <v>0</v>
      </c>
      <c r="LVB53" s="39">
        <f>Time!LVB21</f>
        <v>0</v>
      </c>
      <c r="LVC53" s="39">
        <f>Time!LVC21</f>
        <v>0</v>
      </c>
      <c r="LVD53" s="39">
        <f>Time!LVD21</f>
        <v>0</v>
      </c>
      <c r="LVE53" s="39">
        <f>Time!LVE21</f>
        <v>0</v>
      </c>
      <c r="LVF53" s="39">
        <f>Time!LVF21</f>
        <v>0</v>
      </c>
      <c r="LVG53" s="39">
        <f>Time!LVG21</f>
        <v>0</v>
      </c>
      <c r="LVH53" s="39">
        <f>Time!LVH21</f>
        <v>0</v>
      </c>
      <c r="LVI53" s="39">
        <f>Time!LVI21</f>
        <v>0</v>
      </c>
      <c r="LVJ53" s="39">
        <f>Time!LVJ21</f>
        <v>0</v>
      </c>
      <c r="LVK53" s="39">
        <f>Time!LVK21</f>
        <v>0</v>
      </c>
      <c r="LVL53" s="39">
        <f>Time!LVL21</f>
        <v>0</v>
      </c>
      <c r="LVM53" s="39">
        <f>Time!LVM21</f>
        <v>0</v>
      </c>
      <c r="LVN53" s="39">
        <f>Time!LVN21</f>
        <v>0</v>
      </c>
      <c r="LVO53" s="39">
        <f>Time!LVO21</f>
        <v>0</v>
      </c>
      <c r="LVP53" s="39">
        <f>Time!LVP21</f>
        <v>0</v>
      </c>
      <c r="LVQ53" s="39">
        <f>Time!LVQ21</f>
        <v>0</v>
      </c>
      <c r="LVR53" s="39">
        <f>Time!LVR21</f>
        <v>0</v>
      </c>
      <c r="LVS53" s="39">
        <f>Time!LVS21</f>
        <v>0</v>
      </c>
      <c r="LVT53" s="39">
        <f>Time!LVT21</f>
        <v>0</v>
      </c>
      <c r="LVU53" s="39">
        <f>Time!LVU21</f>
        <v>0</v>
      </c>
      <c r="LVV53" s="39">
        <f>Time!LVV21</f>
        <v>0</v>
      </c>
      <c r="LVW53" s="39">
        <f>Time!LVW21</f>
        <v>0</v>
      </c>
      <c r="LVX53" s="39">
        <f>Time!LVX21</f>
        <v>0</v>
      </c>
      <c r="LVY53" s="39">
        <f>Time!LVY21</f>
        <v>0</v>
      </c>
      <c r="LVZ53" s="39">
        <f>Time!LVZ21</f>
        <v>0</v>
      </c>
      <c r="LWA53" s="39">
        <f>Time!LWA21</f>
        <v>0</v>
      </c>
      <c r="LWB53" s="39">
        <f>Time!LWB21</f>
        <v>0</v>
      </c>
      <c r="LWC53" s="39">
        <f>Time!LWC21</f>
        <v>0</v>
      </c>
      <c r="LWD53" s="39">
        <f>Time!LWD21</f>
        <v>0</v>
      </c>
      <c r="LWE53" s="39">
        <f>Time!LWE21</f>
        <v>0</v>
      </c>
      <c r="LWF53" s="39">
        <f>Time!LWF21</f>
        <v>0</v>
      </c>
      <c r="LWG53" s="39">
        <f>Time!LWG21</f>
        <v>0</v>
      </c>
      <c r="LWH53" s="39">
        <f>Time!LWH21</f>
        <v>0</v>
      </c>
      <c r="LWI53" s="39">
        <f>Time!LWI21</f>
        <v>0</v>
      </c>
      <c r="LWJ53" s="39">
        <f>Time!LWJ21</f>
        <v>0</v>
      </c>
      <c r="LWK53" s="39">
        <f>Time!LWK21</f>
        <v>0</v>
      </c>
      <c r="LWL53" s="39">
        <f>Time!LWL21</f>
        <v>0</v>
      </c>
      <c r="LWM53" s="39">
        <f>Time!LWM21</f>
        <v>0</v>
      </c>
      <c r="LWN53" s="39">
        <f>Time!LWN21</f>
        <v>0</v>
      </c>
      <c r="LWO53" s="39">
        <f>Time!LWO21</f>
        <v>0</v>
      </c>
      <c r="LWP53" s="39">
        <f>Time!LWP21</f>
        <v>0</v>
      </c>
      <c r="LWQ53" s="39">
        <f>Time!LWQ21</f>
        <v>0</v>
      </c>
      <c r="LWR53" s="39">
        <f>Time!LWR21</f>
        <v>0</v>
      </c>
      <c r="LWS53" s="39">
        <f>Time!LWS21</f>
        <v>0</v>
      </c>
      <c r="LWT53" s="39">
        <f>Time!LWT21</f>
        <v>0</v>
      </c>
      <c r="LWU53" s="39">
        <f>Time!LWU21</f>
        <v>0</v>
      </c>
      <c r="LWV53" s="39">
        <f>Time!LWV21</f>
        <v>0</v>
      </c>
      <c r="LWW53" s="39">
        <f>Time!LWW21</f>
        <v>0</v>
      </c>
      <c r="LWX53" s="39">
        <f>Time!LWX21</f>
        <v>0</v>
      </c>
      <c r="LWY53" s="39">
        <f>Time!LWY21</f>
        <v>0</v>
      </c>
      <c r="LWZ53" s="39">
        <f>Time!LWZ21</f>
        <v>0</v>
      </c>
      <c r="LXA53" s="39">
        <f>Time!LXA21</f>
        <v>0</v>
      </c>
      <c r="LXB53" s="39">
        <f>Time!LXB21</f>
        <v>0</v>
      </c>
      <c r="LXC53" s="39">
        <f>Time!LXC21</f>
        <v>0</v>
      </c>
      <c r="LXD53" s="39">
        <f>Time!LXD21</f>
        <v>0</v>
      </c>
      <c r="LXE53" s="39">
        <f>Time!LXE21</f>
        <v>0</v>
      </c>
      <c r="LXF53" s="39">
        <f>Time!LXF21</f>
        <v>0</v>
      </c>
      <c r="LXG53" s="39">
        <f>Time!LXG21</f>
        <v>0</v>
      </c>
      <c r="LXH53" s="39">
        <f>Time!LXH21</f>
        <v>0</v>
      </c>
      <c r="LXI53" s="39">
        <f>Time!LXI21</f>
        <v>0</v>
      </c>
      <c r="LXJ53" s="39">
        <f>Time!LXJ21</f>
        <v>0</v>
      </c>
      <c r="LXK53" s="39">
        <f>Time!LXK21</f>
        <v>0</v>
      </c>
      <c r="LXL53" s="39">
        <f>Time!LXL21</f>
        <v>0</v>
      </c>
      <c r="LXM53" s="39">
        <f>Time!LXM21</f>
        <v>0</v>
      </c>
      <c r="LXN53" s="39">
        <f>Time!LXN21</f>
        <v>0</v>
      </c>
      <c r="LXO53" s="39">
        <f>Time!LXO21</f>
        <v>0</v>
      </c>
      <c r="LXP53" s="39">
        <f>Time!LXP21</f>
        <v>0</v>
      </c>
      <c r="LXQ53" s="39">
        <f>Time!LXQ21</f>
        <v>0</v>
      </c>
      <c r="LXR53" s="39">
        <f>Time!LXR21</f>
        <v>0</v>
      </c>
      <c r="LXS53" s="39">
        <f>Time!LXS21</f>
        <v>0</v>
      </c>
      <c r="LXT53" s="39">
        <f>Time!LXT21</f>
        <v>0</v>
      </c>
      <c r="LXU53" s="39">
        <f>Time!LXU21</f>
        <v>0</v>
      </c>
      <c r="LXV53" s="39">
        <f>Time!LXV21</f>
        <v>0</v>
      </c>
      <c r="LXW53" s="39">
        <f>Time!LXW21</f>
        <v>0</v>
      </c>
      <c r="LXX53" s="39">
        <f>Time!LXX21</f>
        <v>0</v>
      </c>
      <c r="LXY53" s="39">
        <f>Time!LXY21</f>
        <v>0</v>
      </c>
      <c r="LXZ53" s="39">
        <f>Time!LXZ21</f>
        <v>0</v>
      </c>
      <c r="LYA53" s="39">
        <f>Time!LYA21</f>
        <v>0</v>
      </c>
      <c r="LYB53" s="39">
        <f>Time!LYB21</f>
        <v>0</v>
      </c>
      <c r="LYC53" s="39">
        <f>Time!LYC21</f>
        <v>0</v>
      </c>
      <c r="LYD53" s="39">
        <f>Time!LYD21</f>
        <v>0</v>
      </c>
      <c r="LYE53" s="39">
        <f>Time!LYE21</f>
        <v>0</v>
      </c>
      <c r="LYF53" s="39">
        <f>Time!LYF21</f>
        <v>0</v>
      </c>
      <c r="LYG53" s="39">
        <f>Time!LYG21</f>
        <v>0</v>
      </c>
      <c r="LYH53" s="39">
        <f>Time!LYH21</f>
        <v>0</v>
      </c>
      <c r="LYI53" s="39">
        <f>Time!LYI21</f>
        <v>0</v>
      </c>
      <c r="LYJ53" s="39">
        <f>Time!LYJ21</f>
        <v>0</v>
      </c>
      <c r="LYK53" s="39">
        <f>Time!LYK21</f>
        <v>0</v>
      </c>
      <c r="LYL53" s="39">
        <f>Time!LYL21</f>
        <v>0</v>
      </c>
      <c r="LYM53" s="39">
        <f>Time!LYM21</f>
        <v>0</v>
      </c>
      <c r="LYN53" s="39">
        <f>Time!LYN21</f>
        <v>0</v>
      </c>
      <c r="LYO53" s="39">
        <f>Time!LYO21</f>
        <v>0</v>
      </c>
      <c r="LYP53" s="39">
        <f>Time!LYP21</f>
        <v>0</v>
      </c>
      <c r="LYQ53" s="39">
        <f>Time!LYQ21</f>
        <v>0</v>
      </c>
      <c r="LYR53" s="39">
        <f>Time!LYR21</f>
        <v>0</v>
      </c>
      <c r="LYS53" s="39">
        <f>Time!LYS21</f>
        <v>0</v>
      </c>
      <c r="LYT53" s="39">
        <f>Time!LYT21</f>
        <v>0</v>
      </c>
      <c r="LYU53" s="39">
        <f>Time!LYU21</f>
        <v>0</v>
      </c>
      <c r="LYV53" s="39">
        <f>Time!LYV21</f>
        <v>0</v>
      </c>
      <c r="LYW53" s="39">
        <f>Time!LYW21</f>
        <v>0</v>
      </c>
      <c r="LYX53" s="39">
        <f>Time!LYX21</f>
        <v>0</v>
      </c>
      <c r="LYY53" s="39">
        <f>Time!LYY21</f>
        <v>0</v>
      </c>
      <c r="LYZ53" s="39">
        <f>Time!LYZ21</f>
        <v>0</v>
      </c>
      <c r="LZA53" s="39">
        <f>Time!LZA21</f>
        <v>0</v>
      </c>
      <c r="LZB53" s="39">
        <f>Time!LZB21</f>
        <v>0</v>
      </c>
      <c r="LZC53" s="39">
        <f>Time!LZC21</f>
        <v>0</v>
      </c>
      <c r="LZD53" s="39">
        <f>Time!LZD21</f>
        <v>0</v>
      </c>
      <c r="LZE53" s="39">
        <f>Time!LZE21</f>
        <v>0</v>
      </c>
      <c r="LZF53" s="39">
        <f>Time!LZF21</f>
        <v>0</v>
      </c>
      <c r="LZG53" s="39">
        <f>Time!LZG21</f>
        <v>0</v>
      </c>
      <c r="LZH53" s="39">
        <f>Time!LZH21</f>
        <v>0</v>
      </c>
      <c r="LZI53" s="39">
        <f>Time!LZI21</f>
        <v>0</v>
      </c>
      <c r="LZJ53" s="39">
        <f>Time!LZJ21</f>
        <v>0</v>
      </c>
      <c r="LZK53" s="39">
        <f>Time!LZK21</f>
        <v>0</v>
      </c>
      <c r="LZL53" s="39">
        <f>Time!LZL21</f>
        <v>0</v>
      </c>
      <c r="LZM53" s="39">
        <f>Time!LZM21</f>
        <v>0</v>
      </c>
      <c r="LZN53" s="39">
        <f>Time!LZN21</f>
        <v>0</v>
      </c>
      <c r="LZO53" s="39">
        <f>Time!LZO21</f>
        <v>0</v>
      </c>
      <c r="LZP53" s="39">
        <f>Time!LZP21</f>
        <v>0</v>
      </c>
      <c r="LZQ53" s="39">
        <f>Time!LZQ21</f>
        <v>0</v>
      </c>
      <c r="LZR53" s="39">
        <f>Time!LZR21</f>
        <v>0</v>
      </c>
      <c r="LZS53" s="39">
        <f>Time!LZS21</f>
        <v>0</v>
      </c>
      <c r="LZT53" s="39">
        <f>Time!LZT21</f>
        <v>0</v>
      </c>
      <c r="LZU53" s="39">
        <f>Time!LZU21</f>
        <v>0</v>
      </c>
      <c r="LZV53" s="39">
        <f>Time!LZV21</f>
        <v>0</v>
      </c>
      <c r="LZW53" s="39">
        <f>Time!LZW21</f>
        <v>0</v>
      </c>
      <c r="LZX53" s="39">
        <f>Time!LZX21</f>
        <v>0</v>
      </c>
      <c r="LZY53" s="39">
        <f>Time!LZY21</f>
        <v>0</v>
      </c>
      <c r="LZZ53" s="39">
        <f>Time!LZZ21</f>
        <v>0</v>
      </c>
      <c r="MAA53" s="39">
        <f>Time!MAA21</f>
        <v>0</v>
      </c>
      <c r="MAB53" s="39">
        <f>Time!MAB21</f>
        <v>0</v>
      </c>
      <c r="MAC53" s="39">
        <f>Time!MAC21</f>
        <v>0</v>
      </c>
      <c r="MAD53" s="39">
        <f>Time!MAD21</f>
        <v>0</v>
      </c>
      <c r="MAE53" s="39">
        <f>Time!MAE21</f>
        <v>0</v>
      </c>
      <c r="MAF53" s="39">
        <f>Time!MAF21</f>
        <v>0</v>
      </c>
      <c r="MAG53" s="39">
        <f>Time!MAG21</f>
        <v>0</v>
      </c>
      <c r="MAH53" s="39">
        <f>Time!MAH21</f>
        <v>0</v>
      </c>
      <c r="MAI53" s="39">
        <f>Time!MAI21</f>
        <v>0</v>
      </c>
      <c r="MAJ53" s="39">
        <f>Time!MAJ21</f>
        <v>0</v>
      </c>
      <c r="MAK53" s="39">
        <f>Time!MAK21</f>
        <v>0</v>
      </c>
      <c r="MAL53" s="39">
        <f>Time!MAL21</f>
        <v>0</v>
      </c>
      <c r="MAM53" s="39">
        <f>Time!MAM21</f>
        <v>0</v>
      </c>
      <c r="MAN53" s="39">
        <f>Time!MAN21</f>
        <v>0</v>
      </c>
      <c r="MAO53" s="39">
        <f>Time!MAO21</f>
        <v>0</v>
      </c>
      <c r="MAP53" s="39">
        <f>Time!MAP21</f>
        <v>0</v>
      </c>
      <c r="MAQ53" s="39">
        <f>Time!MAQ21</f>
        <v>0</v>
      </c>
      <c r="MAR53" s="39">
        <f>Time!MAR21</f>
        <v>0</v>
      </c>
      <c r="MAS53" s="39">
        <f>Time!MAS21</f>
        <v>0</v>
      </c>
      <c r="MAT53" s="39">
        <f>Time!MAT21</f>
        <v>0</v>
      </c>
      <c r="MAU53" s="39">
        <f>Time!MAU21</f>
        <v>0</v>
      </c>
      <c r="MAV53" s="39">
        <f>Time!MAV21</f>
        <v>0</v>
      </c>
      <c r="MAW53" s="39">
        <f>Time!MAW21</f>
        <v>0</v>
      </c>
      <c r="MAX53" s="39">
        <f>Time!MAX21</f>
        <v>0</v>
      </c>
      <c r="MAY53" s="39">
        <f>Time!MAY21</f>
        <v>0</v>
      </c>
      <c r="MAZ53" s="39">
        <f>Time!MAZ21</f>
        <v>0</v>
      </c>
      <c r="MBA53" s="39">
        <f>Time!MBA21</f>
        <v>0</v>
      </c>
      <c r="MBB53" s="39">
        <f>Time!MBB21</f>
        <v>0</v>
      </c>
      <c r="MBC53" s="39">
        <f>Time!MBC21</f>
        <v>0</v>
      </c>
      <c r="MBD53" s="39">
        <f>Time!MBD21</f>
        <v>0</v>
      </c>
      <c r="MBE53" s="39">
        <f>Time!MBE21</f>
        <v>0</v>
      </c>
      <c r="MBF53" s="39">
        <f>Time!MBF21</f>
        <v>0</v>
      </c>
      <c r="MBG53" s="39">
        <f>Time!MBG21</f>
        <v>0</v>
      </c>
      <c r="MBH53" s="39">
        <f>Time!MBH21</f>
        <v>0</v>
      </c>
      <c r="MBI53" s="39">
        <f>Time!MBI21</f>
        <v>0</v>
      </c>
      <c r="MBJ53" s="39">
        <f>Time!MBJ21</f>
        <v>0</v>
      </c>
      <c r="MBK53" s="39">
        <f>Time!MBK21</f>
        <v>0</v>
      </c>
      <c r="MBL53" s="39">
        <f>Time!MBL21</f>
        <v>0</v>
      </c>
      <c r="MBM53" s="39">
        <f>Time!MBM21</f>
        <v>0</v>
      </c>
      <c r="MBN53" s="39">
        <f>Time!MBN21</f>
        <v>0</v>
      </c>
      <c r="MBO53" s="39">
        <f>Time!MBO21</f>
        <v>0</v>
      </c>
      <c r="MBP53" s="39">
        <f>Time!MBP21</f>
        <v>0</v>
      </c>
      <c r="MBQ53" s="39">
        <f>Time!MBQ21</f>
        <v>0</v>
      </c>
      <c r="MBR53" s="39">
        <f>Time!MBR21</f>
        <v>0</v>
      </c>
      <c r="MBS53" s="39">
        <f>Time!MBS21</f>
        <v>0</v>
      </c>
      <c r="MBT53" s="39">
        <f>Time!MBT21</f>
        <v>0</v>
      </c>
      <c r="MBU53" s="39">
        <f>Time!MBU21</f>
        <v>0</v>
      </c>
      <c r="MBV53" s="39">
        <f>Time!MBV21</f>
        <v>0</v>
      </c>
      <c r="MBW53" s="39">
        <f>Time!MBW21</f>
        <v>0</v>
      </c>
      <c r="MBX53" s="39">
        <f>Time!MBX21</f>
        <v>0</v>
      </c>
      <c r="MBY53" s="39">
        <f>Time!MBY21</f>
        <v>0</v>
      </c>
      <c r="MBZ53" s="39">
        <f>Time!MBZ21</f>
        <v>0</v>
      </c>
      <c r="MCA53" s="39">
        <f>Time!MCA21</f>
        <v>0</v>
      </c>
      <c r="MCB53" s="39">
        <f>Time!MCB21</f>
        <v>0</v>
      </c>
      <c r="MCC53" s="39">
        <f>Time!MCC21</f>
        <v>0</v>
      </c>
      <c r="MCD53" s="39">
        <f>Time!MCD21</f>
        <v>0</v>
      </c>
      <c r="MCE53" s="39">
        <f>Time!MCE21</f>
        <v>0</v>
      </c>
      <c r="MCF53" s="39">
        <f>Time!MCF21</f>
        <v>0</v>
      </c>
      <c r="MCG53" s="39">
        <f>Time!MCG21</f>
        <v>0</v>
      </c>
      <c r="MCH53" s="39">
        <f>Time!MCH21</f>
        <v>0</v>
      </c>
      <c r="MCI53" s="39">
        <f>Time!MCI21</f>
        <v>0</v>
      </c>
      <c r="MCJ53" s="39">
        <f>Time!MCJ21</f>
        <v>0</v>
      </c>
      <c r="MCK53" s="39">
        <f>Time!MCK21</f>
        <v>0</v>
      </c>
      <c r="MCL53" s="39">
        <f>Time!MCL21</f>
        <v>0</v>
      </c>
      <c r="MCM53" s="39">
        <f>Time!MCM21</f>
        <v>0</v>
      </c>
      <c r="MCN53" s="39">
        <f>Time!MCN21</f>
        <v>0</v>
      </c>
      <c r="MCO53" s="39">
        <f>Time!MCO21</f>
        <v>0</v>
      </c>
      <c r="MCP53" s="39">
        <f>Time!MCP21</f>
        <v>0</v>
      </c>
      <c r="MCQ53" s="39">
        <f>Time!MCQ21</f>
        <v>0</v>
      </c>
      <c r="MCR53" s="39">
        <f>Time!MCR21</f>
        <v>0</v>
      </c>
      <c r="MCS53" s="39">
        <f>Time!MCS21</f>
        <v>0</v>
      </c>
      <c r="MCT53" s="39">
        <f>Time!MCT21</f>
        <v>0</v>
      </c>
      <c r="MCU53" s="39">
        <f>Time!MCU21</f>
        <v>0</v>
      </c>
      <c r="MCV53" s="39">
        <f>Time!MCV21</f>
        <v>0</v>
      </c>
      <c r="MCW53" s="39">
        <f>Time!MCW21</f>
        <v>0</v>
      </c>
      <c r="MCX53" s="39">
        <f>Time!MCX21</f>
        <v>0</v>
      </c>
      <c r="MCY53" s="39">
        <f>Time!MCY21</f>
        <v>0</v>
      </c>
      <c r="MCZ53" s="39">
        <f>Time!MCZ21</f>
        <v>0</v>
      </c>
      <c r="MDA53" s="39">
        <f>Time!MDA21</f>
        <v>0</v>
      </c>
      <c r="MDB53" s="39">
        <f>Time!MDB21</f>
        <v>0</v>
      </c>
      <c r="MDC53" s="39">
        <f>Time!MDC21</f>
        <v>0</v>
      </c>
      <c r="MDD53" s="39">
        <f>Time!MDD21</f>
        <v>0</v>
      </c>
      <c r="MDE53" s="39">
        <f>Time!MDE21</f>
        <v>0</v>
      </c>
      <c r="MDF53" s="39">
        <f>Time!MDF21</f>
        <v>0</v>
      </c>
      <c r="MDG53" s="39">
        <f>Time!MDG21</f>
        <v>0</v>
      </c>
      <c r="MDH53" s="39">
        <f>Time!MDH21</f>
        <v>0</v>
      </c>
      <c r="MDI53" s="39">
        <f>Time!MDI21</f>
        <v>0</v>
      </c>
      <c r="MDJ53" s="39">
        <f>Time!MDJ21</f>
        <v>0</v>
      </c>
      <c r="MDK53" s="39">
        <f>Time!MDK21</f>
        <v>0</v>
      </c>
      <c r="MDL53" s="39">
        <f>Time!MDL21</f>
        <v>0</v>
      </c>
      <c r="MDM53" s="39">
        <f>Time!MDM21</f>
        <v>0</v>
      </c>
      <c r="MDN53" s="39">
        <f>Time!MDN21</f>
        <v>0</v>
      </c>
      <c r="MDO53" s="39">
        <f>Time!MDO21</f>
        <v>0</v>
      </c>
      <c r="MDP53" s="39">
        <f>Time!MDP21</f>
        <v>0</v>
      </c>
      <c r="MDQ53" s="39">
        <f>Time!MDQ21</f>
        <v>0</v>
      </c>
      <c r="MDR53" s="39">
        <f>Time!MDR21</f>
        <v>0</v>
      </c>
      <c r="MDS53" s="39">
        <f>Time!MDS21</f>
        <v>0</v>
      </c>
      <c r="MDT53" s="39">
        <f>Time!MDT21</f>
        <v>0</v>
      </c>
      <c r="MDU53" s="39">
        <f>Time!MDU21</f>
        <v>0</v>
      </c>
      <c r="MDV53" s="39">
        <f>Time!MDV21</f>
        <v>0</v>
      </c>
      <c r="MDW53" s="39">
        <f>Time!MDW21</f>
        <v>0</v>
      </c>
      <c r="MDX53" s="39">
        <f>Time!MDX21</f>
        <v>0</v>
      </c>
      <c r="MDY53" s="39">
        <f>Time!MDY21</f>
        <v>0</v>
      </c>
      <c r="MDZ53" s="39">
        <f>Time!MDZ21</f>
        <v>0</v>
      </c>
      <c r="MEA53" s="39">
        <f>Time!MEA21</f>
        <v>0</v>
      </c>
      <c r="MEB53" s="39">
        <f>Time!MEB21</f>
        <v>0</v>
      </c>
      <c r="MEC53" s="39">
        <f>Time!MEC21</f>
        <v>0</v>
      </c>
      <c r="MED53" s="39">
        <f>Time!MED21</f>
        <v>0</v>
      </c>
      <c r="MEE53" s="39">
        <f>Time!MEE21</f>
        <v>0</v>
      </c>
      <c r="MEF53" s="39">
        <f>Time!MEF21</f>
        <v>0</v>
      </c>
      <c r="MEG53" s="39">
        <f>Time!MEG21</f>
        <v>0</v>
      </c>
      <c r="MEH53" s="39">
        <f>Time!MEH21</f>
        <v>0</v>
      </c>
      <c r="MEI53" s="39">
        <f>Time!MEI21</f>
        <v>0</v>
      </c>
      <c r="MEJ53" s="39">
        <f>Time!MEJ21</f>
        <v>0</v>
      </c>
      <c r="MEK53" s="39">
        <f>Time!MEK21</f>
        <v>0</v>
      </c>
      <c r="MEL53" s="39">
        <f>Time!MEL21</f>
        <v>0</v>
      </c>
      <c r="MEM53" s="39">
        <f>Time!MEM21</f>
        <v>0</v>
      </c>
      <c r="MEN53" s="39">
        <f>Time!MEN21</f>
        <v>0</v>
      </c>
      <c r="MEO53" s="39">
        <f>Time!MEO21</f>
        <v>0</v>
      </c>
      <c r="MEP53" s="39">
        <f>Time!MEP21</f>
        <v>0</v>
      </c>
      <c r="MEQ53" s="39">
        <f>Time!MEQ21</f>
        <v>0</v>
      </c>
      <c r="MER53" s="39">
        <f>Time!MER21</f>
        <v>0</v>
      </c>
      <c r="MES53" s="39">
        <f>Time!MES21</f>
        <v>0</v>
      </c>
      <c r="MET53" s="39">
        <f>Time!MET21</f>
        <v>0</v>
      </c>
      <c r="MEU53" s="39">
        <f>Time!MEU21</f>
        <v>0</v>
      </c>
      <c r="MEV53" s="39">
        <f>Time!MEV21</f>
        <v>0</v>
      </c>
      <c r="MEW53" s="39">
        <f>Time!MEW21</f>
        <v>0</v>
      </c>
      <c r="MEX53" s="39">
        <f>Time!MEX21</f>
        <v>0</v>
      </c>
      <c r="MEY53" s="39">
        <f>Time!MEY21</f>
        <v>0</v>
      </c>
      <c r="MEZ53" s="39">
        <f>Time!MEZ21</f>
        <v>0</v>
      </c>
      <c r="MFA53" s="39">
        <f>Time!MFA21</f>
        <v>0</v>
      </c>
      <c r="MFB53" s="39">
        <f>Time!MFB21</f>
        <v>0</v>
      </c>
      <c r="MFC53" s="39">
        <f>Time!MFC21</f>
        <v>0</v>
      </c>
      <c r="MFD53" s="39">
        <f>Time!MFD21</f>
        <v>0</v>
      </c>
      <c r="MFE53" s="39">
        <f>Time!MFE21</f>
        <v>0</v>
      </c>
      <c r="MFF53" s="39">
        <f>Time!MFF21</f>
        <v>0</v>
      </c>
      <c r="MFG53" s="39">
        <f>Time!MFG21</f>
        <v>0</v>
      </c>
      <c r="MFH53" s="39">
        <f>Time!MFH21</f>
        <v>0</v>
      </c>
      <c r="MFI53" s="39">
        <f>Time!MFI21</f>
        <v>0</v>
      </c>
      <c r="MFJ53" s="39">
        <f>Time!MFJ21</f>
        <v>0</v>
      </c>
      <c r="MFK53" s="39">
        <f>Time!MFK21</f>
        <v>0</v>
      </c>
      <c r="MFL53" s="39">
        <f>Time!MFL21</f>
        <v>0</v>
      </c>
      <c r="MFM53" s="39">
        <f>Time!MFM21</f>
        <v>0</v>
      </c>
      <c r="MFN53" s="39">
        <f>Time!MFN21</f>
        <v>0</v>
      </c>
      <c r="MFO53" s="39">
        <f>Time!MFO21</f>
        <v>0</v>
      </c>
      <c r="MFP53" s="39">
        <f>Time!MFP21</f>
        <v>0</v>
      </c>
      <c r="MFQ53" s="39">
        <f>Time!MFQ21</f>
        <v>0</v>
      </c>
      <c r="MFR53" s="39">
        <f>Time!MFR21</f>
        <v>0</v>
      </c>
      <c r="MFS53" s="39">
        <f>Time!MFS21</f>
        <v>0</v>
      </c>
      <c r="MFT53" s="39">
        <f>Time!MFT21</f>
        <v>0</v>
      </c>
      <c r="MFU53" s="39">
        <f>Time!MFU21</f>
        <v>0</v>
      </c>
      <c r="MFV53" s="39">
        <f>Time!MFV21</f>
        <v>0</v>
      </c>
      <c r="MFW53" s="39">
        <f>Time!MFW21</f>
        <v>0</v>
      </c>
      <c r="MFX53" s="39">
        <f>Time!MFX21</f>
        <v>0</v>
      </c>
      <c r="MFY53" s="39">
        <f>Time!MFY21</f>
        <v>0</v>
      </c>
      <c r="MFZ53" s="39">
        <f>Time!MFZ21</f>
        <v>0</v>
      </c>
      <c r="MGA53" s="39">
        <f>Time!MGA21</f>
        <v>0</v>
      </c>
      <c r="MGB53" s="39">
        <f>Time!MGB21</f>
        <v>0</v>
      </c>
      <c r="MGC53" s="39">
        <f>Time!MGC21</f>
        <v>0</v>
      </c>
      <c r="MGD53" s="39">
        <f>Time!MGD21</f>
        <v>0</v>
      </c>
      <c r="MGE53" s="39">
        <f>Time!MGE21</f>
        <v>0</v>
      </c>
      <c r="MGF53" s="39">
        <f>Time!MGF21</f>
        <v>0</v>
      </c>
      <c r="MGG53" s="39">
        <f>Time!MGG21</f>
        <v>0</v>
      </c>
      <c r="MGH53" s="39">
        <f>Time!MGH21</f>
        <v>0</v>
      </c>
      <c r="MGI53" s="39">
        <f>Time!MGI21</f>
        <v>0</v>
      </c>
      <c r="MGJ53" s="39">
        <f>Time!MGJ21</f>
        <v>0</v>
      </c>
      <c r="MGK53" s="39">
        <f>Time!MGK21</f>
        <v>0</v>
      </c>
      <c r="MGL53" s="39">
        <f>Time!MGL21</f>
        <v>0</v>
      </c>
      <c r="MGM53" s="39">
        <f>Time!MGM21</f>
        <v>0</v>
      </c>
      <c r="MGN53" s="39">
        <f>Time!MGN21</f>
        <v>0</v>
      </c>
      <c r="MGO53" s="39">
        <f>Time!MGO21</f>
        <v>0</v>
      </c>
      <c r="MGP53" s="39">
        <f>Time!MGP21</f>
        <v>0</v>
      </c>
      <c r="MGQ53" s="39">
        <f>Time!MGQ21</f>
        <v>0</v>
      </c>
      <c r="MGR53" s="39">
        <f>Time!MGR21</f>
        <v>0</v>
      </c>
      <c r="MGS53" s="39">
        <f>Time!MGS21</f>
        <v>0</v>
      </c>
      <c r="MGT53" s="39">
        <f>Time!MGT21</f>
        <v>0</v>
      </c>
      <c r="MGU53" s="39">
        <f>Time!MGU21</f>
        <v>0</v>
      </c>
      <c r="MGV53" s="39">
        <f>Time!MGV21</f>
        <v>0</v>
      </c>
      <c r="MGW53" s="39">
        <f>Time!MGW21</f>
        <v>0</v>
      </c>
      <c r="MGX53" s="39">
        <f>Time!MGX21</f>
        <v>0</v>
      </c>
      <c r="MGY53" s="39">
        <f>Time!MGY21</f>
        <v>0</v>
      </c>
      <c r="MGZ53" s="39">
        <f>Time!MGZ21</f>
        <v>0</v>
      </c>
      <c r="MHA53" s="39">
        <f>Time!MHA21</f>
        <v>0</v>
      </c>
      <c r="MHB53" s="39">
        <f>Time!MHB21</f>
        <v>0</v>
      </c>
      <c r="MHC53" s="39">
        <f>Time!MHC21</f>
        <v>0</v>
      </c>
      <c r="MHD53" s="39">
        <f>Time!MHD21</f>
        <v>0</v>
      </c>
      <c r="MHE53" s="39">
        <f>Time!MHE21</f>
        <v>0</v>
      </c>
      <c r="MHF53" s="39">
        <f>Time!MHF21</f>
        <v>0</v>
      </c>
      <c r="MHG53" s="39">
        <f>Time!MHG21</f>
        <v>0</v>
      </c>
      <c r="MHH53" s="39">
        <f>Time!MHH21</f>
        <v>0</v>
      </c>
      <c r="MHI53" s="39">
        <f>Time!MHI21</f>
        <v>0</v>
      </c>
      <c r="MHJ53" s="39">
        <f>Time!MHJ21</f>
        <v>0</v>
      </c>
      <c r="MHK53" s="39">
        <f>Time!MHK21</f>
        <v>0</v>
      </c>
      <c r="MHL53" s="39">
        <f>Time!MHL21</f>
        <v>0</v>
      </c>
      <c r="MHM53" s="39">
        <f>Time!MHM21</f>
        <v>0</v>
      </c>
      <c r="MHN53" s="39">
        <f>Time!MHN21</f>
        <v>0</v>
      </c>
      <c r="MHO53" s="39">
        <f>Time!MHO21</f>
        <v>0</v>
      </c>
      <c r="MHP53" s="39">
        <f>Time!MHP21</f>
        <v>0</v>
      </c>
      <c r="MHQ53" s="39">
        <f>Time!MHQ21</f>
        <v>0</v>
      </c>
      <c r="MHR53" s="39">
        <f>Time!MHR21</f>
        <v>0</v>
      </c>
      <c r="MHS53" s="39">
        <f>Time!MHS21</f>
        <v>0</v>
      </c>
      <c r="MHT53" s="39">
        <f>Time!MHT21</f>
        <v>0</v>
      </c>
      <c r="MHU53" s="39">
        <f>Time!MHU21</f>
        <v>0</v>
      </c>
      <c r="MHV53" s="39">
        <f>Time!MHV21</f>
        <v>0</v>
      </c>
      <c r="MHW53" s="39">
        <f>Time!MHW21</f>
        <v>0</v>
      </c>
      <c r="MHX53" s="39">
        <f>Time!MHX21</f>
        <v>0</v>
      </c>
      <c r="MHY53" s="39">
        <f>Time!MHY21</f>
        <v>0</v>
      </c>
      <c r="MHZ53" s="39">
        <f>Time!MHZ21</f>
        <v>0</v>
      </c>
      <c r="MIA53" s="39">
        <f>Time!MIA21</f>
        <v>0</v>
      </c>
      <c r="MIB53" s="39">
        <f>Time!MIB21</f>
        <v>0</v>
      </c>
      <c r="MIC53" s="39">
        <f>Time!MIC21</f>
        <v>0</v>
      </c>
      <c r="MID53" s="39">
        <f>Time!MID21</f>
        <v>0</v>
      </c>
      <c r="MIE53" s="39">
        <f>Time!MIE21</f>
        <v>0</v>
      </c>
      <c r="MIF53" s="39">
        <f>Time!MIF21</f>
        <v>0</v>
      </c>
      <c r="MIG53" s="39">
        <f>Time!MIG21</f>
        <v>0</v>
      </c>
      <c r="MIH53" s="39">
        <f>Time!MIH21</f>
        <v>0</v>
      </c>
      <c r="MII53" s="39">
        <f>Time!MII21</f>
        <v>0</v>
      </c>
      <c r="MIJ53" s="39">
        <f>Time!MIJ21</f>
        <v>0</v>
      </c>
      <c r="MIK53" s="39">
        <f>Time!MIK21</f>
        <v>0</v>
      </c>
      <c r="MIL53" s="39">
        <f>Time!MIL21</f>
        <v>0</v>
      </c>
      <c r="MIM53" s="39">
        <f>Time!MIM21</f>
        <v>0</v>
      </c>
      <c r="MIN53" s="39">
        <f>Time!MIN21</f>
        <v>0</v>
      </c>
      <c r="MIO53" s="39">
        <f>Time!MIO21</f>
        <v>0</v>
      </c>
      <c r="MIP53" s="39">
        <f>Time!MIP21</f>
        <v>0</v>
      </c>
      <c r="MIQ53" s="39">
        <f>Time!MIQ21</f>
        <v>0</v>
      </c>
      <c r="MIR53" s="39">
        <f>Time!MIR21</f>
        <v>0</v>
      </c>
      <c r="MIS53" s="39">
        <f>Time!MIS21</f>
        <v>0</v>
      </c>
      <c r="MIT53" s="39">
        <f>Time!MIT21</f>
        <v>0</v>
      </c>
      <c r="MIU53" s="39">
        <f>Time!MIU21</f>
        <v>0</v>
      </c>
      <c r="MIV53" s="39">
        <f>Time!MIV21</f>
        <v>0</v>
      </c>
      <c r="MIW53" s="39">
        <f>Time!MIW21</f>
        <v>0</v>
      </c>
      <c r="MIX53" s="39">
        <f>Time!MIX21</f>
        <v>0</v>
      </c>
      <c r="MIY53" s="39">
        <f>Time!MIY21</f>
        <v>0</v>
      </c>
      <c r="MIZ53" s="39">
        <f>Time!MIZ21</f>
        <v>0</v>
      </c>
      <c r="MJA53" s="39">
        <f>Time!MJA21</f>
        <v>0</v>
      </c>
      <c r="MJB53" s="39">
        <f>Time!MJB21</f>
        <v>0</v>
      </c>
      <c r="MJC53" s="39">
        <f>Time!MJC21</f>
        <v>0</v>
      </c>
      <c r="MJD53" s="39">
        <f>Time!MJD21</f>
        <v>0</v>
      </c>
      <c r="MJE53" s="39">
        <f>Time!MJE21</f>
        <v>0</v>
      </c>
      <c r="MJF53" s="39">
        <f>Time!MJF21</f>
        <v>0</v>
      </c>
      <c r="MJG53" s="39">
        <f>Time!MJG21</f>
        <v>0</v>
      </c>
      <c r="MJH53" s="39">
        <f>Time!MJH21</f>
        <v>0</v>
      </c>
      <c r="MJI53" s="39">
        <f>Time!MJI21</f>
        <v>0</v>
      </c>
      <c r="MJJ53" s="39">
        <f>Time!MJJ21</f>
        <v>0</v>
      </c>
      <c r="MJK53" s="39">
        <f>Time!MJK21</f>
        <v>0</v>
      </c>
      <c r="MJL53" s="39">
        <f>Time!MJL21</f>
        <v>0</v>
      </c>
      <c r="MJM53" s="39">
        <f>Time!MJM21</f>
        <v>0</v>
      </c>
      <c r="MJN53" s="39">
        <f>Time!MJN21</f>
        <v>0</v>
      </c>
      <c r="MJO53" s="39">
        <f>Time!MJO21</f>
        <v>0</v>
      </c>
      <c r="MJP53" s="39">
        <f>Time!MJP21</f>
        <v>0</v>
      </c>
      <c r="MJQ53" s="39">
        <f>Time!MJQ21</f>
        <v>0</v>
      </c>
      <c r="MJR53" s="39">
        <f>Time!MJR21</f>
        <v>0</v>
      </c>
      <c r="MJS53" s="39">
        <f>Time!MJS21</f>
        <v>0</v>
      </c>
      <c r="MJT53" s="39">
        <f>Time!MJT21</f>
        <v>0</v>
      </c>
      <c r="MJU53" s="39">
        <f>Time!MJU21</f>
        <v>0</v>
      </c>
      <c r="MJV53" s="39">
        <f>Time!MJV21</f>
        <v>0</v>
      </c>
      <c r="MJW53" s="39">
        <f>Time!MJW21</f>
        <v>0</v>
      </c>
      <c r="MJX53" s="39">
        <f>Time!MJX21</f>
        <v>0</v>
      </c>
      <c r="MJY53" s="39">
        <f>Time!MJY21</f>
        <v>0</v>
      </c>
      <c r="MJZ53" s="39">
        <f>Time!MJZ21</f>
        <v>0</v>
      </c>
      <c r="MKA53" s="39">
        <f>Time!MKA21</f>
        <v>0</v>
      </c>
      <c r="MKB53" s="39">
        <f>Time!MKB21</f>
        <v>0</v>
      </c>
      <c r="MKC53" s="39">
        <f>Time!MKC21</f>
        <v>0</v>
      </c>
      <c r="MKD53" s="39">
        <f>Time!MKD21</f>
        <v>0</v>
      </c>
      <c r="MKE53" s="39">
        <f>Time!MKE21</f>
        <v>0</v>
      </c>
      <c r="MKF53" s="39">
        <f>Time!MKF21</f>
        <v>0</v>
      </c>
      <c r="MKG53" s="39">
        <f>Time!MKG21</f>
        <v>0</v>
      </c>
      <c r="MKH53" s="39">
        <f>Time!MKH21</f>
        <v>0</v>
      </c>
      <c r="MKI53" s="39">
        <f>Time!MKI21</f>
        <v>0</v>
      </c>
      <c r="MKJ53" s="39">
        <f>Time!MKJ21</f>
        <v>0</v>
      </c>
      <c r="MKK53" s="39">
        <f>Time!MKK21</f>
        <v>0</v>
      </c>
      <c r="MKL53" s="39">
        <f>Time!MKL21</f>
        <v>0</v>
      </c>
      <c r="MKM53" s="39">
        <f>Time!MKM21</f>
        <v>0</v>
      </c>
      <c r="MKN53" s="39">
        <f>Time!MKN21</f>
        <v>0</v>
      </c>
      <c r="MKO53" s="39">
        <f>Time!MKO21</f>
        <v>0</v>
      </c>
      <c r="MKP53" s="39">
        <f>Time!MKP21</f>
        <v>0</v>
      </c>
      <c r="MKQ53" s="39">
        <f>Time!MKQ21</f>
        <v>0</v>
      </c>
      <c r="MKR53" s="39">
        <f>Time!MKR21</f>
        <v>0</v>
      </c>
      <c r="MKS53" s="39">
        <f>Time!MKS21</f>
        <v>0</v>
      </c>
      <c r="MKT53" s="39">
        <f>Time!MKT21</f>
        <v>0</v>
      </c>
      <c r="MKU53" s="39">
        <f>Time!MKU21</f>
        <v>0</v>
      </c>
      <c r="MKV53" s="39">
        <f>Time!MKV21</f>
        <v>0</v>
      </c>
      <c r="MKW53" s="39">
        <f>Time!MKW21</f>
        <v>0</v>
      </c>
      <c r="MKX53" s="39">
        <f>Time!MKX21</f>
        <v>0</v>
      </c>
      <c r="MKY53" s="39">
        <f>Time!MKY21</f>
        <v>0</v>
      </c>
      <c r="MKZ53" s="39">
        <f>Time!MKZ21</f>
        <v>0</v>
      </c>
      <c r="MLA53" s="39">
        <f>Time!MLA21</f>
        <v>0</v>
      </c>
      <c r="MLB53" s="39">
        <f>Time!MLB21</f>
        <v>0</v>
      </c>
      <c r="MLC53" s="39">
        <f>Time!MLC21</f>
        <v>0</v>
      </c>
      <c r="MLD53" s="39">
        <f>Time!MLD21</f>
        <v>0</v>
      </c>
      <c r="MLE53" s="39">
        <f>Time!MLE21</f>
        <v>0</v>
      </c>
      <c r="MLF53" s="39">
        <f>Time!MLF21</f>
        <v>0</v>
      </c>
      <c r="MLG53" s="39">
        <f>Time!MLG21</f>
        <v>0</v>
      </c>
      <c r="MLH53" s="39">
        <f>Time!MLH21</f>
        <v>0</v>
      </c>
      <c r="MLI53" s="39">
        <f>Time!MLI21</f>
        <v>0</v>
      </c>
      <c r="MLJ53" s="39">
        <f>Time!MLJ21</f>
        <v>0</v>
      </c>
      <c r="MLK53" s="39">
        <f>Time!MLK21</f>
        <v>0</v>
      </c>
      <c r="MLL53" s="39">
        <f>Time!MLL21</f>
        <v>0</v>
      </c>
      <c r="MLM53" s="39">
        <f>Time!MLM21</f>
        <v>0</v>
      </c>
      <c r="MLN53" s="39">
        <f>Time!MLN21</f>
        <v>0</v>
      </c>
      <c r="MLO53" s="39">
        <f>Time!MLO21</f>
        <v>0</v>
      </c>
      <c r="MLP53" s="39">
        <f>Time!MLP21</f>
        <v>0</v>
      </c>
      <c r="MLQ53" s="39">
        <f>Time!MLQ21</f>
        <v>0</v>
      </c>
      <c r="MLR53" s="39">
        <f>Time!MLR21</f>
        <v>0</v>
      </c>
      <c r="MLS53" s="39">
        <f>Time!MLS21</f>
        <v>0</v>
      </c>
      <c r="MLT53" s="39">
        <f>Time!MLT21</f>
        <v>0</v>
      </c>
      <c r="MLU53" s="39">
        <f>Time!MLU21</f>
        <v>0</v>
      </c>
      <c r="MLV53" s="39">
        <f>Time!MLV21</f>
        <v>0</v>
      </c>
      <c r="MLW53" s="39">
        <f>Time!MLW21</f>
        <v>0</v>
      </c>
      <c r="MLX53" s="39">
        <f>Time!MLX21</f>
        <v>0</v>
      </c>
      <c r="MLY53" s="39">
        <f>Time!MLY21</f>
        <v>0</v>
      </c>
      <c r="MLZ53" s="39">
        <f>Time!MLZ21</f>
        <v>0</v>
      </c>
      <c r="MMA53" s="39">
        <f>Time!MMA21</f>
        <v>0</v>
      </c>
      <c r="MMB53" s="39">
        <f>Time!MMB21</f>
        <v>0</v>
      </c>
      <c r="MMC53" s="39">
        <f>Time!MMC21</f>
        <v>0</v>
      </c>
      <c r="MMD53" s="39">
        <f>Time!MMD21</f>
        <v>0</v>
      </c>
      <c r="MME53" s="39">
        <f>Time!MME21</f>
        <v>0</v>
      </c>
      <c r="MMF53" s="39">
        <f>Time!MMF21</f>
        <v>0</v>
      </c>
      <c r="MMG53" s="39">
        <f>Time!MMG21</f>
        <v>0</v>
      </c>
      <c r="MMH53" s="39">
        <f>Time!MMH21</f>
        <v>0</v>
      </c>
      <c r="MMI53" s="39">
        <f>Time!MMI21</f>
        <v>0</v>
      </c>
      <c r="MMJ53" s="39">
        <f>Time!MMJ21</f>
        <v>0</v>
      </c>
      <c r="MMK53" s="39">
        <f>Time!MMK21</f>
        <v>0</v>
      </c>
      <c r="MML53" s="39">
        <f>Time!MML21</f>
        <v>0</v>
      </c>
      <c r="MMM53" s="39">
        <f>Time!MMM21</f>
        <v>0</v>
      </c>
      <c r="MMN53" s="39">
        <f>Time!MMN21</f>
        <v>0</v>
      </c>
      <c r="MMO53" s="39">
        <f>Time!MMO21</f>
        <v>0</v>
      </c>
      <c r="MMP53" s="39">
        <f>Time!MMP21</f>
        <v>0</v>
      </c>
      <c r="MMQ53" s="39">
        <f>Time!MMQ21</f>
        <v>0</v>
      </c>
      <c r="MMR53" s="39">
        <f>Time!MMR21</f>
        <v>0</v>
      </c>
      <c r="MMS53" s="39">
        <f>Time!MMS21</f>
        <v>0</v>
      </c>
      <c r="MMT53" s="39">
        <f>Time!MMT21</f>
        <v>0</v>
      </c>
      <c r="MMU53" s="39">
        <f>Time!MMU21</f>
        <v>0</v>
      </c>
      <c r="MMV53" s="39">
        <f>Time!MMV21</f>
        <v>0</v>
      </c>
      <c r="MMW53" s="39">
        <f>Time!MMW21</f>
        <v>0</v>
      </c>
      <c r="MMX53" s="39">
        <f>Time!MMX21</f>
        <v>0</v>
      </c>
      <c r="MMY53" s="39">
        <f>Time!MMY21</f>
        <v>0</v>
      </c>
      <c r="MMZ53" s="39">
        <f>Time!MMZ21</f>
        <v>0</v>
      </c>
      <c r="MNA53" s="39">
        <f>Time!MNA21</f>
        <v>0</v>
      </c>
      <c r="MNB53" s="39">
        <f>Time!MNB21</f>
        <v>0</v>
      </c>
      <c r="MNC53" s="39">
        <f>Time!MNC21</f>
        <v>0</v>
      </c>
      <c r="MND53" s="39">
        <f>Time!MND21</f>
        <v>0</v>
      </c>
      <c r="MNE53" s="39">
        <f>Time!MNE21</f>
        <v>0</v>
      </c>
      <c r="MNF53" s="39">
        <f>Time!MNF21</f>
        <v>0</v>
      </c>
      <c r="MNG53" s="39">
        <f>Time!MNG21</f>
        <v>0</v>
      </c>
      <c r="MNH53" s="39">
        <f>Time!MNH21</f>
        <v>0</v>
      </c>
      <c r="MNI53" s="39">
        <f>Time!MNI21</f>
        <v>0</v>
      </c>
      <c r="MNJ53" s="39">
        <f>Time!MNJ21</f>
        <v>0</v>
      </c>
      <c r="MNK53" s="39">
        <f>Time!MNK21</f>
        <v>0</v>
      </c>
      <c r="MNL53" s="39">
        <f>Time!MNL21</f>
        <v>0</v>
      </c>
      <c r="MNM53" s="39">
        <f>Time!MNM21</f>
        <v>0</v>
      </c>
      <c r="MNN53" s="39">
        <f>Time!MNN21</f>
        <v>0</v>
      </c>
      <c r="MNO53" s="39">
        <f>Time!MNO21</f>
        <v>0</v>
      </c>
      <c r="MNP53" s="39">
        <f>Time!MNP21</f>
        <v>0</v>
      </c>
      <c r="MNQ53" s="39">
        <f>Time!MNQ21</f>
        <v>0</v>
      </c>
      <c r="MNR53" s="39">
        <f>Time!MNR21</f>
        <v>0</v>
      </c>
      <c r="MNS53" s="39">
        <f>Time!MNS21</f>
        <v>0</v>
      </c>
      <c r="MNT53" s="39">
        <f>Time!MNT21</f>
        <v>0</v>
      </c>
      <c r="MNU53" s="39">
        <f>Time!MNU21</f>
        <v>0</v>
      </c>
      <c r="MNV53" s="39">
        <f>Time!MNV21</f>
        <v>0</v>
      </c>
      <c r="MNW53" s="39">
        <f>Time!MNW21</f>
        <v>0</v>
      </c>
      <c r="MNX53" s="39">
        <f>Time!MNX21</f>
        <v>0</v>
      </c>
      <c r="MNY53" s="39">
        <f>Time!MNY21</f>
        <v>0</v>
      </c>
      <c r="MNZ53" s="39">
        <f>Time!MNZ21</f>
        <v>0</v>
      </c>
      <c r="MOA53" s="39">
        <f>Time!MOA21</f>
        <v>0</v>
      </c>
      <c r="MOB53" s="39">
        <f>Time!MOB21</f>
        <v>0</v>
      </c>
      <c r="MOC53" s="39">
        <f>Time!MOC21</f>
        <v>0</v>
      </c>
      <c r="MOD53" s="39">
        <f>Time!MOD21</f>
        <v>0</v>
      </c>
      <c r="MOE53" s="39">
        <f>Time!MOE21</f>
        <v>0</v>
      </c>
      <c r="MOF53" s="39">
        <f>Time!MOF21</f>
        <v>0</v>
      </c>
      <c r="MOG53" s="39">
        <f>Time!MOG21</f>
        <v>0</v>
      </c>
      <c r="MOH53" s="39">
        <f>Time!MOH21</f>
        <v>0</v>
      </c>
      <c r="MOI53" s="39">
        <f>Time!MOI21</f>
        <v>0</v>
      </c>
      <c r="MOJ53" s="39">
        <f>Time!MOJ21</f>
        <v>0</v>
      </c>
      <c r="MOK53" s="39">
        <f>Time!MOK21</f>
        <v>0</v>
      </c>
      <c r="MOL53" s="39">
        <f>Time!MOL21</f>
        <v>0</v>
      </c>
      <c r="MOM53" s="39">
        <f>Time!MOM21</f>
        <v>0</v>
      </c>
      <c r="MON53" s="39">
        <f>Time!MON21</f>
        <v>0</v>
      </c>
      <c r="MOO53" s="39">
        <f>Time!MOO21</f>
        <v>0</v>
      </c>
      <c r="MOP53" s="39">
        <f>Time!MOP21</f>
        <v>0</v>
      </c>
      <c r="MOQ53" s="39">
        <f>Time!MOQ21</f>
        <v>0</v>
      </c>
      <c r="MOR53" s="39">
        <f>Time!MOR21</f>
        <v>0</v>
      </c>
      <c r="MOS53" s="39">
        <f>Time!MOS21</f>
        <v>0</v>
      </c>
      <c r="MOT53" s="39">
        <f>Time!MOT21</f>
        <v>0</v>
      </c>
      <c r="MOU53" s="39">
        <f>Time!MOU21</f>
        <v>0</v>
      </c>
      <c r="MOV53" s="39">
        <f>Time!MOV21</f>
        <v>0</v>
      </c>
      <c r="MOW53" s="39">
        <f>Time!MOW21</f>
        <v>0</v>
      </c>
      <c r="MOX53" s="39">
        <f>Time!MOX21</f>
        <v>0</v>
      </c>
      <c r="MOY53" s="39">
        <f>Time!MOY21</f>
        <v>0</v>
      </c>
      <c r="MOZ53" s="39">
        <f>Time!MOZ21</f>
        <v>0</v>
      </c>
      <c r="MPA53" s="39">
        <f>Time!MPA21</f>
        <v>0</v>
      </c>
      <c r="MPB53" s="39">
        <f>Time!MPB21</f>
        <v>0</v>
      </c>
      <c r="MPC53" s="39">
        <f>Time!MPC21</f>
        <v>0</v>
      </c>
      <c r="MPD53" s="39">
        <f>Time!MPD21</f>
        <v>0</v>
      </c>
      <c r="MPE53" s="39">
        <f>Time!MPE21</f>
        <v>0</v>
      </c>
      <c r="MPF53" s="39">
        <f>Time!MPF21</f>
        <v>0</v>
      </c>
      <c r="MPG53" s="39">
        <f>Time!MPG21</f>
        <v>0</v>
      </c>
      <c r="MPH53" s="39">
        <f>Time!MPH21</f>
        <v>0</v>
      </c>
      <c r="MPI53" s="39">
        <f>Time!MPI21</f>
        <v>0</v>
      </c>
      <c r="MPJ53" s="39">
        <f>Time!MPJ21</f>
        <v>0</v>
      </c>
      <c r="MPK53" s="39">
        <f>Time!MPK21</f>
        <v>0</v>
      </c>
      <c r="MPL53" s="39">
        <f>Time!MPL21</f>
        <v>0</v>
      </c>
      <c r="MPM53" s="39">
        <f>Time!MPM21</f>
        <v>0</v>
      </c>
      <c r="MPN53" s="39">
        <f>Time!MPN21</f>
        <v>0</v>
      </c>
      <c r="MPO53" s="39">
        <f>Time!MPO21</f>
        <v>0</v>
      </c>
      <c r="MPP53" s="39">
        <f>Time!MPP21</f>
        <v>0</v>
      </c>
      <c r="MPQ53" s="39">
        <f>Time!MPQ21</f>
        <v>0</v>
      </c>
      <c r="MPR53" s="39">
        <f>Time!MPR21</f>
        <v>0</v>
      </c>
      <c r="MPS53" s="39">
        <f>Time!MPS21</f>
        <v>0</v>
      </c>
      <c r="MPT53" s="39">
        <f>Time!MPT21</f>
        <v>0</v>
      </c>
      <c r="MPU53" s="39">
        <f>Time!MPU21</f>
        <v>0</v>
      </c>
      <c r="MPV53" s="39">
        <f>Time!MPV21</f>
        <v>0</v>
      </c>
      <c r="MPW53" s="39">
        <f>Time!MPW21</f>
        <v>0</v>
      </c>
      <c r="MPX53" s="39">
        <f>Time!MPX21</f>
        <v>0</v>
      </c>
      <c r="MPY53" s="39">
        <f>Time!MPY21</f>
        <v>0</v>
      </c>
      <c r="MPZ53" s="39">
        <f>Time!MPZ21</f>
        <v>0</v>
      </c>
      <c r="MQA53" s="39">
        <f>Time!MQA21</f>
        <v>0</v>
      </c>
      <c r="MQB53" s="39">
        <f>Time!MQB21</f>
        <v>0</v>
      </c>
      <c r="MQC53" s="39">
        <f>Time!MQC21</f>
        <v>0</v>
      </c>
      <c r="MQD53" s="39">
        <f>Time!MQD21</f>
        <v>0</v>
      </c>
      <c r="MQE53" s="39">
        <f>Time!MQE21</f>
        <v>0</v>
      </c>
      <c r="MQF53" s="39">
        <f>Time!MQF21</f>
        <v>0</v>
      </c>
      <c r="MQG53" s="39">
        <f>Time!MQG21</f>
        <v>0</v>
      </c>
      <c r="MQH53" s="39">
        <f>Time!MQH21</f>
        <v>0</v>
      </c>
      <c r="MQI53" s="39">
        <f>Time!MQI21</f>
        <v>0</v>
      </c>
      <c r="MQJ53" s="39">
        <f>Time!MQJ21</f>
        <v>0</v>
      </c>
      <c r="MQK53" s="39">
        <f>Time!MQK21</f>
        <v>0</v>
      </c>
      <c r="MQL53" s="39">
        <f>Time!MQL21</f>
        <v>0</v>
      </c>
      <c r="MQM53" s="39">
        <f>Time!MQM21</f>
        <v>0</v>
      </c>
      <c r="MQN53" s="39">
        <f>Time!MQN21</f>
        <v>0</v>
      </c>
      <c r="MQO53" s="39">
        <f>Time!MQO21</f>
        <v>0</v>
      </c>
      <c r="MQP53" s="39">
        <f>Time!MQP21</f>
        <v>0</v>
      </c>
      <c r="MQQ53" s="39">
        <f>Time!MQQ21</f>
        <v>0</v>
      </c>
      <c r="MQR53" s="39">
        <f>Time!MQR21</f>
        <v>0</v>
      </c>
      <c r="MQS53" s="39">
        <f>Time!MQS21</f>
        <v>0</v>
      </c>
      <c r="MQT53" s="39">
        <f>Time!MQT21</f>
        <v>0</v>
      </c>
      <c r="MQU53" s="39">
        <f>Time!MQU21</f>
        <v>0</v>
      </c>
      <c r="MQV53" s="39">
        <f>Time!MQV21</f>
        <v>0</v>
      </c>
      <c r="MQW53" s="39">
        <f>Time!MQW21</f>
        <v>0</v>
      </c>
      <c r="MQX53" s="39">
        <f>Time!MQX21</f>
        <v>0</v>
      </c>
      <c r="MQY53" s="39">
        <f>Time!MQY21</f>
        <v>0</v>
      </c>
      <c r="MQZ53" s="39">
        <f>Time!MQZ21</f>
        <v>0</v>
      </c>
      <c r="MRA53" s="39">
        <f>Time!MRA21</f>
        <v>0</v>
      </c>
      <c r="MRB53" s="39">
        <f>Time!MRB21</f>
        <v>0</v>
      </c>
      <c r="MRC53" s="39">
        <f>Time!MRC21</f>
        <v>0</v>
      </c>
      <c r="MRD53" s="39">
        <f>Time!MRD21</f>
        <v>0</v>
      </c>
      <c r="MRE53" s="39">
        <f>Time!MRE21</f>
        <v>0</v>
      </c>
      <c r="MRF53" s="39">
        <f>Time!MRF21</f>
        <v>0</v>
      </c>
      <c r="MRG53" s="39">
        <f>Time!MRG21</f>
        <v>0</v>
      </c>
      <c r="MRH53" s="39">
        <f>Time!MRH21</f>
        <v>0</v>
      </c>
      <c r="MRI53" s="39">
        <f>Time!MRI21</f>
        <v>0</v>
      </c>
      <c r="MRJ53" s="39">
        <f>Time!MRJ21</f>
        <v>0</v>
      </c>
      <c r="MRK53" s="39">
        <f>Time!MRK21</f>
        <v>0</v>
      </c>
      <c r="MRL53" s="39">
        <f>Time!MRL21</f>
        <v>0</v>
      </c>
      <c r="MRM53" s="39">
        <f>Time!MRM21</f>
        <v>0</v>
      </c>
      <c r="MRN53" s="39">
        <f>Time!MRN21</f>
        <v>0</v>
      </c>
      <c r="MRO53" s="39">
        <f>Time!MRO21</f>
        <v>0</v>
      </c>
      <c r="MRP53" s="39">
        <f>Time!MRP21</f>
        <v>0</v>
      </c>
      <c r="MRQ53" s="39">
        <f>Time!MRQ21</f>
        <v>0</v>
      </c>
      <c r="MRR53" s="39">
        <f>Time!MRR21</f>
        <v>0</v>
      </c>
      <c r="MRS53" s="39">
        <f>Time!MRS21</f>
        <v>0</v>
      </c>
      <c r="MRT53" s="39">
        <f>Time!MRT21</f>
        <v>0</v>
      </c>
      <c r="MRU53" s="39">
        <f>Time!MRU21</f>
        <v>0</v>
      </c>
      <c r="MRV53" s="39">
        <f>Time!MRV21</f>
        <v>0</v>
      </c>
      <c r="MRW53" s="39">
        <f>Time!MRW21</f>
        <v>0</v>
      </c>
      <c r="MRX53" s="39">
        <f>Time!MRX21</f>
        <v>0</v>
      </c>
      <c r="MRY53" s="39">
        <f>Time!MRY21</f>
        <v>0</v>
      </c>
      <c r="MRZ53" s="39">
        <f>Time!MRZ21</f>
        <v>0</v>
      </c>
      <c r="MSA53" s="39">
        <f>Time!MSA21</f>
        <v>0</v>
      </c>
      <c r="MSB53" s="39">
        <f>Time!MSB21</f>
        <v>0</v>
      </c>
      <c r="MSC53" s="39">
        <f>Time!MSC21</f>
        <v>0</v>
      </c>
      <c r="MSD53" s="39">
        <f>Time!MSD21</f>
        <v>0</v>
      </c>
      <c r="MSE53" s="39">
        <f>Time!MSE21</f>
        <v>0</v>
      </c>
      <c r="MSF53" s="39">
        <f>Time!MSF21</f>
        <v>0</v>
      </c>
      <c r="MSG53" s="39">
        <f>Time!MSG21</f>
        <v>0</v>
      </c>
      <c r="MSH53" s="39">
        <f>Time!MSH21</f>
        <v>0</v>
      </c>
      <c r="MSI53" s="39">
        <f>Time!MSI21</f>
        <v>0</v>
      </c>
      <c r="MSJ53" s="39">
        <f>Time!MSJ21</f>
        <v>0</v>
      </c>
      <c r="MSK53" s="39">
        <f>Time!MSK21</f>
        <v>0</v>
      </c>
      <c r="MSL53" s="39">
        <f>Time!MSL21</f>
        <v>0</v>
      </c>
      <c r="MSM53" s="39">
        <f>Time!MSM21</f>
        <v>0</v>
      </c>
      <c r="MSN53" s="39">
        <f>Time!MSN21</f>
        <v>0</v>
      </c>
      <c r="MSO53" s="39">
        <f>Time!MSO21</f>
        <v>0</v>
      </c>
      <c r="MSP53" s="39">
        <f>Time!MSP21</f>
        <v>0</v>
      </c>
      <c r="MSQ53" s="39">
        <f>Time!MSQ21</f>
        <v>0</v>
      </c>
      <c r="MSR53" s="39">
        <f>Time!MSR21</f>
        <v>0</v>
      </c>
      <c r="MSS53" s="39">
        <f>Time!MSS21</f>
        <v>0</v>
      </c>
      <c r="MST53" s="39">
        <f>Time!MST21</f>
        <v>0</v>
      </c>
      <c r="MSU53" s="39">
        <f>Time!MSU21</f>
        <v>0</v>
      </c>
      <c r="MSV53" s="39">
        <f>Time!MSV21</f>
        <v>0</v>
      </c>
      <c r="MSW53" s="39">
        <f>Time!MSW21</f>
        <v>0</v>
      </c>
      <c r="MSX53" s="39">
        <f>Time!MSX21</f>
        <v>0</v>
      </c>
      <c r="MSY53" s="39">
        <f>Time!MSY21</f>
        <v>0</v>
      </c>
      <c r="MSZ53" s="39">
        <f>Time!MSZ21</f>
        <v>0</v>
      </c>
      <c r="MTA53" s="39">
        <f>Time!MTA21</f>
        <v>0</v>
      </c>
      <c r="MTB53" s="39">
        <f>Time!MTB21</f>
        <v>0</v>
      </c>
      <c r="MTC53" s="39">
        <f>Time!MTC21</f>
        <v>0</v>
      </c>
      <c r="MTD53" s="39">
        <f>Time!MTD21</f>
        <v>0</v>
      </c>
      <c r="MTE53" s="39">
        <f>Time!MTE21</f>
        <v>0</v>
      </c>
      <c r="MTF53" s="39">
        <f>Time!MTF21</f>
        <v>0</v>
      </c>
      <c r="MTG53" s="39">
        <f>Time!MTG21</f>
        <v>0</v>
      </c>
      <c r="MTH53" s="39">
        <f>Time!MTH21</f>
        <v>0</v>
      </c>
      <c r="MTI53" s="39">
        <f>Time!MTI21</f>
        <v>0</v>
      </c>
      <c r="MTJ53" s="39">
        <f>Time!MTJ21</f>
        <v>0</v>
      </c>
      <c r="MTK53" s="39">
        <f>Time!MTK21</f>
        <v>0</v>
      </c>
      <c r="MTL53" s="39">
        <f>Time!MTL21</f>
        <v>0</v>
      </c>
      <c r="MTM53" s="39">
        <f>Time!MTM21</f>
        <v>0</v>
      </c>
      <c r="MTN53" s="39">
        <f>Time!MTN21</f>
        <v>0</v>
      </c>
      <c r="MTO53" s="39">
        <f>Time!MTO21</f>
        <v>0</v>
      </c>
      <c r="MTP53" s="39">
        <f>Time!MTP21</f>
        <v>0</v>
      </c>
      <c r="MTQ53" s="39">
        <f>Time!MTQ21</f>
        <v>0</v>
      </c>
      <c r="MTR53" s="39">
        <f>Time!MTR21</f>
        <v>0</v>
      </c>
      <c r="MTS53" s="39">
        <f>Time!MTS21</f>
        <v>0</v>
      </c>
      <c r="MTT53" s="39">
        <f>Time!MTT21</f>
        <v>0</v>
      </c>
      <c r="MTU53" s="39">
        <f>Time!MTU21</f>
        <v>0</v>
      </c>
      <c r="MTV53" s="39">
        <f>Time!MTV21</f>
        <v>0</v>
      </c>
      <c r="MTW53" s="39">
        <f>Time!MTW21</f>
        <v>0</v>
      </c>
      <c r="MTX53" s="39">
        <f>Time!MTX21</f>
        <v>0</v>
      </c>
      <c r="MTY53" s="39">
        <f>Time!MTY21</f>
        <v>0</v>
      </c>
      <c r="MTZ53" s="39">
        <f>Time!MTZ21</f>
        <v>0</v>
      </c>
      <c r="MUA53" s="39">
        <f>Time!MUA21</f>
        <v>0</v>
      </c>
      <c r="MUB53" s="39">
        <f>Time!MUB21</f>
        <v>0</v>
      </c>
      <c r="MUC53" s="39">
        <f>Time!MUC21</f>
        <v>0</v>
      </c>
      <c r="MUD53" s="39">
        <f>Time!MUD21</f>
        <v>0</v>
      </c>
      <c r="MUE53" s="39">
        <f>Time!MUE21</f>
        <v>0</v>
      </c>
      <c r="MUF53" s="39">
        <f>Time!MUF21</f>
        <v>0</v>
      </c>
      <c r="MUG53" s="39">
        <f>Time!MUG21</f>
        <v>0</v>
      </c>
      <c r="MUH53" s="39">
        <f>Time!MUH21</f>
        <v>0</v>
      </c>
      <c r="MUI53" s="39">
        <f>Time!MUI21</f>
        <v>0</v>
      </c>
      <c r="MUJ53" s="39">
        <f>Time!MUJ21</f>
        <v>0</v>
      </c>
      <c r="MUK53" s="39">
        <f>Time!MUK21</f>
        <v>0</v>
      </c>
      <c r="MUL53" s="39">
        <f>Time!MUL21</f>
        <v>0</v>
      </c>
      <c r="MUM53" s="39">
        <f>Time!MUM21</f>
        <v>0</v>
      </c>
      <c r="MUN53" s="39">
        <f>Time!MUN21</f>
        <v>0</v>
      </c>
      <c r="MUO53" s="39">
        <f>Time!MUO21</f>
        <v>0</v>
      </c>
      <c r="MUP53" s="39">
        <f>Time!MUP21</f>
        <v>0</v>
      </c>
      <c r="MUQ53" s="39">
        <f>Time!MUQ21</f>
        <v>0</v>
      </c>
      <c r="MUR53" s="39">
        <f>Time!MUR21</f>
        <v>0</v>
      </c>
      <c r="MUS53" s="39">
        <f>Time!MUS21</f>
        <v>0</v>
      </c>
      <c r="MUT53" s="39">
        <f>Time!MUT21</f>
        <v>0</v>
      </c>
      <c r="MUU53" s="39">
        <f>Time!MUU21</f>
        <v>0</v>
      </c>
      <c r="MUV53" s="39">
        <f>Time!MUV21</f>
        <v>0</v>
      </c>
      <c r="MUW53" s="39">
        <f>Time!MUW21</f>
        <v>0</v>
      </c>
      <c r="MUX53" s="39">
        <f>Time!MUX21</f>
        <v>0</v>
      </c>
      <c r="MUY53" s="39">
        <f>Time!MUY21</f>
        <v>0</v>
      </c>
      <c r="MUZ53" s="39">
        <f>Time!MUZ21</f>
        <v>0</v>
      </c>
      <c r="MVA53" s="39">
        <f>Time!MVA21</f>
        <v>0</v>
      </c>
      <c r="MVB53" s="39">
        <f>Time!MVB21</f>
        <v>0</v>
      </c>
      <c r="MVC53" s="39">
        <f>Time!MVC21</f>
        <v>0</v>
      </c>
      <c r="MVD53" s="39">
        <f>Time!MVD21</f>
        <v>0</v>
      </c>
      <c r="MVE53" s="39">
        <f>Time!MVE21</f>
        <v>0</v>
      </c>
      <c r="MVF53" s="39">
        <f>Time!MVF21</f>
        <v>0</v>
      </c>
      <c r="MVG53" s="39">
        <f>Time!MVG21</f>
        <v>0</v>
      </c>
      <c r="MVH53" s="39">
        <f>Time!MVH21</f>
        <v>0</v>
      </c>
      <c r="MVI53" s="39">
        <f>Time!MVI21</f>
        <v>0</v>
      </c>
      <c r="MVJ53" s="39">
        <f>Time!MVJ21</f>
        <v>0</v>
      </c>
      <c r="MVK53" s="39">
        <f>Time!MVK21</f>
        <v>0</v>
      </c>
      <c r="MVL53" s="39">
        <f>Time!MVL21</f>
        <v>0</v>
      </c>
      <c r="MVM53" s="39">
        <f>Time!MVM21</f>
        <v>0</v>
      </c>
      <c r="MVN53" s="39">
        <f>Time!MVN21</f>
        <v>0</v>
      </c>
      <c r="MVO53" s="39">
        <f>Time!MVO21</f>
        <v>0</v>
      </c>
      <c r="MVP53" s="39">
        <f>Time!MVP21</f>
        <v>0</v>
      </c>
      <c r="MVQ53" s="39">
        <f>Time!MVQ21</f>
        <v>0</v>
      </c>
      <c r="MVR53" s="39">
        <f>Time!MVR21</f>
        <v>0</v>
      </c>
      <c r="MVS53" s="39">
        <f>Time!MVS21</f>
        <v>0</v>
      </c>
      <c r="MVT53" s="39">
        <f>Time!MVT21</f>
        <v>0</v>
      </c>
      <c r="MVU53" s="39">
        <f>Time!MVU21</f>
        <v>0</v>
      </c>
      <c r="MVV53" s="39">
        <f>Time!MVV21</f>
        <v>0</v>
      </c>
      <c r="MVW53" s="39">
        <f>Time!MVW21</f>
        <v>0</v>
      </c>
      <c r="MVX53" s="39">
        <f>Time!MVX21</f>
        <v>0</v>
      </c>
      <c r="MVY53" s="39">
        <f>Time!MVY21</f>
        <v>0</v>
      </c>
      <c r="MVZ53" s="39">
        <f>Time!MVZ21</f>
        <v>0</v>
      </c>
      <c r="MWA53" s="39">
        <f>Time!MWA21</f>
        <v>0</v>
      </c>
      <c r="MWB53" s="39">
        <f>Time!MWB21</f>
        <v>0</v>
      </c>
      <c r="MWC53" s="39">
        <f>Time!MWC21</f>
        <v>0</v>
      </c>
      <c r="MWD53" s="39">
        <f>Time!MWD21</f>
        <v>0</v>
      </c>
      <c r="MWE53" s="39">
        <f>Time!MWE21</f>
        <v>0</v>
      </c>
      <c r="MWF53" s="39">
        <f>Time!MWF21</f>
        <v>0</v>
      </c>
      <c r="MWG53" s="39">
        <f>Time!MWG21</f>
        <v>0</v>
      </c>
      <c r="MWH53" s="39">
        <f>Time!MWH21</f>
        <v>0</v>
      </c>
      <c r="MWI53" s="39">
        <f>Time!MWI21</f>
        <v>0</v>
      </c>
      <c r="MWJ53" s="39">
        <f>Time!MWJ21</f>
        <v>0</v>
      </c>
      <c r="MWK53" s="39">
        <f>Time!MWK21</f>
        <v>0</v>
      </c>
      <c r="MWL53" s="39">
        <f>Time!MWL21</f>
        <v>0</v>
      </c>
      <c r="MWM53" s="39">
        <f>Time!MWM21</f>
        <v>0</v>
      </c>
      <c r="MWN53" s="39">
        <f>Time!MWN21</f>
        <v>0</v>
      </c>
      <c r="MWO53" s="39">
        <f>Time!MWO21</f>
        <v>0</v>
      </c>
      <c r="MWP53" s="39">
        <f>Time!MWP21</f>
        <v>0</v>
      </c>
      <c r="MWQ53" s="39">
        <f>Time!MWQ21</f>
        <v>0</v>
      </c>
      <c r="MWR53" s="39">
        <f>Time!MWR21</f>
        <v>0</v>
      </c>
      <c r="MWS53" s="39">
        <f>Time!MWS21</f>
        <v>0</v>
      </c>
      <c r="MWT53" s="39">
        <f>Time!MWT21</f>
        <v>0</v>
      </c>
      <c r="MWU53" s="39">
        <f>Time!MWU21</f>
        <v>0</v>
      </c>
      <c r="MWV53" s="39">
        <f>Time!MWV21</f>
        <v>0</v>
      </c>
      <c r="MWW53" s="39">
        <f>Time!MWW21</f>
        <v>0</v>
      </c>
      <c r="MWX53" s="39">
        <f>Time!MWX21</f>
        <v>0</v>
      </c>
      <c r="MWY53" s="39">
        <f>Time!MWY21</f>
        <v>0</v>
      </c>
      <c r="MWZ53" s="39">
        <f>Time!MWZ21</f>
        <v>0</v>
      </c>
      <c r="MXA53" s="39">
        <f>Time!MXA21</f>
        <v>0</v>
      </c>
      <c r="MXB53" s="39">
        <f>Time!MXB21</f>
        <v>0</v>
      </c>
      <c r="MXC53" s="39">
        <f>Time!MXC21</f>
        <v>0</v>
      </c>
      <c r="MXD53" s="39">
        <f>Time!MXD21</f>
        <v>0</v>
      </c>
      <c r="MXE53" s="39">
        <f>Time!MXE21</f>
        <v>0</v>
      </c>
      <c r="MXF53" s="39">
        <f>Time!MXF21</f>
        <v>0</v>
      </c>
      <c r="MXG53" s="39">
        <f>Time!MXG21</f>
        <v>0</v>
      </c>
      <c r="MXH53" s="39">
        <f>Time!MXH21</f>
        <v>0</v>
      </c>
      <c r="MXI53" s="39">
        <f>Time!MXI21</f>
        <v>0</v>
      </c>
      <c r="MXJ53" s="39">
        <f>Time!MXJ21</f>
        <v>0</v>
      </c>
      <c r="MXK53" s="39">
        <f>Time!MXK21</f>
        <v>0</v>
      </c>
      <c r="MXL53" s="39">
        <f>Time!MXL21</f>
        <v>0</v>
      </c>
      <c r="MXM53" s="39">
        <f>Time!MXM21</f>
        <v>0</v>
      </c>
      <c r="MXN53" s="39">
        <f>Time!MXN21</f>
        <v>0</v>
      </c>
      <c r="MXO53" s="39">
        <f>Time!MXO21</f>
        <v>0</v>
      </c>
      <c r="MXP53" s="39">
        <f>Time!MXP21</f>
        <v>0</v>
      </c>
      <c r="MXQ53" s="39">
        <f>Time!MXQ21</f>
        <v>0</v>
      </c>
      <c r="MXR53" s="39">
        <f>Time!MXR21</f>
        <v>0</v>
      </c>
      <c r="MXS53" s="39">
        <f>Time!MXS21</f>
        <v>0</v>
      </c>
      <c r="MXT53" s="39">
        <f>Time!MXT21</f>
        <v>0</v>
      </c>
      <c r="MXU53" s="39">
        <f>Time!MXU21</f>
        <v>0</v>
      </c>
      <c r="MXV53" s="39">
        <f>Time!MXV21</f>
        <v>0</v>
      </c>
      <c r="MXW53" s="39">
        <f>Time!MXW21</f>
        <v>0</v>
      </c>
      <c r="MXX53" s="39">
        <f>Time!MXX21</f>
        <v>0</v>
      </c>
      <c r="MXY53" s="39">
        <f>Time!MXY21</f>
        <v>0</v>
      </c>
      <c r="MXZ53" s="39">
        <f>Time!MXZ21</f>
        <v>0</v>
      </c>
      <c r="MYA53" s="39">
        <f>Time!MYA21</f>
        <v>0</v>
      </c>
      <c r="MYB53" s="39">
        <f>Time!MYB21</f>
        <v>0</v>
      </c>
      <c r="MYC53" s="39">
        <f>Time!MYC21</f>
        <v>0</v>
      </c>
      <c r="MYD53" s="39">
        <f>Time!MYD21</f>
        <v>0</v>
      </c>
      <c r="MYE53" s="39">
        <f>Time!MYE21</f>
        <v>0</v>
      </c>
      <c r="MYF53" s="39">
        <f>Time!MYF21</f>
        <v>0</v>
      </c>
      <c r="MYG53" s="39">
        <f>Time!MYG21</f>
        <v>0</v>
      </c>
      <c r="MYH53" s="39">
        <f>Time!MYH21</f>
        <v>0</v>
      </c>
      <c r="MYI53" s="39">
        <f>Time!MYI21</f>
        <v>0</v>
      </c>
      <c r="MYJ53" s="39">
        <f>Time!MYJ21</f>
        <v>0</v>
      </c>
      <c r="MYK53" s="39">
        <f>Time!MYK21</f>
        <v>0</v>
      </c>
      <c r="MYL53" s="39">
        <f>Time!MYL21</f>
        <v>0</v>
      </c>
      <c r="MYM53" s="39">
        <f>Time!MYM21</f>
        <v>0</v>
      </c>
      <c r="MYN53" s="39">
        <f>Time!MYN21</f>
        <v>0</v>
      </c>
      <c r="MYO53" s="39">
        <f>Time!MYO21</f>
        <v>0</v>
      </c>
      <c r="MYP53" s="39">
        <f>Time!MYP21</f>
        <v>0</v>
      </c>
      <c r="MYQ53" s="39">
        <f>Time!MYQ21</f>
        <v>0</v>
      </c>
      <c r="MYR53" s="39">
        <f>Time!MYR21</f>
        <v>0</v>
      </c>
      <c r="MYS53" s="39">
        <f>Time!MYS21</f>
        <v>0</v>
      </c>
      <c r="MYT53" s="39">
        <f>Time!MYT21</f>
        <v>0</v>
      </c>
      <c r="MYU53" s="39">
        <f>Time!MYU21</f>
        <v>0</v>
      </c>
      <c r="MYV53" s="39">
        <f>Time!MYV21</f>
        <v>0</v>
      </c>
      <c r="MYW53" s="39">
        <f>Time!MYW21</f>
        <v>0</v>
      </c>
      <c r="MYX53" s="39">
        <f>Time!MYX21</f>
        <v>0</v>
      </c>
      <c r="MYY53" s="39">
        <f>Time!MYY21</f>
        <v>0</v>
      </c>
      <c r="MYZ53" s="39">
        <f>Time!MYZ21</f>
        <v>0</v>
      </c>
      <c r="MZA53" s="39">
        <f>Time!MZA21</f>
        <v>0</v>
      </c>
      <c r="MZB53" s="39">
        <f>Time!MZB21</f>
        <v>0</v>
      </c>
      <c r="MZC53" s="39">
        <f>Time!MZC21</f>
        <v>0</v>
      </c>
      <c r="MZD53" s="39">
        <f>Time!MZD21</f>
        <v>0</v>
      </c>
      <c r="MZE53" s="39">
        <f>Time!MZE21</f>
        <v>0</v>
      </c>
      <c r="MZF53" s="39">
        <f>Time!MZF21</f>
        <v>0</v>
      </c>
      <c r="MZG53" s="39">
        <f>Time!MZG21</f>
        <v>0</v>
      </c>
      <c r="MZH53" s="39">
        <f>Time!MZH21</f>
        <v>0</v>
      </c>
      <c r="MZI53" s="39">
        <f>Time!MZI21</f>
        <v>0</v>
      </c>
      <c r="MZJ53" s="39">
        <f>Time!MZJ21</f>
        <v>0</v>
      </c>
      <c r="MZK53" s="39">
        <f>Time!MZK21</f>
        <v>0</v>
      </c>
      <c r="MZL53" s="39">
        <f>Time!MZL21</f>
        <v>0</v>
      </c>
      <c r="MZM53" s="39">
        <f>Time!MZM21</f>
        <v>0</v>
      </c>
      <c r="MZN53" s="39">
        <f>Time!MZN21</f>
        <v>0</v>
      </c>
      <c r="MZO53" s="39">
        <f>Time!MZO21</f>
        <v>0</v>
      </c>
      <c r="MZP53" s="39">
        <f>Time!MZP21</f>
        <v>0</v>
      </c>
      <c r="MZQ53" s="39">
        <f>Time!MZQ21</f>
        <v>0</v>
      </c>
      <c r="MZR53" s="39">
        <f>Time!MZR21</f>
        <v>0</v>
      </c>
      <c r="MZS53" s="39">
        <f>Time!MZS21</f>
        <v>0</v>
      </c>
      <c r="MZT53" s="39">
        <f>Time!MZT21</f>
        <v>0</v>
      </c>
      <c r="MZU53" s="39">
        <f>Time!MZU21</f>
        <v>0</v>
      </c>
      <c r="MZV53" s="39">
        <f>Time!MZV21</f>
        <v>0</v>
      </c>
      <c r="MZW53" s="39">
        <f>Time!MZW21</f>
        <v>0</v>
      </c>
      <c r="MZX53" s="39">
        <f>Time!MZX21</f>
        <v>0</v>
      </c>
      <c r="MZY53" s="39">
        <f>Time!MZY21</f>
        <v>0</v>
      </c>
      <c r="MZZ53" s="39">
        <f>Time!MZZ21</f>
        <v>0</v>
      </c>
      <c r="NAA53" s="39">
        <f>Time!NAA21</f>
        <v>0</v>
      </c>
      <c r="NAB53" s="39">
        <f>Time!NAB21</f>
        <v>0</v>
      </c>
      <c r="NAC53" s="39">
        <f>Time!NAC21</f>
        <v>0</v>
      </c>
      <c r="NAD53" s="39">
        <f>Time!NAD21</f>
        <v>0</v>
      </c>
      <c r="NAE53" s="39">
        <f>Time!NAE21</f>
        <v>0</v>
      </c>
      <c r="NAF53" s="39">
        <f>Time!NAF21</f>
        <v>0</v>
      </c>
      <c r="NAG53" s="39">
        <f>Time!NAG21</f>
        <v>0</v>
      </c>
      <c r="NAH53" s="39">
        <f>Time!NAH21</f>
        <v>0</v>
      </c>
      <c r="NAI53" s="39">
        <f>Time!NAI21</f>
        <v>0</v>
      </c>
      <c r="NAJ53" s="39">
        <f>Time!NAJ21</f>
        <v>0</v>
      </c>
      <c r="NAK53" s="39">
        <f>Time!NAK21</f>
        <v>0</v>
      </c>
      <c r="NAL53" s="39">
        <f>Time!NAL21</f>
        <v>0</v>
      </c>
      <c r="NAM53" s="39">
        <f>Time!NAM21</f>
        <v>0</v>
      </c>
      <c r="NAN53" s="39">
        <f>Time!NAN21</f>
        <v>0</v>
      </c>
      <c r="NAO53" s="39">
        <f>Time!NAO21</f>
        <v>0</v>
      </c>
      <c r="NAP53" s="39">
        <f>Time!NAP21</f>
        <v>0</v>
      </c>
      <c r="NAQ53" s="39">
        <f>Time!NAQ21</f>
        <v>0</v>
      </c>
      <c r="NAR53" s="39">
        <f>Time!NAR21</f>
        <v>0</v>
      </c>
      <c r="NAS53" s="39">
        <f>Time!NAS21</f>
        <v>0</v>
      </c>
      <c r="NAT53" s="39">
        <f>Time!NAT21</f>
        <v>0</v>
      </c>
      <c r="NAU53" s="39">
        <f>Time!NAU21</f>
        <v>0</v>
      </c>
      <c r="NAV53" s="39">
        <f>Time!NAV21</f>
        <v>0</v>
      </c>
      <c r="NAW53" s="39">
        <f>Time!NAW21</f>
        <v>0</v>
      </c>
      <c r="NAX53" s="39">
        <f>Time!NAX21</f>
        <v>0</v>
      </c>
      <c r="NAY53" s="39">
        <f>Time!NAY21</f>
        <v>0</v>
      </c>
      <c r="NAZ53" s="39">
        <f>Time!NAZ21</f>
        <v>0</v>
      </c>
      <c r="NBA53" s="39">
        <f>Time!NBA21</f>
        <v>0</v>
      </c>
      <c r="NBB53" s="39">
        <f>Time!NBB21</f>
        <v>0</v>
      </c>
      <c r="NBC53" s="39">
        <f>Time!NBC21</f>
        <v>0</v>
      </c>
      <c r="NBD53" s="39">
        <f>Time!NBD21</f>
        <v>0</v>
      </c>
      <c r="NBE53" s="39">
        <f>Time!NBE21</f>
        <v>0</v>
      </c>
      <c r="NBF53" s="39">
        <f>Time!NBF21</f>
        <v>0</v>
      </c>
      <c r="NBG53" s="39">
        <f>Time!NBG21</f>
        <v>0</v>
      </c>
      <c r="NBH53" s="39">
        <f>Time!NBH21</f>
        <v>0</v>
      </c>
      <c r="NBI53" s="39">
        <f>Time!NBI21</f>
        <v>0</v>
      </c>
      <c r="NBJ53" s="39">
        <f>Time!NBJ21</f>
        <v>0</v>
      </c>
      <c r="NBK53" s="39">
        <f>Time!NBK21</f>
        <v>0</v>
      </c>
      <c r="NBL53" s="39">
        <f>Time!NBL21</f>
        <v>0</v>
      </c>
      <c r="NBM53" s="39">
        <f>Time!NBM21</f>
        <v>0</v>
      </c>
      <c r="NBN53" s="39">
        <f>Time!NBN21</f>
        <v>0</v>
      </c>
      <c r="NBO53" s="39">
        <f>Time!NBO21</f>
        <v>0</v>
      </c>
      <c r="NBP53" s="39">
        <f>Time!NBP21</f>
        <v>0</v>
      </c>
      <c r="NBQ53" s="39">
        <f>Time!NBQ21</f>
        <v>0</v>
      </c>
      <c r="NBR53" s="39">
        <f>Time!NBR21</f>
        <v>0</v>
      </c>
      <c r="NBS53" s="39">
        <f>Time!NBS21</f>
        <v>0</v>
      </c>
      <c r="NBT53" s="39">
        <f>Time!NBT21</f>
        <v>0</v>
      </c>
      <c r="NBU53" s="39">
        <f>Time!NBU21</f>
        <v>0</v>
      </c>
      <c r="NBV53" s="39">
        <f>Time!NBV21</f>
        <v>0</v>
      </c>
      <c r="NBW53" s="39">
        <f>Time!NBW21</f>
        <v>0</v>
      </c>
      <c r="NBX53" s="39">
        <f>Time!NBX21</f>
        <v>0</v>
      </c>
      <c r="NBY53" s="39">
        <f>Time!NBY21</f>
        <v>0</v>
      </c>
      <c r="NBZ53" s="39">
        <f>Time!NBZ21</f>
        <v>0</v>
      </c>
      <c r="NCA53" s="39">
        <f>Time!NCA21</f>
        <v>0</v>
      </c>
      <c r="NCB53" s="39">
        <f>Time!NCB21</f>
        <v>0</v>
      </c>
      <c r="NCC53" s="39">
        <f>Time!NCC21</f>
        <v>0</v>
      </c>
      <c r="NCD53" s="39">
        <f>Time!NCD21</f>
        <v>0</v>
      </c>
      <c r="NCE53" s="39">
        <f>Time!NCE21</f>
        <v>0</v>
      </c>
      <c r="NCF53" s="39">
        <f>Time!NCF21</f>
        <v>0</v>
      </c>
      <c r="NCG53" s="39">
        <f>Time!NCG21</f>
        <v>0</v>
      </c>
      <c r="NCH53" s="39">
        <f>Time!NCH21</f>
        <v>0</v>
      </c>
      <c r="NCI53" s="39">
        <f>Time!NCI21</f>
        <v>0</v>
      </c>
      <c r="NCJ53" s="39">
        <f>Time!NCJ21</f>
        <v>0</v>
      </c>
      <c r="NCK53" s="39">
        <f>Time!NCK21</f>
        <v>0</v>
      </c>
      <c r="NCL53" s="39">
        <f>Time!NCL21</f>
        <v>0</v>
      </c>
      <c r="NCM53" s="39">
        <f>Time!NCM21</f>
        <v>0</v>
      </c>
      <c r="NCN53" s="39">
        <f>Time!NCN21</f>
        <v>0</v>
      </c>
      <c r="NCO53" s="39">
        <f>Time!NCO21</f>
        <v>0</v>
      </c>
      <c r="NCP53" s="39">
        <f>Time!NCP21</f>
        <v>0</v>
      </c>
      <c r="NCQ53" s="39">
        <f>Time!NCQ21</f>
        <v>0</v>
      </c>
      <c r="NCR53" s="39">
        <f>Time!NCR21</f>
        <v>0</v>
      </c>
      <c r="NCS53" s="39">
        <f>Time!NCS21</f>
        <v>0</v>
      </c>
      <c r="NCT53" s="39">
        <f>Time!NCT21</f>
        <v>0</v>
      </c>
      <c r="NCU53" s="39">
        <f>Time!NCU21</f>
        <v>0</v>
      </c>
      <c r="NCV53" s="39">
        <f>Time!NCV21</f>
        <v>0</v>
      </c>
      <c r="NCW53" s="39">
        <f>Time!NCW21</f>
        <v>0</v>
      </c>
      <c r="NCX53" s="39">
        <f>Time!NCX21</f>
        <v>0</v>
      </c>
      <c r="NCY53" s="39">
        <f>Time!NCY21</f>
        <v>0</v>
      </c>
      <c r="NCZ53" s="39">
        <f>Time!NCZ21</f>
        <v>0</v>
      </c>
      <c r="NDA53" s="39">
        <f>Time!NDA21</f>
        <v>0</v>
      </c>
      <c r="NDB53" s="39">
        <f>Time!NDB21</f>
        <v>0</v>
      </c>
      <c r="NDC53" s="39">
        <f>Time!NDC21</f>
        <v>0</v>
      </c>
      <c r="NDD53" s="39">
        <f>Time!NDD21</f>
        <v>0</v>
      </c>
      <c r="NDE53" s="39">
        <f>Time!NDE21</f>
        <v>0</v>
      </c>
      <c r="NDF53" s="39">
        <f>Time!NDF21</f>
        <v>0</v>
      </c>
      <c r="NDG53" s="39">
        <f>Time!NDG21</f>
        <v>0</v>
      </c>
      <c r="NDH53" s="39">
        <f>Time!NDH21</f>
        <v>0</v>
      </c>
      <c r="NDI53" s="39">
        <f>Time!NDI21</f>
        <v>0</v>
      </c>
      <c r="NDJ53" s="39">
        <f>Time!NDJ21</f>
        <v>0</v>
      </c>
      <c r="NDK53" s="39">
        <f>Time!NDK21</f>
        <v>0</v>
      </c>
      <c r="NDL53" s="39">
        <f>Time!NDL21</f>
        <v>0</v>
      </c>
      <c r="NDM53" s="39">
        <f>Time!NDM21</f>
        <v>0</v>
      </c>
      <c r="NDN53" s="39">
        <f>Time!NDN21</f>
        <v>0</v>
      </c>
      <c r="NDO53" s="39">
        <f>Time!NDO21</f>
        <v>0</v>
      </c>
      <c r="NDP53" s="39">
        <f>Time!NDP21</f>
        <v>0</v>
      </c>
      <c r="NDQ53" s="39">
        <f>Time!NDQ21</f>
        <v>0</v>
      </c>
      <c r="NDR53" s="39">
        <f>Time!NDR21</f>
        <v>0</v>
      </c>
      <c r="NDS53" s="39">
        <f>Time!NDS21</f>
        <v>0</v>
      </c>
      <c r="NDT53" s="39">
        <f>Time!NDT21</f>
        <v>0</v>
      </c>
      <c r="NDU53" s="39">
        <f>Time!NDU21</f>
        <v>0</v>
      </c>
      <c r="NDV53" s="39">
        <f>Time!NDV21</f>
        <v>0</v>
      </c>
      <c r="NDW53" s="39">
        <f>Time!NDW21</f>
        <v>0</v>
      </c>
      <c r="NDX53" s="39">
        <f>Time!NDX21</f>
        <v>0</v>
      </c>
      <c r="NDY53" s="39">
        <f>Time!NDY21</f>
        <v>0</v>
      </c>
      <c r="NDZ53" s="39">
        <f>Time!NDZ21</f>
        <v>0</v>
      </c>
      <c r="NEA53" s="39">
        <f>Time!NEA21</f>
        <v>0</v>
      </c>
      <c r="NEB53" s="39">
        <f>Time!NEB21</f>
        <v>0</v>
      </c>
      <c r="NEC53" s="39">
        <f>Time!NEC21</f>
        <v>0</v>
      </c>
      <c r="NED53" s="39">
        <f>Time!NED21</f>
        <v>0</v>
      </c>
      <c r="NEE53" s="39">
        <f>Time!NEE21</f>
        <v>0</v>
      </c>
      <c r="NEF53" s="39">
        <f>Time!NEF21</f>
        <v>0</v>
      </c>
      <c r="NEG53" s="39">
        <f>Time!NEG21</f>
        <v>0</v>
      </c>
      <c r="NEH53" s="39">
        <f>Time!NEH21</f>
        <v>0</v>
      </c>
      <c r="NEI53" s="39">
        <f>Time!NEI21</f>
        <v>0</v>
      </c>
      <c r="NEJ53" s="39">
        <f>Time!NEJ21</f>
        <v>0</v>
      </c>
      <c r="NEK53" s="39">
        <f>Time!NEK21</f>
        <v>0</v>
      </c>
      <c r="NEL53" s="39">
        <f>Time!NEL21</f>
        <v>0</v>
      </c>
      <c r="NEM53" s="39">
        <f>Time!NEM21</f>
        <v>0</v>
      </c>
      <c r="NEN53" s="39">
        <f>Time!NEN21</f>
        <v>0</v>
      </c>
      <c r="NEO53" s="39">
        <f>Time!NEO21</f>
        <v>0</v>
      </c>
      <c r="NEP53" s="39">
        <f>Time!NEP21</f>
        <v>0</v>
      </c>
      <c r="NEQ53" s="39">
        <f>Time!NEQ21</f>
        <v>0</v>
      </c>
      <c r="NER53" s="39">
        <f>Time!NER21</f>
        <v>0</v>
      </c>
      <c r="NES53" s="39">
        <f>Time!NES21</f>
        <v>0</v>
      </c>
      <c r="NET53" s="39">
        <f>Time!NET21</f>
        <v>0</v>
      </c>
      <c r="NEU53" s="39">
        <f>Time!NEU21</f>
        <v>0</v>
      </c>
      <c r="NEV53" s="39">
        <f>Time!NEV21</f>
        <v>0</v>
      </c>
      <c r="NEW53" s="39">
        <f>Time!NEW21</f>
        <v>0</v>
      </c>
      <c r="NEX53" s="39">
        <f>Time!NEX21</f>
        <v>0</v>
      </c>
      <c r="NEY53" s="39">
        <f>Time!NEY21</f>
        <v>0</v>
      </c>
      <c r="NEZ53" s="39">
        <f>Time!NEZ21</f>
        <v>0</v>
      </c>
      <c r="NFA53" s="39">
        <f>Time!NFA21</f>
        <v>0</v>
      </c>
      <c r="NFB53" s="39">
        <f>Time!NFB21</f>
        <v>0</v>
      </c>
      <c r="NFC53" s="39">
        <f>Time!NFC21</f>
        <v>0</v>
      </c>
      <c r="NFD53" s="39">
        <f>Time!NFD21</f>
        <v>0</v>
      </c>
      <c r="NFE53" s="39">
        <f>Time!NFE21</f>
        <v>0</v>
      </c>
      <c r="NFF53" s="39">
        <f>Time!NFF21</f>
        <v>0</v>
      </c>
      <c r="NFG53" s="39">
        <f>Time!NFG21</f>
        <v>0</v>
      </c>
      <c r="NFH53" s="39">
        <f>Time!NFH21</f>
        <v>0</v>
      </c>
      <c r="NFI53" s="39">
        <f>Time!NFI21</f>
        <v>0</v>
      </c>
      <c r="NFJ53" s="39">
        <f>Time!NFJ21</f>
        <v>0</v>
      </c>
      <c r="NFK53" s="39">
        <f>Time!NFK21</f>
        <v>0</v>
      </c>
      <c r="NFL53" s="39">
        <f>Time!NFL21</f>
        <v>0</v>
      </c>
      <c r="NFM53" s="39">
        <f>Time!NFM21</f>
        <v>0</v>
      </c>
      <c r="NFN53" s="39">
        <f>Time!NFN21</f>
        <v>0</v>
      </c>
      <c r="NFO53" s="39">
        <f>Time!NFO21</f>
        <v>0</v>
      </c>
      <c r="NFP53" s="39">
        <f>Time!NFP21</f>
        <v>0</v>
      </c>
      <c r="NFQ53" s="39">
        <f>Time!NFQ21</f>
        <v>0</v>
      </c>
      <c r="NFR53" s="39">
        <f>Time!NFR21</f>
        <v>0</v>
      </c>
      <c r="NFS53" s="39">
        <f>Time!NFS21</f>
        <v>0</v>
      </c>
      <c r="NFT53" s="39">
        <f>Time!NFT21</f>
        <v>0</v>
      </c>
      <c r="NFU53" s="39">
        <f>Time!NFU21</f>
        <v>0</v>
      </c>
      <c r="NFV53" s="39">
        <f>Time!NFV21</f>
        <v>0</v>
      </c>
      <c r="NFW53" s="39">
        <f>Time!NFW21</f>
        <v>0</v>
      </c>
      <c r="NFX53" s="39">
        <f>Time!NFX21</f>
        <v>0</v>
      </c>
      <c r="NFY53" s="39">
        <f>Time!NFY21</f>
        <v>0</v>
      </c>
      <c r="NFZ53" s="39">
        <f>Time!NFZ21</f>
        <v>0</v>
      </c>
      <c r="NGA53" s="39">
        <f>Time!NGA21</f>
        <v>0</v>
      </c>
      <c r="NGB53" s="39">
        <f>Time!NGB21</f>
        <v>0</v>
      </c>
      <c r="NGC53" s="39">
        <f>Time!NGC21</f>
        <v>0</v>
      </c>
      <c r="NGD53" s="39">
        <f>Time!NGD21</f>
        <v>0</v>
      </c>
      <c r="NGE53" s="39">
        <f>Time!NGE21</f>
        <v>0</v>
      </c>
      <c r="NGF53" s="39">
        <f>Time!NGF21</f>
        <v>0</v>
      </c>
      <c r="NGG53" s="39">
        <f>Time!NGG21</f>
        <v>0</v>
      </c>
      <c r="NGH53" s="39">
        <f>Time!NGH21</f>
        <v>0</v>
      </c>
      <c r="NGI53" s="39">
        <f>Time!NGI21</f>
        <v>0</v>
      </c>
      <c r="NGJ53" s="39">
        <f>Time!NGJ21</f>
        <v>0</v>
      </c>
      <c r="NGK53" s="39">
        <f>Time!NGK21</f>
        <v>0</v>
      </c>
      <c r="NGL53" s="39">
        <f>Time!NGL21</f>
        <v>0</v>
      </c>
      <c r="NGM53" s="39">
        <f>Time!NGM21</f>
        <v>0</v>
      </c>
      <c r="NGN53" s="39">
        <f>Time!NGN21</f>
        <v>0</v>
      </c>
      <c r="NGO53" s="39">
        <f>Time!NGO21</f>
        <v>0</v>
      </c>
      <c r="NGP53" s="39">
        <f>Time!NGP21</f>
        <v>0</v>
      </c>
      <c r="NGQ53" s="39">
        <f>Time!NGQ21</f>
        <v>0</v>
      </c>
      <c r="NGR53" s="39">
        <f>Time!NGR21</f>
        <v>0</v>
      </c>
      <c r="NGS53" s="39">
        <f>Time!NGS21</f>
        <v>0</v>
      </c>
      <c r="NGT53" s="39">
        <f>Time!NGT21</f>
        <v>0</v>
      </c>
      <c r="NGU53" s="39">
        <f>Time!NGU21</f>
        <v>0</v>
      </c>
      <c r="NGV53" s="39">
        <f>Time!NGV21</f>
        <v>0</v>
      </c>
      <c r="NGW53" s="39">
        <f>Time!NGW21</f>
        <v>0</v>
      </c>
      <c r="NGX53" s="39">
        <f>Time!NGX21</f>
        <v>0</v>
      </c>
      <c r="NGY53" s="39">
        <f>Time!NGY21</f>
        <v>0</v>
      </c>
      <c r="NGZ53" s="39">
        <f>Time!NGZ21</f>
        <v>0</v>
      </c>
      <c r="NHA53" s="39">
        <f>Time!NHA21</f>
        <v>0</v>
      </c>
      <c r="NHB53" s="39">
        <f>Time!NHB21</f>
        <v>0</v>
      </c>
      <c r="NHC53" s="39">
        <f>Time!NHC21</f>
        <v>0</v>
      </c>
      <c r="NHD53" s="39">
        <f>Time!NHD21</f>
        <v>0</v>
      </c>
      <c r="NHE53" s="39">
        <f>Time!NHE21</f>
        <v>0</v>
      </c>
      <c r="NHF53" s="39">
        <f>Time!NHF21</f>
        <v>0</v>
      </c>
      <c r="NHG53" s="39">
        <f>Time!NHG21</f>
        <v>0</v>
      </c>
      <c r="NHH53" s="39">
        <f>Time!NHH21</f>
        <v>0</v>
      </c>
      <c r="NHI53" s="39">
        <f>Time!NHI21</f>
        <v>0</v>
      </c>
      <c r="NHJ53" s="39">
        <f>Time!NHJ21</f>
        <v>0</v>
      </c>
      <c r="NHK53" s="39">
        <f>Time!NHK21</f>
        <v>0</v>
      </c>
      <c r="NHL53" s="39">
        <f>Time!NHL21</f>
        <v>0</v>
      </c>
      <c r="NHM53" s="39">
        <f>Time!NHM21</f>
        <v>0</v>
      </c>
      <c r="NHN53" s="39">
        <f>Time!NHN21</f>
        <v>0</v>
      </c>
      <c r="NHO53" s="39">
        <f>Time!NHO21</f>
        <v>0</v>
      </c>
      <c r="NHP53" s="39">
        <f>Time!NHP21</f>
        <v>0</v>
      </c>
      <c r="NHQ53" s="39">
        <f>Time!NHQ21</f>
        <v>0</v>
      </c>
      <c r="NHR53" s="39">
        <f>Time!NHR21</f>
        <v>0</v>
      </c>
      <c r="NHS53" s="39">
        <f>Time!NHS21</f>
        <v>0</v>
      </c>
      <c r="NHT53" s="39">
        <f>Time!NHT21</f>
        <v>0</v>
      </c>
      <c r="NHU53" s="39">
        <f>Time!NHU21</f>
        <v>0</v>
      </c>
      <c r="NHV53" s="39">
        <f>Time!NHV21</f>
        <v>0</v>
      </c>
      <c r="NHW53" s="39">
        <f>Time!NHW21</f>
        <v>0</v>
      </c>
      <c r="NHX53" s="39">
        <f>Time!NHX21</f>
        <v>0</v>
      </c>
      <c r="NHY53" s="39">
        <f>Time!NHY21</f>
        <v>0</v>
      </c>
      <c r="NHZ53" s="39">
        <f>Time!NHZ21</f>
        <v>0</v>
      </c>
      <c r="NIA53" s="39">
        <f>Time!NIA21</f>
        <v>0</v>
      </c>
      <c r="NIB53" s="39">
        <f>Time!NIB21</f>
        <v>0</v>
      </c>
      <c r="NIC53" s="39">
        <f>Time!NIC21</f>
        <v>0</v>
      </c>
      <c r="NID53" s="39">
        <f>Time!NID21</f>
        <v>0</v>
      </c>
      <c r="NIE53" s="39">
        <f>Time!NIE21</f>
        <v>0</v>
      </c>
      <c r="NIF53" s="39">
        <f>Time!NIF21</f>
        <v>0</v>
      </c>
      <c r="NIG53" s="39">
        <f>Time!NIG21</f>
        <v>0</v>
      </c>
      <c r="NIH53" s="39">
        <f>Time!NIH21</f>
        <v>0</v>
      </c>
      <c r="NII53" s="39">
        <f>Time!NII21</f>
        <v>0</v>
      </c>
      <c r="NIJ53" s="39">
        <f>Time!NIJ21</f>
        <v>0</v>
      </c>
      <c r="NIK53" s="39">
        <f>Time!NIK21</f>
        <v>0</v>
      </c>
      <c r="NIL53" s="39">
        <f>Time!NIL21</f>
        <v>0</v>
      </c>
      <c r="NIM53" s="39">
        <f>Time!NIM21</f>
        <v>0</v>
      </c>
      <c r="NIN53" s="39">
        <f>Time!NIN21</f>
        <v>0</v>
      </c>
      <c r="NIO53" s="39">
        <f>Time!NIO21</f>
        <v>0</v>
      </c>
      <c r="NIP53" s="39">
        <f>Time!NIP21</f>
        <v>0</v>
      </c>
      <c r="NIQ53" s="39">
        <f>Time!NIQ21</f>
        <v>0</v>
      </c>
      <c r="NIR53" s="39">
        <f>Time!NIR21</f>
        <v>0</v>
      </c>
      <c r="NIS53" s="39">
        <f>Time!NIS21</f>
        <v>0</v>
      </c>
      <c r="NIT53" s="39">
        <f>Time!NIT21</f>
        <v>0</v>
      </c>
      <c r="NIU53" s="39">
        <f>Time!NIU21</f>
        <v>0</v>
      </c>
      <c r="NIV53" s="39">
        <f>Time!NIV21</f>
        <v>0</v>
      </c>
      <c r="NIW53" s="39">
        <f>Time!NIW21</f>
        <v>0</v>
      </c>
      <c r="NIX53" s="39">
        <f>Time!NIX21</f>
        <v>0</v>
      </c>
      <c r="NIY53" s="39">
        <f>Time!NIY21</f>
        <v>0</v>
      </c>
      <c r="NIZ53" s="39">
        <f>Time!NIZ21</f>
        <v>0</v>
      </c>
      <c r="NJA53" s="39">
        <f>Time!NJA21</f>
        <v>0</v>
      </c>
      <c r="NJB53" s="39">
        <f>Time!NJB21</f>
        <v>0</v>
      </c>
      <c r="NJC53" s="39">
        <f>Time!NJC21</f>
        <v>0</v>
      </c>
      <c r="NJD53" s="39">
        <f>Time!NJD21</f>
        <v>0</v>
      </c>
      <c r="NJE53" s="39">
        <f>Time!NJE21</f>
        <v>0</v>
      </c>
      <c r="NJF53" s="39">
        <f>Time!NJF21</f>
        <v>0</v>
      </c>
      <c r="NJG53" s="39">
        <f>Time!NJG21</f>
        <v>0</v>
      </c>
      <c r="NJH53" s="39">
        <f>Time!NJH21</f>
        <v>0</v>
      </c>
      <c r="NJI53" s="39">
        <f>Time!NJI21</f>
        <v>0</v>
      </c>
      <c r="NJJ53" s="39">
        <f>Time!NJJ21</f>
        <v>0</v>
      </c>
      <c r="NJK53" s="39">
        <f>Time!NJK21</f>
        <v>0</v>
      </c>
      <c r="NJL53" s="39">
        <f>Time!NJL21</f>
        <v>0</v>
      </c>
      <c r="NJM53" s="39">
        <f>Time!NJM21</f>
        <v>0</v>
      </c>
      <c r="NJN53" s="39">
        <f>Time!NJN21</f>
        <v>0</v>
      </c>
      <c r="NJO53" s="39">
        <f>Time!NJO21</f>
        <v>0</v>
      </c>
      <c r="NJP53" s="39">
        <f>Time!NJP21</f>
        <v>0</v>
      </c>
      <c r="NJQ53" s="39">
        <f>Time!NJQ21</f>
        <v>0</v>
      </c>
      <c r="NJR53" s="39">
        <f>Time!NJR21</f>
        <v>0</v>
      </c>
      <c r="NJS53" s="39">
        <f>Time!NJS21</f>
        <v>0</v>
      </c>
      <c r="NJT53" s="39">
        <f>Time!NJT21</f>
        <v>0</v>
      </c>
      <c r="NJU53" s="39">
        <f>Time!NJU21</f>
        <v>0</v>
      </c>
      <c r="NJV53" s="39">
        <f>Time!NJV21</f>
        <v>0</v>
      </c>
      <c r="NJW53" s="39">
        <f>Time!NJW21</f>
        <v>0</v>
      </c>
      <c r="NJX53" s="39">
        <f>Time!NJX21</f>
        <v>0</v>
      </c>
      <c r="NJY53" s="39">
        <f>Time!NJY21</f>
        <v>0</v>
      </c>
      <c r="NJZ53" s="39">
        <f>Time!NJZ21</f>
        <v>0</v>
      </c>
      <c r="NKA53" s="39">
        <f>Time!NKA21</f>
        <v>0</v>
      </c>
      <c r="NKB53" s="39">
        <f>Time!NKB21</f>
        <v>0</v>
      </c>
      <c r="NKC53" s="39">
        <f>Time!NKC21</f>
        <v>0</v>
      </c>
      <c r="NKD53" s="39">
        <f>Time!NKD21</f>
        <v>0</v>
      </c>
      <c r="NKE53" s="39">
        <f>Time!NKE21</f>
        <v>0</v>
      </c>
      <c r="NKF53" s="39">
        <f>Time!NKF21</f>
        <v>0</v>
      </c>
      <c r="NKG53" s="39">
        <f>Time!NKG21</f>
        <v>0</v>
      </c>
      <c r="NKH53" s="39">
        <f>Time!NKH21</f>
        <v>0</v>
      </c>
      <c r="NKI53" s="39">
        <f>Time!NKI21</f>
        <v>0</v>
      </c>
      <c r="NKJ53" s="39">
        <f>Time!NKJ21</f>
        <v>0</v>
      </c>
      <c r="NKK53" s="39">
        <f>Time!NKK21</f>
        <v>0</v>
      </c>
      <c r="NKL53" s="39">
        <f>Time!NKL21</f>
        <v>0</v>
      </c>
      <c r="NKM53" s="39">
        <f>Time!NKM21</f>
        <v>0</v>
      </c>
      <c r="NKN53" s="39">
        <f>Time!NKN21</f>
        <v>0</v>
      </c>
      <c r="NKO53" s="39">
        <f>Time!NKO21</f>
        <v>0</v>
      </c>
      <c r="NKP53" s="39">
        <f>Time!NKP21</f>
        <v>0</v>
      </c>
      <c r="NKQ53" s="39">
        <f>Time!NKQ21</f>
        <v>0</v>
      </c>
      <c r="NKR53" s="39">
        <f>Time!NKR21</f>
        <v>0</v>
      </c>
      <c r="NKS53" s="39">
        <f>Time!NKS21</f>
        <v>0</v>
      </c>
      <c r="NKT53" s="39">
        <f>Time!NKT21</f>
        <v>0</v>
      </c>
      <c r="NKU53" s="39">
        <f>Time!NKU21</f>
        <v>0</v>
      </c>
      <c r="NKV53" s="39">
        <f>Time!NKV21</f>
        <v>0</v>
      </c>
      <c r="NKW53" s="39">
        <f>Time!NKW21</f>
        <v>0</v>
      </c>
      <c r="NKX53" s="39">
        <f>Time!NKX21</f>
        <v>0</v>
      </c>
      <c r="NKY53" s="39">
        <f>Time!NKY21</f>
        <v>0</v>
      </c>
      <c r="NKZ53" s="39">
        <f>Time!NKZ21</f>
        <v>0</v>
      </c>
      <c r="NLA53" s="39">
        <f>Time!NLA21</f>
        <v>0</v>
      </c>
      <c r="NLB53" s="39">
        <f>Time!NLB21</f>
        <v>0</v>
      </c>
      <c r="NLC53" s="39">
        <f>Time!NLC21</f>
        <v>0</v>
      </c>
      <c r="NLD53" s="39">
        <f>Time!NLD21</f>
        <v>0</v>
      </c>
      <c r="NLE53" s="39">
        <f>Time!NLE21</f>
        <v>0</v>
      </c>
      <c r="NLF53" s="39">
        <f>Time!NLF21</f>
        <v>0</v>
      </c>
      <c r="NLG53" s="39">
        <f>Time!NLG21</f>
        <v>0</v>
      </c>
      <c r="NLH53" s="39">
        <f>Time!NLH21</f>
        <v>0</v>
      </c>
      <c r="NLI53" s="39">
        <f>Time!NLI21</f>
        <v>0</v>
      </c>
      <c r="NLJ53" s="39">
        <f>Time!NLJ21</f>
        <v>0</v>
      </c>
      <c r="NLK53" s="39">
        <f>Time!NLK21</f>
        <v>0</v>
      </c>
      <c r="NLL53" s="39">
        <f>Time!NLL21</f>
        <v>0</v>
      </c>
      <c r="NLM53" s="39">
        <f>Time!NLM21</f>
        <v>0</v>
      </c>
      <c r="NLN53" s="39">
        <f>Time!NLN21</f>
        <v>0</v>
      </c>
      <c r="NLO53" s="39">
        <f>Time!NLO21</f>
        <v>0</v>
      </c>
      <c r="NLP53" s="39">
        <f>Time!NLP21</f>
        <v>0</v>
      </c>
      <c r="NLQ53" s="39">
        <f>Time!NLQ21</f>
        <v>0</v>
      </c>
      <c r="NLR53" s="39">
        <f>Time!NLR21</f>
        <v>0</v>
      </c>
      <c r="NLS53" s="39">
        <f>Time!NLS21</f>
        <v>0</v>
      </c>
      <c r="NLT53" s="39">
        <f>Time!NLT21</f>
        <v>0</v>
      </c>
      <c r="NLU53" s="39">
        <f>Time!NLU21</f>
        <v>0</v>
      </c>
      <c r="NLV53" s="39">
        <f>Time!NLV21</f>
        <v>0</v>
      </c>
      <c r="NLW53" s="39">
        <f>Time!NLW21</f>
        <v>0</v>
      </c>
      <c r="NLX53" s="39">
        <f>Time!NLX21</f>
        <v>0</v>
      </c>
      <c r="NLY53" s="39">
        <f>Time!NLY21</f>
        <v>0</v>
      </c>
      <c r="NLZ53" s="39">
        <f>Time!NLZ21</f>
        <v>0</v>
      </c>
      <c r="NMA53" s="39">
        <f>Time!NMA21</f>
        <v>0</v>
      </c>
      <c r="NMB53" s="39">
        <f>Time!NMB21</f>
        <v>0</v>
      </c>
      <c r="NMC53" s="39">
        <f>Time!NMC21</f>
        <v>0</v>
      </c>
      <c r="NMD53" s="39">
        <f>Time!NMD21</f>
        <v>0</v>
      </c>
      <c r="NME53" s="39">
        <f>Time!NME21</f>
        <v>0</v>
      </c>
      <c r="NMF53" s="39">
        <f>Time!NMF21</f>
        <v>0</v>
      </c>
      <c r="NMG53" s="39">
        <f>Time!NMG21</f>
        <v>0</v>
      </c>
      <c r="NMH53" s="39">
        <f>Time!NMH21</f>
        <v>0</v>
      </c>
      <c r="NMI53" s="39">
        <f>Time!NMI21</f>
        <v>0</v>
      </c>
      <c r="NMJ53" s="39">
        <f>Time!NMJ21</f>
        <v>0</v>
      </c>
      <c r="NMK53" s="39">
        <f>Time!NMK21</f>
        <v>0</v>
      </c>
      <c r="NML53" s="39">
        <f>Time!NML21</f>
        <v>0</v>
      </c>
      <c r="NMM53" s="39">
        <f>Time!NMM21</f>
        <v>0</v>
      </c>
      <c r="NMN53" s="39">
        <f>Time!NMN21</f>
        <v>0</v>
      </c>
      <c r="NMO53" s="39">
        <f>Time!NMO21</f>
        <v>0</v>
      </c>
      <c r="NMP53" s="39">
        <f>Time!NMP21</f>
        <v>0</v>
      </c>
      <c r="NMQ53" s="39">
        <f>Time!NMQ21</f>
        <v>0</v>
      </c>
      <c r="NMR53" s="39">
        <f>Time!NMR21</f>
        <v>0</v>
      </c>
      <c r="NMS53" s="39">
        <f>Time!NMS21</f>
        <v>0</v>
      </c>
      <c r="NMT53" s="39">
        <f>Time!NMT21</f>
        <v>0</v>
      </c>
      <c r="NMU53" s="39">
        <f>Time!NMU21</f>
        <v>0</v>
      </c>
      <c r="NMV53" s="39">
        <f>Time!NMV21</f>
        <v>0</v>
      </c>
      <c r="NMW53" s="39">
        <f>Time!NMW21</f>
        <v>0</v>
      </c>
      <c r="NMX53" s="39">
        <f>Time!NMX21</f>
        <v>0</v>
      </c>
      <c r="NMY53" s="39">
        <f>Time!NMY21</f>
        <v>0</v>
      </c>
      <c r="NMZ53" s="39">
        <f>Time!NMZ21</f>
        <v>0</v>
      </c>
      <c r="NNA53" s="39">
        <f>Time!NNA21</f>
        <v>0</v>
      </c>
      <c r="NNB53" s="39">
        <f>Time!NNB21</f>
        <v>0</v>
      </c>
      <c r="NNC53" s="39">
        <f>Time!NNC21</f>
        <v>0</v>
      </c>
      <c r="NND53" s="39">
        <f>Time!NND21</f>
        <v>0</v>
      </c>
      <c r="NNE53" s="39">
        <f>Time!NNE21</f>
        <v>0</v>
      </c>
      <c r="NNF53" s="39">
        <f>Time!NNF21</f>
        <v>0</v>
      </c>
      <c r="NNG53" s="39">
        <f>Time!NNG21</f>
        <v>0</v>
      </c>
      <c r="NNH53" s="39">
        <f>Time!NNH21</f>
        <v>0</v>
      </c>
      <c r="NNI53" s="39">
        <f>Time!NNI21</f>
        <v>0</v>
      </c>
      <c r="NNJ53" s="39">
        <f>Time!NNJ21</f>
        <v>0</v>
      </c>
      <c r="NNK53" s="39">
        <f>Time!NNK21</f>
        <v>0</v>
      </c>
      <c r="NNL53" s="39">
        <f>Time!NNL21</f>
        <v>0</v>
      </c>
      <c r="NNM53" s="39">
        <f>Time!NNM21</f>
        <v>0</v>
      </c>
      <c r="NNN53" s="39">
        <f>Time!NNN21</f>
        <v>0</v>
      </c>
      <c r="NNO53" s="39">
        <f>Time!NNO21</f>
        <v>0</v>
      </c>
      <c r="NNP53" s="39">
        <f>Time!NNP21</f>
        <v>0</v>
      </c>
      <c r="NNQ53" s="39">
        <f>Time!NNQ21</f>
        <v>0</v>
      </c>
      <c r="NNR53" s="39">
        <f>Time!NNR21</f>
        <v>0</v>
      </c>
      <c r="NNS53" s="39">
        <f>Time!NNS21</f>
        <v>0</v>
      </c>
      <c r="NNT53" s="39">
        <f>Time!NNT21</f>
        <v>0</v>
      </c>
      <c r="NNU53" s="39">
        <f>Time!NNU21</f>
        <v>0</v>
      </c>
      <c r="NNV53" s="39">
        <f>Time!NNV21</f>
        <v>0</v>
      </c>
      <c r="NNW53" s="39">
        <f>Time!NNW21</f>
        <v>0</v>
      </c>
      <c r="NNX53" s="39">
        <f>Time!NNX21</f>
        <v>0</v>
      </c>
      <c r="NNY53" s="39">
        <f>Time!NNY21</f>
        <v>0</v>
      </c>
      <c r="NNZ53" s="39">
        <f>Time!NNZ21</f>
        <v>0</v>
      </c>
      <c r="NOA53" s="39">
        <f>Time!NOA21</f>
        <v>0</v>
      </c>
      <c r="NOB53" s="39">
        <f>Time!NOB21</f>
        <v>0</v>
      </c>
      <c r="NOC53" s="39">
        <f>Time!NOC21</f>
        <v>0</v>
      </c>
      <c r="NOD53" s="39">
        <f>Time!NOD21</f>
        <v>0</v>
      </c>
      <c r="NOE53" s="39">
        <f>Time!NOE21</f>
        <v>0</v>
      </c>
      <c r="NOF53" s="39">
        <f>Time!NOF21</f>
        <v>0</v>
      </c>
      <c r="NOG53" s="39">
        <f>Time!NOG21</f>
        <v>0</v>
      </c>
      <c r="NOH53" s="39">
        <f>Time!NOH21</f>
        <v>0</v>
      </c>
      <c r="NOI53" s="39">
        <f>Time!NOI21</f>
        <v>0</v>
      </c>
      <c r="NOJ53" s="39">
        <f>Time!NOJ21</f>
        <v>0</v>
      </c>
      <c r="NOK53" s="39">
        <f>Time!NOK21</f>
        <v>0</v>
      </c>
      <c r="NOL53" s="39">
        <f>Time!NOL21</f>
        <v>0</v>
      </c>
      <c r="NOM53" s="39">
        <f>Time!NOM21</f>
        <v>0</v>
      </c>
      <c r="NON53" s="39">
        <f>Time!NON21</f>
        <v>0</v>
      </c>
      <c r="NOO53" s="39">
        <f>Time!NOO21</f>
        <v>0</v>
      </c>
      <c r="NOP53" s="39">
        <f>Time!NOP21</f>
        <v>0</v>
      </c>
      <c r="NOQ53" s="39">
        <f>Time!NOQ21</f>
        <v>0</v>
      </c>
      <c r="NOR53" s="39">
        <f>Time!NOR21</f>
        <v>0</v>
      </c>
      <c r="NOS53" s="39">
        <f>Time!NOS21</f>
        <v>0</v>
      </c>
      <c r="NOT53" s="39">
        <f>Time!NOT21</f>
        <v>0</v>
      </c>
      <c r="NOU53" s="39">
        <f>Time!NOU21</f>
        <v>0</v>
      </c>
      <c r="NOV53" s="39">
        <f>Time!NOV21</f>
        <v>0</v>
      </c>
      <c r="NOW53" s="39">
        <f>Time!NOW21</f>
        <v>0</v>
      </c>
      <c r="NOX53" s="39">
        <f>Time!NOX21</f>
        <v>0</v>
      </c>
      <c r="NOY53" s="39">
        <f>Time!NOY21</f>
        <v>0</v>
      </c>
      <c r="NOZ53" s="39">
        <f>Time!NOZ21</f>
        <v>0</v>
      </c>
      <c r="NPA53" s="39">
        <f>Time!NPA21</f>
        <v>0</v>
      </c>
      <c r="NPB53" s="39">
        <f>Time!NPB21</f>
        <v>0</v>
      </c>
      <c r="NPC53" s="39">
        <f>Time!NPC21</f>
        <v>0</v>
      </c>
      <c r="NPD53" s="39">
        <f>Time!NPD21</f>
        <v>0</v>
      </c>
      <c r="NPE53" s="39">
        <f>Time!NPE21</f>
        <v>0</v>
      </c>
      <c r="NPF53" s="39">
        <f>Time!NPF21</f>
        <v>0</v>
      </c>
      <c r="NPG53" s="39">
        <f>Time!NPG21</f>
        <v>0</v>
      </c>
      <c r="NPH53" s="39">
        <f>Time!NPH21</f>
        <v>0</v>
      </c>
      <c r="NPI53" s="39">
        <f>Time!NPI21</f>
        <v>0</v>
      </c>
      <c r="NPJ53" s="39">
        <f>Time!NPJ21</f>
        <v>0</v>
      </c>
      <c r="NPK53" s="39">
        <f>Time!NPK21</f>
        <v>0</v>
      </c>
      <c r="NPL53" s="39">
        <f>Time!NPL21</f>
        <v>0</v>
      </c>
      <c r="NPM53" s="39">
        <f>Time!NPM21</f>
        <v>0</v>
      </c>
      <c r="NPN53" s="39">
        <f>Time!NPN21</f>
        <v>0</v>
      </c>
      <c r="NPO53" s="39">
        <f>Time!NPO21</f>
        <v>0</v>
      </c>
      <c r="NPP53" s="39">
        <f>Time!NPP21</f>
        <v>0</v>
      </c>
      <c r="NPQ53" s="39">
        <f>Time!NPQ21</f>
        <v>0</v>
      </c>
      <c r="NPR53" s="39">
        <f>Time!NPR21</f>
        <v>0</v>
      </c>
      <c r="NPS53" s="39">
        <f>Time!NPS21</f>
        <v>0</v>
      </c>
      <c r="NPT53" s="39">
        <f>Time!NPT21</f>
        <v>0</v>
      </c>
      <c r="NPU53" s="39">
        <f>Time!NPU21</f>
        <v>0</v>
      </c>
      <c r="NPV53" s="39">
        <f>Time!NPV21</f>
        <v>0</v>
      </c>
      <c r="NPW53" s="39">
        <f>Time!NPW21</f>
        <v>0</v>
      </c>
      <c r="NPX53" s="39">
        <f>Time!NPX21</f>
        <v>0</v>
      </c>
      <c r="NPY53" s="39">
        <f>Time!NPY21</f>
        <v>0</v>
      </c>
      <c r="NPZ53" s="39">
        <f>Time!NPZ21</f>
        <v>0</v>
      </c>
      <c r="NQA53" s="39">
        <f>Time!NQA21</f>
        <v>0</v>
      </c>
      <c r="NQB53" s="39">
        <f>Time!NQB21</f>
        <v>0</v>
      </c>
      <c r="NQC53" s="39">
        <f>Time!NQC21</f>
        <v>0</v>
      </c>
      <c r="NQD53" s="39">
        <f>Time!NQD21</f>
        <v>0</v>
      </c>
      <c r="NQE53" s="39">
        <f>Time!NQE21</f>
        <v>0</v>
      </c>
      <c r="NQF53" s="39">
        <f>Time!NQF21</f>
        <v>0</v>
      </c>
      <c r="NQG53" s="39">
        <f>Time!NQG21</f>
        <v>0</v>
      </c>
      <c r="NQH53" s="39">
        <f>Time!NQH21</f>
        <v>0</v>
      </c>
      <c r="NQI53" s="39">
        <f>Time!NQI21</f>
        <v>0</v>
      </c>
      <c r="NQJ53" s="39">
        <f>Time!NQJ21</f>
        <v>0</v>
      </c>
      <c r="NQK53" s="39">
        <f>Time!NQK21</f>
        <v>0</v>
      </c>
      <c r="NQL53" s="39">
        <f>Time!NQL21</f>
        <v>0</v>
      </c>
      <c r="NQM53" s="39">
        <f>Time!NQM21</f>
        <v>0</v>
      </c>
      <c r="NQN53" s="39">
        <f>Time!NQN21</f>
        <v>0</v>
      </c>
      <c r="NQO53" s="39">
        <f>Time!NQO21</f>
        <v>0</v>
      </c>
      <c r="NQP53" s="39">
        <f>Time!NQP21</f>
        <v>0</v>
      </c>
      <c r="NQQ53" s="39">
        <f>Time!NQQ21</f>
        <v>0</v>
      </c>
      <c r="NQR53" s="39">
        <f>Time!NQR21</f>
        <v>0</v>
      </c>
      <c r="NQS53" s="39">
        <f>Time!NQS21</f>
        <v>0</v>
      </c>
      <c r="NQT53" s="39">
        <f>Time!NQT21</f>
        <v>0</v>
      </c>
      <c r="NQU53" s="39">
        <f>Time!NQU21</f>
        <v>0</v>
      </c>
      <c r="NQV53" s="39">
        <f>Time!NQV21</f>
        <v>0</v>
      </c>
      <c r="NQW53" s="39">
        <f>Time!NQW21</f>
        <v>0</v>
      </c>
      <c r="NQX53" s="39">
        <f>Time!NQX21</f>
        <v>0</v>
      </c>
      <c r="NQY53" s="39">
        <f>Time!NQY21</f>
        <v>0</v>
      </c>
      <c r="NQZ53" s="39">
        <f>Time!NQZ21</f>
        <v>0</v>
      </c>
      <c r="NRA53" s="39">
        <f>Time!NRA21</f>
        <v>0</v>
      </c>
      <c r="NRB53" s="39">
        <f>Time!NRB21</f>
        <v>0</v>
      </c>
      <c r="NRC53" s="39">
        <f>Time!NRC21</f>
        <v>0</v>
      </c>
      <c r="NRD53" s="39">
        <f>Time!NRD21</f>
        <v>0</v>
      </c>
      <c r="NRE53" s="39">
        <f>Time!NRE21</f>
        <v>0</v>
      </c>
      <c r="NRF53" s="39">
        <f>Time!NRF21</f>
        <v>0</v>
      </c>
      <c r="NRG53" s="39">
        <f>Time!NRG21</f>
        <v>0</v>
      </c>
      <c r="NRH53" s="39">
        <f>Time!NRH21</f>
        <v>0</v>
      </c>
      <c r="NRI53" s="39">
        <f>Time!NRI21</f>
        <v>0</v>
      </c>
      <c r="NRJ53" s="39">
        <f>Time!NRJ21</f>
        <v>0</v>
      </c>
      <c r="NRK53" s="39">
        <f>Time!NRK21</f>
        <v>0</v>
      </c>
      <c r="NRL53" s="39">
        <f>Time!NRL21</f>
        <v>0</v>
      </c>
      <c r="NRM53" s="39">
        <f>Time!NRM21</f>
        <v>0</v>
      </c>
      <c r="NRN53" s="39">
        <f>Time!NRN21</f>
        <v>0</v>
      </c>
      <c r="NRO53" s="39">
        <f>Time!NRO21</f>
        <v>0</v>
      </c>
      <c r="NRP53" s="39">
        <f>Time!NRP21</f>
        <v>0</v>
      </c>
      <c r="NRQ53" s="39">
        <f>Time!NRQ21</f>
        <v>0</v>
      </c>
      <c r="NRR53" s="39">
        <f>Time!NRR21</f>
        <v>0</v>
      </c>
      <c r="NRS53" s="39">
        <f>Time!NRS21</f>
        <v>0</v>
      </c>
      <c r="NRT53" s="39">
        <f>Time!NRT21</f>
        <v>0</v>
      </c>
      <c r="NRU53" s="39">
        <f>Time!NRU21</f>
        <v>0</v>
      </c>
      <c r="NRV53" s="39">
        <f>Time!NRV21</f>
        <v>0</v>
      </c>
      <c r="NRW53" s="39">
        <f>Time!NRW21</f>
        <v>0</v>
      </c>
      <c r="NRX53" s="39">
        <f>Time!NRX21</f>
        <v>0</v>
      </c>
      <c r="NRY53" s="39">
        <f>Time!NRY21</f>
        <v>0</v>
      </c>
      <c r="NRZ53" s="39">
        <f>Time!NRZ21</f>
        <v>0</v>
      </c>
      <c r="NSA53" s="39">
        <f>Time!NSA21</f>
        <v>0</v>
      </c>
      <c r="NSB53" s="39">
        <f>Time!NSB21</f>
        <v>0</v>
      </c>
      <c r="NSC53" s="39">
        <f>Time!NSC21</f>
        <v>0</v>
      </c>
      <c r="NSD53" s="39">
        <f>Time!NSD21</f>
        <v>0</v>
      </c>
      <c r="NSE53" s="39">
        <f>Time!NSE21</f>
        <v>0</v>
      </c>
      <c r="NSF53" s="39">
        <f>Time!NSF21</f>
        <v>0</v>
      </c>
      <c r="NSG53" s="39">
        <f>Time!NSG21</f>
        <v>0</v>
      </c>
      <c r="NSH53" s="39">
        <f>Time!NSH21</f>
        <v>0</v>
      </c>
      <c r="NSI53" s="39">
        <f>Time!NSI21</f>
        <v>0</v>
      </c>
      <c r="NSJ53" s="39">
        <f>Time!NSJ21</f>
        <v>0</v>
      </c>
      <c r="NSK53" s="39">
        <f>Time!NSK21</f>
        <v>0</v>
      </c>
      <c r="NSL53" s="39">
        <f>Time!NSL21</f>
        <v>0</v>
      </c>
      <c r="NSM53" s="39">
        <f>Time!NSM21</f>
        <v>0</v>
      </c>
      <c r="NSN53" s="39">
        <f>Time!NSN21</f>
        <v>0</v>
      </c>
      <c r="NSO53" s="39">
        <f>Time!NSO21</f>
        <v>0</v>
      </c>
      <c r="NSP53" s="39">
        <f>Time!NSP21</f>
        <v>0</v>
      </c>
      <c r="NSQ53" s="39">
        <f>Time!NSQ21</f>
        <v>0</v>
      </c>
      <c r="NSR53" s="39">
        <f>Time!NSR21</f>
        <v>0</v>
      </c>
      <c r="NSS53" s="39">
        <f>Time!NSS21</f>
        <v>0</v>
      </c>
      <c r="NST53" s="39">
        <f>Time!NST21</f>
        <v>0</v>
      </c>
      <c r="NSU53" s="39">
        <f>Time!NSU21</f>
        <v>0</v>
      </c>
      <c r="NSV53" s="39">
        <f>Time!NSV21</f>
        <v>0</v>
      </c>
      <c r="NSW53" s="39">
        <f>Time!NSW21</f>
        <v>0</v>
      </c>
      <c r="NSX53" s="39">
        <f>Time!NSX21</f>
        <v>0</v>
      </c>
      <c r="NSY53" s="39">
        <f>Time!NSY21</f>
        <v>0</v>
      </c>
      <c r="NSZ53" s="39">
        <f>Time!NSZ21</f>
        <v>0</v>
      </c>
      <c r="NTA53" s="39">
        <f>Time!NTA21</f>
        <v>0</v>
      </c>
      <c r="NTB53" s="39">
        <f>Time!NTB21</f>
        <v>0</v>
      </c>
      <c r="NTC53" s="39">
        <f>Time!NTC21</f>
        <v>0</v>
      </c>
      <c r="NTD53" s="39">
        <f>Time!NTD21</f>
        <v>0</v>
      </c>
      <c r="NTE53" s="39">
        <f>Time!NTE21</f>
        <v>0</v>
      </c>
      <c r="NTF53" s="39">
        <f>Time!NTF21</f>
        <v>0</v>
      </c>
      <c r="NTG53" s="39">
        <f>Time!NTG21</f>
        <v>0</v>
      </c>
      <c r="NTH53" s="39">
        <f>Time!NTH21</f>
        <v>0</v>
      </c>
      <c r="NTI53" s="39">
        <f>Time!NTI21</f>
        <v>0</v>
      </c>
      <c r="NTJ53" s="39">
        <f>Time!NTJ21</f>
        <v>0</v>
      </c>
      <c r="NTK53" s="39">
        <f>Time!NTK21</f>
        <v>0</v>
      </c>
      <c r="NTL53" s="39">
        <f>Time!NTL21</f>
        <v>0</v>
      </c>
      <c r="NTM53" s="39">
        <f>Time!NTM21</f>
        <v>0</v>
      </c>
      <c r="NTN53" s="39">
        <f>Time!NTN21</f>
        <v>0</v>
      </c>
      <c r="NTO53" s="39">
        <f>Time!NTO21</f>
        <v>0</v>
      </c>
      <c r="NTP53" s="39">
        <f>Time!NTP21</f>
        <v>0</v>
      </c>
      <c r="NTQ53" s="39">
        <f>Time!NTQ21</f>
        <v>0</v>
      </c>
      <c r="NTR53" s="39">
        <f>Time!NTR21</f>
        <v>0</v>
      </c>
      <c r="NTS53" s="39">
        <f>Time!NTS21</f>
        <v>0</v>
      </c>
      <c r="NTT53" s="39">
        <f>Time!NTT21</f>
        <v>0</v>
      </c>
      <c r="NTU53" s="39">
        <f>Time!NTU21</f>
        <v>0</v>
      </c>
      <c r="NTV53" s="39">
        <f>Time!NTV21</f>
        <v>0</v>
      </c>
      <c r="NTW53" s="39">
        <f>Time!NTW21</f>
        <v>0</v>
      </c>
      <c r="NTX53" s="39">
        <f>Time!NTX21</f>
        <v>0</v>
      </c>
      <c r="NTY53" s="39">
        <f>Time!NTY21</f>
        <v>0</v>
      </c>
      <c r="NTZ53" s="39">
        <f>Time!NTZ21</f>
        <v>0</v>
      </c>
      <c r="NUA53" s="39">
        <f>Time!NUA21</f>
        <v>0</v>
      </c>
      <c r="NUB53" s="39">
        <f>Time!NUB21</f>
        <v>0</v>
      </c>
      <c r="NUC53" s="39">
        <f>Time!NUC21</f>
        <v>0</v>
      </c>
      <c r="NUD53" s="39">
        <f>Time!NUD21</f>
        <v>0</v>
      </c>
      <c r="NUE53" s="39">
        <f>Time!NUE21</f>
        <v>0</v>
      </c>
      <c r="NUF53" s="39">
        <f>Time!NUF21</f>
        <v>0</v>
      </c>
      <c r="NUG53" s="39">
        <f>Time!NUG21</f>
        <v>0</v>
      </c>
      <c r="NUH53" s="39">
        <f>Time!NUH21</f>
        <v>0</v>
      </c>
      <c r="NUI53" s="39">
        <f>Time!NUI21</f>
        <v>0</v>
      </c>
      <c r="NUJ53" s="39">
        <f>Time!NUJ21</f>
        <v>0</v>
      </c>
      <c r="NUK53" s="39">
        <f>Time!NUK21</f>
        <v>0</v>
      </c>
      <c r="NUL53" s="39">
        <f>Time!NUL21</f>
        <v>0</v>
      </c>
      <c r="NUM53" s="39">
        <f>Time!NUM21</f>
        <v>0</v>
      </c>
      <c r="NUN53" s="39">
        <f>Time!NUN21</f>
        <v>0</v>
      </c>
      <c r="NUO53" s="39">
        <f>Time!NUO21</f>
        <v>0</v>
      </c>
      <c r="NUP53" s="39">
        <f>Time!NUP21</f>
        <v>0</v>
      </c>
      <c r="NUQ53" s="39">
        <f>Time!NUQ21</f>
        <v>0</v>
      </c>
      <c r="NUR53" s="39">
        <f>Time!NUR21</f>
        <v>0</v>
      </c>
      <c r="NUS53" s="39">
        <f>Time!NUS21</f>
        <v>0</v>
      </c>
      <c r="NUT53" s="39">
        <f>Time!NUT21</f>
        <v>0</v>
      </c>
      <c r="NUU53" s="39">
        <f>Time!NUU21</f>
        <v>0</v>
      </c>
      <c r="NUV53" s="39">
        <f>Time!NUV21</f>
        <v>0</v>
      </c>
      <c r="NUW53" s="39">
        <f>Time!NUW21</f>
        <v>0</v>
      </c>
      <c r="NUX53" s="39">
        <f>Time!NUX21</f>
        <v>0</v>
      </c>
      <c r="NUY53" s="39">
        <f>Time!NUY21</f>
        <v>0</v>
      </c>
      <c r="NUZ53" s="39">
        <f>Time!NUZ21</f>
        <v>0</v>
      </c>
      <c r="NVA53" s="39">
        <f>Time!NVA21</f>
        <v>0</v>
      </c>
      <c r="NVB53" s="39">
        <f>Time!NVB21</f>
        <v>0</v>
      </c>
      <c r="NVC53" s="39">
        <f>Time!NVC21</f>
        <v>0</v>
      </c>
      <c r="NVD53" s="39">
        <f>Time!NVD21</f>
        <v>0</v>
      </c>
      <c r="NVE53" s="39">
        <f>Time!NVE21</f>
        <v>0</v>
      </c>
      <c r="NVF53" s="39">
        <f>Time!NVF21</f>
        <v>0</v>
      </c>
      <c r="NVG53" s="39">
        <f>Time!NVG21</f>
        <v>0</v>
      </c>
      <c r="NVH53" s="39">
        <f>Time!NVH21</f>
        <v>0</v>
      </c>
      <c r="NVI53" s="39">
        <f>Time!NVI21</f>
        <v>0</v>
      </c>
      <c r="NVJ53" s="39">
        <f>Time!NVJ21</f>
        <v>0</v>
      </c>
      <c r="NVK53" s="39">
        <f>Time!NVK21</f>
        <v>0</v>
      </c>
      <c r="NVL53" s="39">
        <f>Time!NVL21</f>
        <v>0</v>
      </c>
      <c r="NVM53" s="39">
        <f>Time!NVM21</f>
        <v>0</v>
      </c>
      <c r="NVN53" s="39">
        <f>Time!NVN21</f>
        <v>0</v>
      </c>
      <c r="NVO53" s="39">
        <f>Time!NVO21</f>
        <v>0</v>
      </c>
      <c r="NVP53" s="39">
        <f>Time!NVP21</f>
        <v>0</v>
      </c>
      <c r="NVQ53" s="39">
        <f>Time!NVQ21</f>
        <v>0</v>
      </c>
      <c r="NVR53" s="39">
        <f>Time!NVR21</f>
        <v>0</v>
      </c>
      <c r="NVS53" s="39">
        <f>Time!NVS21</f>
        <v>0</v>
      </c>
      <c r="NVT53" s="39">
        <f>Time!NVT21</f>
        <v>0</v>
      </c>
      <c r="NVU53" s="39">
        <f>Time!NVU21</f>
        <v>0</v>
      </c>
      <c r="NVV53" s="39">
        <f>Time!NVV21</f>
        <v>0</v>
      </c>
      <c r="NVW53" s="39">
        <f>Time!NVW21</f>
        <v>0</v>
      </c>
      <c r="NVX53" s="39">
        <f>Time!NVX21</f>
        <v>0</v>
      </c>
      <c r="NVY53" s="39">
        <f>Time!NVY21</f>
        <v>0</v>
      </c>
      <c r="NVZ53" s="39">
        <f>Time!NVZ21</f>
        <v>0</v>
      </c>
      <c r="NWA53" s="39">
        <f>Time!NWA21</f>
        <v>0</v>
      </c>
      <c r="NWB53" s="39">
        <f>Time!NWB21</f>
        <v>0</v>
      </c>
      <c r="NWC53" s="39">
        <f>Time!NWC21</f>
        <v>0</v>
      </c>
      <c r="NWD53" s="39">
        <f>Time!NWD21</f>
        <v>0</v>
      </c>
      <c r="NWE53" s="39">
        <f>Time!NWE21</f>
        <v>0</v>
      </c>
      <c r="NWF53" s="39">
        <f>Time!NWF21</f>
        <v>0</v>
      </c>
      <c r="NWG53" s="39">
        <f>Time!NWG21</f>
        <v>0</v>
      </c>
      <c r="NWH53" s="39">
        <f>Time!NWH21</f>
        <v>0</v>
      </c>
      <c r="NWI53" s="39">
        <f>Time!NWI21</f>
        <v>0</v>
      </c>
      <c r="NWJ53" s="39">
        <f>Time!NWJ21</f>
        <v>0</v>
      </c>
      <c r="NWK53" s="39">
        <f>Time!NWK21</f>
        <v>0</v>
      </c>
      <c r="NWL53" s="39">
        <f>Time!NWL21</f>
        <v>0</v>
      </c>
      <c r="NWM53" s="39">
        <f>Time!NWM21</f>
        <v>0</v>
      </c>
      <c r="NWN53" s="39">
        <f>Time!NWN21</f>
        <v>0</v>
      </c>
      <c r="NWO53" s="39">
        <f>Time!NWO21</f>
        <v>0</v>
      </c>
      <c r="NWP53" s="39">
        <f>Time!NWP21</f>
        <v>0</v>
      </c>
      <c r="NWQ53" s="39">
        <f>Time!NWQ21</f>
        <v>0</v>
      </c>
      <c r="NWR53" s="39">
        <f>Time!NWR21</f>
        <v>0</v>
      </c>
      <c r="NWS53" s="39">
        <f>Time!NWS21</f>
        <v>0</v>
      </c>
      <c r="NWT53" s="39">
        <f>Time!NWT21</f>
        <v>0</v>
      </c>
      <c r="NWU53" s="39">
        <f>Time!NWU21</f>
        <v>0</v>
      </c>
      <c r="NWV53" s="39">
        <f>Time!NWV21</f>
        <v>0</v>
      </c>
      <c r="NWW53" s="39">
        <f>Time!NWW21</f>
        <v>0</v>
      </c>
      <c r="NWX53" s="39">
        <f>Time!NWX21</f>
        <v>0</v>
      </c>
      <c r="NWY53" s="39">
        <f>Time!NWY21</f>
        <v>0</v>
      </c>
      <c r="NWZ53" s="39">
        <f>Time!NWZ21</f>
        <v>0</v>
      </c>
      <c r="NXA53" s="39">
        <f>Time!NXA21</f>
        <v>0</v>
      </c>
      <c r="NXB53" s="39">
        <f>Time!NXB21</f>
        <v>0</v>
      </c>
      <c r="NXC53" s="39">
        <f>Time!NXC21</f>
        <v>0</v>
      </c>
      <c r="NXD53" s="39">
        <f>Time!NXD21</f>
        <v>0</v>
      </c>
      <c r="NXE53" s="39">
        <f>Time!NXE21</f>
        <v>0</v>
      </c>
      <c r="NXF53" s="39">
        <f>Time!NXF21</f>
        <v>0</v>
      </c>
      <c r="NXG53" s="39">
        <f>Time!NXG21</f>
        <v>0</v>
      </c>
      <c r="NXH53" s="39">
        <f>Time!NXH21</f>
        <v>0</v>
      </c>
      <c r="NXI53" s="39">
        <f>Time!NXI21</f>
        <v>0</v>
      </c>
      <c r="NXJ53" s="39">
        <f>Time!NXJ21</f>
        <v>0</v>
      </c>
      <c r="NXK53" s="39">
        <f>Time!NXK21</f>
        <v>0</v>
      </c>
      <c r="NXL53" s="39">
        <f>Time!NXL21</f>
        <v>0</v>
      </c>
      <c r="NXM53" s="39">
        <f>Time!NXM21</f>
        <v>0</v>
      </c>
      <c r="NXN53" s="39">
        <f>Time!NXN21</f>
        <v>0</v>
      </c>
      <c r="NXO53" s="39">
        <f>Time!NXO21</f>
        <v>0</v>
      </c>
      <c r="NXP53" s="39">
        <f>Time!NXP21</f>
        <v>0</v>
      </c>
      <c r="NXQ53" s="39">
        <f>Time!NXQ21</f>
        <v>0</v>
      </c>
      <c r="NXR53" s="39">
        <f>Time!NXR21</f>
        <v>0</v>
      </c>
      <c r="NXS53" s="39">
        <f>Time!NXS21</f>
        <v>0</v>
      </c>
      <c r="NXT53" s="39">
        <f>Time!NXT21</f>
        <v>0</v>
      </c>
      <c r="NXU53" s="39">
        <f>Time!NXU21</f>
        <v>0</v>
      </c>
      <c r="NXV53" s="39">
        <f>Time!NXV21</f>
        <v>0</v>
      </c>
      <c r="NXW53" s="39">
        <f>Time!NXW21</f>
        <v>0</v>
      </c>
      <c r="NXX53" s="39">
        <f>Time!NXX21</f>
        <v>0</v>
      </c>
      <c r="NXY53" s="39">
        <f>Time!NXY21</f>
        <v>0</v>
      </c>
      <c r="NXZ53" s="39">
        <f>Time!NXZ21</f>
        <v>0</v>
      </c>
      <c r="NYA53" s="39">
        <f>Time!NYA21</f>
        <v>0</v>
      </c>
      <c r="NYB53" s="39">
        <f>Time!NYB21</f>
        <v>0</v>
      </c>
      <c r="NYC53" s="39">
        <f>Time!NYC21</f>
        <v>0</v>
      </c>
      <c r="NYD53" s="39">
        <f>Time!NYD21</f>
        <v>0</v>
      </c>
      <c r="NYE53" s="39">
        <f>Time!NYE21</f>
        <v>0</v>
      </c>
      <c r="NYF53" s="39">
        <f>Time!NYF21</f>
        <v>0</v>
      </c>
      <c r="NYG53" s="39">
        <f>Time!NYG21</f>
        <v>0</v>
      </c>
      <c r="NYH53" s="39">
        <f>Time!NYH21</f>
        <v>0</v>
      </c>
      <c r="NYI53" s="39">
        <f>Time!NYI21</f>
        <v>0</v>
      </c>
      <c r="NYJ53" s="39">
        <f>Time!NYJ21</f>
        <v>0</v>
      </c>
      <c r="NYK53" s="39">
        <f>Time!NYK21</f>
        <v>0</v>
      </c>
      <c r="NYL53" s="39">
        <f>Time!NYL21</f>
        <v>0</v>
      </c>
      <c r="NYM53" s="39">
        <f>Time!NYM21</f>
        <v>0</v>
      </c>
      <c r="NYN53" s="39">
        <f>Time!NYN21</f>
        <v>0</v>
      </c>
      <c r="NYO53" s="39">
        <f>Time!NYO21</f>
        <v>0</v>
      </c>
      <c r="NYP53" s="39">
        <f>Time!NYP21</f>
        <v>0</v>
      </c>
      <c r="NYQ53" s="39">
        <f>Time!NYQ21</f>
        <v>0</v>
      </c>
      <c r="NYR53" s="39">
        <f>Time!NYR21</f>
        <v>0</v>
      </c>
      <c r="NYS53" s="39">
        <f>Time!NYS21</f>
        <v>0</v>
      </c>
      <c r="NYT53" s="39">
        <f>Time!NYT21</f>
        <v>0</v>
      </c>
      <c r="NYU53" s="39">
        <f>Time!NYU21</f>
        <v>0</v>
      </c>
      <c r="NYV53" s="39">
        <f>Time!NYV21</f>
        <v>0</v>
      </c>
      <c r="NYW53" s="39">
        <f>Time!NYW21</f>
        <v>0</v>
      </c>
      <c r="NYX53" s="39">
        <f>Time!NYX21</f>
        <v>0</v>
      </c>
      <c r="NYY53" s="39">
        <f>Time!NYY21</f>
        <v>0</v>
      </c>
      <c r="NYZ53" s="39">
        <f>Time!NYZ21</f>
        <v>0</v>
      </c>
      <c r="NZA53" s="39">
        <f>Time!NZA21</f>
        <v>0</v>
      </c>
      <c r="NZB53" s="39">
        <f>Time!NZB21</f>
        <v>0</v>
      </c>
      <c r="NZC53" s="39">
        <f>Time!NZC21</f>
        <v>0</v>
      </c>
      <c r="NZD53" s="39">
        <f>Time!NZD21</f>
        <v>0</v>
      </c>
      <c r="NZE53" s="39">
        <f>Time!NZE21</f>
        <v>0</v>
      </c>
      <c r="NZF53" s="39">
        <f>Time!NZF21</f>
        <v>0</v>
      </c>
      <c r="NZG53" s="39">
        <f>Time!NZG21</f>
        <v>0</v>
      </c>
      <c r="NZH53" s="39">
        <f>Time!NZH21</f>
        <v>0</v>
      </c>
      <c r="NZI53" s="39">
        <f>Time!NZI21</f>
        <v>0</v>
      </c>
      <c r="NZJ53" s="39">
        <f>Time!NZJ21</f>
        <v>0</v>
      </c>
      <c r="NZK53" s="39">
        <f>Time!NZK21</f>
        <v>0</v>
      </c>
      <c r="NZL53" s="39">
        <f>Time!NZL21</f>
        <v>0</v>
      </c>
      <c r="NZM53" s="39">
        <f>Time!NZM21</f>
        <v>0</v>
      </c>
      <c r="NZN53" s="39">
        <f>Time!NZN21</f>
        <v>0</v>
      </c>
      <c r="NZO53" s="39">
        <f>Time!NZO21</f>
        <v>0</v>
      </c>
      <c r="NZP53" s="39">
        <f>Time!NZP21</f>
        <v>0</v>
      </c>
      <c r="NZQ53" s="39">
        <f>Time!NZQ21</f>
        <v>0</v>
      </c>
      <c r="NZR53" s="39">
        <f>Time!NZR21</f>
        <v>0</v>
      </c>
      <c r="NZS53" s="39">
        <f>Time!NZS21</f>
        <v>0</v>
      </c>
      <c r="NZT53" s="39">
        <f>Time!NZT21</f>
        <v>0</v>
      </c>
      <c r="NZU53" s="39">
        <f>Time!NZU21</f>
        <v>0</v>
      </c>
      <c r="NZV53" s="39">
        <f>Time!NZV21</f>
        <v>0</v>
      </c>
      <c r="NZW53" s="39">
        <f>Time!NZW21</f>
        <v>0</v>
      </c>
      <c r="NZX53" s="39">
        <f>Time!NZX21</f>
        <v>0</v>
      </c>
      <c r="NZY53" s="39">
        <f>Time!NZY21</f>
        <v>0</v>
      </c>
      <c r="NZZ53" s="39">
        <f>Time!NZZ21</f>
        <v>0</v>
      </c>
      <c r="OAA53" s="39">
        <f>Time!OAA21</f>
        <v>0</v>
      </c>
      <c r="OAB53" s="39">
        <f>Time!OAB21</f>
        <v>0</v>
      </c>
      <c r="OAC53" s="39">
        <f>Time!OAC21</f>
        <v>0</v>
      </c>
      <c r="OAD53" s="39">
        <f>Time!OAD21</f>
        <v>0</v>
      </c>
      <c r="OAE53" s="39">
        <f>Time!OAE21</f>
        <v>0</v>
      </c>
      <c r="OAF53" s="39">
        <f>Time!OAF21</f>
        <v>0</v>
      </c>
      <c r="OAG53" s="39">
        <f>Time!OAG21</f>
        <v>0</v>
      </c>
      <c r="OAH53" s="39">
        <f>Time!OAH21</f>
        <v>0</v>
      </c>
      <c r="OAI53" s="39">
        <f>Time!OAI21</f>
        <v>0</v>
      </c>
      <c r="OAJ53" s="39">
        <f>Time!OAJ21</f>
        <v>0</v>
      </c>
      <c r="OAK53" s="39">
        <f>Time!OAK21</f>
        <v>0</v>
      </c>
      <c r="OAL53" s="39">
        <f>Time!OAL21</f>
        <v>0</v>
      </c>
      <c r="OAM53" s="39">
        <f>Time!OAM21</f>
        <v>0</v>
      </c>
      <c r="OAN53" s="39">
        <f>Time!OAN21</f>
        <v>0</v>
      </c>
      <c r="OAO53" s="39">
        <f>Time!OAO21</f>
        <v>0</v>
      </c>
      <c r="OAP53" s="39">
        <f>Time!OAP21</f>
        <v>0</v>
      </c>
      <c r="OAQ53" s="39">
        <f>Time!OAQ21</f>
        <v>0</v>
      </c>
      <c r="OAR53" s="39">
        <f>Time!OAR21</f>
        <v>0</v>
      </c>
      <c r="OAS53" s="39">
        <f>Time!OAS21</f>
        <v>0</v>
      </c>
      <c r="OAT53" s="39">
        <f>Time!OAT21</f>
        <v>0</v>
      </c>
      <c r="OAU53" s="39">
        <f>Time!OAU21</f>
        <v>0</v>
      </c>
      <c r="OAV53" s="39">
        <f>Time!OAV21</f>
        <v>0</v>
      </c>
      <c r="OAW53" s="39">
        <f>Time!OAW21</f>
        <v>0</v>
      </c>
      <c r="OAX53" s="39">
        <f>Time!OAX21</f>
        <v>0</v>
      </c>
      <c r="OAY53" s="39">
        <f>Time!OAY21</f>
        <v>0</v>
      </c>
      <c r="OAZ53" s="39">
        <f>Time!OAZ21</f>
        <v>0</v>
      </c>
      <c r="OBA53" s="39">
        <f>Time!OBA21</f>
        <v>0</v>
      </c>
      <c r="OBB53" s="39">
        <f>Time!OBB21</f>
        <v>0</v>
      </c>
      <c r="OBC53" s="39">
        <f>Time!OBC21</f>
        <v>0</v>
      </c>
      <c r="OBD53" s="39">
        <f>Time!OBD21</f>
        <v>0</v>
      </c>
      <c r="OBE53" s="39">
        <f>Time!OBE21</f>
        <v>0</v>
      </c>
      <c r="OBF53" s="39">
        <f>Time!OBF21</f>
        <v>0</v>
      </c>
      <c r="OBG53" s="39">
        <f>Time!OBG21</f>
        <v>0</v>
      </c>
      <c r="OBH53" s="39">
        <f>Time!OBH21</f>
        <v>0</v>
      </c>
      <c r="OBI53" s="39">
        <f>Time!OBI21</f>
        <v>0</v>
      </c>
      <c r="OBJ53" s="39">
        <f>Time!OBJ21</f>
        <v>0</v>
      </c>
      <c r="OBK53" s="39">
        <f>Time!OBK21</f>
        <v>0</v>
      </c>
      <c r="OBL53" s="39">
        <f>Time!OBL21</f>
        <v>0</v>
      </c>
      <c r="OBM53" s="39">
        <f>Time!OBM21</f>
        <v>0</v>
      </c>
      <c r="OBN53" s="39">
        <f>Time!OBN21</f>
        <v>0</v>
      </c>
      <c r="OBO53" s="39">
        <f>Time!OBO21</f>
        <v>0</v>
      </c>
      <c r="OBP53" s="39">
        <f>Time!OBP21</f>
        <v>0</v>
      </c>
      <c r="OBQ53" s="39">
        <f>Time!OBQ21</f>
        <v>0</v>
      </c>
      <c r="OBR53" s="39">
        <f>Time!OBR21</f>
        <v>0</v>
      </c>
      <c r="OBS53" s="39">
        <f>Time!OBS21</f>
        <v>0</v>
      </c>
      <c r="OBT53" s="39">
        <f>Time!OBT21</f>
        <v>0</v>
      </c>
      <c r="OBU53" s="39">
        <f>Time!OBU21</f>
        <v>0</v>
      </c>
      <c r="OBV53" s="39">
        <f>Time!OBV21</f>
        <v>0</v>
      </c>
      <c r="OBW53" s="39">
        <f>Time!OBW21</f>
        <v>0</v>
      </c>
      <c r="OBX53" s="39">
        <f>Time!OBX21</f>
        <v>0</v>
      </c>
      <c r="OBY53" s="39">
        <f>Time!OBY21</f>
        <v>0</v>
      </c>
      <c r="OBZ53" s="39">
        <f>Time!OBZ21</f>
        <v>0</v>
      </c>
      <c r="OCA53" s="39">
        <f>Time!OCA21</f>
        <v>0</v>
      </c>
      <c r="OCB53" s="39">
        <f>Time!OCB21</f>
        <v>0</v>
      </c>
      <c r="OCC53" s="39">
        <f>Time!OCC21</f>
        <v>0</v>
      </c>
      <c r="OCD53" s="39">
        <f>Time!OCD21</f>
        <v>0</v>
      </c>
      <c r="OCE53" s="39">
        <f>Time!OCE21</f>
        <v>0</v>
      </c>
      <c r="OCF53" s="39">
        <f>Time!OCF21</f>
        <v>0</v>
      </c>
      <c r="OCG53" s="39">
        <f>Time!OCG21</f>
        <v>0</v>
      </c>
      <c r="OCH53" s="39">
        <f>Time!OCH21</f>
        <v>0</v>
      </c>
      <c r="OCI53" s="39">
        <f>Time!OCI21</f>
        <v>0</v>
      </c>
      <c r="OCJ53" s="39">
        <f>Time!OCJ21</f>
        <v>0</v>
      </c>
      <c r="OCK53" s="39">
        <f>Time!OCK21</f>
        <v>0</v>
      </c>
      <c r="OCL53" s="39">
        <f>Time!OCL21</f>
        <v>0</v>
      </c>
      <c r="OCM53" s="39">
        <f>Time!OCM21</f>
        <v>0</v>
      </c>
      <c r="OCN53" s="39">
        <f>Time!OCN21</f>
        <v>0</v>
      </c>
      <c r="OCO53" s="39">
        <f>Time!OCO21</f>
        <v>0</v>
      </c>
      <c r="OCP53" s="39">
        <f>Time!OCP21</f>
        <v>0</v>
      </c>
      <c r="OCQ53" s="39">
        <f>Time!OCQ21</f>
        <v>0</v>
      </c>
      <c r="OCR53" s="39">
        <f>Time!OCR21</f>
        <v>0</v>
      </c>
      <c r="OCS53" s="39">
        <f>Time!OCS21</f>
        <v>0</v>
      </c>
      <c r="OCT53" s="39">
        <f>Time!OCT21</f>
        <v>0</v>
      </c>
      <c r="OCU53" s="39">
        <f>Time!OCU21</f>
        <v>0</v>
      </c>
      <c r="OCV53" s="39">
        <f>Time!OCV21</f>
        <v>0</v>
      </c>
      <c r="OCW53" s="39">
        <f>Time!OCW21</f>
        <v>0</v>
      </c>
      <c r="OCX53" s="39">
        <f>Time!OCX21</f>
        <v>0</v>
      </c>
      <c r="OCY53" s="39">
        <f>Time!OCY21</f>
        <v>0</v>
      </c>
      <c r="OCZ53" s="39">
        <f>Time!OCZ21</f>
        <v>0</v>
      </c>
      <c r="ODA53" s="39">
        <f>Time!ODA21</f>
        <v>0</v>
      </c>
      <c r="ODB53" s="39">
        <f>Time!ODB21</f>
        <v>0</v>
      </c>
      <c r="ODC53" s="39">
        <f>Time!ODC21</f>
        <v>0</v>
      </c>
      <c r="ODD53" s="39">
        <f>Time!ODD21</f>
        <v>0</v>
      </c>
      <c r="ODE53" s="39">
        <f>Time!ODE21</f>
        <v>0</v>
      </c>
      <c r="ODF53" s="39">
        <f>Time!ODF21</f>
        <v>0</v>
      </c>
      <c r="ODG53" s="39">
        <f>Time!ODG21</f>
        <v>0</v>
      </c>
      <c r="ODH53" s="39">
        <f>Time!ODH21</f>
        <v>0</v>
      </c>
      <c r="ODI53" s="39">
        <f>Time!ODI21</f>
        <v>0</v>
      </c>
      <c r="ODJ53" s="39">
        <f>Time!ODJ21</f>
        <v>0</v>
      </c>
      <c r="ODK53" s="39">
        <f>Time!ODK21</f>
        <v>0</v>
      </c>
      <c r="ODL53" s="39">
        <f>Time!ODL21</f>
        <v>0</v>
      </c>
      <c r="ODM53" s="39">
        <f>Time!ODM21</f>
        <v>0</v>
      </c>
      <c r="ODN53" s="39">
        <f>Time!ODN21</f>
        <v>0</v>
      </c>
      <c r="ODO53" s="39">
        <f>Time!ODO21</f>
        <v>0</v>
      </c>
      <c r="ODP53" s="39">
        <f>Time!ODP21</f>
        <v>0</v>
      </c>
      <c r="ODQ53" s="39">
        <f>Time!ODQ21</f>
        <v>0</v>
      </c>
      <c r="ODR53" s="39">
        <f>Time!ODR21</f>
        <v>0</v>
      </c>
      <c r="ODS53" s="39">
        <f>Time!ODS21</f>
        <v>0</v>
      </c>
      <c r="ODT53" s="39">
        <f>Time!ODT21</f>
        <v>0</v>
      </c>
      <c r="ODU53" s="39">
        <f>Time!ODU21</f>
        <v>0</v>
      </c>
      <c r="ODV53" s="39">
        <f>Time!ODV21</f>
        <v>0</v>
      </c>
      <c r="ODW53" s="39">
        <f>Time!ODW21</f>
        <v>0</v>
      </c>
      <c r="ODX53" s="39">
        <f>Time!ODX21</f>
        <v>0</v>
      </c>
      <c r="ODY53" s="39">
        <f>Time!ODY21</f>
        <v>0</v>
      </c>
      <c r="ODZ53" s="39">
        <f>Time!ODZ21</f>
        <v>0</v>
      </c>
      <c r="OEA53" s="39">
        <f>Time!OEA21</f>
        <v>0</v>
      </c>
      <c r="OEB53" s="39">
        <f>Time!OEB21</f>
        <v>0</v>
      </c>
      <c r="OEC53" s="39">
        <f>Time!OEC21</f>
        <v>0</v>
      </c>
      <c r="OED53" s="39">
        <f>Time!OED21</f>
        <v>0</v>
      </c>
      <c r="OEE53" s="39">
        <f>Time!OEE21</f>
        <v>0</v>
      </c>
      <c r="OEF53" s="39">
        <f>Time!OEF21</f>
        <v>0</v>
      </c>
      <c r="OEG53" s="39">
        <f>Time!OEG21</f>
        <v>0</v>
      </c>
      <c r="OEH53" s="39">
        <f>Time!OEH21</f>
        <v>0</v>
      </c>
      <c r="OEI53" s="39">
        <f>Time!OEI21</f>
        <v>0</v>
      </c>
      <c r="OEJ53" s="39">
        <f>Time!OEJ21</f>
        <v>0</v>
      </c>
      <c r="OEK53" s="39">
        <f>Time!OEK21</f>
        <v>0</v>
      </c>
      <c r="OEL53" s="39">
        <f>Time!OEL21</f>
        <v>0</v>
      </c>
      <c r="OEM53" s="39">
        <f>Time!OEM21</f>
        <v>0</v>
      </c>
      <c r="OEN53" s="39">
        <f>Time!OEN21</f>
        <v>0</v>
      </c>
      <c r="OEO53" s="39">
        <f>Time!OEO21</f>
        <v>0</v>
      </c>
      <c r="OEP53" s="39">
        <f>Time!OEP21</f>
        <v>0</v>
      </c>
      <c r="OEQ53" s="39">
        <f>Time!OEQ21</f>
        <v>0</v>
      </c>
      <c r="OER53" s="39">
        <f>Time!OER21</f>
        <v>0</v>
      </c>
      <c r="OES53" s="39">
        <f>Time!OES21</f>
        <v>0</v>
      </c>
      <c r="OET53" s="39">
        <f>Time!OET21</f>
        <v>0</v>
      </c>
      <c r="OEU53" s="39">
        <f>Time!OEU21</f>
        <v>0</v>
      </c>
      <c r="OEV53" s="39">
        <f>Time!OEV21</f>
        <v>0</v>
      </c>
      <c r="OEW53" s="39">
        <f>Time!OEW21</f>
        <v>0</v>
      </c>
      <c r="OEX53" s="39">
        <f>Time!OEX21</f>
        <v>0</v>
      </c>
      <c r="OEY53" s="39">
        <f>Time!OEY21</f>
        <v>0</v>
      </c>
      <c r="OEZ53" s="39">
        <f>Time!OEZ21</f>
        <v>0</v>
      </c>
      <c r="OFA53" s="39">
        <f>Time!OFA21</f>
        <v>0</v>
      </c>
      <c r="OFB53" s="39">
        <f>Time!OFB21</f>
        <v>0</v>
      </c>
      <c r="OFC53" s="39">
        <f>Time!OFC21</f>
        <v>0</v>
      </c>
      <c r="OFD53" s="39">
        <f>Time!OFD21</f>
        <v>0</v>
      </c>
      <c r="OFE53" s="39">
        <f>Time!OFE21</f>
        <v>0</v>
      </c>
      <c r="OFF53" s="39">
        <f>Time!OFF21</f>
        <v>0</v>
      </c>
      <c r="OFG53" s="39">
        <f>Time!OFG21</f>
        <v>0</v>
      </c>
      <c r="OFH53" s="39">
        <f>Time!OFH21</f>
        <v>0</v>
      </c>
      <c r="OFI53" s="39">
        <f>Time!OFI21</f>
        <v>0</v>
      </c>
      <c r="OFJ53" s="39">
        <f>Time!OFJ21</f>
        <v>0</v>
      </c>
      <c r="OFK53" s="39">
        <f>Time!OFK21</f>
        <v>0</v>
      </c>
      <c r="OFL53" s="39">
        <f>Time!OFL21</f>
        <v>0</v>
      </c>
      <c r="OFM53" s="39">
        <f>Time!OFM21</f>
        <v>0</v>
      </c>
      <c r="OFN53" s="39">
        <f>Time!OFN21</f>
        <v>0</v>
      </c>
      <c r="OFO53" s="39">
        <f>Time!OFO21</f>
        <v>0</v>
      </c>
      <c r="OFP53" s="39">
        <f>Time!OFP21</f>
        <v>0</v>
      </c>
      <c r="OFQ53" s="39">
        <f>Time!OFQ21</f>
        <v>0</v>
      </c>
      <c r="OFR53" s="39">
        <f>Time!OFR21</f>
        <v>0</v>
      </c>
      <c r="OFS53" s="39">
        <f>Time!OFS21</f>
        <v>0</v>
      </c>
      <c r="OFT53" s="39">
        <f>Time!OFT21</f>
        <v>0</v>
      </c>
      <c r="OFU53" s="39">
        <f>Time!OFU21</f>
        <v>0</v>
      </c>
      <c r="OFV53" s="39">
        <f>Time!OFV21</f>
        <v>0</v>
      </c>
      <c r="OFW53" s="39">
        <f>Time!OFW21</f>
        <v>0</v>
      </c>
      <c r="OFX53" s="39">
        <f>Time!OFX21</f>
        <v>0</v>
      </c>
      <c r="OFY53" s="39">
        <f>Time!OFY21</f>
        <v>0</v>
      </c>
      <c r="OFZ53" s="39">
        <f>Time!OFZ21</f>
        <v>0</v>
      </c>
      <c r="OGA53" s="39">
        <f>Time!OGA21</f>
        <v>0</v>
      </c>
      <c r="OGB53" s="39">
        <f>Time!OGB21</f>
        <v>0</v>
      </c>
      <c r="OGC53" s="39">
        <f>Time!OGC21</f>
        <v>0</v>
      </c>
      <c r="OGD53" s="39">
        <f>Time!OGD21</f>
        <v>0</v>
      </c>
      <c r="OGE53" s="39">
        <f>Time!OGE21</f>
        <v>0</v>
      </c>
      <c r="OGF53" s="39">
        <f>Time!OGF21</f>
        <v>0</v>
      </c>
      <c r="OGG53" s="39">
        <f>Time!OGG21</f>
        <v>0</v>
      </c>
      <c r="OGH53" s="39">
        <f>Time!OGH21</f>
        <v>0</v>
      </c>
      <c r="OGI53" s="39">
        <f>Time!OGI21</f>
        <v>0</v>
      </c>
      <c r="OGJ53" s="39">
        <f>Time!OGJ21</f>
        <v>0</v>
      </c>
      <c r="OGK53" s="39">
        <f>Time!OGK21</f>
        <v>0</v>
      </c>
      <c r="OGL53" s="39">
        <f>Time!OGL21</f>
        <v>0</v>
      </c>
      <c r="OGM53" s="39">
        <f>Time!OGM21</f>
        <v>0</v>
      </c>
      <c r="OGN53" s="39">
        <f>Time!OGN21</f>
        <v>0</v>
      </c>
      <c r="OGO53" s="39">
        <f>Time!OGO21</f>
        <v>0</v>
      </c>
      <c r="OGP53" s="39">
        <f>Time!OGP21</f>
        <v>0</v>
      </c>
      <c r="OGQ53" s="39">
        <f>Time!OGQ21</f>
        <v>0</v>
      </c>
      <c r="OGR53" s="39">
        <f>Time!OGR21</f>
        <v>0</v>
      </c>
      <c r="OGS53" s="39">
        <f>Time!OGS21</f>
        <v>0</v>
      </c>
      <c r="OGT53" s="39">
        <f>Time!OGT21</f>
        <v>0</v>
      </c>
      <c r="OGU53" s="39">
        <f>Time!OGU21</f>
        <v>0</v>
      </c>
      <c r="OGV53" s="39">
        <f>Time!OGV21</f>
        <v>0</v>
      </c>
      <c r="OGW53" s="39">
        <f>Time!OGW21</f>
        <v>0</v>
      </c>
      <c r="OGX53" s="39">
        <f>Time!OGX21</f>
        <v>0</v>
      </c>
      <c r="OGY53" s="39">
        <f>Time!OGY21</f>
        <v>0</v>
      </c>
      <c r="OGZ53" s="39">
        <f>Time!OGZ21</f>
        <v>0</v>
      </c>
      <c r="OHA53" s="39">
        <f>Time!OHA21</f>
        <v>0</v>
      </c>
      <c r="OHB53" s="39">
        <f>Time!OHB21</f>
        <v>0</v>
      </c>
      <c r="OHC53" s="39">
        <f>Time!OHC21</f>
        <v>0</v>
      </c>
      <c r="OHD53" s="39">
        <f>Time!OHD21</f>
        <v>0</v>
      </c>
      <c r="OHE53" s="39">
        <f>Time!OHE21</f>
        <v>0</v>
      </c>
      <c r="OHF53" s="39">
        <f>Time!OHF21</f>
        <v>0</v>
      </c>
      <c r="OHG53" s="39">
        <f>Time!OHG21</f>
        <v>0</v>
      </c>
      <c r="OHH53" s="39">
        <f>Time!OHH21</f>
        <v>0</v>
      </c>
      <c r="OHI53" s="39">
        <f>Time!OHI21</f>
        <v>0</v>
      </c>
      <c r="OHJ53" s="39">
        <f>Time!OHJ21</f>
        <v>0</v>
      </c>
      <c r="OHK53" s="39">
        <f>Time!OHK21</f>
        <v>0</v>
      </c>
      <c r="OHL53" s="39">
        <f>Time!OHL21</f>
        <v>0</v>
      </c>
      <c r="OHM53" s="39">
        <f>Time!OHM21</f>
        <v>0</v>
      </c>
      <c r="OHN53" s="39">
        <f>Time!OHN21</f>
        <v>0</v>
      </c>
      <c r="OHO53" s="39">
        <f>Time!OHO21</f>
        <v>0</v>
      </c>
      <c r="OHP53" s="39">
        <f>Time!OHP21</f>
        <v>0</v>
      </c>
      <c r="OHQ53" s="39">
        <f>Time!OHQ21</f>
        <v>0</v>
      </c>
      <c r="OHR53" s="39">
        <f>Time!OHR21</f>
        <v>0</v>
      </c>
      <c r="OHS53" s="39">
        <f>Time!OHS21</f>
        <v>0</v>
      </c>
      <c r="OHT53" s="39">
        <f>Time!OHT21</f>
        <v>0</v>
      </c>
      <c r="OHU53" s="39">
        <f>Time!OHU21</f>
        <v>0</v>
      </c>
      <c r="OHV53" s="39">
        <f>Time!OHV21</f>
        <v>0</v>
      </c>
      <c r="OHW53" s="39">
        <f>Time!OHW21</f>
        <v>0</v>
      </c>
      <c r="OHX53" s="39">
        <f>Time!OHX21</f>
        <v>0</v>
      </c>
      <c r="OHY53" s="39">
        <f>Time!OHY21</f>
        <v>0</v>
      </c>
      <c r="OHZ53" s="39">
        <f>Time!OHZ21</f>
        <v>0</v>
      </c>
      <c r="OIA53" s="39">
        <f>Time!OIA21</f>
        <v>0</v>
      </c>
      <c r="OIB53" s="39">
        <f>Time!OIB21</f>
        <v>0</v>
      </c>
      <c r="OIC53" s="39">
        <f>Time!OIC21</f>
        <v>0</v>
      </c>
      <c r="OID53" s="39">
        <f>Time!OID21</f>
        <v>0</v>
      </c>
      <c r="OIE53" s="39">
        <f>Time!OIE21</f>
        <v>0</v>
      </c>
      <c r="OIF53" s="39">
        <f>Time!OIF21</f>
        <v>0</v>
      </c>
      <c r="OIG53" s="39">
        <f>Time!OIG21</f>
        <v>0</v>
      </c>
      <c r="OIH53" s="39">
        <f>Time!OIH21</f>
        <v>0</v>
      </c>
      <c r="OII53" s="39">
        <f>Time!OII21</f>
        <v>0</v>
      </c>
      <c r="OIJ53" s="39">
        <f>Time!OIJ21</f>
        <v>0</v>
      </c>
      <c r="OIK53" s="39">
        <f>Time!OIK21</f>
        <v>0</v>
      </c>
      <c r="OIL53" s="39">
        <f>Time!OIL21</f>
        <v>0</v>
      </c>
      <c r="OIM53" s="39">
        <f>Time!OIM21</f>
        <v>0</v>
      </c>
      <c r="OIN53" s="39">
        <f>Time!OIN21</f>
        <v>0</v>
      </c>
      <c r="OIO53" s="39">
        <f>Time!OIO21</f>
        <v>0</v>
      </c>
      <c r="OIP53" s="39">
        <f>Time!OIP21</f>
        <v>0</v>
      </c>
      <c r="OIQ53" s="39">
        <f>Time!OIQ21</f>
        <v>0</v>
      </c>
      <c r="OIR53" s="39">
        <f>Time!OIR21</f>
        <v>0</v>
      </c>
      <c r="OIS53" s="39">
        <f>Time!OIS21</f>
        <v>0</v>
      </c>
      <c r="OIT53" s="39">
        <f>Time!OIT21</f>
        <v>0</v>
      </c>
      <c r="OIU53" s="39">
        <f>Time!OIU21</f>
        <v>0</v>
      </c>
      <c r="OIV53" s="39">
        <f>Time!OIV21</f>
        <v>0</v>
      </c>
      <c r="OIW53" s="39">
        <f>Time!OIW21</f>
        <v>0</v>
      </c>
      <c r="OIX53" s="39">
        <f>Time!OIX21</f>
        <v>0</v>
      </c>
      <c r="OIY53" s="39">
        <f>Time!OIY21</f>
        <v>0</v>
      </c>
      <c r="OIZ53" s="39">
        <f>Time!OIZ21</f>
        <v>0</v>
      </c>
      <c r="OJA53" s="39">
        <f>Time!OJA21</f>
        <v>0</v>
      </c>
      <c r="OJB53" s="39">
        <f>Time!OJB21</f>
        <v>0</v>
      </c>
      <c r="OJC53" s="39">
        <f>Time!OJC21</f>
        <v>0</v>
      </c>
      <c r="OJD53" s="39">
        <f>Time!OJD21</f>
        <v>0</v>
      </c>
      <c r="OJE53" s="39">
        <f>Time!OJE21</f>
        <v>0</v>
      </c>
      <c r="OJF53" s="39">
        <f>Time!OJF21</f>
        <v>0</v>
      </c>
      <c r="OJG53" s="39">
        <f>Time!OJG21</f>
        <v>0</v>
      </c>
      <c r="OJH53" s="39">
        <f>Time!OJH21</f>
        <v>0</v>
      </c>
      <c r="OJI53" s="39">
        <f>Time!OJI21</f>
        <v>0</v>
      </c>
      <c r="OJJ53" s="39">
        <f>Time!OJJ21</f>
        <v>0</v>
      </c>
      <c r="OJK53" s="39">
        <f>Time!OJK21</f>
        <v>0</v>
      </c>
      <c r="OJL53" s="39">
        <f>Time!OJL21</f>
        <v>0</v>
      </c>
      <c r="OJM53" s="39">
        <f>Time!OJM21</f>
        <v>0</v>
      </c>
      <c r="OJN53" s="39">
        <f>Time!OJN21</f>
        <v>0</v>
      </c>
      <c r="OJO53" s="39">
        <f>Time!OJO21</f>
        <v>0</v>
      </c>
      <c r="OJP53" s="39">
        <f>Time!OJP21</f>
        <v>0</v>
      </c>
      <c r="OJQ53" s="39">
        <f>Time!OJQ21</f>
        <v>0</v>
      </c>
      <c r="OJR53" s="39">
        <f>Time!OJR21</f>
        <v>0</v>
      </c>
      <c r="OJS53" s="39">
        <f>Time!OJS21</f>
        <v>0</v>
      </c>
      <c r="OJT53" s="39">
        <f>Time!OJT21</f>
        <v>0</v>
      </c>
      <c r="OJU53" s="39">
        <f>Time!OJU21</f>
        <v>0</v>
      </c>
      <c r="OJV53" s="39">
        <f>Time!OJV21</f>
        <v>0</v>
      </c>
      <c r="OJW53" s="39">
        <f>Time!OJW21</f>
        <v>0</v>
      </c>
      <c r="OJX53" s="39">
        <f>Time!OJX21</f>
        <v>0</v>
      </c>
      <c r="OJY53" s="39">
        <f>Time!OJY21</f>
        <v>0</v>
      </c>
      <c r="OJZ53" s="39">
        <f>Time!OJZ21</f>
        <v>0</v>
      </c>
      <c r="OKA53" s="39">
        <f>Time!OKA21</f>
        <v>0</v>
      </c>
      <c r="OKB53" s="39">
        <f>Time!OKB21</f>
        <v>0</v>
      </c>
      <c r="OKC53" s="39">
        <f>Time!OKC21</f>
        <v>0</v>
      </c>
      <c r="OKD53" s="39">
        <f>Time!OKD21</f>
        <v>0</v>
      </c>
      <c r="OKE53" s="39">
        <f>Time!OKE21</f>
        <v>0</v>
      </c>
      <c r="OKF53" s="39">
        <f>Time!OKF21</f>
        <v>0</v>
      </c>
      <c r="OKG53" s="39">
        <f>Time!OKG21</f>
        <v>0</v>
      </c>
      <c r="OKH53" s="39">
        <f>Time!OKH21</f>
        <v>0</v>
      </c>
      <c r="OKI53" s="39">
        <f>Time!OKI21</f>
        <v>0</v>
      </c>
      <c r="OKJ53" s="39">
        <f>Time!OKJ21</f>
        <v>0</v>
      </c>
      <c r="OKK53" s="39">
        <f>Time!OKK21</f>
        <v>0</v>
      </c>
      <c r="OKL53" s="39">
        <f>Time!OKL21</f>
        <v>0</v>
      </c>
      <c r="OKM53" s="39">
        <f>Time!OKM21</f>
        <v>0</v>
      </c>
      <c r="OKN53" s="39">
        <f>Time!OKN21</f>
        <v>0</v>
      </c>
      <c r="OKO53" s="39">
        <f>Time!OKO21</f>
        <v>0</v>
      </c>
      <c r="OKP53" s="39">
        <f>Time!OKP21</f>
        <v>0</v>
      </c>
      <c r="OKQ53" s="39">
        <f>Time!OKQ21</f>
        <v>0</v>
      </c>
      <c r="OKR53" s="39">
        <f>Time!OKR21</f>
        <v>0</v>
      </c>
      <c r="OKS53" s="39">
        <f>Time!OKS21</f>
        <v>0</v>
      </c>
      <c r="OKT53" s="39">
        <f>Time!OKT21</f>
        <v>0</v>
      </c>
      <c r="OKU53" s="39">
        <f>Time!OKU21</f>
        <v>0</v>
      </c>
      <c r="OKV53" s="39">
        <f>Time!OKV21</f>
        <v>0</v>
      </c>
      <c r="OKW53" s="39">
        <f>Time!OKW21</f>
        <v>0</v>
      </c>
      <c r="OKX53" s="39">
        <f>Time!OKX21</f>
        <v>0</v>
      </c>
      <c r="OKY53" s="39">
        <f>Time!OKY21</f>
        <v>0</v>
      </c>
      <c r="OKZ53" s="39">
        <f>Time!OKZ21</f>
        <v>0</v>
      </c>
      <c r="OLA53" s="39">
        <f>Time!OLA21</f>
        <v>0</v>
      </c>
      <c r="OLB53" s="39">
        <f>Time!OLB21</f>
        <v>0</v>
      </c>
      <c r="OLC53" s="39">
        <f>Time!OLC21</f>
        <v>0</v>
      </c>
      <c r="OLD53" s="39">
        <f>Time!OLD21</f>
        <v>0</v>
      </c>
      <c r="OLE53" s="39">
        <f>Time!OLE21</f>
        <v>0</v>
      </c>
      <c r="OLF53" s="39">
        <f>Time!OLF21</f>
        <v>0</v>
      </c>
      <c r="OLG53" s="39">
        <f>Time!OLG21</f>
        <v>0</v>
      </c>
      <c r="OLH53" s="39">
        <f>Time!OLH21</f>
        <v>0</v>
      </c>
      <c r="OLI53" s="39">
        <f>Time!OLI21</f>
        <v>0</v>
      </c>
      <c r="OLJ53" s="39">
        <f>Time!OLJ21</f>
        <v>0</v>
      </c>
      <c r="OLK53" s="39">
        <f>Time!OLK21</f>
        <v>0</v>
      </c>
      <c r="OLL53" s="39">
        <f>Time!OLL21</f>
        <v>0</v>
      </c>
      <c r="OLM53" s="39">
        <f>Time!OLM21</f>
        <v>0</v>
      </c>
      <c r="OLN53" s="39">
        <f>Time!OLN21</f>
        <v>0</v>
      </c>
      <c r="OLO53" s="39">
        <f>Time!OLO21</f>
        <v>0</v>
      </c>
      <c r="OLP53" s="39">
        <f>Time!OLP21</f>
        <v>0</v>
      </c>
      <c r="OLQ53" s="39">
        <f>Time!OLQ21</f>
        <v>0</v>
      </c>
      <c r="OLR53" s="39">
        <f>Time!OLR21</f>
        <v>0</v>
      </c>
      <c r="OLS53" s="39">
        <f>Time!OLS21</f>
        <v>0</v>
      </c>
      <c r="OLT53" s="39">
        <f>Time!OLT21</f>
        <v>0</v>
      </c>
      <c r="OLU53" s="39">
        <f>Time!OLU21</f>
        <v>0</v>
      </c>
      <c r="OLV53" s="39">
        <f>Time!OLV21</f>
        <v>0</v>
      </c>
      <c r="OLW53" s="39">
        <f>Time!OLW21</f>
        <v>0</v>
      </c>
      <c r="OLX53" s="39">
        <f>Time!OLX21</f>
        <v>0</v>
      </c>
      <c r="OLY53" s="39">
        <f>Time!OLY21</f>
        <v>0</v>
      </c>
      <c r="OLZ53" s="39">
        <f>Time!OLZ21</f>
        <v>0</v>
      </c>
      <c r="OMA53" s="39">
        <f>Time!OMA21</f>
        <v>0</v>
      </c>
      <c r="OMB53" s="39">
        <f>Time!OMB21</f>
        <v>0</v>
      </c>
      <c r="OMC53" s="39">
        <f>Time!OMC21</f>
        <v>0</v>
      </c>
      <c r="OMD53" s="39">
        <f>Time!OMD21</f>
        <v>0</v>
      </c>
      <c r="OME53" s="39">
        <f>Time!OME21</f>
        <v>0</v>
      </c>
      <c r="OMF53" s="39">
        <f>Time!OMF21</f>
        <v>0</v>
      </c>
      <c r="OMG53" s="39">
        <f>Time!OMG21</f>
        <v>0</v>
      </c>
      <c r="OMH53" s="39">
        <f>Time!OMH21</f>
        <v>0</v>
      </c>
      <c r="OMI53" s="39">
        <f>Time!OMI21</f>
        <v>0</v>
      </c>
      <c r="OMJ53" s="39">
        <f>Time!OMJ21</f>
        <v>0</v>
      </c>
      <c r="OMK53" s="39">
        <f>Time!OMK21</f>
        <v>0</v>
      </c>
      <c r="OML53" s="39">
        <f>Time!OML21</f>
        <v>0</v>
      </c>
      <c r="OMM53" s="39">
        <f>Time!OMM21</f>
        <v>0</v>
      </c>
      <c r="OMN53" s="39">
        <f>Time!OMN21</f>
        <v>0</v>
      </c>
      <c r="OMO53" s="39">
        <f>Time!OMO21</f>
        <v>0</v>
      </c>
      <c r="OMP53" s="39">
        <f>Time!OMP21</f>
        <v>0</v>
      </c>
      <c r="OMQ53" s="39">
        <f>Time!OMQ21</f>
        <v>0</v>
      </c>
      <c r="OMR53" s="39">
        <f>Time!OMR21</f>
        <v>0</v>
      </c>
      <c r="OMS53" s="39">
        <f>Time!OMS21</f>
        <v>0</v>
      </c>
      <c r="OMT53" s="39">
        <f>Time!OMT21</f>
        <v>0</v>
      </c>
      <c r="OMU53" s="39">
        <f>Time!OMU21</f>
        <v>0</v>
      </c>
      <c r="OMV53" s="39">
        <f>Time!OMV21</f>
        <v>0</v>
      </c>
      <c r="OMW53" s="39">
        <f>Time!OMW21</f>
        <v>0</v>
      </c>
      <c r="OMX53" s="39">
        <f>Time!OMX21</f>
        <v>0</v>
      </c>
      <c r="OMY53" s="39">
        <f>Time!OMY21</f>
        <v>0</v>
      </c>
      <c r="OMZ53" s="39">
        <f>Time!OMZ21</f>
        <v>0</v>
      </c>
      <c r="ONA53" s="39">
        <f>Time!ONA21</f>
        <v>0</v>
      </c>
      <c r="ONB53" s="39">
        <f>Time!ONB21</f>
        <v>0</v>
      </c>
      <c r="ONC53" s="39">
        <f>Time!ONC21</f>
        <v>0</v>
      </c>
      <c r="OND53" s="39">
        <f>Time!OND21</f>
        <v>0</v>
      </c>
      <c r="ONE53" s="39">
        <f>Time!ONE21</f>
        <v>0</v>
      </c>
      <c r="ONF53" s="39">
        <f>Time!ONF21</f>
        <v>0</v>
      </c>
      <c r="ONG53" s="39">
        <f>Time!ONG21</f>
        <v>0</v>
      </c>
      <c r="ONH53" s="39">
        <f>Time!ONH21</f>
        <v>0</v>
      </c>
      <c r="ONI53" s="39">
        <f>Time!ONI21</f>
        <v>0</v>
      </c>
      <c r="ONJ53" s="39">
        <f>Time!ONJ21</f>
        <v>0</v>
      </c>
      <c r="ONK53" s="39">
        <f>Time!ONK21</f>
        <v>0</v>
      </c>
      <c r="ONL53" s="39">
        <f>Time!ONL21</f>
        <v>0</v>
      </c>
      <c r="ONM53" s="39">
        <f>Time!ONM21</f>
        <v>0</v>
      </c>
      <c r="ONN53" s="39">
        <f>Time!ONN21</f>
        <v>0</v>
      </c>
      <c r="ONO53" s="39">
        <f>Time!ONO21</f>
        <v>0</v>
      </c>
      <c r="ONP53" s="39">
        <f>Time!ONP21</f>
        <v>0</v>
      </c>
      <c r="ONQ53" s="39">
        <f>Time!ONQ21</f>
        <v>0</v>
      </c>
      <c r="ONR53" s="39">
        <f>Time!ONR21</f>
        <v>0</v>
      </c>
      <c r="ONS53" s="39">
        <f>Time!ONS21</f>
        <v>0</v>
      </c>
      <c r="ONT53" s="39">
        <f>Time!ONT21</f>
        <v>0</v>
      </c>
      <c r="ONU53" s="39">
        <f>Time!ONU21</f>
        <v>0</v>
      </c>
      <c r="ONV53" s="39">
        <f>Time!ONV21</f>
        <v>0</v>
      </c>
      <c r="ONW53" s="39">
        <f>Time!ONW21</f>
        <v>0</v>
      </c>
      <c r="ONX53" s="39">
        <f>Time!ONX21</f>
        <v>0</v>
      </c>
      <c r="ONY53" s="39">
        <f>Time!ONY21</f>
        <v>0</v>
      </c>
      <c r="ONZ53" s="39">
        <f>Time!ONZ21</f>
        <v>0</v>
      </c>
      <c r="OOA53" s="39">
        <f>Time!OOA21</f>
        <v>0</v>
      </c>
      <c r="OOB53" s="39">
        <f>Time!OOB21</f>
        <v>0</v>
      </c>
      <c r="OOC53" s="39">
        <f>Time!OOC21</f>
        <v>0</v>
      </c>
      <c r="OOD53" s="39">
        <f>Time!OOD21</f>
        <v>0</v>
      </c>
      <c r="OOE53" s="39">
        <f>Time!OOE21</f>
        <v>0</v>
      </c>
      <c r="OOF53" s="39">
        <f>Time!OOF21</f>
        <v>0</v>
      </c>
      <c r="OOG53" s="39">
        <f>Time!OOG21</f>
        <v>0</v>
      </c>
      <c r="OOH53" s="39">
        <f>Time!OOH21</f>
        <v>0</v>
      </c>
      <c r="OOI53" s="39">
        <f>Time!OOI21</f>
        <v>0</v>
      </c>
      <c r="OOJ53" s="39">
        <f>Time!OOJ21</f>
        <v>0</v>
      </c>
      <c r="OOK53" s="39">
        <f>Time!OOK21</f>
        <v>0</v>
      </c>
      <c r="OOL53" s="39">
        <f>Time!OOL21</f>
        <v>0</v>
      </c>
      <c r="OOM53" s="39">
        <f>Time!OOM21</f>
        <v>0</v>
      </c>
      <c r="OON53" s="39">
        <f>Time!OON21</f>
        <v>0</v>
      </c>
      <c r="OOO53" s="39">
        <f>Time!OOO21</f>
        <v>0</v>
      </c>
      <c r="OOP53" s="39">
        <f>Time!OOP21</f>
        <v>0</v>
      </c>
      <c r="OOQ53" s="39">
        <f>Time!OOQ21</f>
        <v>0</v>
      </c>
      <c r="OOR53" s="39">
        <f>Time!OOR21</f>
        <v>0</v>
      </c>
      <c r="OOS53" s="39">
        <f>Time!OOS21</f>
        <v>0</v>
      </c>
      <c r="OOT53" s="39">
        <f>Time!OOT21</f>
        <v>0</v>
      </c>
      <c r="OOU53" s="39">
        <f>Time!OOU21</f>
        <v>0</v>
      </c>
      <c r="OOV53" s="39">
        <f>Time!OOV21</f>
        <v>0</v>
      </c>
      <c r="OOW53" s="39">
        <f>Time!OOW21</f>
        <v>0</v>
      </c>
      <c r="OOX53" s="39">
        <f>Time!OOX21</f>
        <v>0</v>
      </c>
      <c r="OOY53" s="39">
        <f>Time!OOY21</f>
        <v>0</v>
      </c>
      <c r="OOZ53" s="39">
        <f>Time!OOZ21</f>
        <v>0</v>
      </c>
      <c r="OPA53" s="39">
        <f>Time!OPA21</f>
        <v>0</v>
      </c>
      <c r="OPB53" s="39">
        <f>Time!OPB21</f>
        <v>0</v>
      </c>
      <c r="OPC53" s="39">
        <f>Time!OPC21</f>
        <v>0</v>
      </c>
      <c r="OPD53" s="39">
        <f>Time!OPD21</f>
        <v>0</v>
      </c>
      <c r="OPE53" s="39">
        <f>Time!OPE21</f>
        <v>0</v>
      </c>
      <c r="OPF53" s="39">
        <f>Time!OPF21</f>
        <v>0</v>
      </c>
      <c r="OPG53" s="39">
        <f>Time!OPG21</f>
        <v>0</v>
      </c>
      <c r="OPH53" s="39">
        <f>Time!OPH21</f>
        <v>0</v>
      </c>
      <c r="OPI53" s="39">
        <f>Time!OPI21</f>
        <v>0</v>
      </c>
      <c r="OPJ53" s="39">
        <f>Time!OPJ21</f>
        <v>0</v>
      </c>
      <c r="OPK53" s="39">
        <f>Time!OPK21</f>
        <v>0</v>
      </c>
      <c r="OPL53" s="39">
        <f>Time!OPL21</f>
        <v>0</v>
      </c>
      <c r="OPM53" s="39">
        <f>Time!OPM21</f>
        <v>0</v>
      </c>
      <c r="OPN53" s="39">
        <f>Time!OPN21</f>
        <v>0</v>
      </c>
      <c r="OPO53" s="39">
        <f>Time!OPO21</f>
        <v>0</v>
      </c>
      <c r="OPP53" s="39">
        <f>Time!OPP21</f>
        <v>0</v>
      </c>
      <c r="OPQ53" s="39">
        <f>Time!OPQ21</f>
        <v>0</v>
      </c>
      <c r="OPR53" s="39">
        <f>Time!OPR21</f>
        <v>0</v>
      </c>
      <c r="OPS53" s="39">
        <f>Time!OPS21</f>
        <v>0</v>
      </c>
      <c r="OPT53" s="39">
        <f>Time!OPT21</f>
        <v>0</v>
      </c>
      <c r="OPU53" s="39">
        <f>Time!OPU21</f>
        <v>0</v>
      </c>
      <c r="OPV53" s="39">
        <f>Time!OPV21</f>
        <v>0</v>
      </c>
      <c r="OPW53" s="39">
        <f>Time!OPW21</f>
        <v>0</v>
      </c>
      <c r="OPX53" s="39">
        <f>Time!OPX21</f>
        <v>0</v>
      </c>
      <c r="OPY53" s="39">
        <f>Time!OPY21</f>
        <v>0</v>
      </c>
      <c r="OPZ53" s="39">
        <f>Time!OPZ21</f>
        <v>0</v>
      </c>
      <c r="OQA53" s="39">
        <f>Time!OQA21</f>
        <v>0</v>
      </c>
      <c r="OQB53" s="39">
        <f>Time!OQB21</f>
        <v>0</v>
      </c>
      <c r="OQC53" s="39">
        <f>Time!OQC21</f>
        <v>0</v>
      </c>
      <c r="OQD53" s="39">
        <f>Time!OQD21</f>
        <v>0</v>
      </c>
      <c r="OQE53" s="39">
        <f>Time!OQE21</f>
        <v>0</v>
      </c>
      <c r="OQF53" s="39">
        <f>Time!OQF21</f>
        <v>0</v>
      </c>
      <c r="OQG53" s="39">
        <f>Time!OQG21</f>
        <v>0</v>
      </c>
      <c r="OQH53" s="39">
        <f>Time!OQH21</f>
        <v>0</v>
      </c>
      <c r="OQI53" s="39">
        <f>Time!OQI21</f>
        <v>0</v>
      </c>
      <c r="OQJ53" s="39">
        <f>Time!OQJ21</f>
        <v>0</v>
      </c>
      <c r="OQK53" s="39">
        <f>Time!OQK21</f>
        <v>0</v>
      </c>
      <c r="OQL53" s="39">
        <f>Time!OQL21</f>
        <v>0</v>
      </c>
      <c r="OQM53" s="39">
        <f>Time!OQM21</f>
        <v>0</v>
      </c>
      <c r="OQN53" s="39">
        <f>Time!OQN21</f>
        <v>0</v>
      </c>
      <c r="OQO53" s="39">
        <f>Time!OQO21</f>
        <v>0</v>
      </c>
      <c r="OQP53" s="39">
        <f>Time!OQP21</f>
        <v>0</v>
      </c>
      <c r="OQQ53" s="39">
        <f>Time!OQQ21</f>
        <v>0</v>
      </c>
      <c r="OQR53" s="39">
        <f>Time!OQR21</f>
        <v>0</v>
      </c>
      <c r="OQS53" s="39">
        <f>Time!OQS21</f>
        <v>0</v>
      </c>
      <c r="OQT53" s="39">
        <f>Time!OQT21</f>
        <v>0</v>
      </c>
      <c r="OQU53" s="39">
        <f>Time!OQU21</f>
        <v>0</v>
      </c>
      <c r="OQV53" s="39">
        <f>Time!OQV21</f>
        <v>0</v>
      </c>
      <c r="OQW53" s="39">
        <f>Time!OQW21</f>
        <v>0</v>
      </c>
      <c r="OQX53" s="39">
        <f>Time!OQX21</f>
        <v>0</v>
      </c>
      <c r="OQY53" s="39">
        <f>Time!OQY21</f>
        <v>0</v>
      </c>
      <c r="OQZ53" s="39">
        <f>Time!OQZ21</f>
        <v>0</v>
      </c>
      <c r="ORA53" s="39">
        <f>Time!ORA21</f>
        <v>0</v>
      </c>
      <c r="ORB53" s="39">
        <f>Time!ORB21</f>
        <v>0</v>
      </c>
      <c r="ORC53" s="39">
        <f>Time!ORC21</f>
        <v>0</v>
      </c>
      <c r="ORD53" s="39">
        <f>Time!ORD21</f>
        <v>0</v>
      </c>
      <c r="ORE53" s="39">
        <f>Time!ORE21</f>
        <v>0</v>
      </c>
      <c r="ORF53" s="39">
        <f>Time!ORF21</f>
        <v>0</v>
      </c>
      <c r="ORG53" s="39">
        <f>Time!ORG21</f>
        <v>0</v>
      </c>
      <c r="ORH53" s="39">
        <f>Time!ORH21</f>
        <v>0</v>
      </c>
      <c r="ORI53" s="39">
        <f>Time!ORI21</f>
        <v>0</v>
      </c>
      <c r="ORJ53" s="39">
        <f>Time!ORJ21</f>
        <v>0</v>
      </c>
      <c r="ORK53" s="39">
        <f>Time!ORK21</f>
        <v>0</v>
      </c>
      <c r="ORL53" s="39">
        <f>Time!ORL21</f>
        <v>0</v>
      </c>
      <c r="ORM53" s="39">
        <f>Time!ORM21</f>
        <v>0</v>
      </c>
      <c r="ORN53" s="39">
        <f>Time!ORN21</f>
        <v>0</v>
      </c>
      <c r="ORO53" s="39">
        <f>Time!ORO21</f>
        <v>0</v>
      </c>
      <c r="ORP53" s="39">
        <f>Time!ORP21</f>
        <v>0</v>
      </c>
      <c r="ORQ53" s="39">
        <f>Time!ORQ21</f>
        <v>0</v>
      </c>
      <c r="ORR53" s="39">
        <f>Time!ORR21</f>
        <v>0</v>
      </c>
      <c r="ORS53" s="39">
        <f>Time!ORS21</f>
        <v>0</v>
      </c>
      <c r="ORT53" s="39">
        <f>Time!ORT21</f>
        <v>0</v>
      </c>
      <c r="ORU53" s="39">
        <f>Time!ORU21</f>
        <v>0</v>
      </c>
      <c r="ORV53" s="39">
        <f>Time!ORV21</f>
        <v>0</v>
      </c>
      <c r="ORW53" s="39">
        <f>Time!ORW21</f>
        <v>0</v>
      </c>
      <c r="ORX53" s="39">
        <f>Time!ORX21</f>
        <v>0</v>
      </c>
      <c r="ORY53" s="39">
        <f>Time!ORY21</f>
        <v>0</v>
      </c>
      <c r="ORZ53" s="39">
        <f>Time!ORZ21</f>
        <v>0</v>
      </c>
      <c r="OSA53" s="39">
        <f>Time!OSA21</f>
        <v>0</v>
      </c>
      <c r="OSB53" s="39">
        <f>Time!OSB21</f>
        <v>0</v>
      </c>
      <c r="OSC53" s="39">
        <f>Time!OSC21</f>
        <v>0</v>
      </c>
      <c r="OSD53" s="39">
        <f>Time!OSD21</f>
        <v>0</v>
      </c>
      <c r="OSE53" s="39">
        <f>Time!OSE21</f>
        <v>0</v>
      </c>
      <c r="OSF53" s="39">
        <f>Time!OSF21</f>
        <v>0</v>
      </c>
      <c r="OSG53" s="39">
        <f>Time!OSG21</f>
        <v>0</v>
      </c>
      <c r="OSH53" s="39">
        <f>Time!OSH21</f>
        <v>0</v>
      </c>
      <c r="OSI53" s="39">
        <f>Time!OSI21</f>
        <v>0</v>
      </c>
      <c r="OSJ53" s="39">
        <f>Time!OSJ21</f>
        <v>0</v>
      </c>
      <c r="OSK53" s="39">
        <f>Time!OSK21</f>
        <v>0</v>
      </c>
      <c r="OSL53" s="39">
        <f>Time!OSL21</f>
        <v>0</v>
      </c>
      <c r="OSM53" s="39">
        <f>Time!OSM21</f>
        <v>0</v>
      </c>
      <c r="OSN53" s="39">
        <f>Time!OSN21</f>
        <v>0</v>
      </c>
      <c r="OSO53" s="39">
        <f>Time!OSO21</f>
        <v>0</v>
      </c>
      <c r="OSP53" s="39">
        <f>Time!OSP21</f>
        <v>0</v>
      </c>
      <c r="OSQ53" s="39">
        <f>Time!OSQ21</f>
        <v>0</v>
      </c>
      <c r="OSR53" s="39">
        <f>Time!OSR21</f>
        <v>0</v>
      </c>
      <c r="OSS53" s="39">
        <f>Time!OSS21</f>
        <v>0</v>
      </c>
      <c r="OST53" s="39">
        <f>Time!OST21</f>
        <v>0</v>
      </c>
      <c r="OSU53" s="39">
        <f>Time!OSU21</f>
        <v>0</v>
      </c>
      <c r="OSV53" s="39">
        <f>Time!OSV21</f>
        <v>0</v>
      </c>
      <c r="OSW53" s="39">
        <f>Time!OSW21</f>
        <v>0</v>
      </c>
      <c r="OSX53" s="39">
        <f>Time!OSX21</f>
        <v>0</v>
      </c>
      <c r="OSY53" s="39">
        <f>Time!OSY21</f>
        <v>0</v>
      </c>
      <c r="OSZ53" s="39">
        <f>Time!OSZ21</f>
        <v>0</v>
      </c>
      <c r="OTA53" s="39">
        <f>Time!OTA21</f>
        <v>0</v>
      </c>
      <c r="OTB53" s="39">
        <f>Time!OTB21</f>
        <v>0</v>
      </c>
      <c r="OTC53" s="39">
        <f>Time!OTC21</f>
        <v>0</v>
      </c>
      <c r="OTD53" s="39">
        <f>Time!OTD21</f>
        <v>0</v>
      </c>
      <c r="OTE53" s="39">
        <f>Time!OTE21</f>
        <v>0</v>
      </c>
      <c r="OTF53" s="39">
        <f>Time!OTF21</f>
        <v>0</v>
      </c>
      <c r="OTG53" s="39">
        <f>Time!OTG21</f>
        <v>0</v>
      </c>
      <c r="OTH53" s="39">
        <f>Time!OTH21</f>
        <v>0</v>
      </c>
      <c r="OTI53" s="39">
        <f>Time!OTI21</f>
        <v>0</v>
      </c>
      <c r="OTJ53" s="39">
        <f>Time!OTJ21</f>
        <v>0</v>
      </c>
      <c r="OTK53" s="39">
        <f>Time!OTK21</f>
        <v>0</v>
      </c>
      <c r="OTL53" s="39">
        <f>Time!OTL21</f>
        <v>0</v>
      </c>
      <c r="OTM53" s="39">
        <f>Time!OTM21</f>
        <v>0</v>
      </c>
      <c r="OTN53" s="39">
        <f>Time!OTN21</f>
        <v>0</v>
      </c>
      <c r="OTO53" s="39">
        <f>Time!OTO21</f>
        <v>0</v>
      </c>
      <c r="OTP53" s="39">
        <f>Time!OTP21</f>
        <v>0</v>
      </c>
      <c r="OTQ53" s="39">
        <f>Time!OTQ21</f>
        <v>0</v>
      </c>
      <c r="OTR53" s="39">
        <f>Time!OTR21</f>
        <v>0</v>
      </c>
      <c r="OTS53" s="39">
        <f>Time!OTS21</f>
        <v>0</v>
      </c>
      <c r="OTT53" s="39">
        <f>Time!OTT21</f>
        <v>0</v>
      </c>
      <c r="OTU53" s="39">
        <f>Time!OTU21</f>
        <v>0</v>
      </c>
      <c r="OTV53" s="39">
        <f>Time!OTV21</f>
        <v>0</v>
      </c>
      <c r="OTW53" s="39">
        <f>Time!OTW21</f>
        <v>0</v>
      </c>
      <c r="OTX53" s="39">
        <f>Time!OTX21</f>
        <v>0</v>
      </c>
      <c r="OTY53" s="39">
        <f>Time!OTY21</f>
        <v>0</v>
      </c>
      <c r="OTZ53" s="39">
        <f>Time!OTZ21</f>
        <v>0</v>
      </c>
      <c r="OUA53" s="39">
        <f>Time!OUA21</f>
        <v>0</v>
      </c>
      <c r="OUB53" s="39">
        <f>Time!OUB21</f>
        <v>0</v>
      </c>
      <c r="OUC53" s="39">
        <f>Time!OUC21</f>
        <v>0</v>
      </c>
      <c r="OUD53" s="39">
        <f>Time!OUD21</f>
        <v>0</v>
      </c>
      <c r="OUE53" s="39">
        <f>Time!OUE21</f>
        <v>0</v>
      </c>
      <c r="OUF53" s="39">
        <f>Time!OUF21</f>
        <v>0</v>
      </c>
      <c r="OUG53" s="39">
        <f>Time!OUG21</f>
        <v>0</v>
      </c>
      <c r="OUH53" s="39">
        <f>Time!OUH21</f>
        <v>0</v>
      </c>
      <c r="OUI53" s="39">
        <f>Time!OUI21</f>
        <v>0</v>
      </c>
      <c r="OUJ53" s="39">
        <f>Time!OUJ21</f>
        <v>0</v>
      </c>
      <c r="OUK53" s="39">
        <f>Time!OUK21</f>
        <v>0</v>
      </c>
      <c r="OUL53" s="39">
        <f>Time!OUL21</f>
        <v>0</v>
      </c>
      <c r="OUM53" s="39">
        <f>Time!OUM21</f>
        <v>0</v>
      </c>
      <c r="OUN53" s="39">
        <f>Time!OUN21</f>
        <v>0</v>
      </c>
      <c r="OUO53" s="39">
        <f>Time!OUO21</f>
        <v>0</v>
      </c>
      <c r="OUP53" s="39">
        <f>Time!OUP21</f>
        <v>0</v>
      </c>
      <c r="OUQ53" s="39">
        <f>Time!OUQ21</f>
        <v>0</v>
      </c>
      <c r="OUR53" s="39">
        <f>Time!OUR21</f>
        <v>0</v>
      </c>
      <c r="OUS53" s="39">
        <f>Time!OUS21</f>
        <v>0</v>
      </c>
      <c r="OUT53" s="39">
        <f>Time!OUT21</f>
        <v>0</v>
      </c>
      <c r="OUU53" s="39">
        <f>Time!OUU21</f>
        <v>0</v>
      </c>
      <c r="OUV53" s="39">
        <f>Time!OUV21</f>
        <v>0</v>
      </c>
      <c r="OUW53" s="39">
        <f>Time!OUW21</f>
        <v>0</v>
      </c>
      <c r="OUX53" s="39">
        <f>Time!OUX21</f>
        <v>0</v>
      </c>
      <c r="OUY53" s="39">
        <f>Time!OUY21</f>
        <v>0</v>
      </c>
      <c r="OUZ53" s="39">
        <f>Time!OUZ21</f>
        <v>0</v>
      </c>
      <c r="OVA53" s="39">
        <f>Time!OVA21</f>
        <v>0</v>
      </c>
      <c r="OVB53" s="39">
        <f>Time!OVB21</f>
        <v>0</v>
      </c>
      <c r="OVC53" s="39">
        <f>Time!OVC21</f>
        <v>0</v>
      </c>
      <c r="OVD53" s="39">
        <f>Time!OVD21</f>
        <v>0</v>
      </c>
      <c r="OVE53" s="39">
        <f>Time!OVE21</f>
        <v>0</v>
      </c>
      <c r="OVF53" s="39">
        <f>Time!OVF21</f>
        <v>0</v>
      </c>
      <c r="OVG53" s="39">
        <f>Time!OVG21</f>
        <v>0</v>
      </c>
      <c r="OVH53" s="39">
        <f>Time!OVH21</f>
        <v>0</v>
      </c>
      <c r="OVI53" s="39">
        <f>Time!OVI21</f>
        <v>0</v>
      </c>
      <c r="OVJ53" s="39">
        <f>Time!OVJ21</f>
        <v>0</v>
      </c>
      <c r="OVK53" s="39">
        <f>Time!OVK21</f>
        <v>0</v>
      </c>
      <c r="OVL53" s="39">
        <f>Time!OVL21</f>
        <v>0</v>
      </c>
      <c r="OVM53" s="39">
        <f>Time!OVM21</f>
        <v>0</v>
      </c>
      <c r="OVN53" s="39">
        <f>Time!OVN21</f>
        <v>0</v>
      </c>
      <c r="OVO53" s="39">
        <f>Time!OVO21</f>
        <v>0</v>
      </c>
      <c r="OVP53" s="39">
        <f>Time!OVP21</f>
        <v>0</v>
      </c>
      <c r="OVQ53" s="39">
        <f>Time!OVQ21</f>
        <v>0</v>
      </c>
      <c r="OVR53" s="39">
        <f>Time!OVR21</f>
        <v>0</v>
      </c>
      <c r="OVS53" s="39">
        <f>Time!OVS21</f>
        <v>0</v>
      </c>
      <c r="OVT53" s="39">
        <f>Time!OVT21</f>
        <v>0</v>
      </c>
      <c r="OVU53" s="39">
        <f>Time!OVU21</f>
        <v>0</v>
      </c>
      <c r="OVV53" s="39">
        <f>Time!OVV21</f>
        <v>0</v>
      </c>
      <c r="OVW53" s="39">
        <f>Time!OVW21</f>
        <v>0</v>
      </c>
      <c r="OVX53" s="39">
        <f>Time!OVX21</f>
        <v>0</v>
      </c>
      <c r="OVY53" s="39">
        <f>Time!OVY21</f>
        <v>0</v>
      </c>
      <c r="OVZ53" s="39">
        <f>Time!OVZ21</f>
        <v>0</v>
      </c>
      <c r="OWA53" s="39">
        <f>Time!OWA21</f>
        <v>0</v>
      </c>
      <c r="OWB53" s="39">
        <f>Time!OWB21</f>
        <v>0</v>
      </c>
      <c r="OWC53" s="39">
        <f>Time!OWC21</f>
        <v>0</v>
      </c>
      <c r="OWD53" s="39">
        <f>Time!OWD21</f>
        <v>0</v>
      </c>
      <c r="OWE53" s="39">
        <f>Time!OWE21</f>
        <v>0</v>
      </c>
      <c r="OWF53" s="39">
        <f>Time!OWF21</f>
        <v>0</v>
      </c>
      <c r="OWG53" s="39">
        <f>Time!OWG21</f>
        <v>0</v>
      </c>
      <c r="OWH53" s="39">
        <f>Time!OWH21</f>
        <v>0</v>
      </c>
      <c r="OWI53" s="39">
        <f>Time!OWI21</f>
        <v>0</v>
      </c>
      <c r="OWJ53" s="39">
        <f>Time!OWJ21</f>
        <v>0</v>
      </c>
      <c r="OWK53" s="39">
        <f>Time!OWK21</f>
        <v>0</v>
      </c>
      <c r="OWL53" s="39">
        <f>Time!OWL21</f>
        <v>0</v>
      </c>
      <c r="OWM53" s="39">
        <f>Time!OWM21</f>
        <v>0</v>
      </c>
      <c r="OWN53" s="39">
        <f>Time!OWN21</f>
        <v>0</v>
      </c>
      <c r="OWO53" s="39">
        <f>Time!OWO21</f>
        <v>0</v>
      </c>
      <c r="OWP53" s="39">
        <f>Time!OWP21</f>
        <v>0</v>
      </c>
      <c r="OWQ53" s="39">
        <f>Time!OWQ21</f>
        <v>0</v>
      </c>
      <c r="OWR53" s="39">
        <f>Time!OWR21</f>
        <v>0</v>
      </c>
      <c r="OWS53" s="39">
        <f>Time!OWS21</f>
        <v>0</v>
      </c>
      <c r="OWT53" s="39">
        <f>Time!OWT21</f>
        <v>0</v>
      </c>
      <c r="OWU53" s="39">
        <f>Time!OWU21</f>
        <v>0</v>
      </c>
      <c r="OWV53" s="39">
        <f>Time!OWV21</f>
        <v>0</v>
      </c>
      <c r="OWW53" s="39">
        <f>Time!OWW21</f>
        <v>0</v>
      </c>
      <c r="OWX53" s="39">
        <f>Time!OWX21</f>
        <v>0</v>
      </c>
      <c r="OWY53" s="39">
        <f>Time!OWY21</f>
        <v>0</v>
      </c>
      <c r="OWZ53" s="39">
        <f>Time!OWZ21</f>
        <v>0</v>
      </c>
      <c r="OXA53" s="39">
        <f>Time!OXA21</f>
        <v>0</v>
      </c>
      <c r="OXB53" s="39">
        <f>Time!OXB21</f>
        <v>0</v>
      </c>
      <c r="OXC53" s="39">
        <f>Time!OXC21</f>
        <v>0</v>
      </c>
      <c r="OXD53" s="39">
        <f>Time!OXD21</f>
        <v>0</v>
      </c>
      <c r="OXE53" s="39">
        <f>Time!OXE21</f>
        <v>0</v>
      </c>
      <c r="OXF53" s="39">
        <f>Time!OXF21</f>
        <v>0</v>
      </c>
      <c r="OXG53" s="39">
        <f>Time!OXG21</f>
        <v>0</v>
      </c>
      <c r="OXH53" s="39">
        <f>Time!OXH21</f>
        <v>0</v>
      </c>
      <c r="OXI53" s="39">
        <f>Time!OXI21</f>
        <v>0</v>
      </c>
      <c r="OXJ53" s="39">
        <f>Time!OXJ21</f>
        <v>0</v>
      </c>
      <c r="OXK53" s="39">
        <f>Time!OXK21</f>
        <v>0</v>
      </c>
      <c r="OXL53" s="39">
        <f>Time!OXL21</f>
        <v>0</v>
      </c>
      <c r="OXM53" s="39">
        <f>Time!OXM21</f>
        <v>0</v>
      </c>
      <c r="OXN53" s="39">
        <f>Time!OXN21</f>
        <v>0</v>
      </c>
      <c r="OXO53" s="39">
        <f>Time!OXO21</f>
        <v>0</v>
      </c>
      <c r="OXP53" s="39">
        <f>Time!OXP21</f>
        <v>0</v>
      </c>
      <c r="OXQ53" s="39">
        <f>Time!OXQ21</f>
        <v>0</v>
      </c>
      <c r="OXR53" s="39">
        <f>Time!OXR21</f>
        <v>0</v>
      </c>
      <c r="OXS53" s="39">
        <f>Time!OXS21</f>
        <v>0</v>
      </c>
      <c r="OXT53" s="39">
        <f>Time!OXT21</f>
        <v>0</v>
      </c>
      <c r="OXU53" s="39">
        <f>Time!OXU21</f>
        <v>0</v>
      </c>
      <c r="OXV53" s="39">
        <f>Time!OXV21</f>
        <v>0</v>
      </c>
      <c r="OXW53" s="39">
        <f>Time!OXW21</f>
        <v>0</v>
      </c>
      <c r="OXX53" s="39">
        <f>Time!OXX21</f>
        <v>0</v>
      </c>
      <c r="OXY53" s="39">
        <f>Time!OXY21</f>
        <v>0</v>
      </c>
      <c r="OXZ53" s="39">
        <f>Time!OXZ21</f>
        <v>0</v>
      </c>
      <c r="OYA53" s="39">
        <f>Time!OYA21</f>
        <v>0</v>
      </c>
      <c r="OYB53" s="39">
        <f>Time!OYB21</f>
        <v>0</v>
      </c>
      <c r="OYC53" s="39">
        <f>Time!OYC21</f>
        <v>0</v>
      </c>
      <c r="OYD53" s="39">
        <f>Time!OYD21</f>
        <v>0</v>
      </c>
      <c r="OYE53" s="39">
        <f>Time!OYE21</f>
        <v>0</v>
      </c>
      <c r="OYF53" s="39">
        <f>Time!OYF21</f>
        <v>0</v>
      </c>
      <c r="OYG53" s="39">
        <f>Time!OYG21</f>
        <v>0</v>
      </c>
      <c r="OYH53" s="39">
        <f>Time!OYH21</f>
        <v>0</v>
      </c>
      <c r="OYI53" s="39">
        <f>Time!OYI21</f>
        <v>0</v>
      </c>
      <c r="OYJ53" s="39">
        <f>Time!OYJ21</f>
        <v>0</v>
      </c>
      <c r="OYK53" s="39">
        <f>Time!OYK21</f>
        <v>0</v>
      </c>
      <c r="OYL53" s="39">
        <f>Time!OYL21</f>
        <v>0</v>
      </c>
      <c r="OYM53" s="39">
        <f>Time!OYM21</f>
        <v>0</v>
      </c>
      <c r="OYN53" s="39">
        <f>Time!OYN21</f>
        <v>0</v>
      </c>
      <c r="OYO53" s="39">
        <f>Time!OYO21</f>
        <v>0</v>
      </c>
      <c r="OYP53" s="39">
        <f>Time!OYP21</f>
        <v>0</v>
      </c>
      <c r="OYQ53" s="39">
        <f>Time!OYQ21</f>
        <v>0</v>
      </c>
      <c r="OYR53" s="39">
        <f>Time!OYR21</f>
        <v>0</v>
      </c>
      <c r="OYS53" s="39">
        <f>Time!OYS21</f>
        <v>0</v>
      </c>
      <c r="OYT53" s="39">
        <f>Time!OYT21</f>
        <v>0</v>
      </c>
      <c r="OYU53" s="39">
        <f>Time!OYU21</f>
        <v>0</v>
      </c>
      <c r="OYV53" s="39">
        <f>Time!OYV21</f>
        <v>0</v>
      </c>
      <c r="OYW53" s="39">
        <f>Time!OYW21</f>
        <v>0</v>
      </c>
      <c r="OYX53" s="39">
        <f>Time!OYX21</f>
        <v>0</v>
      </c>
      <c r="OYY53" s="39">
        <f>Time!OYY21</f>
        <v>0</v>
      </c>
      <c r="OYZ53" s="39">
        <f>Time!OYZ21</f>
        <v>0</v>
      </c>
      <c r="OZA53" s="39">
        <f>Time!OZA21</f>
        <v>0</v>
      </c>
      <c r="OZB53" s="39">
        <f>Time!OZB21</f>
        <v>0</v>
      </c>
      <c r="OZC53" s="39">
        <f>Time!OZC21</f>
        <v>0</v>
      </c>
      <c r="OZD53" s="39">
        <f>Time!OZD21</f>
        <v>0</v>
      </c>
      <c r="OZE53" s="39">
        <f>Time!OZE21</f>
        <v>0</v>
      </c>
      <c r="OZF53" s="39">
        <f>Time!OZF21</f>
        <v>0</v>
      </c>
      <c r="OZG53" s="39">
        <f>Time!OZG21</f>
        <v>0</v>
      </c>
      <c r="OZH53" s="39">
        <f>Time!OZH21</f>
        <v>0</v>
      </c>
      <c r="OZI53" s="39">
        <f>Time!OZI21</f>
        <v>0</v>
      </c>
      <c r="OZJ53" s="39">
        <f>Time!OZJ21</f>
        <v>0</v>
      </c>
      <c r="OZK53" s="39">
        <f>Time!OZK21</f>
        <v>0</v>
      </c>
      <c r="OZL53" s="39">
        <f>Time!OZL21</f>
        <v>0</v>
      </c>
      <c r="OZM53" s="39">
        <f>Time!OZM21</f>
        <v>0</v>
      </c>
      <c r="OZN53" s="39">
        <f>Time!OZN21</f>
        <v>0</v>
      </c>
      <c r="OZO53" s="39">
        <f>Time!OZO21</f>
        <v>0</v>
      </c>
      <c r="OZP53" s="39">
        <f>Time!OZP21</f>
        <v>0</v>
      </c>
      <c r="OZQ53" s="39">
        <f>Time!OZQ21</f>
        <v>0</v>
      </c>
      <c r="OZR53" s="39">
        <f>Time!OZR21</f>
        <v>0</v>
      </c>
      <c r="OZS53" s="39">
        <f>Time!OZS21</f>
        <v>0</v>
      </c>
      <c r="OZT53" s="39">
        <f>Time!OZT21</f>
        <v>0</v>
      </c>
      <c r="OZU53" s="39">
        <f>Time!OZU21</f>
        <v>0</v>
      </c>
      <c r="OZV53" s="39">
        <f>Time!OZV21</f>
        <v>0</v>
      </c>
      <c r="OZW53" s="39">
        <f>Time!OZW21</f>
        <v>0</v>
      </c>
      <c r="OZX53" s="39">
        <f>Time!OZX21</f>
        <v>0</v>
      </c>
      <c r="OZY53" s="39">
        <f>Time!OZY21</f>
        <v>0</v>
      </c>
      <c r="OZZ53" s="39">
        <f>Time!OZZ21</f>
        <v>0</v>
      </c>
      <c r="PAA53" s="39">
        <f>Time!PAA21</f>
        <v>0</v>
      </c>
      <c r="PAB53" s="39">
        <f>Time!PAB21</f>
        <v>0</v>
      </c>
      <c r="PAC53" s="39">
        <f>Time!PAC21</f>
        <v>0</v>
      </c>
      <c r="PAD53" s="39">
        <f>Time!PAD21</f>
        <v>0</v>
      </c>
      <c r="PAE53" s="39">
        <f>Time!PAE21</f>
        <v>0</v>
      </c>
      <c r="PAF53" s="39">
        <f>Time!PAF21</f>
        <v>0</v>
      </c>
      <c r="PAG53" s="39">
        <f>Time!PAG21</f>
        <v>0</v>
      </c>
      <c r="PAH53" s="39">
        <f>Time!PAH21</f>
        <v>0</v>
      </c>
      <c r="PAI53" s="39">
        <f>Time!PAI21</f>
        <v>0</v>
      </c>
      <c r="PAJ53" s="39">
        <f>Time!PAJ21</f>
        <v>0</v>
      </c>
      <c r="PAK53" s="39">
        <f>Time!PAK21</f>
        <v>0</v>
      </c>
      <c r="PAL53" s="39">
        <f>Time!PAL21</f>
        <v>0</v>
      </c>
      <c r="PAM53" s="39">
        <f>Time!PAM21</f>
        <v>0</v>
      </c>
      <c r="PAN53" s="39">
        <f>Time!PAN21</f>
        <v>0</v>
      </c>
      <c r="PAO53" s="39">
        <f>Time!PAO21</f>
        <v>0</v>
      </c>
      <c r="PAP53" s="39">
        <f>Time!PAP21</f>
        <v>0</v>
      </c>
      <c r="PAQ53" s="39">
        <f>Time!PAQ21</f>
        <v>0</v>
      </c>
      <c r="PAR53" s="39">
        <f>Time!PAR21</f>
        <v>0</v>
      </c>
      <c r="PAS53" s="39">
        <f>Time!PAS21</f>
        <v>0</v>
      </c>
      <c r="PAT53" s="39">
        <f>Time!PAT21</f>
        <v>0</v>
      </c>
      <c r="PAU53" s="39">
        <f>Time!PAU21</f>
        <v>0</v>
      </c>
      <c r="PAV53" s="39">
        <f>Time!PAV21</f>
        <v>0</v>
      </c>
      <c r="PAW53" s="39">
        <f>Time!PAW21</f>
        <v>0</v>
      </c>
      <c r="PAX53" s="39">
        <f>Time!PAX21</f>
        <v>0</v>
      </c>
      <c r="PAY53" s="39">
        <f>Time!PAY21</f>
        <v>0</v>
      </c>
      <c r="PAZ53" s="39">
        <f>Time!PAZ21</f>
        <v>0</v>
      </c>
      <c r="PBA53" s="39">
        <f>Time!PBA21</f>
        <v>0</v>
      </c>
      <c r="PBB53" s="39">
        <f>Time!PBB21</f>
        <v>0</v>
      </c>
      <c r="PBC53" s="39">
        <f>Time!PBC21</f>
        <v>0</v>
      </c>
      <c r="PBD53" s="39">
        <f>Time!PBD21</f>
        <v>0</v>
      </c>
      <c r="PBE53" s="39">
        <f>Time!PBE21</f>
        <v>0</v>
      </c>
      <c r="PBF53" s="39">
        <f>Time!PBF21</f>
        <v>0</v>
      </c>
      <c r="PBG53" s="39">
        <f>Time!PBG21</f>
        <v>0</v>
      </c>
      <c r="PBH53" s="39">
        <f>Time!PBH21</f>
        <v>0</v>
      </c>
      <c r="PBI53" s="39">
        <f>Time!PBI21</f>
        <v>0</v>
      </c>
      <c r="PBJ53" s="39">
        <f>Time!PBJ21</f>
        <v>0</v>
      </c>
      <c r="PBK53" s="39">
        <f>Time!PBK21</f>
        <v>0</v>
      </c>
      <c r="PBL53" s="39">
        <f>Time!PBL21</f>
        <v>0</v>
      </c>
      <c r="PBM53" s="39">
        <f>Time!PBM21</f>
        <v>0</v>
      </c>
      <c r="PBN53" s="39">
        <f>Time!PBN21</f>
        <v>0</v>
      </c>
      <c r="PBO53" s="39">
        <f>Time!PBO21</f>
        <v>0</v>
      </c>
      <c r="PBP53" s="39">
        <f>Time!PBP21</f>
        <v>0</v>
      </c>
      <c r="PBQ53" s="39">
        <f>Time!PBQ21</f>
        <v>0</v>
      </c>
      <c r="PBR53" s="39">
        <f>Time!PBR21</f>
        <v>0</v>
      </c>
      <c r="PBS53" s="39">
        <f>Time!PBS21</f>
        <v>0</v>
      </c>
      <c r="PBT53" s="39">
        <f>Time!PBT21</f>
        <v>0</v>
      </c>
      <c r="PBU53" s="39">
        <f>Time!PBU21</f>
        <v>0</v>
      </c>
      <c r="PBV53" s="39">
        <f>Time!PBV21</f>
        <v>0</v>
      </c>
      <c r="PBW53" s="39">
        <f>Time!PBW21</f>
        <v>0</v>
      </c>
      <c r="PBX53" s="39">
        <f>Time!PBX21</f>
        <v>0</v>
      </c>
      <c r="PBY53" s="39">
        <f>Time!PBY21</f>
        <v>0</v>
      </c>
      <c r="PBZ53" s="39">
        <f>Time!PBZ21</f>
        <v>0</v>
      </c>
      <c r="PCA53" s="39">
        <f>Time!PCA21</f>
        <v>0</v>
      </c>
      <c r="PCB53" s="39">
        <f>Time!PCB21</f>
        <v>0</v>
      </c>
      <c r="PCC53" s="39">
        <f>Time!PCC21</f>
        <v>0</v>
      </c>
      <c r="PCD53" s="39">
        <f>Time!PCD21</f>
        <v>0</v>
      </c>
      <c r="PCE53" s="39">
        <f>Time!PCE21</f>
        <v>0</v>
      </c>
      <c r="PCF53" s="39">
        <f>Time!PCF21</f>
        <v>0</v>
      </c>
      <c r="PCG53" s="39">
        <f>Time!PCG21</f>
        <v>0</v>
      </c>
      <c r="PCH53" s="39">
        <f>Time!PCH21</f>
        <v>0</v>
      </c>
      <c r="PCI53" s="39">
        <f>Time!PCI21</f>
        <v>0</v>
      </c>
      <c r="PCJ53" s="39">
        <f>Time!PCJ21</f>
        <v>0</v>
      </c>
      <c r="PCK53" s="39">
        <f>Time!PCK21</f>
        <v>0</v>
      </c>
      <c r="PCL53" s="39">
        <f>Time!PCL21</f>
        <v>0</v>
      </c>
      <c r="PCM53" s="39">
        <f>Time!PCM21</f>
        <v>0</v>
      </c>
      <c r="PCN53" s="39">
        <f>Time!PCN21</f>
        <v>0</v>
      </c>
      <c r="PCO53" s="39">
        <f>Time!PCO21</f>
        <v>0</v>
      </c>
      <c r="PCP53" s="39">
        <f>Time!PCP21</f>
        <v>0</v>
      </c>
      <c r="PCQ53" s="39">
        <f>Time!PCQ21</f>
        <v>0</v>
      </c>
      <c r="PCR53" s="39">
        <f>Time!PCR21</f>
        <v>0</v>
      </c>
      <c r="PCS53" s="39">
        <f>Time!PCS21</f>
        <v>0</v>
      </c>
      <c r="PCT53" s="39">
        <f>Time!PCT21</f>
        <v>0</v>
      </c>
      <c r="PCU53" s="39">
        <f>Time!PCU21</f>
        <v>0</v>
      </c>
      <c r="PCV53" s="39">
        <f>Time!PCV21</f>
        <v>0</v>
      </c>
      <c r="PCW53" s="39">
        <f>Time!PCW21</f>
        <v>0</v>
      </c>
      <c r="PCX53" s="39">
        <f>Time!PCX21</f>
        <v>0</v>
      </c>
      <c r="PCY53" s="39">
        <f>Time!PCY21</f>
        <v>0</v>
      </c>
      <c r="PCZ53" s="39">
        <f>Time!PCZ21</f>
        <v>0</v>
      </c>
      <c r="PDA53" s="39">
        <f>Time!PDA21</f>
        <v>0</v>
      </c>
      <c r="PDB53" s="39">
        <f>Time!PDB21</f>
        <v>0</v>
      </c>
      <c r="PDC53" s="39">
        <f>Time!PDC21</f>
        <v>0</v>
      </c>
      <c r="PDD53" s="39">
        <f>Time!PDD21</f>
        <v>0</v>
      </c>
      <c r="PDE53" s="39">
        <f>Time!PDE21</f>
        <v>0</v>
      </c>
      <c r="PDF53" s="39">
        <f>Time!PDF21</f>
        <v>0</v>
      </c>
      <c r="PDG53" s="39">
        <f>Time!PDG21</f>
        <v>0</v>
      </c>
      <c r="PDH53" s="39">
        <f>Time!PDH21</f>
        <v>0</v>
      </c>
      <c r="PDI53" s="39">
        <f>Time!PDI21</f>
        <v>0</v>
      </c>
      <c r="PDJ53" s="39">
        <f>Time!PDJ21</f>
        <v>0</v>
      </c>
      <c r="PDK53" s="39">
        <f>Time!PDK21</f>
        <v>0</v>
      </c>
      <c r="PDL53" s="39">
        <f>Time!PDL21</f>
        <v>0</v>
      </c>
      <c r="PDM53" s="39">
        <f>Time!PDM21</f>
        <v>0</v>
      </c>
      <c r="PDN53" s="39">
        <f>Time!PDN21</f>
        <v>0</v>
      </c>
      <c r="PDO53" s="39">
        <f>Time!PDO21</f>
        <v>0</v>
      </c>
      <c r="PDP53" s="39">
        <f>Time!PDP21</f>
        <v>0</v>
      </c>
      <c r="PDQ53" s="39">
        <f>Time!PDQ21</f>
        <v>0</v>
      </c>
      <c r="PDR53" s="39">
        <f>Time!PDR21</f>
        <v>0</v>
      </c>
      <c r="PDS53" s="39">
        <f>Time!PDS21</f>
        <v>0</v>
      </c>
      <c r="PDT53" s="39">
        <f>Time!PDT21</f>
        <v>0</v>
      </c>
      <c r="PDU53" s="39">
        <f>Time!PDU21</f>
        <v>0</v>
      </c>
      <c r="PDV53" s="39">
        <f>Time!PDV21</f>
        <v>0</v>
      </c>
      <c r="PDW53" s="39">
        <f>Time!PDW21</f>
        <v>0</v>
      </c>
      <c r="PDX53" s="39">
        <f>Time!PDX21</f>
        <v>0</v>
      </c>
      <c r="PDY53" s="39">
        <f>Time!PDY21</f>
        <v>0</v>
      </c>
      <c r="PDZ53" s="39">
        <f>Time!PDZ21</f>
        <v>0</v>
      </c>
      <c r="PEA53" s="39">
        <f>Time!PEA21</f>
        <v>0</v>
      </c>
      <c r="PEB53" s="39">
        <f>Time!PEB21</f>
        <v>0</v>
      </c>
      <c r="PEC53" s="39">
        <f>Time!PEC21</f>
        <v>0</v>
      </c>
      <c r="PED53" s="39">
        <f>Time!PED21</f>
        <v>0</v>
      </c>
      <c r="PEE53" s="39">
        <f>Time!PEE21</f>
        <v>0</v>
      </c>
      <c r="PEF53" s="39">
        <f>Time!PEF21</f>
        <v>0</v>
      </c>
      <c r="PEG53" s="39">
        <f>Time!PEG21</f>
        <v>0</v>
      </c>
      <c r="PEH53" s="39">
        <f>Time!PEH21</f>
        <v>0</v>
      </c>
      <c r="PEI53" s="39">
        <f>Time!PEI21</f>
        <v>0</v>
      </c>
      <c r="PEJ53" s="39">
        <f>Time!PEJ21</f>
        <v>0</v>
      </c>
      <c r="PEK53" s="39">
        <f>Time!PEK21</f>
        <v>0</v>
      </c>
      <c r="PEL53" s="39">
        <f>Time!PEL21</f>
        <v>0</v>
      </c>
      <c r="PEM53" s="39">
        <f>Time!PEM21</f>
        <v>0</v>
      </c>
      <c r="PEN53" s="39">
        <f>Time!PEN21</f>
        <v>0</v>
      </c>
      <c r="PEO53" s="39">
        <f>Time!PEO21</f>
        <v>0</v>
      </c>
      <c r="PEP53" s="39">
        <f>Time!PEP21</f>
        <v>0</v>
      </c>
      <c r="PEQ53" s="39">
        <f>Time!PEQ21</f>
        <v>0</v>
      </c>
      <c r="PER53" s="39">
        <f>Time!PER21</f>
        <v>0</v>
      </c>
      <c r="PES53" s="39">
        <f>Time!PES21</f>
        <v>0</v>
      </c>
      <c r="PET53" s="39">
        <f>Time!PET21</f>
        <v>0</v>
      </c>
      <c r="PEU53" s="39">
        <f>Time!PEU21</f>
        <v>0</v>
      </c>
      <c r="PEV53" s="39">
        <f>Time!PEV21</f>
        <v>0</v>
      </c>
      <c r="PEW53" s="39">
        <f>Time!PEW21</f>
        <v>0</v>
      </c>
      <c r="PEX53" s="39">
        <f>Time!PEX21</f>
        <v>0</v>
      </c>
      <c r="PEY53" s="39">
        <f>Time!PEY21</f>
        <v>0</v>
      </c>
      <c r="PEZ53" s="39">
        <f>Time!PEZ21</f>
        <v>0</v>
      </c>
      <c r="PFA53" s="39">
        <f>Time!PFA21</f>
        <v>0</v>
      </c>
      <c r="PFB53" s="39">
        <f>Time!PFB21</f>
        <v>0</v>
      </c>
      <c r="PFC53" s="39">
        <f>Time!PFC21</f>
        <v>0</v>
      </c>
      <c r="PFD53" s="39">
        <f>Time!PFD21</f>
        <v>0</v>
      </c>
      <c r="PFE53" s="39">
        <f>Time!PFE21</f>
        <v>0</v>
      </c>
      <c r="PFF53" s="39">
        <f>Time!PFF21</f>
        <v>0</v>
      </c>
      <c r="PFG53" s="39">
        <f>Time!PFG21</f>
        <v>0</v>
      </c>
      <c r="PFH53" s="39">
        <f>Time!PFH21</f>
        <v>0</v>
      </c>
      <c r="PFI53" s="39">
        <f>Time!PFI21</f>
        <v>0</v>
      </c>
      <c r="PFJ53" s="39">
        <f>Time!PFJ21</f>
        <v>0</v>
      </c>
      <c r="PFK53" s="39">
        <f>Time!PFK21</f>
        <v>0</v>
      </c>
      <c r="PFL53" s="39">
        <f>Time!PFL21</f>
        <v>0</v>
      </c>
      <c r="PFM53" s="39">
        <f>Time!PFM21</f>
        <v>0</v>
      </c>
      <c r="PFN53" s="39">
        <f>Time!PFN21</f>
        <v>0</v>
      </c>
      <c r="PFO53" s="39">
        <f>Time!PFO21</f>
        <v>0</v>
      </c>
      <c r="PFP53" s="39">
        <f>Time!PFP21</f>
        <v>0</v>
      </c>
      <c r="PFQ53" s="39">
        <f>Time!PFQ21</f>
        <v>0</v>
      </c>
      <c r="PFR53" s="39">
        <f>Time!PFR21</f>
        <v>0</v>
      </c>
      <c r="PFS53" s="39">
        <f>Time!PFS21</f>
        <v>0</v>
      </c>
      <c r="PFT53" s="39">
        <f>Time!PFT21</f>
        <v>0</v>
      </c>
      <c r="PFU53" s="39">
        <f>Time!PFU21</f>
        <v>0</v>
      </c>
      <c r="PFV53" s="39">
        <f>Time!PFV21</f>
        <v>0</v>
      </c>
      <c r="PFW53" s="39">
        <f>Time!PFW21</f>
        <v>0</v>
      </c>
      <c r="PFX53" s="39">
        <f>Time!PFX21</f>
        <v>0</v>
      </c>
      <c r="PFY53" s="39">
        <f>Time!PFY21</f>
        <v>0</v>
      </c>
      <c r="PFZ53" s="39">
        <f>Time!PFZ21</f>
        <v>0</v>
      </c>
      <c r="PGA53" s="39">
        <f>Time!PGA21</f>
        <v>0</v>
      </c>
      <c r="PGB53" s="39">
        <f>Time!PGB21</f>
        <v>0</v>
      </c>
      <c r="PGC53" s="39">
        <f>Time!PGC21</f>
        <v>0</v>
      </c>
      <c r="PGD53" s="39">
        <f>Time!PGD21</f>
        <v>0</v>
      </c>
      <c r="PGE53" s="39">
        <f>Time!PGE21</f>
        <v>0</v>
      </c>
      <c r="PGF53" s="39">
        <f>Time!PGF21</f>
        <v>0</v>
      </c>
      <c r="PGG53" s="39">
        <f>Time!PGG21</f>
        <v>0</v>
      </c>
      <c r="PGH53" s="39">
        <f>Time!PGH21</f>
        <v>0</v>
      </c>
      <c r="PGI53" s="39">
        <f>Time!PGI21</f>
        <v>0</v>
      </c>
      <c r="PGJ53" s="39">
        <f>Time!PGJ21</f>
        <v>0</v>
      </c>
      <c r="PGK53" s="39">
        <f>Time!PGK21</f>
        <v>0</v>
      </c>
      <c r="PGL53" s="39">
        <f>Time!PGL21</f>
        <v>0</v>
      </c>
      <c r="PGM53" s="39">
        <f>Time!PGM21</f>
        <v>0</v>
      </c>
      <c r="PGN53" s="39">
        <f>Time!PGN21</f>
        <v>0</v>
      </c>
      <c r="PGO53" s="39">
        <f>Time!PGO21</f>
        <v>0</v>
      </c>
      <c r="PGP53" s="39">
        <f>Time!PGP21</f>
        <v>0</v>
      </c>
      <c r="PGQ53" s="39">
        <f>Time!PGQ21</f>
        <v>0</v>
      </c>
      <c r="PGR53" s="39">
        <f>Time!PGR21</f>
        <v>0</v>
      </c>
      <c r="PGS53" s="39">
        <f>Time!PGS21</f>
        <v>0</v>
      </c>
      <c r="PGT53" s="39">
        <f>Time!PGT21</f>
        <v>0</v>
      </c>
      <c r="PGU53" s="39">
        <f>Time!PGU21</f>
        <v>0</v>
      </c>
      <c r="PGV53" s="39">
        <f>Time!PGV21</f>
        <v>0</v>
      </c>
      <c r="PGW53" s="39">
        <f>Time!PGW21</f>
        <v>0</v>
      </c>
      <c r="PGX53" s="39">
        <f>Time!PGX21</f>
        <v>0</v>
      </c>
      <c r="PGY53" s="39">
        <f>Time!PGY21</f>
        <v>0</v>
      </c>
      <c r="PGZ53" s="39">
        <f>Time!PGZ21</f>
        <v>0</v>
      </c>
      <c r="PHA53" s="39">
        <f>Time!PHA21</f>
        <v>0</v>
      </c>
      <c r="PHB53" s="39">
        <f>Time!PHB21</f>
        <v>0</v>
      </c>
      <c r="PHC53" s="39">
        <f>Time!PHC21</f>
        <v>0</v>
      </c>
      <c r="PHD53" s="39">
        <f>Time!PHD21</f>
        <v>0</v>
      </c>
      <c r="PHE53" s="39">
        <f>Time!PHE21</f>
        <v>0</v>
      </c>
      <c r="PHF53" s="39">
        <f>Time!PHF21</f>
        <v>0</v>
      </c>
      <c r="PHG53" s="39">
        <f>Time!PHG21</f>
        <v>0</v>
      </c>
      <c r="PHH53" s="39">
        <f>Time!PHH21</f>
        <v>0</v>
      </c>
      <c r="PHI53" s="39">
        <f>Time!PHI21</f>
        <v>0</v>
      </c>
      <c r="PHJ53" s="39">
        <f>Time!PHJ21</f>
        <v>0</v>
      </c>
      <c r="PHK53" s="39">
        <f>Time!PHK21</f>
        <v>0</v>
      </c>
      <c r="PHL53" s="39">
        <f>Time!PHL21</f>
        <v>0</v>
      </c>
      <c r="PHM53" s="39">
        <f>Time!PHM21</f>
        <v>0</v>
      </c>
      <c r="PHN53" s="39">
        <f>Time!PHN21</f>
        <v>0</v>
      </c>
      <c r="PHO53" s="39">
        <f>Time!PHO21</f>
        <v>0</v>
      </c>
      <c r="PHP53" s="39">
        <f>Time!PHP21</f>
        <v>0</v>
      </c>
      <c r="PHQ53" s="39">
        <f>Time!PHQ21</f>
        <v>0</v>
      </c>
      <c r="PHR53" s="39">
        <f>Time!PHR21</f>
        <v>0</v>
      </c>
      <c r="PHS53" s="39">
        <f>Time!PHS21</f>
        <v>0</v>
      </c>
      <c r="PHT53" s="39">
        <f>Time!PHT21</f>
        <v>0</v>
      </c>
      <c r="PHU53" s="39">
        <f>Time!PHU21</f>
        <v>0</v>
      </c>
      <c r="PHV53" s="39">
        <f>Time!PHV21</f>
        <v>0</v>
      </c>
      <c r="PHW53" s="39">
        <f>Time!PHW21</f>
        <v>0</v>
      </c>
      <c r="PHX53" s="39">
        <f>Time!PHX21</f>
        <v>0</v>
      </c>
      <c r="PHY53" s="39">
        <f>Time!PHY21</f>
        <v>0</v>
      </c>
      <c r="PHZ53" s="39">
        <f>Time!PHZ21</f>
        <v>0</v>
      </c>
      <c r="PIA53" s="39">
        <f>Time!PIA21</f>
        <v>0</v>
      </c>
      <c r="PIB53" s="39">
        <f>Time!PIB21</f>
        <v>0</v>
      </c>
      <c r="PIC53" s="39">
        <f>Time!PIC21</f>
        <v>0</v>
      </c>
      <c r="PID53" s="39">
        <f>Time!PID21</f>
        <v>0</v>
      </c>
      <c r="PIE53" s="39">
        <f>Time!PIE21</f>
        <v>0</v>
      </c>
      <c r="PIF53" s="39">
        <f>Time!PIF21</f>
        <v>0</v>
      </c>
      <c r="PIG53" s="39">
        <f>Time!PIG21</f>
        <v>0</v>
      </c>
      <c r="PIH53" s="39">
        <f>Time!PIH21</f>
        <v>0</v>
      </c>
      <c r="PII53" s="39">
        <f>Time!PII21</f>
        <v>0</v>
      </c>
      <c r="PIJ53" s="39">
        <f>Time!PIJ21</f>
        <v>0</v>
      </c>
      <c r="PIK53" s="39">
        <f>Time!PIK21</f>
        <v>0</v>
      </c>
      <c r="PIL53" s="39">
        <f>Time!PIL21</f>
        <v>0</v>
      </c>
      <c r="PIM53" s="39">
        <f>Time!PIM21</f>
        <v>0</v>
      </c>
      <c r="PIN53" s="39">
        <f>Time!PIN21</f>
        <v>0</v>
      </c>
      <c r="PIO53" s="39">
        <f>Time!PIO21</f>
        <v>0</v>
      </c>
      <c r="PIP53" s="39">
        <f>Time!PIP21</f>
        <v>0</v>
      </c>
      <c r="PIQ53" s="39">
        <f>Time!PIQ21</f>
        <v>0</v>
      </c>
      <c r="PIR53" s="39">
        <f>Time!PIR21</f>
        <v>0</v>
      </c>
      <c r="PIS53" s="39">
        <f>Time!PIS21</f>
        <v>0</v>
      </c>
      <c r="PIT53" s="39">
        <f>Time!PIT21</f>
        <v>0</v>
      </c>
      <c r="PIU53" s="39">
        <f>Time!PIU21</f>
        <v>0</v>
      </c>
      <c r="PIV53" s="39">
        <f>Time!PIV21</f>
        <v>0</v>
      </c>
      <c r="PIW53" s="39">
        <f>Time!PIW21</f>
        <v>0</v>
      </c>
      <c r="PIX53" s="39">
        <f>Time!PIX21</f>
        <v>0</v>
      </c>
      <c r="PIY53" s="39">
        <f>Time!PIY21</f>
        <v>0</v>
      </c>
      <c r="PIZ53" s="39">
        <f>Time!PIZ21</f>
        <v>0</v>
      </c>
      <c r="PJA53" s="39">
        <f>Time!PJA21</f>
        <v>0</v>
      </c>
      <c r="PJB53" s="39">
        <f>Time!PJB21</f>
        <v>0</v>
      </c>
      <c r="PJC53" s="39">
        <f>Time!PJC21</f>
        <v>0</v>
      </c>
      <c r="PJD53" s="39">
        <f>Time!PJD21</f>
        <v>0</v>
      </c>
      <c r="PJE53" s="39">
        <f>Time!PJE21</f>
        <v>0</v>
      </c>
      <c r="PJF53" s="39">
        <f>Time!PJF21</f>
        <v>0</v>
      </c>
      <c r="PJG53" s="39">
        <f>Time!PJG21</f>
        <v>0</v>
      </c>
      <c r="PJH53" s="39">
        <f>Time!PJH21</f>
        <v>0</v>
      </c>
      <c r="PJI53" s="39">
        <f>Time!PJI21</f>
        <v>0</v>
      </c>
      <c r="PJJ53" s="39">
        <f>Time!PJJ21</f>
        <v>0</v>
      </c>
      <c r="PJK53" s="39">
        <f>Time!PJK21</f>
        <v>0</v>
      </c>
      <c r="PJL53" s="39">
        <f>Time!PJL21</f>
        <v>0</v>
      </c>
      <c r="PJM53" s="39">
        <f>Time!PJM21</f>
        <v>0</v>
      </c>
      <c r="PJN53" s="39">
        <f>Time!PJN21</f>
        <v>0</v>
      </c>
      <c r="PJO53" s="39">
        <f>Time!PJO21</f>
        <v>0</v>
      </c>
      <c r="PJP53" s="39">
        <f>Time!PJP21</f>
        <v>0</v>
      </c>
      <c r="PJQ53" s="39">
        <f>Time!PJQ21</f>
        <v>0</v>
      </c>
      <c r="PJR53" s="39">
        <f>Time!PJR21</f>
        <v>0</v>
      </c>
      <c r="PJS53" s="39">
        <f>Time!PJS21</f>
        <v>0</v>
      </c>
      <c r="PJT53" s="39">
        <f>Time!PJT21</f>
        <v>0</v>
      </c>
      <c r="PJU53" s="39">
        <f>Time!PJU21</f>
        <v>0</v>
      </c>
      <c r="PJV53" s="39">
        <f>Time!PJV21</f>
        <v>0</v>
      </c>
      <c r="PJW53" s="39">
        <f>Time!PJW21</f>
        <v>0</v>
      </c>
      <c r="PJX53" s="39">
        <f>Time!PJX21</f>
        <v>0</v>
      </c>
      <c r="PJY53" s="39">
        <f>Time!PJY21</f>
        <v>0</v>
      </c>
      <c r="PJZ53" s="39">
        <f>Time!PJZ21</f>
        <v>0</v>
      </c>
      <c r="PKA53" s="39">
        <f>Time!PKA21</f>
        <v>0</v>
      </c>
      <c r="PKB53" s="39">
        <f>Time!PKB21</f>
        <v>0</v>
      </c>
      <c r="PKC53" s="39">
        <f>Time!PKC21</f>
        <v>0</v>
      </c>
      <c r="PKD53" s="39">
        <f>Time!PKD21</f>
        <v>0</v>
      </c>
      <c r="PKE53" s="39">
        <f>Time!PKE21</f>
        <v>0</v>
      </c>
      <c r="PKF53" s="39">
        <f>Time!PKF21</f>
        <v>0</v>
      </c>
      <c r="PKG53" s="39">
        <f>Time!PKG21</f>
        <v>0</v>
      </c>
      <c r="PKH53" s="39">
        <f>Time!PKH21</f>
        <v>0</v>
      </c>
      <c r="PKI53" s="39">
        <f>Time!PKI21</f>
        <v>0</v>
      </c>
      <c r="PKJ53" s="39">
        <f>Time!PKJ21</f>
        <v>0</v>
      </c>
      <c r="PKK53" s="39">
        <f>Time!PKK21</f>
        <v>0</v>
      </c>
      <c r="PKL53" s="39">
        <f>Time!PKL21</f>
        <v>0</v>
      </c>
      <c r="PKM53" s="39">
        <f>Time!PKM21</f>
        <v>0</v>
      </c>
      <c r="PKN53" s="39">
        <f>Time!PKN21</f>
        <v>0</v>
      </c>
      <c r="PKO53" s="39">
        <f>Time!PKO21</f>
        <v>0</v>
      </c>
      <c r="PKP53" s="39">
        <f>Time!PKP21</f>
        <v>0</v>
      </c>
      <c r="PKQ53" s="39">
        <f>Time!PKQ21</f>
        <v>0</v>
      </c>
      <c r="PKR53" s="39">
        <f>Time!PKR21</f>
        <v>0</v>
      </c>
      <c r="PKS53" s="39">
        <f>Time!PKS21</f>
        <v>0</v>
      </c>
      <c r="PKT53" s="39">
        <f>Time!PKT21</f>
        <v>0</v>
      </c>
      <c r="PKU53" s="39">
        <f>Time!PKU21</f>
        <v>0</v>
      </c>
      <c r="PKV53" s="39">
        <f>Time!PKV21</f>
        <v>0</v>
      </c>
      <c r="PKW53" s="39">
        <f>Time!PKW21</f>
        <v>0</v>
      </c>
      <c r="PKX53" s="39">
        <f>Time!PKX21</f>
        <v>0</v>
      </c>
      <c r="PKY53" s="39">
        <f>Time!PKY21</f>
        <v>0</v>
      </c>
      <c r="PKZ53" s="39">
        <f>Time!PKZ21</f>
        <v>0</v>
      </c>
      <c r="PLA53" s="39">
        <f>Time!PLA21</f>
        <v>0</v>
      </c>
      <c r="PLB53" s="39">
        <f>Time!PLB21</f>
        <v>0</v>
      </c>
      <c r="PLC53" s="39">
        <f>Time!PLC21</f>
        <v>0</v>
      </c>
      <c r="PLD53" s="39">
        <f>Time!PLD21</f>
        <v>0</v>
      </c>
      <c r="PLE53" s="39">
        <f>Time!PLE21</f>
        <v>0</v>
      </c>
      <c r="PLF53" s="39">
        <f>Time!PLF21</f>
        <v>0</v>
      </c>
      <c r="PLG53" s="39">
        <f>Time!PLG21</f>
        <v>0</v>
      </c>
      <c r="PLH53" s="39">
        <f>Time!PLH21</f>
        <v>0</v>
      </c>
      <c r="PLI53" s="39">
        <f>Time!PLI21</f>
        <v>0</v>
      </c>
      <c r="PLJ53" s="39">
        <f>Time!PLJ21</f>
        <v>0</v>
      </c>
      <c r="PLK53" s="39">
        <f>Time!PLK21</f>
        <v>0</v>
      </c>
      <c r="PLL53" s="39">
        <f>Time!PLL21</f>
        <v>0</v>
      </c>
      <c r="PLM53" s="39">
        <f>Time!PLM21</f>
        <v>0</v>
      </c>
      <c r="PLN53" s="39">
        <f>Time!PLN21</f>
        <v>0</v>
      </c>
      <c r="PLO53" s="39">
        <f>Time!PLO21</f>
        <v>0</v>
      </c>
      <c r="PLP53" s="39">
        <f>Time!PLP21</f>
        <v>0</v>
      </c>
      <c r="PLQ53" s="39">
        <f>Time!PLQ21</f>
        <v>0</v>
      </c>
      <c r="PLR53" s="39">
        <f>Time!PLR21</f>
        <v>0</v>
      </c>
      <c r="PLS53" s="39">
        <f>Time!PLS21</f>
        <v>0</v>
      </c>
      <c r="PLT53" s="39">
        <f>Time!PLT21</f>
        <v>0</v>
      </c>
      <c r="PLU53" s="39">
        <f>Time!PLU21</f>
        <v>0</v>
      </c>
      <c r="PLV53" s="39">
        <f>Time!PLV21</f>
        <v>0</v>
      </c>
      <c r="PLW53" s="39">
        <f>Time!PLW21</f>
        <v>0</v>
      </c>
      <c r="PLX53" s="39">
        <f>Time!PLX21</f>
        <v>0</v>
      </c>
      <c r="PLY53" s="39">
        <f>Time!PLY21</f>
        <v>0</v>
      </c>
      <c r="PLZ53" s="39">
        <f>Time!PLZ21</f>
        <v>0</v>
      </c>
      <c r="PMA53" s="39">
        <f>Time!PMA21</f>
        <v>0</v>
      </c>
      <c r="PMB53" s="39">
        <f>Time!PMB21</f>
        <v>0</v>
      </c>
      <c r="PMC53" s="39">
        <f>Time!PMC21</f>
        <v>0</v>
      </c>
      <c r="PMD53" s="39">
        <f>Time!PMD21</f>
        <v>0</v>
      </c>
      <c r="PME53" s="39">
        <f>Time!PME21</f>
        <v>0</v>
      </c>
      <c r="PMF53" s="39">
        <f>Time!PMF21</f>
        <v>0</v>
      </c>
      <c r="PMG53" s="39">
        <f>Time!PMG21</f>
        <v>0</v>
      </c>
      <c r="PMH53" s="39">
        <f>Time!PMH21</f>
        <v>0</v>
      </c>
      <c r="PMI53" s="39">
        <f>Time!PMI21</f>
        <v>0</v>
      </c>
      <c r="PMJ53" s="39">
        <f>Time!PMJ21</f>
        <v>0</v>
      </c>
      <c r="PMK53" s="39">
        <f>Time!PMK21</f>
        <v>0</v>
      </c>
      <c r="PML53" s="39">
        <f>Time!PML21</f>
        <v>0</v>
      </c>
      <c r="PMM53" s="39">
        <f>Time!PMM21</f>
        <v>0</v>
      </c>
      <c r="PMN53" s="39">
        <f>Time!PMN21</f>
        <v>0</v>
      </c>
      <c r="PMO53" s="39">
        <f>Time!PMO21</f>
        <v>0</v>
      </c>
      <c r="PMP53" s="39">
        <f>Time!PMP21</f>
        <v>0</v>
      </c>
      <c r="PMQ53" s="39">
        <f>Time!PMQ21</f>
        <v>0</v>
      </c>
      <c r="PMR53" s="39">
        <f>Time!PMR21</f>
        <v>0</v>
      </c>
      <c r="PMS53" s="39">
        <f>Time!PMS21</f>
        <v>0</v>
      </c>
      <c r="PMT53" s="39">
        <f>Time!PMT21</f>
        <v>0</v>
      </c>
      <c r="PMU53" s="39">
        <f>Time!PMU21</f>
        <v>0</v>
      </c>
      <c r="PMV53" s="39">
        <f>Time!PMV21</f>
        <v>0</v>
      </c>
      <c r="PMW53" s="39">
        <f>Time!PMW21</f>
        <v>0</v>
      </c>
      <c r="PMX53" s="39">
        <f>Time!PMX21</f>
        <v>0</v>
      </c>
      <c r="PMY53" s="39">
        <f>Time!PMY21</f>
        <v>0</v>
      </c>
      <c r="PMZ53" s="39">
        <f>Time!PMZ21</f>
        <v>0</v>
      </c>
      <c r="PNA53" s="39">
        <f>Time!PNA21</f>
        <v>0</v>
      </c>
      <c r="PNB53" s="39">
        <f>Time!PNB21</f>
        <v>0</v>
      </c>
      <c r="PNC53" s="39">
        <f>Time!PNC21</f>
        <v>0</v>
      </c>
      <c r="PND53" s="39">
        <f>Time!PND21</f>
        <v>0</v>
      </c>
      <c r="PNE53" s="39">
        <f>Time!PNE21</f>
        <v>0</v>
      </c>
      <c r="PNF53" s="39">
        <f>Time!PNF21</f>
        <v>0</v>
      </c>
      <c r="PNG53" s="39">
        <f>Time!PNG21</f>
        <v>0</v>
      </c>
      <c r="PNH53" s="39">
        <f>Time!PNH21</f>
        <v>0</v>
      </c>
      <c r="PNI53" s="39">
        <f>Time!PNI21</f>
        <v>0</v>
      </c>
      <c r="PNJ53" s="39">
        <f>Time!PNJ21</f>
        <v>0</v>
      </c>
      <c r="PNK53" s="39">
        <f>Time!PNK21</f>
        <v>0</v>
      </c>
      <c r="PNL53" s="39">
        <f>Time!PNL21</f>
        <v>0</v>
      </c>
      <c r="PNM53" s="39">
        <f>Time!PNM21</f>
        <v>0</v>
      </c>
      <c r="PNN53" s="39">
        <f>Time!PNN21</f>
        <v>0</v>
      </c>
      <c r="PNO53" s="39">
        <f>Time!PNO21</f>
        <v>0</v>
      </c>
      <c r="PNP53" s="39">
        <f>Time!PNP21</f>
        <v>0</v>
      </c>
      <c r="PNQ53" s="39">
        <f>Time!PNQ21</f>
        <v>0</v>
      </c>
      <c r="PNR53" s="39">
        <f>Time!PNR21</f>
        <v>0</v>
      </c>
      <c r="PNS53" s="39">
        <f>Time!PNS21</f>
        <v>0</v>
      </c>
      <c r="PNT53" s="39">
        <f>Time!PNT21</f>
        <v>0</v>
      </c>
      <c r="PNU53" s="39">
        <f>Time!PNU21</f>
        <v>0</v>
      </c>
      <c r="PNV53" s="39">
        <f>Time!PNV21</f>
        <v>0</v>
      </c>
      <c r="PNW53" s="39">
        <f>Time!PNW21</f>
        <v>0</v>
      </c>
      <c r="PNX53" s="39">
        <f>Time!PNX21</f>
        <v>0</v>
      </c>
      <c r="PNY53" s="39">
        <f>Time!PNY21</f>
        <v>0</v>
      </c>
      <c r="PNZ53" s="39">
        <f>Time!PNZ21</f>
        <v>0</v>
      </c>
      <c r="POA53" s="39">
        <f>Time!POA21</f>
        <v>0</v>
      </c>
      <c r="POB53" s="39">
        <f>Time!POB21</f>
        <v>0</v>
      </c>
      <c r="POC53" s="39">
        <f>Time!POC21</f>
        <v>0</v>
      </c>
      <c r="POD53" s="39">
        <f>Time!POD21</f>
        <v>0</v>
      </c>
      <c r="POE53" s="39">
        <f>Time!POE21</f>
        <v>0</v>
      </c>
      <c r="POF53" s="39">
        <f>Time!POF21</f>
        <v>0</v>
      </c>
      <c r="POG53" s="39">
        <f>Time!POG21</f>
        <v>0</v>
      </c>
      <c r="POH53" s="39">
        <f>Time!POH21</f>
        <v>0</v>
      </c>
      <c r="POI53" s="39">
        <f>Time!POI21</f>
        <v>0</v>
      </c>
      <c r="POJ53" s="39">
        <f>Time!POJ21</f>
        <v>0</v>
      </c>
      <c r="POK53" s="39">
        <f>Time!POK21</f>
        <v>0</v>
      </c>
      <c r="POL53" s="39">
        <f>Time!POL21</f>
        <v>0</v>
      </c>
      <c r="POM53" s="39">
        <f>Time!POM21</f>
        <v>0</v>
      </c>
      <c r="PON53" s="39">
        <f>Time!PON21</f>
        <v>0</v>
      </c>
      <c r="POO53" s="39">
        <f>Time!POO21</f>
        <v>0</v>
      </c>
      <c r="POP53" s="39">
        <f>Time!POP21</f>
        <v>0</v>
      </c>
      <c r="POQ53" s="39">
        <f>Time!POQ21</f>
        <v>0</v>
      </c>
      <c r="POR53" s="39">
        <f>Time!POR21</f>
        <v>0</v>
      </c>
      <c r="POS53" s="39">
        <f>Time!POS21</f>
        <v>0</v>
      </c>
      <c r="POT53" s="39">
        <f>Time!POT21</f>
        <v>0</v>
      </c>
      <c r="POU53" s="39">
        <f>Time!POU21</f>
        <v>0</v>
      </c>
      <c r="POV53" s="39">
        <f>Time!POV21</f>
        <v>0</v>
      </c>
      <c r="POW53" s="39">
        <f>Time!POW21</f>
        <v>0</v>
      </c>
      <c r="POX53" s="39">
        <f>Time!POX21</f>
        <v>0</v>
      </c>
      <c r="POY53" s="39">
        <f>Time!POY21</f>
        <v>0</v>
      </c>
      <c r="POZ53" s="39">
        <f>Time!POZ21</f>
        <v>0</v>
      </c>
      <c r="PPA53" s="39">
        <f>Time!PPA21</f>
        <v>0</v>
      </c>
      <c r="PPB53" s="39">
        <f>Time!PPB21</f>
        <v>0</v>
      </c>
      <c r="PPC53" s="39">
        <f>Time!PPC21</f>
        <v>0</v>
      </c>
      <c r="PPD53" s="39">
        <f>Time!PPD21</f>
        <v>0</v>
      </c>
      <c r="PPE53" s="39">
        <f>Time!PPE21</f>
        <v>0</v>
      </c>
      <c r="PPF53" s="39">
        <f>Time!PPF21</f>
        <v>0</v>
      </c>
      <c r="PPG53" s="39">
        <f>Time!PPG21</f>
        <v>0</v>
      </c>
      <c r="PPH53" s="39">
        <f>Time!PPH21</f>
        <v>0</v>
      </c>
      <c r="PPI53" s="39">
        <f>Time!PPI21</f>
        <v>0</v>
      </c>
      <c r="PPJ53" s="39">
        <f>Time!PPJ21</f>
        <v>0</v>
      </c>
      <c r="PPK53" s="39">
        <f>Time!PPK21</f>
        <v>0</v>
      </c>
      <c r="PPL53" s="39">
        <f>Time!PPL21</f>
        <v>0</v>
      </c>
      <c r="PPM53" s="39">
        <f>Time!PPM21</f>
        <v>0</v>
      </c>
      <c r="PPN53" s="39">
        <f>Time!PPN21</f>
        <v>0</v>
      </c>
      <c r="PPO53" s="39">
        <f>Time!PPO21</f>
        <v>0</v>
      </c>
      <c r="PPP53" s="39">
        <f>Time!PPP21</f>
        <v>0</v>
      </c>
      <c r="PPQ53" s="39">
        <f>Time!PPQ21</f>
        <v>0</v>
      </c>
      <c r="PPR53" s="39">
        <f>Time!PPR21</f>
        <v>0</v>
      </c>
      <c r="PPS53" s="39">
        <f>Time!PPS21</f>
        <v>0</v>
      </c>
      <c r="PPT53" s="39">
        <f>Time!PPT21</f>
        <v>0</v>
      </c>
      <c r="PPU53" s="39">
        <f>Time!PPU21</f>
        <v>0</v>
      </c>
      <c r="PPV53" s="39">
        <f>Time!PPV21</f>
        <v>0</v>
      </c>
      <c r="PPW53" s="39">
        <f>Time!PPW21</f>
        <v>0</v>
      </c>
      <c r="PPX53" s="39">
        <f>Time!PPX21</f>
        <v>0</v>
      </c>
      <c r="PPY53" s="39">
        <f>Time!PPY21</f>
        <v>0</v>
      </c>
      <c r="PPZ53" s="39">
        <f>Time!PPZ21</f>
        <v>0</v>
      </c>
      <c r="PQA53" s="39">
        <f>Time!PQA21</f>
        <v>0</v>
      </c>
      <c r="PQB53" s="39">
        <f>Time!PQB21</f>
        <v>0</v>
      </c>
      <c r="PQC53" s="39">
        <f>Time!PQC21</f>
        <v>0</v>
      </c>
      <c r="PQD53" s="39">
        <f>Time!PQD21</f>
        <v>0</v>
      </c>
      <c r="PQE53" s="39">
        <f>Time!PQE21</f>
        <v>0</v>
      </c>
      <c r="PQF53" s="39">
        <f>Time!PQF21</f>
        <v>0</v>
      </c>
      <c r="PQG53" s="39">
        <f>Time!PQG21</f>
        <v>0</v>
      </c>
      <c r="PQH53" s="39">
        <f>Time!PQH21</f>
        <v>0</v>
      </c>
      <c r="PQI53" s="39">
        <f>Time!PQI21</f>
        <v>0</v>
      </c>
      <c r="PQJ53" s="39">
        <f>Time!PQJ21</f>
        <v>0</v>
      </c>
      <c r="PQK53" s="39">
        <f>Time!PQK21</f>
        <v>0</v>
      </c>
      <c r="PQL53" s="39">
        <f>Time!PQL21</f>
        <v>0</v>
      </c>
      <c r="PQM53" s="39">
        <f>Time!PQM21</f>
        <v>0</v>
      </c>
      <c r="PQN53" s="39">
        <f>Time!PQN21</f>
        <v>0</v>
      </c>
      <c r="PQO53" s="39">
        <f>Time!PQO21</f>
        <v>0</v>
      </c>
      <c r="PQP53" s="39">
        <f>Time!PQP21</f>
        <v>0</v>
      </c>
      <c r="PQQ53" s="39">
        <f>Time!PQQ21</f>
        <v>0</v>
      </c>
      <c r="PQR53" s="39">
        <f>Time!PQR21</f>
        <v>0</v>
      </c>
      <c r="PQS53" s="39">
        <f>Time!PQS21</f>
        <v>0</v>
      </c>
      <c r="PQT53" s="39">
        <f>Time!PQT21</f>
        <v>0</v>
      </c>
      <c r="PQU53" s="39">
        <f>Time!PQU21</f>
        <v>0</v>
      </c>
      <c r="PQV53" s="39">
        <f>Time!PQV21</f>
        <v>0</v>
      </c>
      <c r="PQW53" s="39">
        <f>Time!PQW21</f>
        <v>0</v>
      </c>
      <c r="PQX53" s="39">
        <f>Time!PQX21</f>
        <v>0</v>
      </c>
      <c r="PQY53" s="39">
        <f>Time!PQY21</f>
        <v>0</v>
      </c>
      <c r="PQZ53" s="39">
        <f>Time!PQZ21</f>
        <v>0</v>
      </c>
      <c r="PRA53" s="39">
        <f>Time!PRA21</f>
        <v>0</v>
      </c>
      <c r="PRB53" s="39">
        <f>Time!PRB21</f>
        <v>0</v>
      </c>
      <c r="PRC53" s="39">
        <f>Time!PRC21</f>
        <v>0</v>
      </c>
      <c r="PRD53" s="39">
        <f>Time!PRD21</f>
        <v>0</v>
      </c>
      <c r="PRE53" s="39">
        <f>Time!PRE21</f>
        <v>0</v>
      </c>
      <c r="PRF53" s="39">
        <f>Time!PRF21</f>
        <v>0</v>
      </c>
      <c r="PRG53" s="39">
        <f>Time!PRG21</f>
        <v>0</v>
      </c>
      <c r="PRH53" s="39">
        <f>Time!PRH21</f>
        <v>0</v>
      </c>
      <c r="PRI53" s="39">
        <f>Time!PRI21</f>
        <v>0</v>
      </c>
      <c r="PRJ53" s="39">
        <f>Time!PRJ21</f>
        <v>0</v>
      </c>
      <c r="PRK53" s="39">
        <f>Time!PRK21</f>
        <v>0</v>
      </c>
      <c r="PRL53" s="39">
        <f>Time!PRL21</f>
        <v>0</v>
      </c>
      <c r="PRM53" s="39">
        <f>Time!PRM21</f>
        <v>0</v>
      </c>
      <c r="PRN53" s="39">
        <f>Time!PRN21</f>
        <v>0</v>
      </c>
      <c r="PRO53" s="39">
        <f>Time!PRO21</f>
        <v>0</v>
      </c>
      <c r="PRP53" s="39">
        <f>Time!PRP21</f>
        <v>0</v>
      </c>
      <c r="PRQ53" s="39">
        <f>Time!PRQ21</f>
        <v>0</v>
      </c>
      <c r="PRR53" s="39">
        <f>Time!PRR21</f>
        <v>0</v>
      </c>
      <c r="PRS53" s="39">
        <f>Time!PRS21</f>
        <v>0</v>
      </c>
      <c r="PRT53" s="39">
        <f>Time!PRT21</f>
        <v>0</v>
      </c>
      <c r="PRU53" s="39">
        <f>Time!PRU21</f>
        <v>0</v>
      </c>
      <c r="PRV53" s="39">
        <f>Time!PRV21</f>
        <v>0</v>
      </c>
      <c r="PRW53" s="39">
        <f>Time!PRW21</f>
        <v>0</v>
      </c>
      <c r="PRX53" s="39">
        <f>Time!PRX21</f>
        <v>0</v>
      </c>
      <c r="PRY53" s="39">
        <f>Time!PRY21</f>
        <v>0</v>
      </c>
      <c r="PRZ53" s="39">
        <f>Time!PRZ21</f>
        <v>0</v>
      </c>
      <c r="PSA53" s="39">
        <f>Time!PSA21</f>
        <v>0</v>
      </c>
      <c r="PSB53" s="39">
        <f>Time!PSB21</f>
        <v>0</v>
      </c>
      <c r="PSC53" s="39">
        <f>Time!PSC21</f>
        <v>0</v>
      </c>
      <c r="PSD53" s="39">
        <f>Time!PSD21</f>
        <v>0</v>
      </c>
      <c r="PSE53" s="39">
        <f>Time!PSE21</f>
        <v>0</v>
      </c>
      <c r="PSF53" s="39">
        <f>Time!PSF21</f>
        <v>0</v>
      </c>
      <c r="PSG53" s="39">
        <f>Time!PSG21</f>
        <v>0</v>
      </c>
      <c r="PSH53" s="39">
        <f>Time!PSH21</f>
        <v>0</v>
      </c>
      <c r="PSI53" s="39">
        <f>Time!PSI21</f>
        <v>0</v>
      </c>
      <c r="PSJ53" s="39">
        <f>Time!PSJ21</f>
        <v>0</v>
      </c>
      <c r="PSK53" s="39">
        <f>Time!PSK21</f>
        <v>0</v>
      </c>
      <c r="PSL53" s="39">
        <f>Time!PSL21</f>
        <v>0</v>
      </c>
      <c r="PSM53" s="39">
        <f>Time!PSM21</f>
        <v>0</v>
      </c>
      <c r="PSN53" s="39">
        <f>Time!PSN21</f>
        <v>0</v>
      </c>
      <c r="PSO53" s="39">
        <f>Time!PSO21</f>
        <v>0</v>
      </c>
      <c r="PSP53" s="39">
        <f>Time!PSP21</f>
        <v>0</v>
      </c>
      <c r="PSQ53" s="39">
        <f>Time!PSQ21</f>
        <v>0</v>
      </c>
      <c r="PSR53" s="39">
        <f>Time!PSR21</f>
        <v>0</v>
      </c>
      <c r="PSS53" s="39">
        <f>Time!PSS21</f>
        <v>0</v>
      </c>
      <c r="PST53" s="39">
        <f>Time!PST21</f>
        <v>0</v>
      </c>
      <c r="PSU53" s="39">
        <f>Time!PSU21</f>
        <v>0</v>
      </c>
      <c r="PSV53" s="39">
        <f>Time!PSV21</f>
        <v>0</v>
      </c>
      <c r="PSW53" s="39">
        <f>Time!PSW21</f>
        <v>0</v>
      </c>
      <c r="PSX53" s="39">
        <f>Time!PSX21</f>
        <v>0</v>
      </c>
      <c r="PSY53" s="39">
        <f>Time!PSY21</f>
        <v>0</v>
      </c>
      <c r="PSZ53" s="39">
        <f>Time!PSZ21</f>
        <v>0</v>
      </c>
      <c r="PTA53" s="39">
        <f>Time!PTA21</f>
        <v>0</v>
      </c>
      <c r="PTB53" s="39">
        <f>Time!PTB21</f>
        <v>0</v>
      </c>
      <c r="PTC53" s="39">
        <f>Time!PTC21</f>
        <v>0</v>
      </c>
      <c r="PTD53" s="39">
        <f>Time!PTD21</f>
        <v>0</v>
      </c>
      <c r="PTE53" s="39">
        <f>Time!PTE21</f>
        <v>0</v>
      </c>
      <c r="PTF53" s="39">
        <f>Time!PTF21</f>
        <v>0</v>
      </c>
      <c r="PTG53" s="39">
        <f>Time!PTG21</f>
        <v>0</v>
      </c>
      <c r="PTH53" s="39">
        <f>Time!PTH21</f>
        <v>0</v>
      </c>
      <c r="PTI53" s="39">
        <f>Time!PTI21</f>
        <v>0</v>
      </c>
      <c r="PTJ53" s="39">
        <f>Time!PTJ21</f>
        <v>0</v>
      </c>
      <c r="PTK53" s="39">
        <f>Time!PTK21</f>
        <v>0</v>
      </c>
      <c r="PTL53" s="39">
        <f>Time!PTL21</f>
        <v>0</v>
      </c>
      <c r="PTM53" s="39">
        <f>Time!PTM21</f>
        <v>0</v>
      </c>
      <c r="PTN53" s="39">
        <f>Time!PTN21</f>
        <v>0</v>
      </c>
      <c r="PTO53" s="39">
        <f>Time!PTO21</f>
        <v>0</v>
      </c>
      <c r="PTP53" s="39">
        <f>Time!PTP21</f>
        <v>0</v>
      </c>
      <c r="PTQ53" s="39">
        <f>Time!PTQ21</f>
        <v>0</v>
      </c>
      <c r="PTR53" s="39">
        <f>Time!PTR21</f>
        <v>0</v>
      </c>
      <c r="PTS53" s="39">
        <f>Time!PTS21</f>
        <v>0</v>
      </c>
      <c r="PTT53" s="39">
        <f>Time!PTT21</f>
        <v>0</v>
      </c>
      <c r="PTU53" s="39">
        <f>Time!PTU21</f>
        <v>0</v>
      </c>
      <c r="PTV53" s="39">
        <f>Time!PTV21</f>
        <v>0</v>
      </c>
      <c r="PTW53" s="39">
        <f>Time!PTW21</f>
        <v>0</v>
      </c>
      <c r="PTX53" s="39">
        <f>Time!PTX21</f>
        <v>0</v>
      </c>
      <c r="PTY53" s="39">
        <f>Time!PTY21</f>
        <v>0</v>
      </c>
      <c r="PTZ53" s="39">
        <f>Time!PTZ21</f>
        <v>0</v>
      </c>
      <c r="PUA53" s="39">
        <f>Time!PUA21</f>
        <v>0</v>
      </c>
      <c r="PUB53" s="39">
        <f>Time!PUB21</f>
        <v>0</v>
      </c>
      <c r="PUC53" s="39">
        <f>Time!PUC21</f>
        <v>0</v>
      </c>
      <c r="PUD53" s="39">
        <f>Time!PUD21</f>
        <v>0</v>
      </c>
      <c r="PUE53" s="39">
        <f>Time!PUE21</f>
        <v>0</v>
      </c>
      <c r="PUF53" s="39">
        <f>Time!PUF21</f>
        <v>0</v>
      </c>
      <c r="PUG53" s="39">
        <f>Time!PUG21</f>
        <v>0</v>
      </c>
      <c r="PUH53" s="39">
        <f>Time!PUH21</f>
        <v>0</v>
      </c>
      <c r="PUI53" s="39">
        <f>Time!PUI21</f>
        <v>0</v>
      </c>
      <c r="PUJ53" s="39">
        <f>Time!PUJ21</f>
        <v>0</v>
      </c>
      <c r="PUK53" s="39">
        <f>Time!PUK21</f>
        <v>0</v>
      </c>
      <c r="PUL53" s="39">
        <f>Time!PUL21</f>
        <v>0</v>
      </c>
      <c r="PUM53" s="39">
        <f>Time!PUM21</f>
        <v>0</v>
      </c>
      <c r="PUN53" s="39">
        <f>Time!PUN21</f>
        <v>0</v>
      </c>
      <c r="PUO53" s="39">
        <f>Time!PUO21</f>
        <v>0</v>
      </c>
      <c r="PUP53" s="39">
        <f>Time!PUP21</f>
        <v>0</v>
      </c>
      <c r="PUQ53" s="39">
        <f>Time!PUQ21</f>
        <v>0</v>
      </c>
      <c r="PUR53" s="39">
        <f>Time!PUR21</f>
        <v>0</v>
      </c>
      <c r="PUS53" s="39">
        <f>Time!PUS21</f>
        <v>0</v>
      </c>
      <c r="PUT53" s="39">
        <f>Time!PUT21</f>
        <v>0</v>
      </c>
      <c r="PUU53" s="39">
        <f>Time!PUU21</f>
        <v>0</v>
      </c>
      <c r="PUV53" s="39">
        <f>Time!PUV21</f>
        <v>0</v>
      </c>
      <c r="PUW53" s="39">
        <f>Time!PUW21</f>
        <v>0</v>
      </c>
      <c r="PUX53" s="39">
        <f>Time!PUX21</f>
        <v>0</v>
      </c>
      <c r="PUY53" s="39">
        <f>Time!PUY21</f>
        <v>0</v>
      </c>
      <c r="PUZ53" s="39">
        <f>Time!PUZ21</f>
        <v>0</v>
      </c>
      <c r="PVA53" s="39">
        <f>Time!PVA21</f>
        <v>0</v>
      </c>
      <c r="PVB53" s="39">
        <f>Time!PVB21</f>
        <v>0</v>
      </c>
      <c r="PVC53" s="39">
        <f>Time!PVC21</f>
        <v>0</v>
      </c>
      <c r="PVD53" s="39">
        <f>Time!PVD21</f>
        <v>0</v>
      </c>
      <c r="PVE53" s="39">
        <f>Time!PVE21</f>
        <v>0</v>
      </c>
      <c r="PVF53" s="39">
        <f>Time!PVF21</f>
        <v>0</v>
      </c>
      <c r="PVG53" s="39">
        <f>Time!PVG21</f>
        <v>0</v>
      </c>
      <c r="PVH53" s="39">
        <f>Time!PVH21</f>
        <v>0</v>
      </c>
      <c r="PVI53" s="39">
        <f>Time!PVI21</f>
        <v>0</v>
      </c>
      <c r="PVJ53" s="39">
        <f>Time!PVJ21</f>
        <v>0</v>
      </c>
      <c r="PVK53" s="39">
        <f>Time!PVK21</f>
        <v>0</v>
      </c>
      <c r="PVL53" s="39">
        <f>Time!PVL21</f>
        <v>0</v>
      </c>
      <c r="PVM53" s="39">
        <f>Time!PVM21</f>
        <v>0</v>
      </c>
      <c r="PVN53" s="39">
        <f>Time!PVN21</f>
        <v>0</v>
      </c>
      <c r="PVO53" s="39">
        <f>Time!PVO21</f>
        <v>0</v>
      </c>
      <c r="PVP53" s="39">
        <f>Time!PVP21</f>
        <v>0</v>
      </c>
      <c r="PVQ53" s="39">
        <f>Time!PVQ21</f>
        <v>0</v>
      </c>
      <c r="PVR53" s="39">
        <f>Time!PVR21</f>
        <v>0</v>
      </c>
      <c r="PVS53" s="39">
        <f>Time!PVS21</f>
        <v>0</v>
      </c>
      <c r="PVT53" s="39">
        <f>Time!PVT21</f>
        <v>0</v>
      </c>
      <c r="PVU53" s="39">
        <f>Time!PVU21</f>
        <v>0</v>
      </c>
      <c r="PVV53" s="39">
        <f>Time!PVV21</f>
        <v>0</v>
      </c>
      <c r="PVW53" s="39">
        <f>Time!PVW21</f>
        <v>0</v>
      </c>
      <c r="PVX53" s="39">
        <f>Time!PVX21</f>
        <v>0</v>
      </c>
      <c r="PVY53" s="39">
        <f>Time!PVY21</f>
        <v>0</v>
      </c>
      <c r="PVZ53" s="39">
        <f>Time!PVZ21</f>
        <v>0</v>
      </c>
      <c r="PWA53" s="39">
        <f>Time!PWA21</f>
        <v>0</v>
      </c>
      <c r="PWB53" s="39">
        <f>Time!PWB21</f>
        <v>0</v>
      </c>
      <c r="PWC53" s="39">
        <f>Time!PWC21</f>
        <v>0</v>
      </c>
      <c r="PWD53" s="39">
        <f>Time!PWD21</f>
        <v>0</v>
      </c>
      <c r="PWE53" s="39">
        <f>Time!PWE21</f>
        <v>0</v>
      </c>
      <c r="PWF53" s="39">
        <f>Time!PWF21</f>
        <v>0</v>
      </c>
      <c r="PWG53" s="39">
        <f>Time!PWG21</f>
        <v>0</v>
      </c>
      <c r="PWH53" s="39">
        <f>Time!PWH21</f>
        <v>0</v>
      </c>
      <c r="PWI53" s="39">
        <f>Time!PWI21</f>
        <v>0</v>
      </c>
      <c r="PWJ53" s="39">
        <f>Time!PWJ21</f>
        <v>0</v>
      </c>
      <c r="PWK53" s="39">
        <f>Time!PWK21</f>
        <v>0</v>
      </c>
      <c r="PWL53" s="39">
        <f>Time!PWL21</f>
        <v>0</v>
      </c>
      <c r="PWM53" s="39">
        <f>Time!PWM21</f>
        <v>0</v>
      </c>
      <c r="PWN53" s="39">
        <f>Time!PWN21</f>
        <v>0</v>
      </c>
      <c r="PWO53" s="39">
        <f>Time!PWO21</f>
        <v>0</v>
      </c>
      <c r="PWP53" s="39">
        <f>Time!PWP21</f>
        <v>0</v>
      </c>
      <c r="PWQ53" s="39">
        <f>Time!PWQ21</f>
        <v>0</v>
      </c>
      <c r="PWR53" s="39">
        <f>Time!PWR21</f>
        <v>0</v>
      </c>
      <c r="PWS53" s="39">
        <f>Time!PWS21</f>
        <v>0</v>
      </c>
      <c r="PWT53" s="39">
        <f>Time!PWT21</f>
        <v>0</v>
      </c>
      <c r="PWU53" s="39">
        <f>Time!PWU21</f>
        <v>0</v>
      </c>
      <c r="PWV53" s="39">
        <f>Time!PWV21</f>
        <v>0</v>
      </c>
      <c r="PWW53" s="39">
        <f>Time!PWW21</f>
        <v>0</v>
      </c>
      <c r="PWX53" s="39">
        <f>Time!PWX21</f>
        <v>0</v>
      </c>
      <c r="PWY53" s="39">
        <f>Time!PWY21</f>
        <v>0</v>
      </c>
      <c r="PWZ53" s="39">
        <f>Time!PWZ21</f>
        <v>0</v>
      </c>
      <c r="PXA53" s="39">
        <f>Time!PXA21</f>
        <v>0</v>
      </c>
      <c r="PXB53" s="39">
        <f>Time!PXB21</f>
        <v>0</v>
      </c>
      <c r="PXC53" s="39">
        <f>Time!PXC21</f>
        <v>0</v>
      </c>
      <c r="PXD53" s="39">
        <f>Time!PXD21</f>
        <v>0</v>
      </c>
      <c r="PXE53" s="39">
        <f>Time!PXE21</f>
        <v>0</v>
      </c>
      <c r="PXF53" s="39">
        <f>Time!PXF21</f>
        <v>0</v>
      </c>
      <c r="PXG53" s="39">
        <f>Time!PXG21</f>
        <v>0</v>
      </c>
      <c r="PXH53" s="39">
        <f>Time!PXH21</f>
        <v>0</v>
      </c>
      <c r="PXI53" s="39">
        <f>Time!PXI21</f>
        <v>0</v>
      </c>
      <c r="PXJ53" s="39">
        <f>Time!PXJ21</f>
        <v>0</v>
      </c>
      <c r="PXK53" s="39">
        <f>Time!PXK21</f>
        <v>0</v>
      </c>
      <c r="PXL53" s="39">
        <f>Time!PXL21</f>
        <v>0</v>
      </c>
      <c r="PXM53" s="39">
        <f>Time!PXM21</f>
        <v>0</v>
      </c>
      <c r="PXN53" s="39">
        <f>Time!PXN21</f>
        <v>0</v>
      </c>
      <c r="PXO53" s="39">
        <f>Time!PXO21</f>
        <v>0</v>
      </c>
      <c r="PXP53" s="39">
        <f>Time!PXP21</f>
        <v>0</v>
      </c>
      <c r="PXQ53" s="39">
        <f>Time!PXQ21</f>
        <v>0</v>
      </c>
      <c r="PXR53" s="39">
        <f>Time!PXR21</f>
        <v>0</v>
      </c>
      <c r="PXS53" s="39">
        <f>Time!PXS21</f>
        <v>0</v>
      </c>
      <c r="PXT53" s="39">
        <f>Time!PXT21</f>
        <v>0</v>
      </c>
      <c r="PXU53" s="39">
        <f>Time!PXU21</f>
        <v>0</v>
      </c>
      <c r="PXV53" s="39">
        <f>Time!PXV21</f>
        <v>0</v>
      </c>
      <c r="PXW53" s="39">
        <f>Time!PXW21</f>
        <v>0</v>
      </c>
      <c r="PXX53" s="39">
        <f>Time!PXX21</f>
        <v>0</v>
      </c>
      <c r="PXY53" s="39">
        <f>Time!PXY21</f>
        <v>0</v>
      </c>
      <c r="PXZ53" s="39">
        <f>Time!PXZ21</f>
        <v>0</v>
      </c>
      <c r="PYA53" s="39">
        <f>Time!PYA21</f>
        <v>0</v>
      </c>
      <c r="PYB53" s="39">
        <f>Time!PYB21</f>
        <v>0</v>
      </c>
      <c r="PYC53" s="39">
        <f>Time!PYC21</f>
        <v>0</v>
      </c>
      <c r="PYD53" s="39">
        <f>Time!PYD21</f>
        <v>0</v>
      </c>
      <c r="PYE53" s="39">
        <f>Time!PYE21</f>
        <v>0</v>
      </c>
      <c r="PYF53" s="39">
        <f>Time!PYF21</f>
        <v>0</v>
      </c>
      <c r="PYG53" s="39">
        <f>Time!PYG21</f>
        <v>0</v>
      </c>
      <c r="PYH53" s="39">
        <f>Time!PYH21</f>
        <v>0</v>
      </c>
      <c r="PYI53" s="39">
        <f>Time!PYI21</f>
        <v>0</v>
      </c>
      <c r="PYJ53" s="39">
        <f>Time!PYJ21</f>
        <v>0</v>
      </c>
      <c r="PYK53" s="39">
        <f>Time!PYK21</f>
        <v>0</v>
      </c>
      <c r="PYL53" s="39">
        <f>Time!PYL21</f>
        <v>0</v>
      </c>
      <c r="PYM53" s="39">
        <f>Time!PYM21</f>
        <v>0</v>
      </c>
      <c r="PYN53" s="39">
        <f>Time!PYN21</f>
        <v>0</v>
      </c>
      <c r="PYO53" s="39">
        <f>Time!PYO21</f>
        <v>0</v>
      </c>
      <c r="PYP53" s="39">
        <f>Time!PYP21</f>
        <v>0</v>
      </c>
      <c r="PYQ53" s="39">
        <f>Time!PYQ21</f>
        <v>0</v>
      </c>
      <c r="PYR53" s="39">
        <f>Time!PYR21</f>
        <v>0</v>
      </c>
      <c r="PYS53" s="39">
        <f>Time!PYS21</f>
        <v>0</v>
      </c>
      <c r="PYT53" s="39">
        <f>Time!PYT21</f>
        <v>0</v>
      </c>
      <c r="PYU53" s="39">
        <f>Time!PYU21</f>
        <v>0</v>
      </c>
      <c r="PYV53" s="39">
        <f>Time!PYV21</f>
        <v>0</v>
      </c>
      <c r="PYW53" s="39">
        <f>Time!PYW21</f>
        <v>0</v>
      </c>
      <c r="PYX53" s="39">
        <f>Time!PYX21</f>
        <v>0</v>
      </c>
      <c r="PYY53" s="39">
        <f>Time!PYY21</f>
        <v>0</v>
      </c>
      <c r="PYZ53" s="39">
        <f>Time!PYZ21</f>
        <v>0</v>
      </c>
      <c r="PZA53" s="39">
        <f>Time!PZA21</f>
        <v>0</v>
      </c>
      <c r="PZB53" s="39">
        <f>Time!PZB21</f>
        <v>0</v>
      </c>
      <c r="PZC53" s="39">
        <f>Time!PZC21</f>
        <v>0</v>
      </c>
      <c r="PZD53" s="39">
        <f>Time!PZD21</f>
        <v>0</v>
      </c>
      <c r="PZE53" s="39">
        <f>Time!PZE21</f>
        <v>0</v>
      </c>
      <c r="PZF53" s="39">
        <f>Time!PZF21</f>
        <v>0</v>
      </c>
      <c r="PZG53" s="39">
        <f>Time!PZG21</f>
        <v>0</v>
      </c>
      <c r="PZH53" s="39">
        <f>Time!PZH21</f>
        <v>0</v>
      </c>
      <c r="PZI53" s="39">
        <f>Time!PZI21</f>
        <v>0</v>
      </c>
      <c r="PZJ53" s="39">
        <f>Time!PZJ21</f>
        <v>0</v>
      </c>
      <c r="PZK53" s="39">
        <f>Time!PZK21</f>
        <v>0</v>
      </c>
      <c r="PZL53" s="39">
        <f>Time!PZL21</f>
        <v>0</v>
      </c>
      <c r="PZM53" s="39">
        <f>Time!PZM21</f>
        <v>0</v>
      </c>
      <c r="PZN53" s="39">
        <f>Time!PZN21</f>
        <v>0</v>
      </c>
      <c r="PZO53" s="39">
        <f>Time!PZO21</f>
        <v>0</v>
      </c>
      <c r="PZP53" s="39">
        <f>Time!PZP21</f>
        <v>0</v>
      </c>
      <c r="PZQ53" s="39">
        <f>Time!PZQ21</f>
        <v>0</v>
      </c>
      <c r="PZR53" s="39">
        <f>Time!PZR21</f>
        <v>0</v>
      </c>
      <c r="PZS53" s="39">
        <f>Time!PZS21</f>
        <v>0</v>
      </c>
      <c r="PZT53" s="39">
        <f>Time!PZT21</f>
        <v>0</v>
      </c>
      <c r="PZU53" s="39">
        <f>Time!PZU21</f>
        <v>0</v>
      </c>
      <c r="PZV53" s="39">
        <f>Time!PZV21</f>
        <v>0</v>
      </c>
      <c r="PZW53" s="39">
        <f>Time!PZW21</f>
        <v>0</v>
      </c>
      <c r="PZX53" s="39">
        <f>Time!PZX21</f>
        <v>0</v>
      </c>
      <c r="PZY53" s="39">
        <f>Time!PZY21</f>
        <v>0</v>
      </c>
      <c r="PZZ53" s="39">
        <f>Time!PZZ21</f>
        <v>0</v>
      </c>
      <c r="QAA53" s="39">
        <f>Time!QAA21</f>
        <v>0</v>
      </c>
      <c r="QAB53" s="39">
        <f>Time!QAB21</f>
        <v>0</v>
      </c>
      <c r="QAC53" s="39">
        <f>Time!QAC21</f>
        <v>0</v>
      </c>
      <c r="QAD53" s="39">
        <f>Time!QAD21</f>
        <v>0</v>
      </c>
      <c r="QAE53" s="39">
        <f>Time!QAE21</f>
        <v>0</v>
      </c>
      <c r="QAF53" s="39">
        <f>Time!QAF21</f>
        <v>0</v>
      </c>
      <c r="QAG53" s="39">
        <f>Time!QAG21</f>
        <v>0</v>
      </c>
      <c r="QAH53" s="39">
        <f>Time!QAH21</f>
        <v>0</v>
      </c>
      <c r="QAI53" s="39">
        <f>Time!QAI21</f>
        <v>0</v>
      </c>
      <c r="QAJ53" s="39">
        <f>Time!QAJ21</f>
        <v>0</v>
      </c>
      <c r="QAK53" s="39">
        <f>Time!QAK21</f>
        <v>0</v>
      </c>
      <c r="QAL53" s="39">
        <f>Time!QAL21</f>
        <v>0</v>
      </c>
      <c r="QAM53" s="39">
        <f>Time!QAM21</f>
        <v>0</v>
      </c>
      <c r="QAN53" s="39">
        <f>Time!QAN21</f>
        <v>0</v>
      </c>
      <c r="QAO53" s="39">
        <f>Time!QAO21</f>
        <v>0</v>
      </c>
      <c r="QAP53" s="39">
        <f>Time!QAP21</f>
        <v>0</v>
      </c>
      <c r="QAQ53" s="39">
        <f>Time!QAQ21</f>
        <v>0</v>
      </c>
      <c r="QAR53" s="39">
        <f>Time!QAR21</f>
        <v>0</v>
      </c>
      <c r="QAS53" s="39">
        <f>Time!QAS21</f>
        <v>0</v>
      </c>
      <c r="QAT53" s="39">
        <f>Time!QAT21</f>
        <v>0</v>
      </c>
      <c r="QAU53" s="39">
        <f>Time!QAU21</f>
        <v>0</v>
      </c>
      <c r="QAV53" s="39">
        <f>Time!QAV21</f>
        <v>0</v>
      </c>
      <c r="QAW53" s="39">
        <f>Time!QAW21</f>
        <v>0</v>
      </c>
      <c r="QAX53" s="39">
        <f>Time!QAX21</f>
        <v>0</v>
      </c>
      <c r="QAY53" s="39">
        <f>Time!QAY21</f>
        <v>0</v>
      </c>
      <c r="QAZ53" s="39">
        <f>Time!QAZ21</f>
        <v>0</v>
      </c>
      <c r="QBA53" s="39">
        <f>Time!QBA21</f>
        <v>0</v>
      </c>
      <c r="QBB53" s="39">
        <f>Time!QBB21</f>
        <v>0</v>
      </c>
      <c r="QBC53" s="39">
        <f>Time!QBC21</f>
        <v>0</v>
      </c>
      <c r="QBD53" s="39">
        <f>Time!QBD21</f>
        <v>0</v>
      </c>
      <c r="QBE53" s="39">
        <f>Time!QBE21</f>
        <v>0</v>
      </c>
      <c r="QBF53" s="39">
        <f>Time!QBF21</f>
        <v>0</v>
      </c>
      <c r="QBG53" s="39">
        <f>Time!QBG21</f>
        <v>0</v>
      </c>
      <c r="QBH53" s="39">
        <f>Time!QBH21</f>
        <v>0</v>
      </c>
      <c r="QBI53" s="39">
        <f>Time!QBI21</f>
        <v>0</v>
      </c>
      <c r="QBJ53" s="39">
        <f>Time!QBJ21</f>
        <v>0</v>
      </c>
      <c r="QBK53" s="39">
        <f>Time!QBK21</f>
        <v>0</v>
      </c>
      <c r="QBL53" s="39">
        <f>Time!QBL21</f>
        <v>0</v>
      </c>
      <c r="QBM53" s="39">
        <f>Time!QBM21</f>
        <v>0</v>
      </c>
      <c r="QBN53" s="39">
        <f>Time!QBN21</f>
        <v>0</v>
      </c>
      <c r="QBO53" s="39">
        <f>Time!QBO21</f>
        <v>0</v>
      </c>
      <c r="QBP53" s="39">
        <f>Time!QBP21</f>
        <v>0</v>
      </c>
      <c r="QBQ53" s="39">
        <f>Time!QBQ21</f>
        <v>0</v>
      </c>
      <c r="QBR53" s="39">
        <f>Time!QBR21</f>
        <v>0</v>
      </c>
      <c r="QBS53" s="39">
        <f>Time!QBS21</f>
        <v>0</v>
      </c>
      <c r="QBT53" s="39">
        <f>Time!QBT21</f>
        <v>0</v>
      </c>
      <c r="QBU53" s="39">
        <f>Time!QBU21</f>
        <v>0</v>
      </c>
      <c r="QBV53" s="39">
        <f>Time!QBV21</f>
        <v>0</v>
      </c>
      <c r="QBW53" s="39">
        <f>Time!QBW21</f>
        <v>0</v>
      </c>
      <c r="QBX53" s="39">
        <f>Time!QBX21</f>
        <v>0</v>
      </c>
      <c r="QBY53" s="39">
        <f>Time!QBY21</f>
        <v>0</v>
      </c>
      <c r="QBZ53" s="39">
        <f>Time!QBZ21</f>
        <v>0</v>
      </c>
      <c r="QCA53" s="39">
        <f>Time!QCA21</f>
        <v>0</v>
      </c>
      <c r="QCB53" s="39">
        <f>Time!QCB21</f>
        <v>0</v>
      </c>
      <c r="QCC53" s="39">
        <f>Time!QCC21</f>
        <v>0</v>
      </c>
      <c r="QCD53" s="39">
        <f>Time!QCD21</f>
        <v>0</v>
      </c>
      <c r="QCE53" s="39">
        <f>Time!QCE21</f>
        <v>0</v>
      </c>
      <c r="QCF53" s="39">
        <f>Time!QCF21</f>
        <v>0</v>
      </c>
      <c r="QCG53" s="39">
        <f>Time!QCG21</f>
        <v>0</v>
      </c>
      <c r="QCH53" s="39">
        <f>Time!QCH21</f>
        <v>0</v>
      </c>
      <c r="QCI53" s="39">
        <f>Time!QCI21</f>
        <v>0</v>
      </c>
      <c r="QCJ53" s="39">
        <f>Time!QCJ21</f>
        <v>0</v>
      </c>
      <c r="QCK53" s="39">
        <f>Time!QCK21</f>
        <v>0</v>
      </c>
      <c r="QCL53" s="39">
        <f>Time!QCL21</f>
        <v>0</v>
      </c>
      <c r="QCM53" s="39">
        <f>Time!QCM21</f>
        <v>0</v>
      </c>
      <c r="QCN53" s="39">
        <f>Time!QCN21</f>
        <v>0</v>
      </c>
      <c r="QCO53" s="39">
        <f>Time!QCO21</f>
        <v>0</v>
      </c>
      <c r="QCP53" s="39">
        <f>Time!QCP21</f>
        <v>0</v>
      </c>
      <c r="QCQ53" s="39">
        <f>Time!QCQ21</f>
        <v>0</v>
      </c>
      <c r="QCR53" s="39">
        <f>Time!QCR21</f>
        <v>0</v>
      </c>
      <c r="QCS53" s="39">
        <f>Time!QCS21</f>
        <v>0</v>
      </c>
      <c r="QCT53" s="39">
        <f>Time!QCT21</f>
        <v>0</v>
      </c>
      <c r="QCU53" s="39">
        <f>Time!QCU21</f>
        <v>0</v>
      </c>
      <c r="QCV53" s="39">
        <f>Time!QCV21</f>
        <v>0</v>
      </c>
      <c r="QCW53" s="39">
        <f>Time!QCW21</f>
        <v>0</v>
      </c>
      <c r="QCX53" s="39">
        <f>Time!QCX21</f>
        <v>0</v>
      </c>
      <c r="QCY53" s="39">
        <f>Time!QCY21</f>
        <v>0</v>
      </c>
      <c r="QCZ53" s="39">
        <f>Time!QCZ21</f>
        <v>0</v>
      </c>
      <c r="QDA53" s="39">
        <f>Time!QDA21</f>
        <v>0</v>
      </c>
      <c r="QDB53" s="39">
        <f>Time!QDB21</f>
        <v>0</v>
      </c>
      <c r="QDC53" s="39">
        <f>Time!QDC21</f>
        <v>0</v>
      </c>
      <c r="QDD53" s="39">
        <f>Time!QDD21</f>
        <v>0</v>
      </c>
      <c r="QDE53" s="39">
        <f>Time!QDE21</f>
        <v>0</v>
      </c>
      <c r="QDF53" s="39">
        <f>Time!QDF21</f>
        <v>0</v>
      </c>
      <c r="QDG53" s="39">
        <f>Time!QDG21</f>
        <v>0</v>
      </c>
      <c r="QDH53" s="39">
        <f>Time!QDH21</f>
        <v>0</v>
      </c>
      <c r="QDI53" s="39">
        <f>Time!QDI21</f>
        <v>0</v>
      </c>
      <c r="QDJ53" s="39">
        <f>Time!QDJ21</f>
        <v>0</v>
      </c>
      <c r="QDK53" s="39">
        <f>Time!QDK21</f>
        <v>0</v>
      </c>
      <c r="QDL53" s="39">
        <f>Time!QDL21</f>
        <v>0</v>
      </c>
      <c r="QDM53" s="39">
        <f>Time!QDM21</f>
        <v>0</v>
      </c>
      <c r="QDN53" s="39">
        <f>Time!QDN21</f>
        <v>0</v>
      </c>
      <c r="QDO53" s="39">
        <f>Time!QDO21</f>
        <v>0</v>
      </c>
      <c r="QDP53" s="39">
        <f>Time!QDP21</f>
        <v>0</v>
      </c>
      <c r="QDQ53" s="39">
        <f>Time!QDQ21</f>
        <v>0</v>
      </c>
      <c r="QDR53" s="39">
        <f>Time!QDR21</f>
        <v>0</v>
      </c>
      <c r="QDS53" s="39">
        <f>Time!QDS21</f>
        <v>0</v>
      </c>
      <c r="QDT53" s="39">
        <f>Time!QDT21</f>
        <v>0</v>
      </c>
      <c r="QDU53" s="39">
        <f>Time!QDU21</f>
        <v>0</v>
      </c>
      <c r="QDV53" s="39">
        <f>Time!QDV21</f>
        <v>0</v>
      </c>
      <c r="QDW53" s="39">
        <f>Time!QDW21</f>
        <v>0</v>
      </c>
      <c r="QDX53" s="39">
        <f>Time!QDX21</f>
        <v>0</v>
      </c>
      <c r="QDY53" s="39">
        <f>Time!QDY21</f>
        <v>0</v>
      </c>
      <c r="QDZ53" s="39">
        <f>Time!QDZ21</f>
        <v>0</v>
      </c>
      <c r="QEA53" s="39">
        <f>Time!QEA21</f>
        <v>0</v>
      </c>
      <c r="QEB53" s="39">
        <f>Time!QEB21</f>
        <v>0</v>
      </c>
      <c r="QEC53" s="39">
        <f>Time!QEC21</f>
        <v>0</v>
      </c>
      <c r="QED53" s="39">
        <f>Time!QED21</f>
        <v>0</v>
      </c>
      <c r="QEE53" s="39">
        <f>Time!QEE21</f>
        <v>0</v>
      </c>
      <c r="QEF53" s="39">
        <f>Time!QEF21</f>
        <v>0</v>
      </c>
      <c r="QEG53" s="39">
        <f>Time!QEG21</f>
        <v>0</v>
      </c>
      <c r="QEH53" s="39">
        <f>Time!QEH21</f>
        <v>0</v>
      </c>
      <c r="QEI53" s="39">
        <f>Time!QEI21</f>
        <v>0</v>
      </c>
      <c r="QEJ53" s="39">
        <f>Time!QEJ21</f>
        <v>0</v>
      </c>
      <c r="QEK53" s="39">
        <f>Time!QEK21</f>
        <v>0</v>
      </c>
      <c r="QEL53" s="39">
        <f>Time!QEL21</f>
        <v>0</v>
      </c>
      <c r="QEM53" s="39">
        <f>Time!QEM21</f>
        <v>0</v>
      </c>
      <c r="QEN53" s="39">
        <f>Time!QEN21</f>
        <v>0</v>
      </c>
      <c r="QEO53" s="39">
        <f>Time!QEO21</f>
        <v>0</v>
      </c>
      <c r="QEP53" s="39">
        <f>Time!QEP21</f>
        <v>0</v>
      </c>
      <c r="QEQ53" s="39">
        <f>Time!QEQ21</f>
        <v>0</v>
      </c>
      <c r="QER53" s="39">
        <f>Time!QER21</f>
        <v>0</v>
      </c>
      <c r="QES53" s="39">
        <f>Time!QES21</f>
        <v>0</v>
      </c>
      <c r="QET53" s="39">
        <f>Time!QET21</f>
        <v>0</v>
      </c>
      <c r="QEU53" s="39">
        <f>Time!QEU21</f>
        <v>0</v>
      </c>
      <c r="QEV53" s="39">
        <f>Time!QEV21</f>
        <v>0</v>
      </c>
      <c r="QEW53" s="39">
        <f>Time!QEW21</f>
        <v>0</v>
      </c>
      <c r="QEX53" s="39">
        <f>Time!QEX21</f>
        <v>0</v>
      </c>
      <c r="QEY53" s="39">
        <f>Time!QEY21</f>
        <v>0</v>
      </c>
      <c r="QEZ53" s="39">
        <f>Time!QEZ21</f>
        <v>0</v>
      </c>
      <c r="QFA53" s="39">
        <f>Time!QFA21</f>
        <v>0</v>
      </c>
      <c r="QFB53" s="39">
        <f>Time!QFB21</f>
        <v>0</v>
      </c>
      <c r="QFC53" s="39">
        <f>Time!QFC21</f>
        <v>0</v>
      </c>
      <c r="QFD53" s="39">
        <f>Time!QFD21</f>
        <v>0</v>
      </c>
      <c r="QFE53" s="39">
        <f>Time!QFE21</f>
        <v>0</v>
      </c>
      <c r="QFF53" s="39">
        <f>Time!QFF21</f>
        <v>0</v>
      </c>
      <c r="QFG53" s="39">
        <f>Time!QFG21</f>
        <v>0</v>
      </c>
      <c r="QFH53" s="39">
        <f>Time!QFH21</f>
        <v>0</v>
      </c>
      <c r="QFI53" s="39">
        <f>Time!QFI21</f>
        <v>0</v>
      </c>
      <c r="QFJ53" s="39">
        <f>Time!QFJ21</f>
        <v>0</v>
      </c>
      <c r="QFK53" s="39">
        <f>Time!QFK21</f>
        <v>0</v>
      </c>
      <c r="QFL53" s="39">
        <f>Time!QFL21</f>
        <v>0</v>
      </c>
      <c r="QFM53" s="39">
        <f>Time!QFM21</f>
        <v>0</v>
      </c>
      <c r="QFN53" s="39">
        <f>Time!QFN21</f>
        <v>0</v>
      </c>
      <c r="QFO53" s="39">
        <f>Time!QFO21</f>
        <v>0</v>
      </c>
      <c r="QFP53" s="39">
        <f>Time!QFP21</f>
        <v>0</v>
      </c>
      <c r="QFQ53" s="39">
        <f>Time!QFQ21</f>
        <v>0</v>
      </c>
      <c r="QFR53" s="39">
        <f>Time!QFR21</f>
        <v>0</v>
      </c>
      <c r="QFS53" s="39">
        <f>Time!QFS21</f>
        <v>0</v>
      </c>
      <c r="QFT53" s="39">
        <f>Time!QFT21</f>
        <v>0</v>
      </c>
      <c r="QFU53" s="39">
        <f>Time!QFU21</f>
        <v>0</v>
      </c>
      <c r="QFV53" s="39">
        <f>Time!QFV21</f>
        <v>0</v>
      </c>
      <c r="QFW53" s="39">
        <f>Time!QFW21</f>
        <v>0</v>
      </c>
      <c r="QFX53" s="39">
        <f>Time!QFX21</f>
        <v>0</v>
      </c>
      <c r="QFY53" s="39">
        <f>Time!QFY21</f>
        <v>0</v>
      </c>
      <c r="QFZ53" s="39">
        <f>Time!QFZ21</f>
        <v>0</v>
      </c>
      <c r="QGA53" s="39">
        <f>Time!QGA21</f>
        <v>0</v>
      </c>
      <c r="QGB53" s="39">
        <f>Time!QGB21</f>
        <v>0</v>
      </c>
      <c r="QGC53" s="39">
        <f>Time!QGC21</f>
        <v>0</v>
      </c>
      <c r="QGD53" s="39">
        <f>Time!QGD21</f>
        <v>0</v>
      </c>
      <c r="QGE53" s="39">
        <f>Time!QGE21</f>
        <v>0</v>
      </c>
      <c r="QGF53" s="39">
        <f>Time!QGF21</f>
        <v>0</v>
      </c>
      <c r="QGG53" s="39">
        <f>Time!QGG21</f>
        <v>0</v>
      </c>
      <c r="QGH53" s="39">
        <f>Time!QGH21</f>
        <v>0</v>
      </c>
      <c r="QGI53" s="39">
        <f>Time!QGI21</f>
        <v>0</v>
      </c>
      <c r="QGJ53" s="39">
        <f>Time!QGJ21</f>
        <v>0</v>
      </c>
      <c r="QGK53" s="39">
        <f>Time!QGK21</f>
        <v>0</v>
      </c>
      <c r="QGL53" s="39">
        <f>Time!QGL21</f>
        <v>0</v>
      </c>
      <c r="QGM53" s="39">
        <f>Time!QGM21</f>
        <v>0</v>
      </c>
      <c r="QGN53" s="39">
        <f>Time!QGN21</f>
        <v>0</v>
      </c>
      <c r="QGO53" s="39">
        <f>Time!QGO21</f>
        <v>0</v>
      </c>
      <c r="QGP53" s="39">
        <f>Time!QGP21</f>
        <v>0</v>
      </c>
      <c r="QGQ53" s="39">
        <f>Time!QGQ21</f>
        <v>0</v>
      </c>
      <c r="QGR53" s="39">
        <f>Time!QGR21</f>
        <v>0</v>
      </c>
      <c r="QGS53" s="39">
        <f>Time!QGS21</f>
        <v>0</v>
      </c>
      <c r="QGT53" s="39">
        <f>Time!QGT21</f>
        <v>0</v>
      </c>
      <c r="QGU53" s="39">
        <f>Time!QGU21</f>
        <v>0</v>
      </c>
      <c r="QGV53" s="39">
        <f>Time!QGV21</f>
        <v>0</v>
      </c>
      <c r="QGW53" s="39">
        <f>Time!QGW21</f>
        <v>0</v>
      </c>
      <c r="QGX53" s="39">
        <f>Time!QGX21</f>
        <v>0</v>
      </c>
      <c r="QGY53" s="39">
        <f>Time!QGY21</f>
        <v>0</v>
      </c>
      <c r="QGZ53" s="39">
        <f>Time!QGZ21</f>
        <v>0</v>
      </c>
      <c r="QHA53" s="39">
        <f>Time!QHA21</f>
        <v>0</v>
      </c>
      <c r="QHB53" s="39">
        <f>Time!QHB21</f>
        <v>0</v>
      </c>
      <c r="QHC53" s="39">
        <f>Time!QHC21</f>
        <v>0</v>
      </c>
      <c r="QHD53" s="39">
        <f>Time!QHD21</f>
        <v>0</v>
      </c>
      <c r="QHE53" s="39">
        <f>Time!QHE21</f>
        <v>0</v>
      </c>
      <c r="QHF53" s="39">
        <f>Time!QHF21</f>
        <v>0</v>
      </c>
      <c r="QHG53" s="39">
        <f>Time!QHG21</f>
        <v>0</v>
      </c>
      <c r="QHH53" s="39">
        <f>Time!QHH21</f>
        <v>0</v>
      </c>
      <c r="QHI53" s="39">
        <f>Time!QHI21</f>
        <v>0</v>
      </c>
      <c r="QHJ53" s="39">
        <f>Time!QHJ21</f>
        <v>0</v>
      </c>
      <c r="QHK53" s="39">
        <f>Time!QHK21</f>
        <v>0</v>
      </c>
      <c r="QHL53" s="39">
        <f>Time!QHL21</f>
        <v>0</v>
      </c>
      <c r="QHM53" s="39">
        <f>Time!QHM21</f>
        <v>0</v>
      </c>
      <c r="QHN53" s="39">
        <f>Time!QHN21</f>
        <v>0</v>
      </c>
      <c r="QHO53" s="39">
        <f>Time!QHO21</f>
        <v>0</v>
      </c>
      <c r="QHP53" s="39">
        <f>Time!QHP21</f>
        <v>0</v>
      </c>
      <c r="QHQ53" s="39">
        <f>Time!QHQ21</f>
        <v>0</v>
      </c>
      <c r="QHR53" s="39">
        <f>Time!QHR21</f>
        <v>0</v>
      </c>
      <c r="QHS53" s="39">
        <f>Time!QHS21</f>
        <v>0</v>
      </c>
      <c r="QHT53" s="39">
        <f>Time!QHT21</f>
        <v>0</v>
      </c>
      <c r="QHU53" s="39">
        <f>Time!QHU21</f>
        <v>0</v>
      </c>
      <c r="QHV53" s="39">
        <f>Time!QHV21</f>
        <v>0</v>
      </c>
      <c r="QHW53" s="39">
        <f>Time!QHW21</f>
        <v>0</v>
      </c>
      <c r="QHX53" s="39">
        <f>Time!QHX21</f>
        <v>0</v>
      </c>
      <c r="QHY53" s="39">
        <f>Time!QHY21</f>
        <v>0</v>
      </c>
      <c r="QHZ53" s="39">
        <f>Time!QHZ21</f>
        <v>0</v>
      </c>
      <c r="QIA53" s="39">
        <f>Time!QIA21</f>
        <v>0</v>
      </c>
      <c r="QIB53" s="39">
        <f>Time!QIB21</f>
        <v>0</v>
      </c>
      <c r="QIC53" s="39">
        <f>Time!QIC21</f>
        <v>0</v>
      </c>
      <c r="QID53" s="39">
        <f>Time!QID21</f>
        <v>0</v>
      </c>
      <c r="QIE53" s="39">
        <f>Time!QIE21</f>
        <v>0</v>
      </c>
      <c r="QIF53" s="39">
        <f>Time!QIF21</f>
        <v>0</v>
      </c>
      <c r="QIG53" s="39">
        <f>Time!QIG21</f>
        <v>0</v>
      </c>
      <c r="QIH53" s="39">
        <f>Time!QIH21</f>
        <v>0</v>
      </c>
      <c r="QII53" s="39">
        <f>Time!QII21</f>
        <v>0</v>
      </c>
      <c r="QIJ53" s="39">
        <f>Time!QIJ21</f>
        <v>0</v>
      </c>
      <c r="QIK53" s="39">
        <f>Time!QIK21</f>
        <v>0</v>
      </c>
      <c r="QIL53" s="39">
        <f>Time!QIL21</f>
        <v>0</v>
      </c>
      <c r="QIM53" s="39">
        <f>Time!QIM21</f>
        <v>0</v>
      </c>
      <c r="QIN53" s="39">
        <f>Time!QIN21</f>
        <v>0</v>
      </c>
      <c r="QIO53" s="39">
        <f>Time!QIO21</f>
        <v>0</v>
      </c>
      <c r="QIP53" s="39">
        <f>Time!QIP21</f>
        <v>0</v>
      </c>
      <c r="QIQ53" s="39">
        <f>Time!QIQ21</f>
        <v>0</v>
      </c>
      <c r="QIR53" s="39">
        <f>Time!QIR21</f>
        <v>0</v>
      </c>
      <c r="QIS53" s="39">
        <f>Time!QIS21</f>
        <v>0</v>
      </c>
      <c r="QIT53" s="39">
        <f>Time!QIT21</f>
        <v>0</v>
      </c>
      <c r="QIU53" s="39">
        <f>Time!QIU21</f>
        <v>0</v>
      </c>
      <c r="QIV53" s="39">
        <f>Time!QIV21</f>
        <v>0</v>
      </c>
      <c r="QIW53" s="39">
        <f>Time!QIW21</f>
        <v>0</v>
      </c>
      <c r="QIX53" s="39">
        <f>Time!QIX21</f>
        <v>0</v>
      </c>
      <c r="QIY53" s="39">
        <f>Time!QIY21</f>
        <v>0</v>
      </c>
      <c r="QIZ53" s="39">
        <f>Time!QIZ21</f>
        <v>0</v>
      </c>
      <c r="QJA53" s="39">
        <f>Time!QJA21</f>
        <v>0</v>
      </c>
      <c r="QJB53" s="39">
        <f>Time!QJB21</f>
        <v>0</v>
      </c>
      <c r="QJC53" s="39">
        <f>Time!QJC21</f>
        <v>0</v>
      </c>
      <c r="QJD53" s="39">
        <f>Time!QJD21</f>
        <v>0</v>
      </c>
      <c r="QJE53" s="39">
        <f>Time!QJE21</f>
        <v>0</v>
      </c>
      <c r="QJF53" s="39">
        <f>Time!QJF21</f>
        <v>0</v>
      </c>
      <c r="QJG53" s="39">
        <f>Time!QJG21</f>
        <v>0</v>
      </c>
      <c r="QJH53" s="39">
        <f>Time!QJH21</f>
        <v>0</v>
      </c>
      <c r="QJI53" s="39">
        <f>Time!QJI21</f>
        <v>0</v>
      </c>
      <c r="QJJ53" s="39">
        <f>Time!QJJ21</f>
        <v>0</v>
      </c>
      <c r="QJK53" s="39">
        <f>Time!QJK21</f>
        <v>0</v>
      </c>
      <c r="QJL53" s="39">
        <f>Time!QJL21</f>
        <v>0</v>
      </c>
      <c r="QJM53" s="39">
        <f>Time!QJM21</f>
        <v>0</v>
      </c>
      <c r="QJN53" s="39">
        <f>Time!QJN21</f>
        <v>0</v>
      </c>
      <c r="QJO53" s="39">
        <f>Time!QJO21</f>
        <v>0</v>
      </c>
      <c r="QJP53" s="39">
        <f>Time!QJP21</f>
        <v>0</v>
      </c>
      <c r="QJQ53" s="39">
        <f>Time!QJQ21</f>
        <v>0</v>
      </c>
      <c r="QJR53" s="39">
        <f>Time!QJR21</f>
        <v>0</v>
      </c>
      <c r="QJS53" s="39">
        <f>Time!QJS21</f>
        <v>0</v>
      </c>
      <c r="QJT53" s="39">
        <f>Time!QJT21</f>
        <v>0</v>
      </c>
      <c r="QJU53" s="39">
        <f>Time!QJU21</f>
        <v>0</v>
      </c>
      <c r="QJV53" s="39">
        <f>Time!QJV21</f>
        <v>0</v>
      </c>
      <c r="QJW53" s="39">
        <f>Time!QJW21</f>
        <v>0</v>
      </c>
      <c r="QJX53" s="39">
        <f>Time!QJX21</f>
        <v>0</v>
      </c>
      <c r="QJY53" s="39">
        <f>Time!QJY21</f>
        <v>0</v>
      </c>
      <c r="QJZ53" s="39">
        <f>Time!QJZ21</f>
        <v>0</v>
      </c>
      <c r="QKA53" s="39">
        <f>Time!QKA21</f>
        <v>0</v>
      </c>
      <c r="QKB53" s="39">
        <f>Time!QKB21</f>
        <v>0</v>
      </c>
      <c r="QKC53" s="39">
        <f>Time!QKC21</f>
        <v>0</v>
      </c>
      <c r="QKD53" s="39">
        <f>Time!QKD21</f>
        <v>0</v>
      </c>
      <c r="QKE53" s="39">
        <f>Time!QKE21</f>
        <v>0</v>
      </c>
      <c r="QKF53" s="39">
        <f>Time!QKF21</f>
        <v>0</v>
      </c>
      <c r="QKG53" s="39">
        <f>Time!QKG21</f>
        <v>0</v>
      </c>
      <c r="QKH53" s="39">
        <f>Time!QKH21</f>
        <v>0</v>
      </c>
      <c r="QKI53" s="39">
        <f>Time!QKI21</f>
        <v>0</v>
      </c>
      <c r="QKJ53" s="39">
        <f>Time!QKJ21</f>
        <v>0</v>
      </c>
      <c r="QKK53" s="39">
        <f>Time!QKK21</f>
        <v>0</v>
      </c>
      <c r="QKL53" s="39">
        <f>Time!QKL21</f>
        <v>0</v>
      </c>
      <c r="QKM53" s="39">
        <f>Time!QKM21</f>
        <v>0</v>
      </c>
      <c r="QKN53" s="39">
        <f>Time!QKN21</f>
        <v>0</v>
      </c>
      <c r="QKO53" s="39">
        <f>Time!QKO21</f>
        <v>0</v>
      </c>
      <c r="QKP53" s="39">
        <f>Time!QKP21</f>
        <v>0</v>
      </c>
      <c r="QKQ53" s="39">
        <f>Time!QKQ21</f>
        <v>0</v>
      </c>
      <c r="QKR53" s="39">
        <f>Time!QKR21</f>
        <v>0</v>
      </c>
      <c r="QKS53" s="39">
        <f>Time!QKS21</f>
        <v>0</v>
      </c>
      <c r="QKT53" s="39">
        <f>Time!QKT21</f>
        <v>0</v>
      </c>
      <c r="QKU53" s="39">
        <f>Time!QKU21</f>
        <v>0</v>
      </c>
      <c r="QKV53" s="39">
        <f>Time!QKV21</f>
        <v>0</v>
      </c>
      <c r="QKW53" s="39">
        <f>Time!QKW21</f>
        <v>0</v>
      </c>
      <c r="QKX53" s="39">
        <f>Time!QKX21</f>
        <v>0</v>
      </c>
      <c r="QKY53" s="39">
        <f>Time!QKY21</f>
        <v>0</v>
      </c>
      <c r="QKZ53" s="39">
        <f>Time!QKZ21</f>
        <v>0</v>
      </c>
      <c r="QLA53" s="39">
        <f>Time!QLA21</f>
        <v>0</v>
      </c>
      <c r="QLB53" s="39">
        <f>Time!QLB21</f>
        <v>0</v>
      </c>
      <c r="QLC53" s="39">
        <f>Time!QLC21</f>
        <v>0</v>
      </c>
      <c r="QLD53" s="39">
        <f>Time!QLD21</f>
        <v>0</v>
      </c>
      <c r="QLE53" s="39">
        <f>Time!QLE21</f>
        <v>0</v>
      </c>
      <c r="QLF53" s="39">
        <f>Time!QLF21</f>
        <v>0</v>
      </c>
      <c r="QLG53" s="39">
        <f>Time!QLG21</f>
        <v>0</v>
      </c>
      <c r="QLH53" s="39">
        <f>Time!QLH21</f>
        <v>0</v>
      </c>
      <c r="QLI53" s="39">
        <f>Time!QLI21</f>
        <v>0</v>
      </c>
      <c r="QLJ53" s="39">
        <f>Time!QLJ21</f>
        <v>0</v>
      </c>
      <c r="QLK53" s="39">
        <f>Time!QLK21</f>
        <v>0</v>
      </c>
      <c r="QLL53" s="39">
        <f>Time!QLL21</f>
        <v>0</v>
      </c>
      <c r="QLM53" s="39">
        <f>Time!QLM21</f>
        <v>0</v>
      </c>
      <c r="QLN53" s="39">
        <f>Time!QLN21</f>
        <v>0</v>
      </c>
      <c r="QLO53" s="39">
        <f>Time!QLO21</f>
        <v>0</v>
      </c>
      <c r="QLP53" s="39">
        <f>Time!QLP21</f>
        <v>0</v>
      </c>
      <c r="QLQ53" s="39">
        <f>Time!QLQ21</f>
        <v>0</v>
      </c>
      <c r="QLR53" s="39">
        <f>Time!QLR21</f>
        <v>0</v>
      </c>
      <c r="QLS53" s="39">
        <f>Time!QLS21</f>
        <v>0</v>
      </c>
      <c r="QLT53" s="39">
        <f>Time!QLT21</f>
        <v>0</v>
      </c>
      <c r="QLU53" s="39">
        <f>Time!QLU21</f>
        <v>0</v>
      </c>
      <c r="QLV53" s="39">
        <f>Time!QLV21</f>
        <v>0</v>
      </c>
      <c r="QLW53" s="39">
        <f>Time!QLW21</f>
        <v>0</v>
      </c>
      <c r="QLX53" s="39">
        <f>Time!QLX21</f>
        <v>0</v>
      </c>
      <c r="QLY53" s="39">
        <f>Time!QLY21</f>
        <v>0</v>
      </c>
      <c r="QLZ53" s="39">
        <f>Time!QLZ21</f>
        <v>0</v>
      </c>
      <c r="QMA53" s="39">
        <f>Time!QMA21</f>
        <v>0</v>
      </c>
      <c r="QMB53" s="39">
        <f>Time!QMB21</f>
        <v>0</v>
      </c>
      <c r="QMC53" s="39">
        <f>Time!QMC21</f>
        <v>0</v>
      </c>
      <c r="QMD53" s="39">
        <f>Time!QMD21</f>
        <v>0</v>
      </c>
      <c r="QME53" s="39">
        <f>Time!QME21</f>
        <v>0</v>
      </c>
      <c r="QMF53" s="39">
        <f>Time!QMF21</f>
        <v>0</v>
      </c>
      <c r="QMG53" s="39">
        <f>Time!QMG21</f>
        <v>0</v>
      </c>
      <c r="QMH53" s="39">
        <f>Time!QMH21</f>
        <v>0</v>
      </c>
      <c r="QMI53" s="39">
        <f>Time!QMI21</f>
        <v>0</v>
      </c>
      <c r="QMJ53" s="39">
        <f>Time!QMJ21</f>
        <v>0</v>
      </c>
      <c r="QMK53" s="39">
        <f>Time!QMK21</f>
        <v>0</v>
      </c>
      <c r="QML53" s="39">
        <f>Time!QML21</f>
        <v>0</v>
      </c>
      <c r="QMM53" s="39">
        <f>Time!QMM21</f>
        <v>0</v>
      </c>
      <c r="QMN53" s="39">
        <f>Time!QMN21</f>
        <v>0</v>
      </c>
      <c r="QMO53" s="39">
        <f>Time!QMO21</f>
        <v>0</v>
      </c>
      <c r="QMP53" s="39">
        <f>Time!QMP21</f>
        <v>0</v>
      </c>
      <c r="QMQ53" s="39">
        <f>Time!QMQ21</f>
        <v>0</v>
      </c>
      <c r="QMR53" s="39">
        <f>Time!QMR21</f>
        <v>0</v>
      </c>
      <c r="QMS53" s="39">
        <f>Time!QMS21</f>
        <v>0</v>
      </c>
      <c r="QMT53" s="39">
        <f>Time!QMT21</f>
        <v>0</v>
      </c>
      <c r="QMU53" s="39">
        <f>Time!QMU21</f>
        <v>0</v>
      </c>
      <c r="QMV53" s="39">
        <f>Time!QMV21</f>
        <v>0</v>
      </c>
      <c r="QMW53" s="39">
        <f>Time!QMW21</f>
        <v>0</v>
      </c>
      <c r="QMX53" s="39">
        <f>Time!QMX21</f>
        <v>0</v>
      </c>
      <c r="QMY53" s="39">
        <f>Time!QMY21</f>
        <v>0</v>
      </c>
      <c r="QMZ53" s="39">
        <f>Time!QMZ21</f>
        <v>0</v>
      </c>
      <c r="QNA53" s="39">
        <f>Time!QNA21</f>
        <v>0</v>
      </c>
      <c r="QNB53" s="39">
        <f>Time!QNB21</f>
        <v>0</v>
      </c>
      <c r="QNC53" s="39">
        <f>Time!QNC21</f>
        <v>0</v>
      </c>
      <c r="QND53" s="39">
        <f>Time!QND21</f>
        <v>0</v>
      </c>
      <c r="QNE53" s="39">
        <f>Time!QNE21</f>
        <v>0</v>
      </c>
      <c r="QNF53" s="39">
        <f>Time!QNF21</f>
        <v>0</v>
      </c>
      <c r="QNG53" s="39">
        <f>Time!QNG21</f>
        <v>0</v>
      </c>
      <c r="QNH53" s="39">
        <f>Time!QNH21</f>
        <v>0</v>
      </c>
      <c r="QNI53" s="39">
        <f>Time!QNI21</f>
        <v>0</v>
      </c>
      <c r="QNJ53" s="39">
        <f>Time!QNJ21</f>
        <v>0</v>
      </c>
      <c r="QNK53" s="39">
        <f>Time!QNK21</f>
        <v>0</v>
      </c>
      <c r="QNL53" s="39">
        <f>Time!QNL21</f>
        <v>0</v>
      </c>
      <c r="QNM53" s="39">
        <f>Time!QNM21</f>
        <v>0</v>
      </c>
      <c r="QNN53" s="39">
        <f>Time!QNN21</f>
        <v>0</v>
      </c>
      <c r="QNO53" s="39">
        <f>Time!QNO21</f>
        <v>0</v>
      </c>
      <c r="QNP53" s="39">
        <f>Time!QNP21</f>
        <v>0</v>
      </c>
      <c r="QNQ53" s="39">
        <f>Time!QNQ21</f>
        <v>0</v>
      </c>
      <c r="QNR53" s="39">
        <f>Time!QNR21</f>
        <v>0</v>
      </c>
      <c r="QNS53" s="39">
        <f>Time!QNS21</f>
        <v>0</v>
      </c>
      <c r="QNT53" s="39">
        <f>Time!QNT21</f>
        <v>0</v>
      </c>
      <c r="QNU53" s="39">
        <f>Time!QNU21</f>
        <v>0</v>
      </c>
      <c r="QNV53" s="39">
        <f>Time!QNV21</f>
        <v>0</v>
      </c>
      <c r="QNW53" s="39">
        <f>Time!QNW21</f>
        <v>0</v>
      </c>
      <c r="QNX53" s="39">
        <f>Time!QNX21</f>
        <v>0</v>
      </c>
      <c r="QNY53" s="39">
        <f>Time!QNY21</f>
        <v>0</v>
      </c>
      <c r="QNZ53" s="39">
        <f>Time!QNZ21</f>
        <v>0</v>
      </c>
      <c r="QOA53" s="39">
        <f>Time!QOA21</f>
        <v>0</v>
      </c>
      <c r="QOB53" s="39">
        <f>Time!QOB21</f>
        <v>0</v>
      </c>
      <c r="QOC53" s="39">
        <f>Time!QOC21</f>
        <v>0</v>
      </c>
      <c r="QOD53" s="39">
        <f>Time!QOD21</f>
        <v>0</v>
      </c>
      <c r="QOE53" s="39">
        <f>Time!QOE21</f>
        <v>0</v>
      </c>
      <c r="QOF53" s="39">
        <f>Time!QOF21</f>
        <v>0</v>
      </c>
      <c r="QOG53" s="39">
        <f>Time!QOG21</f>
        <v>0</v>
      </c>
      <c r="QOH53" s="39">
        <f>Time!QOH21</f>
        <v>0</v>
      </c>
      <c r="QOI53" s="39">
        <f>Time!QOI21</f>
        <v>0</v>
      </c>
      <c r="QOJ53" s="39">
        <f>Time!QOJ21</f>
        <v>0</v>
      </c>
      <c r="QOK53" s="39">
        <f>Time!QOK21</f>
        <v>0</v>
      </c>
      <c r="QOL53" s="39">
        <f>Time!QOL21</f>
        <v>0</v>
      </c>
      <c r="QOM53" s="39">
        <f>Time!QOM21</f>
        <v>0</v>
      </c>
      <c r="QON53" s="39">
        <f>Time!QON21</f>
        <v>0</v>
      </c>
      <c r="QOO53" s="39">
        <f>Time!QOO21</f>
        <v>0</v>
      </c>
      <c r="QOP53" s="39">
        <f>Time!QOP21</f>
        <v>0</v>
      </c>
      <c r="QOQ53" s="39">
        <f>Time!QOQ21</f>
        <v>0</v>
      </c>
      <c r="QOR53" s="39">
        <f>Time!QOR21</f>
        <v>0</v>
      </c>
      <c r="QOS53" s="39">
        <f>Time!QOS21</f>
        <v>0</v>
      </c>
      <c r="QOT53" s="39">
        <f>Time!QOT21</f>
        <v>0</v>
      </c>
      <c r="QOU53" s="39">
        <f>Time!QOU21</f>
        <v>0</v>
      </c>
      <c r="QOV53" s="39">
        <f>Time!QOV21</f>
        <v>0</v>
      </c>
      <c r="QOW53" s="39">
        <f>Time!QOW21</f>
        <v>0</v>
      </c>
      <c r="QOX53" s="39">
        <f>Time!QOX21</f>
        <v>0</v>
      </c>
      <c r="QOY53" s="39">
        <f>Time!QOY21</f>
        <v>0</v>
      </c>
      <c r="QOZ53" s="39">
        <f>Time!QOZ21</f>
        <v>0</v>
      </c>
      <c r="QPA53" s="39">
        <f>Time!QPA21</f>
        <v>0</v>
      </c>
      <c r="QPB53" s="39">
        <f>Time!QPB21</f>
        <v>0</v>
      </c>
      <c r="QPC53" s="39">
        <f>Time!QPC21</f>
        <v>0</v>
      </c>
      <c r="QPD53" s="39">
        <f>Time!QPD21</f>
        <v>0</v>
      </c>
      <c r="QPE53" s="39">
        <f>Time!QPE21</f>
        <v>0</v>
      </c>
      <c r="QPF53" s="39">
        <f>Time!QPF21</f>
        <v>0</v>
      </c>
      <c r="QPG53" s="39">
        <f>Time!QPG21</f>
        <v>0</v>
      </c>
      <c r="QPH53" s="39">
        <f>Time!QPH21</f>
        <v>0</v>
      </c>
      <c r="QPI53" s="39">
        <f>Time!QPI21</f>
        <v>0</v>
      </c>
      <c r="QPJ53" s="39">
        <f>Time!QPJ21</f>
        <v>0</v>
      </c>
      <c r="QPK53" s="39">
        <f>Time!QPK21</f>
        <v>0</v>
      </c>
      <c r="QPL53" s="39">
        <f>Time!QPL21</f>
        <v>0</v>
      </c>
      <c r="QPM53" s="39">
        <f>Time!QPM21</f>
        <v>0</v>
      </c>
      <c r="QPN53" s="39">
        <f>Time!QPN21</f>
        <v>0</v>
      </c>
      <c r="QPO53" s="39">
        <f>Time!QPO21</f>
        <v>0</v>
      </c>
      <c r="QPP53" s="39">
        <f>Time!QPP21</f>
        <v>0</v>
      </c>
      <c r="QPQ53" s="39">
        <f>Time!QPQ21</f>
        <v>0</v>
      </c>
      <c r="QPR53" s="39">
        <f>Time!QPR21</f>
        <v>0</v>
      </c>
      <c r="QPS53" s="39">
        <f>Time!QPS21</f>
        <v>0</v>
      </c>
      <c r="QPT53" s="39">
        <f>Time!QPT21</f>
        <v>0</v>
      </c>
      <c r="QPU53" s="39">
        <f>Time!QPU21</f>
        <v>0</v>
      </c>
      <c r="QPV53" s="39">
        <f>Time!QPV21</f>
        <v>0</v>
      </c>
      <c r="QPW53" s="39">
        <f>Time!QPW21</f>
        <v>0</v>
      </c>
      <c r="QPX53" s="39">
        <f>Time!QPX21</f>
        <v>0</v>
      </c>
      <c r="QPY53" s="39">
        <f>Time!QPY21</f>
        <v>0</v>
      </c>
      <c r="QPZ53" s="39">
        <f>Time!QPZ21</f>
        <v>0</v>
      </c>
      <c r="QQA53" s="39">
        <f>Time!QQA21</f>
        <v>0</v>
      </c>
      <c r="QQB53" s="39">
        <f>Time!QQB21</f>
        <v>0</v>
      </c>
      <c r="QQC53" s="39">
        <f>Time!QQC21</f>
        <v>0</v>
      </c>
      <c r="QQD53" s="39">
        <f>Time!QQD21</f>
        <v>0</v>
      </c>
      <c r="QQE53" s="39">
        <f>Time!QQE21</f>
        <v>0</v>
      </c>
      <c r="QQF53" s="39">
        <f>Time!QQF21</f>
        <v>0</v>
      </c>
      <c r="QQG53" s="39">
        <f>Time!QQG21</f>
        <v>0</v>
      </c>
      <c r="QQH53" s="39">
        <f>Time!QQH21</f>
        <v>0</v>
      </c>
      <c r="QQI53" s="39">
        <f>Time!QQI21</f>
        <v>0</v>
      </c>
      <c r="QQJ53" s="39">
        <f>Time!QQJ21</f>
        <v>0</v>
      </c>
      <c r="QQK53" s="39">
        <f>Time!QQK21</f>
        <v>0</v>
      </c>
      <c r="QQL53" s="39">
        <f>Time!QQL21</f>
        <v>0</v>
      </c>
      <c r="QQM53" s="39">
        <f>Time!QQM21</f>
        <v>0</v>
      </c>
      <c r="QQN53" s="39">
        <f>Time!QQN21</f>
        <v>0</v>
      </c>
      <c r="QQO53" s="39">
        <f>Time!QQO21</f>
        <v>0</v>
      </c>
      <c r="QQP53" s="39">
        <f>Time!QQP21</f>
        <v>0</v>
      </c>
      <c r="QQQ53" s="39">
        <f>Time!QQQ21</f>
        <v>0</v>
      </c>
      <c r="QQR53" s="39">
        <f>Time!QQR21</f>
        <v>0</v>
      </c>
      <c r="QQS53" s="39">
        <f>Time!QQS21</f>
        <v>0</v>
      </c>
      <c r="QQT53" s="39">
        <f>Time!QQT21</f>
        <v>0</v>
      </c>
      <c r="QQU53" s="39">
        <f>Time!QQU21</f>
        <v>0</v>
      </c>
      <c r="QQV53" s="39">
        <f>Time!QQV21</f>
        <v>0</v>
      </c>
      <c r="QQW53" s="39">
        <f>Time!QQW21</f>
        <v>0</v>
      </c>
      <c r="QQX53" s="39">
        <f>Time!QQX21</f>
        <v>0</v>
      </c>
      <c r="QQY53" s="39">
        <f>Time!QQY21</f>
        <v>0</v>
      </c>
      <c r="QQZ53" s="39">
        <f>Time!QQZ21</f>
        <v>0</v>
      </c>
      <c r="QRA53" s="39">
        <f>Time!QRA21</f>
        <v>0</v>
      </c>
      <c r="QRB53" s="39">
        <f>Time!QRB21</f>
        <v>0</v>
      </c>
      <c r="QRC53" s="39">
        <f>Time!QRC21</f>
        <v>0</v>
      </c>
      <c r="QRD53" s="39">
        <f>Time!QRD21</f>
        <v>0</v>
      </c>
      <c r="QRE53" s="39">
        <f>Time!QRE21</f>
        <v>0</v>
      </c>
      <c r="QRF53" s="39">
        <f>Time!QRF21</f>
        <v>0</v>
      </c>
      <c r="QRG53" s="39">
        <f>Time!QRG21</f>
        <v>0</v>
      </c>
      <c r="QRH53" s="39">
        <f>Time!QRH21</f>
        <v>0</v>
      </c>
      <c r="QRI53" s="39">
        <f>Time!QRI21</f>
        <v>0</v>
      </c>
      <c r="QRJ53" s="39">
        <f>Time!QRJ21</f>
        <v>0</v>
      </c>
      <c r="QRK53" s="39">
        <f>Time!QRK21</f>
        <v>0</v>
      </c>
      <c r="QRL53" s="39">
        <f>Time!QRL21</f>
        <v>0</v>
      </c>
      <c r="QRM53" s="39">
        <f>Time!QRM21</f>
        <v>0</v>
      </c>
      <c r="QRN53" s="39">
        <f>Time!QRN21</f>
        <v>0</v>
      </c>
      <c r="QRO53" s="39">
        <f>Time!QRO21</f>
        <v>0</v>
      </c>
      <c r="QRP53" s="39">
        <f>Time!QRP21</f>
        <v>0</v>
      </c>
      <c r="QRQ53" s="39">
        <f>Time!QRQ21</f>
        <v>0</v>
      </c>
      <c r="QRR53" s="39">
        <f>Time!QRR21</f>
        <v>0</v>
      </c>
      <c r="QRS53" s="39">
        <f>Time!QRS21</f>
        <v>0</v>
      </c>
      <c r="QRT53" s="39">
        <f>Time!QRT21</f>
        <v>0</v>
      </c>
      <c r="QRU53" s="39">
        <f>Time!QRU21</f>
        <v>0</v>
      </c>
      <c r="QRV53" s="39">
        <f>Time!QRV21</f>
        <v>0</v>
      </c>
      <c r="QRW53" s="39">
        <f>Time!QRW21</f>
        <v>0</v>
      </c>
      <c r="QRX53" s="39">
        <f>Time!QRX21</f>
        <v>0</v>
      </c>
      <c r="QRY53" s="39">
        <f>Time!QRY21</f>
        <v>0</v>
      </c>
      <c r="QRZ53" s="39">
        <f>Time!QRZ21</f>
        <v>0</v>
      </c>
      <c r="QSA53" s="39">
        <f>Time!QSA21</f>
        <v>0</v>
      </c>
      <c r="QSB53" s="39">
        <f>Time!QSB21</f>
        <v>0</v>
      </c>
      <c r="QSC53" s="39">
        <f>Time!QSC21</f>
        <v>0</v>
      </c>
      <c r="QSD53" s="39">
        <f>Time!QSD21</f>
        <v>0</v>
      </c>
      <c r="QSE53" s="39">
        <f>Time!QSE21</f>
        <v>0</v>
      </c>
      <c r="QSF53" s="39">
        <f>Time!QSF21</f>
        <v>0</v>
      </c>
      <c r="QSG53" s="39">
        <f>Time!QSG21</f>
        <v>0</v>
      </c>
      <c r="QSH53" s="39">
        <f>Time!QSH21</f>
        <v>0</v>
      </c>
      <c r="QSI53" s="39">
        <f>Time!QSI21</f>
        <v>0</v>
      </c>
      <c r="QSJ53" s="39">
        <f>Time!QSJ21</f>
        <v>0</v>
      </c>
      <c r="QSK53" s="39">
        <f>Time!QSK21</f>
        <v>0</v>
      </c>
      <c r="QSL53" s="39">
        <f>Time!QSL21</f>
        <v>0</v>
      </c>
      <c r="QSM53" s="39">
        <f>Time!QSM21</f>
        <v>0</v>
      </c>
      <c r="QSN53" s="39">
        <f>Time!QSN21</f>
        <v>0</v>
      </c>
      <c r="QSO53" s="39">
        <f>Time!QSO21</f>
        <v>0</v>
      </c>
      <c r="QSP53" s="39">
        <f>Time!QSP21</f>
        <v>0</v>
      </c>
      <c r="QSQ53" s="39">
        <f>Time!QSQ21</f>
        <v>0</v>
      </c>
      <c r="QSR53" s="39">
        <f>Time!QSR21</f>
        <v>0</v>
      </c>
      <c r="QSS53" s="39">
        <f>Time!QSS21</f>
        <v>0</v>
      </c>
      <c r="QST53" s="39">
        <f>Time!QST21</f>
        <v>0</v>
      </c>
      <c r="QSU53" s="39">
        <f>Time!QSU21</f>
        <v>0</v>
      </c>
      <c r="QSV53" s="39">
        <f>Time!QSV21</f>
        <v>0</v>
      </c>
      <c r="QSW53" s="39">
        <f>Time!QSW21</f>
        <v>0</v>
      </c>
      <c r="QSX53" s="39">
        <f>Time!QSX21</f>
        <v>0</v>
      </c>
      <c r="QSY53" s="39">
        <f>Time!QSY21</f>
        <v>0</v>
      </c>
      <c r="QSZ53" s="39">
        <f>Time!QSZ21</f>
        <v>0</v>
      </c>
      <c r="QTA53" s="39">
        <f>Time!QTA21</f>
        <v>0</v>
      </c>
      <c r="QTB53" s="39">
        <f>Time!QTB21</f>
        <v>0</v>
      </c>
      <c r="QTC53" s="39">
        <f>Time!QTC21</f>
        <v>0</v>
      </c>
      <c r="QTD53" s="39">
        <f>Time!QTD21</f>
        <v>0</v>
      </c>
      <c r="QTE53" s="39">
        <f>Time!QTE21</f>
        <v>0</v>
      </c>
      <c r="QTF53" s="39">
        <f>Time!QTF21</f>
        <v>0</v>
      </c>
      <c r="QTG53" s="39">
        <f>Time!QTG21</f>
        <v>0</v>
      </c>
      <c r="QTH53" s="39">
        <f>Time!QTH21</f>
        <v>0</v>
      </c>
      <c r="QTI53" s="39">
        <f>Time!QTI21</f>
        <v>0</v>
      </c>
      <c r="QTJ53" s="39">
        <f>Time!QTJ21</f>
        <v>0</v>
      </c>
      <c r="QTK53" s="39">
        <f>Time!QTK21</f>
        <v>0</v>
      </c>
      <c r="QTL53" s="39">
        <f>Time!QTL21</f>
        <v>0</v>
      </c>
      <c r="QTM53" s="39">
        <f>Time!QTM21</f>
        <v>0</v>
      </c>
      <c r="QTN53" s="39">
        <f>Time!QTN21</f>
        <v>0</v>
      </c>
      <c r="QTO53" s="39">
        <f>Time!QTO21</f>
        <v>0</v>
      </c>
      <c r="QTP53" s="39">
        <f>Time!QTP21</f>
        <v>0</v>
      </c>
      <c r="QTQ53" s="39">
        <f>Time!QTQ21</f>
        <v>0</v>
      </c>
      <c r="QTR53" s="39">
        <f>Time!QTR21</f>
        <v>0</v>
      </c>
      <c r="QTS53" s="39">
        <f>Time!QTS21</f>
        <v>0</v>
      </c>
      <c r="QTT53" s="39">
        <f>Time!QTT21</f>
        <v>0</v>
      </c>
      <c r="QTU53" s="39">
        <f>Time!QTU21</f>
        <v>0</v>
      </c>
      <c r="QTV53" s="39">
        <f>Time!QTV21</f>
        <v>0</v>
      </c>
      <c r="QTW53" s="39">
        <f>Time!QTW21</f>
        <v>0</v>
      </c>
      <c r="QTX53" s="39">
        <f>Time!QTX21</f>
        <v>0</v>
      </c>
      <c r="QTY53" s="39">
        <f>Time!QTY21</f>
        <v>0</v>
      </c>
      <c r="QTZ53" s="39">
        <f>Time!QTZ21</f>
        <v>0</v>
      </c>
      <c r="QUA53" s="39">
        <f>Time!QUA21</f>
        <v>0</v>
      </c>
      <c r="QUB53" s="39">
        <f>Time!QUB21</f>
        <v>0</v>
      </c>
      <c r="QUC53" s="39">
        <f>Time!QUC21</f>
        <v>0</v>
      </c>
      <c r="QUD53" s="39">
        <f>Time!QUD21</f>
        <v>0</v>
      </c>
      <c r="QUE53" s="39">
        <f>Time!QUE21</f>
        <v>0</v>
      </c>
      <c r="QUF53" s="39">
        <f>Time!QUF21</f>
        <v>0</v>
      </c>
      <c r="QUG53" s="39">
        <f>Time!QUG21</f>
        <v>0</v>
      </c>
      <c r="QUH53" s="39">
        <f>Time!QUH21</f>
        <v>0</v>
      </c>
      <c r="QUI53" s="39">
        <f>Time!QUI21</f>
        <v>0</v>
      </c>
      <c r="QUJ53" s="39">
        <f>Time!QUJ21</f>
        <v>0</v>
      </c>
      <c r="QUK53" s="39">
        <f>Time!QUK21</f>
        <v>0</v>
      </c>
      <c r="QUL53" s="39">
        <f>Time!QUL21</f>
        <v>0</v>
      </c>
      <c r="QUM53" s="39">
        <f>Time!QUM21</f>
        <v>0</v>
      </c>
      <c r="QUN53" s="39">
        <f>Time!QUN21</f>
        <v>0</v>
      </c>
      <c r="QUO53" s="39">
        <f>Time!QUO21</f>
        <v>0</v>
      </c>
      <c r="QUP53" s="39">
        <f>Time!QUP21</f>
        <v>0</v>
      </c>
      <c r="QUQ53" s="39">
        <f>Time!QUQ21</f>
        <v>0</v>
      </c>
      <c r="QUR53" s="39">
        <f>Time!QUR21</f>
        <v>0</v>
      </c>
      <c r="QUS53" s="39">
        <f>Time!QUS21</f>
        <v>0</v>
      </c>
      <c r="QUT53" s="39">
        <f>Time!QUT21</f>
        <v>0</v>
      </c>
      <c r="QUU53" s="39">
        <f>Time!QUU21</f>
        <v>0</v>
      </c>
      <c r="QUV53" s="39">
        <f>Time!QUV21</f>
        <v>0</v>
      </c>
      <c r="QUW53" s="39">
        <f>Time!QUW21</f>
        <v>0</v>
      </c>
      <c r="QUX53" s="39">
        <f>Time!QUX21</f>
        <v>0</v>
      </c>
      <c r="QUY53" s="39">
        <f>Time!QUY21</f>
        <v>0</v>
      </c>
      <c r="QUZ53" s="39">
        <f>Time!QUZ21</f>
        <v>0</v>
      </c>
      <c r="QVA53" s="39">
        <f>Time!QVA21</f>
        <v>0</v>
      </c>
      <c r="QVB53" s="39">
        <f>Time!QVB21</f>
        <v>0</v>
      </c>
      <c r="QVC53" s="39">
        <f>Time!QVC21</f>
        <v>0</v>
      </c>
      <c r="QVD53" s="39">
        <f>Time!QVD21</f>
        <v>0</v>
      </c>
      <c r="QVE53" s="39">
        <f>Time!QVE21</f>
        <v>0</v>
      </c>
      <c r="QVF53" s="39">
        <f>Time!QVF21</f>
        <v>0</v>
      </c>
      <c r="QVG53" s="39">
        <f>Time!QVG21</f>
        <v>0</v>
      </c>
      <c r="QVH53" s="39">
        <f>Time!QVH21</f>
        <v>0</v>
      </c>
      <c r="QVI53" s="39">
        <f>Time!QVI21</f>
        <v>0</v>
      </c>
      <c r="QVJ53" s="39">
        <f>Time!QVJ21</f>
        <v>0</v>
      </c>
      <c r="QVK53" s="39">
        <f>Time!QVK21</f>
        <v>0</v>
      </c>
      <c r="QVL53" s="39">
        <f>Time!QVL21</f>
        <v>0</v>
      </c>
      <c r="QVM53" s="39">
        <f>Time!QVM21</f>
        <v>0</v>
      </c>
      <c r="QVN53" s="39">
        <f>Time!QVN21</f>
        <v>0</v>
      </c>
      <c r="QVO53" s="39">
        <f>Time!QVO21</f>
        <v>0</v>
      </c>
      <c r="QVP53" s="39">
        <f>Time!QVP21</f>
        <v>0</v>
      </c>
      <c r="QVQ53" s="39">
        <f>Time!QVQ21</f>
        <v>0</v>
      </c>
      <c r="QVR53" s="39">
        <f>Time!QVR21</f>
        <v>0</v>
      </c>
      <c r="QVS53" s="39">
        <f>Time!QVS21</f>
        <v>0</v>
      </c>
      <c r="QVT53" s="39">
        <f>Time!QVT21</f>
        <v>0</v>
      </c>
      <c r="QVU53" s="39">
        <f>Time!QVU21</f>
        <v>0</v>
      </c>
      <c r="QVV53" s="39">
        <f>Time!QVV21</f>
        <v>0</v>
      </c>
      <c r="QVW53" s="39">
        <f>Time!QVW21</f>
        <v>0</v>
      </c>
      <c r="QVX53" s="39">
        <f>Time!QVX21</f>
        <v>0</v>
      </c>
      <c r="QVY53" s="39">
        <f>Time!QVY21</f>
        <v>0</v>
      </c>
      <c r="QVZ53" s="39">
        <f>Time!QVZ21</f>
        <v>0</v>
      </c>
      <c r="QWA53" s="39">
        <f>Time!QWA21</f>
        <v>0</v>
      </c>
      <c r="QWB53" s="39">
        <f>Time!QWB21</f>
        <v>0</v>
      </c>
      <c r="QWC53" s="39">
        <f>Time!QWC21</f>
        <v>0</v>
      </c>
      <c r="QWD53" s="39">
        <f>Time!QWD21</f>
        <v>0</v>
      </c>
      <c r="QWE53" s="39">
        <f>Time!QWE21</f>
        <v>0</v>
      </c>
      <c r="QWF53" s="39">
        <f>Time!QWF21</f>
        <v>0</v>
      </c>
      <c r="QWG53" s="39">
        <f>Time!QWG21</f>
        <v>0</v>
      </c>
      <c r="QWH53" s="39">
        <f>Time!QWH21</f>
        <v>0</v>
      </c>
      <c r="QWI53" s="39">
        <f>Time!QWI21</f>
        <v>0</v>
      </c>
      <c r="QWJ53" s="39">
        <f>Time!QWJ21</f>
        <v>0</v>
      </c>
      <c r="QWK53" s="39">
        <f>Time!QWK21</f>
        <v>0</v>
      </c>
      <c r="QWL53" s="39">
        <f>Time!QWL21</f>
        <v>0</v>
      </c>
      <c r="QWM53" s="39">
        <f>Time!QWM21</f>
        <v>0</v>
      </c>
      <c r="QWN53" s="39">
        <f>Time!QWN21</f>
        <v>0</v>
      </c>
      <c r="QWO53" s="39">
        <f>Time!QWO21</f>
        <v>0</v>
      </c>
      <c r="QWP53" s="39">
        <f>Time!QWP21</f>
        <v>0</v>
      </c>
      <c r="QWQ53" s="39">
        <f>Time!QWQ21</f>
        <v>0</v>
      </c>
      <c r="QWR53" s="39">
        <f>Time!QWR21</f>
        <v>0</v>
      </c>
      <c r="QWS53" s="39">
        <f>Time!QWS21</f>
        <v>0</v>
      </c>
      <c r="QWT53" s="39">
        <f>Time!QWT21</f>
        <v>0</v>
      </c>
      <c r="QWU53" s="39">
        <f>Time!QWU21</f>
        <v>0</v>
      </c>
      <c r="QWV53" s="39">
        <f>Time!QWV21</f>
        <v>0</v>
      </c>
      <c r="QWW53" s="39">
        <f>Time!QWW21</f>
        <v>0</v>
      </c>
      <c r="QWX53" s="39">
        <f>Time!QWX21</f>
        <v>0</v>
      </c>
      <c r="QWY53" s="39">
        <f>Time!QWY21</f>
        <v>0</v>
      </c>
      <c r="QWZ53" s="39">
        <f>Time!QWZ21</f>
        <v>0</v>
      </c>
      <c r="QXA53" s="39">
        <f>Time!QXA21</f>
        <v>0</v>
      </c>
      <c r="QXB53" s="39">
        <f>Time!QXB21</f>
        <v>0</v>
      </c>
      <c r="QXC53" s="39">
        <f>Time!QXC21</f>
        <v>0</v>
      </c>
      <c r="QXD53" s="39">
        <f>Time!QXD21</f>
        <v>0</v>
      </c>
      <c r="QXE53" s="39">
        <f>Time!QXE21</f>
        <v>0</v>
      </c>
      <c r="QXF53" s="39">
        <f>Time!QXF21</f>
        <v>0</v>
      </c>
      <c r="QXG53" s="39">
        <f>Time!QXG21</f>
        <v>0</v>
      </c>
      <c r="QXH53" s="39">
        <f>Time!QXH21</f>
        <v>0</v>
      </c>
      <c r="QXI53" s="39">
        <f>Time!QXI21</f>
        <v>0</v>
      </c>
      <c r="QXJ53" s="39">
        <f>Time!QXJ21</f>
        <v>0</v>
      </c>
      <c r="QXK53" s="39">
        <f>Time!QXK21</f>
        <v>0</v>
      </c>
      <c r="QXL53" s="39">
        <f>Time!QXL21</f>
        <v>0</v>
      </c>
      <c r="QXM53" s="39">
        <f>Time!QXM21</f>
        <v>0</v>
      </c>
      <c r="QXN53" s="39">
        <f>Time!QXN21</f>
        <v>0</v>
      </c>
      <c r="QXO53" s="39">
        <f>Time!QXO21</f>
        <v>0</v>
      </c>
      <c r="QXP53" s="39">
        <f>Time!QXP21</f>
        <v>0</v>
      </c>
      <c r="QXQ53" s="39">
        <f>Time!QXQ21</f>
        <v>0</v>
      </c>
      <c r="QXR53" s="39">
        <f>Time!QXR21</f>
        <v>0</v>
      </c>
      <c r="QXS53" s="39">
        <f>Time!QXS21</f>
        <v>0</v>
      </c>
      <c r="QXT53" s="39">
        <f>Time!QXT21</f>
        <v>0</v>
      </c>
      <c r="QXU53" s="39">
        <f>Time!QXU21</f>
        <v>0</v>
      </c>
      <c r="QXV53" s="39">
        <f>Time!QXV21</f>
        <v>0</v>
      </c>
      <c r="QXW53" s="39">
        <f>Time!QXW21</f>
        <v>0</v>
      </c>
      <c r="QXX53" s="39">
        <f>Time!QXX21</f>
        <v>0</v>
      </c>
      <c r="QXY53" s="39">
        <f>Time!QXY21</f>
        <v>0</v>
      </c>
      <c r="QXZ53" s="39">
        <f>Time!QXZ21</f>
        <v>0</v>
      </c>
      <c r="QYA53" s="39">
        <f>Time!QYA21</f>
        <v>0</v>
      </c>
      <c r="QYB53" s="39">
        <f>Time!QYB21</f>
        <v>0</v>
      </c>
      <c r="QYC53" s="39">
        <f>Time!QYC21</f>
        <v>0</v>
      </c>
      <c r="QYD53" s="39">
        <f>Time!QYD21</f>
        <v>0</v>
      </c>
      <c r="QYE53" s="39">
        <f>Time!QYE21</f>
        <v>0</v>
      </c>
      <c r="QYF53" s="39">
        <f>Time!QYF21</f>
        <v>0</v>
      </c>
      <c r="QYG53" s="39">
        <f>Time!QYG21</f>
        <v>0</v>
      </c>
      <c r="QYH53" s="39">
        <f>Time!QYH21</f>
        <v>0</v>
      </c>
      <c r="QYI53" s="39">
        <f>Time!QYI21</f>
        <v>0</v>
      </c>
      <c r="QYJ53" s="39">
        <f>Time!QYJ21</f>
        <v>0</v>
      </c>
      <c r="QYK53" s="39">
        <f>Time!QYK21</f>
        <v>0</v>
      </c>
      <c r="QYL53" s="39">
        <f>Time!QYL21</f>
        <v>0</v>
      </c>
      <c r="QYM53" s="39">
        <f>Time!QYM21</f>
        <v>0</v>
      </c>
      <c r="QYN53" s="39">
        <f>Time!QYN21</f>
        <v>0</v>
      </c>
      <c r="QYO53" s="39">
        <f>Time!QYO21</f>
        <v>0</v>
      </c>
      <c r="QYP53" s="39">
        <f>Time!QYP21</f>
        <v>0</v>
      </c>
      <c r="QYQ53" s="39">
        <f>Time!QYQ21</f>
        <v>0</v>
      </c>
      <c r="QYR53" s="39">
        <f>Time!QYR21</f>
        <v>0</v>
      </c>
      <c r="QYS53" s="39">
        <f>Time!QYS21</f>
        <v>0</v>
      </c>
      <c r="QYT53" s="39">
        <f>Time!QYT21</f>
        <v>0</v>
      </c>
      <c r="QYU53" s="39">
        <f>Time!QYU21</f>
        <v>0</v>
      </c>
      <c r="QYV53" s="39">
        <f>Time!QYV21</f>
        <v>0</v>
      </c>
      <c r="QYW53" s="39">
        <f>Time!QYW21</f>
        <v>0</v>
      </c>
      <c r="QYX53" s="39">
        <f>Time!QYX21</f>
        <v>0</v>
      </c>
      <c r="QYY53" s="39">
        <f>Time!QYY21</f>
        <v>0</v>
      </c>
      <c r="QYZ53" s="39">
        <f>Time!QYZ21</f>
        <v>0</v>
      </c>
      <c r="QZA53" s="39">
        <f>Time!QZA21</f>
        <v>0</v>
      </c>
      <c r="QZB53" s="39">
        <f>Time!QZB21</f>
        <v>0</v>
      </c>
      <c r="QZC53" s="39">
        <f>Time!QZC21</f>
        <v>0</v>
      </c>
      <c r="QZD53" s="39">
        <f>Time!QZD21</f>
        <v>0</v>
      </c>
      <c r="QZE53" s="39">
        <f>Time!QZE21</f>
        <v>0</v>
      </c>
      <c r="QZF53" s="39">
        <f>Time!QZF21</f>
        <v>0</v>
      </c>
      <c r="QZG53" s="39">
        <f>Time!QZG21</f>
        <v>0</v>
      </c>
      <c r="QZH53" s="39">
        <f>Time!QZH21</f>
        <v>0</v>
      </c>
      <c r="QZI53" s="39">
        <f>Time!QZI21</f>
        <v>0</v>
      </c>
      <c r="QZJ53" s="39">
        <f>Time!QZJ21</f>
        <v>0</v>
      </c>
      <c r="QZK53" s="39">
        <f>Time!QZK21</f>
        <v>0</v>
      </c>
      <c r="QZL53" s="39">
        <f>Time!QZL21</f>
        <v>0</v>
      </c>
      <c r="QZM53" s="39">
        <f>Time!QZM21</f>
        <v>0</v>
      </c>
      <c r="QZN53" s="39">
        <f>Time!QZN21</f>
        <v>0</v>
      </c>
      <c r="QZO53" s="39">
        <f>Time!QZO21</f>
        <v>0</v>
      </c>
      <c r="QZP53" s="39">
        <f>Time!QZP21</f>
        <v>0</v>
      </c>
      <c r="QZQ53" s="39">
        <f>Time!QZQ21</f>
        <v>0</v>
      </c>
      <c r="QZR53" s="39">
        <f>Time!QZR21</f>
        <v>0</v>
      </c>
      <c r="QZS53" s="39">
        <f>Time!QZS21</f>
        <v>0</v>
      </c>
      <c r="QZT53" s="39">
        <f>Time!QZT21</f>
        <v>0</v>
      </c>
      <c r="QZU53" s="39">
        <f>Time!QZU21</f>
        <v>0</v>
      </c>
      <c r="QZV53" s="39">
        <f>Time!QZV21</f>
        <v>0</v>
      </c>
      <c r="QZW53" s="39">
        <f>Time!QZW21</f>
        <v>0</v>
      </c>
      <c r="QZX53" s="39">
        <f>Time!QZX21</f>
        <v>0</v>
      </c>
      <c r="QZY53" s="39">
        <f>Time!QZY21</f>
        <v>0</v>
      </c>
      <c r="QZZ53" s="39">
        <f>Time!QZZ21</f>
        <v>0</v>
      </c>
      <c r="RAA53" s="39">
        <f>Time!RAA21</f>
        <v>0</v>
      </c>
      <c r="RAB53" s="39">
        <f>Time!RAB21</f>
        <v>0</v>
      </c>
      <c r="RAC53" s="39">
        <f>Time!RAC21</f>
        <v>0</v>
      </c>
      <c r="RAD53" s="39">
        <f>Time!RAD21</f>
        <v>0</v>
      </c>
      <c r="RAE53" s="39">
        <f>Time!RAE21</f>
        <v>0</v>
      </c>
      <c r="RAF53" s="39">
        <f>Time!RAF21</f>
        <v>0</v>
      </c>
      <c r="RAG53" s="39">
        <f>Time!RAG21</f>
        <v>0</v>
      </c>
      <c r="RAH53" s="39">
        <f>Time!RAH21</f>
        <v>0</v>
      </c>
      <c r="RAI53" s="39">
        <f>Time!RAI21</f>
        <v>0</v>
      </c>
      <c r="RAJ53" s="39">
        <f>Time!RAJ21</f>
        <v>0</v>
      </c>
      <c r="RAK53" s="39">
        <f>Time!RAK21</f>
        <v>0</v>
      </c>
      <c r="RAL53" s="39">
        <f>Time!RAL21</f>
        <v>0</v>
      </c>
      <c r="RAM53" s="39">
        <f>Time!RAM21</f>
        <v>0</v>
      </c>
      <c r="RAN53" s="39">
        <f>Time!RAN21</f>
        <v>0</v>
      </c>
      <c r="RAO53" s="39">
        <f>Time!RAO21</f>
        <v>0</v>
      </c>
      <c r="RAP53" s="39">
        <f>Time!RAP21</f>
        <v>0</v>
      </c>
      <c r="RAQ53" s="39">
        <f>Time!RAQ21</f>
        <v>0</v>
      </c>
      <c r="RAR53" s="39">
        <f>Time!RAR21</f>
        <v>0</v>
      </c>
      <c r="RAS53" s="39">
        <f>Time!RAS21</f>
        <v>0</v>
      </c>
      <c r="RAT53" s="39">
        <f>Time!RAT21</f>
        <v>0</v>
      </c>
      <c r="RAU53" s="39">
        <f>Time!RAU21</f>
        <v>0</v>
      </c>
      <c r="RAV53" s="39">
        <f>Time!RAV21</f>
        <v>0</v>
      </c>
      <c r="RAW53" s="39">
        <f>Time!RAW21</f>
        <v>0</v>
      </c>
      <c r="RAX53" s="39">
        <f>Time!RAX21</f>
        <v>0</v>
      </c>
      <c r="RAY53" s="39">
        <f>Time!RAY21</f>
        <v>0</v>
      </c>
      <c r="RAZ53" s="39">
        <f>Time!RAZ21</f>
        <v>0</v>
      </c>
      <c r="RBA53" s="39">
        <f>Time!RBA21</f>
        <v>0</v>
      </c>
      <c r="RBB53" s="39">
        <f>Time!RBB21</f>
        <v>0</v>
      </c>
      <c r="RBC53" s="39">
        <f>Time!RBC21</f>
        <v>0</v>
      </c>
      <c r="RBD53" s="39">
        <f>Time!RBD21</f>
        <v>0</v>
      </c>
      <c r="RBE53" s="39">
        <f>Time!RBE21</f>
        <v>0</v>
      </c>
      <c r="RBF53" s="39">
        <f>Time!RBF21</f>
        <v>0</v>
      </c>
      <c r="RBG53" s="39">
        <f>Time!RBG21</f>
        <v>0</v>
      </c>
      <c r="RBH53" s="39">
        <f>Time!RBH21</f>
        <v>0</v>
      </c>
      <c r="RBI53" s="39">
        <f>Time!RBI21</f>
        <v>0</v>
      </c>
      <c r="RBJ53" s="39">
        <f>Time!RBJ21</f>
        <v>0</v>
      </c>
      <c r="RBK53" s="39">
        <f>Time!RBK21</f>
        <v>0</v>
      </c>
      <c r="RBL53" s="39">
        <f>Time!RBL21</f>
        <v>0</v>
      </c>
      <c r="RBM53" s="39">
        <f>Time!RBM21</f>
        <v>0</v>
      </c>
      <c r="RBN53" s="39">
        <f>Time!RBN21</f>
        <v>0</v>
      </c>
      <c r="RBO53" s="39">
        <f>Time!RBO21</f>
        <v>0</v>
      </c>
      <c r="RBP53" s="39">
        <f>Time!RBP21</f>
        <v>0</v>
      </c>
      <c r="RBQ53" s="39">
        <f>Time!RBQ21</f>
        <v>0</v>
      </c>
      <c r="RBR53" s="39">
        <f>Time!RBR21</f>
        <v>0</v>
      </c>
      <c r="RBS53" s="39">
        <f>Time!RBS21</f>
        <v>0</v>
      </c>
      <c r="RBT53" s="39">
        <f>Time!RBT21</f>
        <v>0</v>
      </c>
      <c r="RBU53" s="39">
        <f>Time!RBU21</f>
        <v>0</v>
      </c>
      <c r="RBV53" s="39">
        <f>Time!RBV21</f>
        <v>0</v>
      </c>
      <c r="RBW53" s="39">
        <f>Time!RBW21</f>
        <v>0</v>
      </c>
      <c r="RBX53" s="39">
        <f>Time!RBX21</f>
        <v>0</v>
      </c>
      <c r="RBY53" s="39">
        <f>Time!RBY21</f>
        <v>0</v>
      </c>
      <c r="RBZ53" s="39">
        <f>Time!RBZ21</f>
        <v>0</v>
      </c>
      <c r="RCA53" s="39">
        <f>Time!RCA21</f>
        <v>0</v>
      </c>
      <c r="RCB53" s="39">
        <f>Time!RCB21</f>
        <v>0</v>
      </c>
      <c r="RCC53" s="39">
        <f>Time!RCC21</f>
        <v>0</v>
      </c>
      <c r="RCD53" s="39">
        <f>Time!RCD21</f>
        <v>0</v>
      </c>
      <c r="RCE53" s="39">
        <f>Time!RCE21</f>
        <v>0</v>
      </c>
      <c r="RCF53" s="39">
        <f>Time!RCF21</f>
        <v>0</v>
      </c>
      <c r="RCG53" s="39">
        <f>Time!RCG21</f>
        <v>0</v>
      </c>
      <c r="RCH53" s="39">
        <f>Time!RCH21</f>
        <v>0</v>
      </c>
      <c r="RCI53" s="39">
        <f>Time!RCI21</f>
        <v>0</v>
      </c>
      <c r="RCJ53" s="39">
        <f>Time!RCJ21</f>
        <v>0</v>
      </c>
      <c r="RCK53" s="39">
        <f>Time!RCK21</f>
        <v>0</v>
      </c>
      <c r="RCL53" s="39">
        <f>Time!RCL21</f>
        <v>0</v>
      </c>
      <c r="RCM53" s="39">
        <f>Time!RCM21</f>
        <v>0</v>
      </c>
      <c r="RCN53" s="39">
        <f>Time!RCN21</f>
        <v>0</v>
      </c>
      <c r="RCO53" s="39">
        <f>Time!RCO21</f>
        <v>0</v>
      </c>
      <c r="RCP53" s="39">
        <f>Time!RCP21</f>
        <v>0</v>
      </c>
      <c r="RCQ53" s="39">
        <f>Time!RCQ21</f>
        <v>0</v>
      </c>
      <c r="RCR53" s="39">
        <f>Time!RCR21</f>
        <v>0</v>
      </c>
      <c r="RCS53" s="39">
        <f>Time!RCS21</f>
        <v>0</v>
      </c>
      <c r="RCT53" s="39">
        <f>Time!RCT21</f>
        <v>0</v>
      </c>
      <c r="RCU53" s="39">
        <f>Time!RCU21</f>
        <v>0</v>
      </c>
      <c r="RCV53" s="39">
        <f>Time!RCV21</f>
        <v>0</v>
      </c>
      <c r="RCW53" s="39">
        <f>Time!RCW21</f>
        <v>0</v>
      </c>
      <c r="RCX53" s="39">
        <f>Time!RCX21</f>
        <v>0</v>
      </c>
      <c r="RCY53" s="39">
        <f>Time!RCY21</f>
        <v>0</v>
      </c>
      <c r="RCZ53" s="39">
        <f>Time!RCZ21</f>
        <v>0</v>
      </c>
      <c r="RDA53" s="39">
        <f>Time!RDA21</f>
        <v>0</v>
      </c>
      <c r="RDB53" s="39">
        <f>Time!RDB21</f>
        <v>0</v>
      </c>
      <c r="RDC53" s="39">
        <f>Time!RDC21</f>
        <v>0</v>
      </c>
      <c r="RDD53" s="39">
        <f>Time!RDD21</f>
        <v>0</v>
      </c>
      <c r="RDE53" s="39">
        <f>Time!RDE21</f>
        <v>0</v>
      </c>
      <c r="RDF53" s="39">
        <f>Time!RDF21</f>
        <v>0</v>
      </c>
      <c r="RDG53" s="39">
        <f>Time!RDG21</f>
        <v>0</v>
      </c>
      <c r="RDH53" s="39">
        <f>Time!RDH21</f>
        <v>0</v>
      </c>
      <c r="RDI53" s="39">
        <f>Time!RDI21</f>
        <v>0</v>
      </c>
      <c r="RDJ53" s="39">
        <f>Time!RDJ21</f>
        <v>0</v>
      </c>
      <c r="RDK53" s="39">
        <f>Time!RDK21</f>
        <v>0</v>
      </c>
      <c r="RDL53" s="39">
        <f>Time!RDL21</f>
        <v>0</v>
      </c>
      <c r="RDM53" s="39">
        <f>Time!RDM21</f>
        <v>0</v>
      </c>
      <c r="RDN53" s="39">
        <f>Time!RDN21</f>
        <v>0</v>
      </c>
      <c r="RDO53" s="39">
        <f>Time!RDO21</f>
        <v>0</v>
      </c>
      <c r="RDP53" s="39">
        <f>Time!RDP21</f>
        <v>0</v>
      </c>
      <c r="RDQ53" s="39">
        <f>Time!RDQ21</f>
        <v>0</v>
      </c>
      <c r="RDR53" s="39">
        <f>Time!RDR21</f>
        <v>0</v>
      </c>
      <c r="RDS53" s="39">
        <f>Time!RDS21</f>
        <v>0</v>
      </c>
      <c r="RDT53" s="39">
        <f>Time!RDT21</f>
        <v>0</v>
      </c>
      <c r="RDU53" s="39">
        <f>Time!RDU21</f>
        <v>0</v>
      </c>
      <c r="RDV53" s="39">
        <f>Time!RDV21</f>
        <v>0</v>
      </c>
      <c r="RDW53" s="39">
        <f>Time!RDW21</f>
        <v>0</v>
      </c>
      <c r="RDX53" s="39">
        <f>Time!RDX21</f>
        <v>0</v>
      </c>
      <c r="RDY53" s="39">
        <f>Time!RDY21</f>
        <v>0</v>
      </c>
      <c r="RDZ53" s="39">
        <f>Time!RDZ21</f>
        <v>0</v>
      </c>
      <c r="REA53" s="39">
        <f>Time!REA21</f>
        <v>0</v>
      </c>
      <c r="REB53" s="39">
        <f>Time!REB21</f>
        <v>0</v>
      </c>
      <c r="REC53" s="39">
        <f>Time!REC21</f>
        <v>0</v>
      </c>
      <c r="RED53" s="39">
        <f>Time!RED21</f>
        <v>0</v>
      </c>
      <c r="REE53" s="39">
        <f>Time!REE21</f>
        <v>0</v>
      </c>
      <c r="REF53" s="39">
        <f>Time!REF21</f>
        <v>0</v>
      </c>
      <c r="REG53" s="39">
        <f>Time!REG21</f>
        <v>0</v>
      </c>
      <c r="REH53" s="39">
        <f>Time!REH21</f>
        <v>0</v>
      </c>
      <c r="REI53" s="39">
        <f>Time!REI21</f>
        <v>0</v>
      </c>
      <c r="REJ53" s="39">
        <f>Time!REJ21</f>
        <v>0</v>
      </c>
      <c r="REK53" s="39">
        <f>Time!REK21</f>
        <v>0</v>
      </c>
      <c r="REL53" s="39">
        <f>Time!REL21</f>
        <v>0</v>
      </c>
      <c r="REM53" s="39">
        <f>Time!REM21</f>
        <v>0</v>
      </c>
      <c r="REN53" s="39">
        <f>Time!REN21</f>
        <v>0</v>
      </c>
      <c r="REO53" s="39">
        <f>Time!REO21</f>
        <v>0</v>
      </c>
      <c r="REP53" s="39">
        <f>Time!REP21</f>
        <v>0</v>
      </c>
      <c r="REQ53" s="39">
        <f>Time!REQ21</f>
        <v>0</v>
      </c>
      <c r="RER53" s="39">
        <f>Time!RER21</f>
        <v>0</v>
      </c>
      <c r="RES53" s="39">
        <f>Time!RES21</f>
        <v>0</v>
      </c>
      <c r="RET53" s="39">
        <f>Time!RET21</f>
        <v>0</v>
      </c>
      <c r="REU53" s="39">
        <f>Time!REU21</f>
        <v>0</v>
      </c>
      <c r="REV53" s="39">
        <f>Time!REV21</f>
        <v>0</v>
      </c>
      <c r="REW53" s="39">
        <f>Time!REW21</f>
        <v>0</v>
      </c>
      <c r="REX53" s="39">
        <f>Time!REX21</f>
        <v>0</v>
      </c>
      <c r="REY53" s="39">
        <f>Time!REY21</f>
        <v>0</v>
      </c>
      <c r="REZ53" s="39">
        <f>Time!REZ21</f>
        <v>0</v>
      </c>
      <c r="RFA53" s="39">
        <f>Time!RFA21</f>
        <v>0</v>
      </c>
      <c r="RFB53" s="39">
        <f>Time!RFB21</f>
        <v>0</v>
      </c>
      <c r="RFC53" s="39">
        <f>Time!RFC21</f>
        <v>0</v>
      </c>
      <c r="RFD53" s="39">
        <f>Time!RFD21</f>
        <v>0</v>
      </c>
      <c r="RFE53" s="39">
        <f>Time!RFE21</f>
        <v>0</v>
      </c>
      <c r="RFF53" s="39">
        <f>Time!RFF21</f>
        <v>0</v>
      </c>
      <c r="RFG53" s="39">
        <f>Time!RFG21</f>
        <v>0</v>
      </c>
      <c r="RFH53" s="39">
        <f>Time!RFH21</f>
        <v>0</v>
      </c>
      <c r="RFI53" s="39">
        <f>Time!RFI21</f>
        <v>0</v>
      </c>
      <c r="RFJ53" s="39">
        <f>Time!RFJ21</f>
        <v>0</v>
      </c>
      <c r="RFK53" s="39">
        <f>Time!RFK21</f>
        <v>0</v>
      </c>
      <c r="RFL53" s="39">
        <f>Time!RFL21</f>
        <v>0</v>
      </c>
      <c r="RFM53" s="39">
        <f>Time!RFM21</f>
        <v>0</v>
      </c>
      <c r="RFN53" s="39">
        <f>Time!RFN21</f>
        <v>0</v>
      </c>
      <c r="RFO53" s="39">
        <f>Time!RFO21</f>
        <v>0</v>
      </c>
      <c r="RFP53" s="39">
        <f>Time!RFP21</f>
        <v>0</v>
      </c>
      <c r="RFQ53" s="39">
        <f>Time!RFQ21</f>
        <v>0</v>
      </c>
      <c r="RFR53" s="39">
        <f>Time!RFR21</f>
        <v>0</v>
      </c>
      <c r="RFS53" s="39">
        <f>Time!RFS21</f>
        <v>0</v>
      </c>
      <c r="RFT53" s="39">
        <f>Time!RFT21</f>
        <v>0</v>
      </c>
      <c r="RFU53" s="39">
        <f>Time!RFU21</f>
        <v>0</v>
      </c>
      <c r="RFV53" s="39">
        <f>Time!RFV21</f>
        <v>0</v>
      </c>
      <c r="RFW53" s="39">
        <f>Time!RFW21</f>
        <v>0</v>
      </c>
      <c r="RFX53" s="39">
        <f>Time!RFX21</f>
        <v>0</v>
      </c>
      <c r="RFY53" s="39">
        <f>Time!RFY21</f>
        <v>0</v>
      </c>
      <c r="RFZ53" s="39">
        <f>Time!RFZ21</f>
        <v>0</v>
      </c>
      <c r="RGA53" s="39">
        <f>Time!RGA21</f>
        <v>0</v>
      </c>
      <c r="RGB53" s="39">
        <f>Time!RGB21</f>
        <v>0</v>
      </c>
      <c r="RGC53" s="39">
        <f>Time!RGC21</f>
        <v>0</v>
      </c>
      <c r="RGD53" s="39">
        <f>Time!RGD21</f>
        <v>0</v>
      </c>
      <c r="RGE53" s="39">
        <f>Time!RGE21</f>
        <v>0</v>
      </c>
      <c r="RGF53" s="39">
        <f>Time!RGF21</f>
        <v>0</v>
      </c>
      <c r="RGG53" s="39">
        <f>Time!RGG21</f>
        <v>0</v>
      </c>
      <c r="RGH53" s="39">
        <f>Time!RGH21</f>
        <v>0</v>
      </c>
      <c r="RGI53" s="39">
        <f>Time!RGI21</f>
        <v>0</v>
      </c>
      <c r="RGJ53" s="39">
        <f>Time!RGJ21</f>
        <v>0</v>
      </c>
      <c r="RGK53" s="39">
        <f>Time!RGK21</f>
        <v>0</v>
      </c>
      <c r="RGL53" s="39">
        <f>Time!RGL21</f>
        <v>0</v>
      </c>
      <c r="RGM53" s="39">
        <f>Time!RGM21</f>
        <v>0</v>
      </c>
      <c r="RGN53" s="39">
        <f>Time!RGN21</f>
        <v>0</v>
      </c>
      <c r="RGO53" s="39">
        <f>Time!RGO21</f>
        <v>0</v>
      </c>
      <c r="RGP53" s="39">
        <f>Time!RGP21</f>
        <v>0</v>
      </c>
      <c r="RGQ53" s="39">
        <f>Time!RGQ21</f>
        <v>0</v>
      </c>
      <c r="RGR53" s="39">
        <f>Time!RGR21</f>
        <v>0</v>
      </c>
      <c r="RGS53" s="39">
        <f>Time!RGS21</f>
        <v>0</v>
      </c>
      <c r="RGT53" s="39">
        <f>Time!RGT21</f>
        <v>0</v>
      </c>
      <c r="RGU53" s="39">
        <f>Time!RGU21</f>
        <v>0</v>
      </c>
      <c r="RGV53" s="39">
        <f>Time!RGV21</f>
        <v>0</v>
      </c>
      <c r="RGW53" s="39">
        <f>Time!RGW21</f>
        <v>0</v>
      </c>
      <c r="RGX53" s="39">
        <f>Time!RGX21</f>
        <v>0</v>
      </c>
      <c r="RGY53" s="39">
        <f>Time!RGY21</f>
        <v>0</v>
      </c>
      <c r="RGZ53" s="39">
        <f>Time!RGZ21</f>
        <v>0</v>
      </c>
      <c r="RHA53" s="39">
        <f>Time!RHA21</f>
        <v>0</v>
      </c>
      <c r="RHB53" s="39">
        <f>Time!RHB21</f>
        <v>0</v>
      </c>
      <c r="RHC53" s="39">
        <f>Time!RHC21</f>
        <v>0</v>
      </c>
      <c r="RHD53" s="39">
        <f>Time!RHD21</f>
        <v>0</v>
      </c>
      <c r="RHE53" s="39">
        <f>Time!RHE21</f>
        <v>0</v>
      </c>
      <c r="RHF53" s="39">
        <f>Time!RHF21</f>
        <v>0</v>
      </c>
      <c r="RHG53" s="39">
        <f>Time!RHG21</f>
        <v>0</v>
      </c>
      <c r="RHH53" s="39">
        <f>Time!RHH21</f>
        <v>0</v>
      </c>
      <c r="RHI53" s="39">
        <f>Time!RHI21</f>
        <v>0</v>
      </c>
      <c r="RHJ53" s="39">
        <f>Time!RHJ21</f>
        <v>0</v>
      </c>
      <c r="RHK53" s="39">
        <f>Time!RHK21</f>
        <v>0</v>
      </c>
      <c r="RHL53" s="39">
        <f>Time!RHL21</f>
        <v>0</v>
      </c>
      <c r="RHM53" s="39">
        <f>Time!RHM21</f>
        <v>0</v>
      </c>
      <c r="RHN53" s="39">
        <f>Time!RHN21</f>
        <v>0</v>
      </c>
      <c r="RHO53" s="39">
        <f>Time!RHO21</f>
        <v>0</v>
      </c>
      <c r="RHP53" s="39">
        <f>Time!RHP21</f>
        <v>0</v>
      </c>
      <c r="RHQ53" s="39">
        <f>Time!RHQ21</f>
        <v>0</v>
      </c>
      <c r="RHR53" s="39">
        <f>Time!RHR21</f>
        <v>0</v>
      </c>
      <c r="RHS53" s="39">
        <f>Time!RHS21</f>
        <v>0</v>
      </c>
      <c r="RHT53" s="39">
        <f>Time!RHT21</f>
        <v>0</v>
      </c>
      <c r="RHU53" s="39">
        <f>Time!RHU21</f>
        <v>0</v>
      </c>
      <c r="RHV53" s="39">
        <f>Time!RHV21</f>
        <v>0</v>
      </c>
      <c r="RHW53" s="39">
        <f>Time!RHW21</f>
        <v>0</v>
      </c>
      <c r="RHX53" s="39">
        <f>Time!RHX21</f>
        <v>0</v>
      </c>
      <c r="RHY53" s="39">
        <f>Time!RHY21</f>
        <v>0</v>
      </c>
      <c r="RHZ53" s="39">
        <f>Time!RHZ21</f>
        <v>0</v>
      </c>
      <c r="RIA53" s="39">
        <f>Time!RIA21</f>
        <v>0</v>
      </c>
      <c r="RIB53" s="39">
        <f>Time!RIB21</f>
        <v>0</v>
      </c>
      <c r="RIC53" s="39">
        <f>Time!RIC21</f>
        <v>0</v>
      </c>
      <c r="RID53" s="39">
        <f>Time!RID21</f>
        <v>0</v>
      </c>
      <c r="RIE53" s="39">
        <f>Time!RIE21</f>
        <v>0</v>
      </c>
      <c r="RIF53" s="39">
        <f>Time!RIF21</f>
        <v>0</v>
      </c>
      <c r="RIG53" s="39">
        <f>Time!RIG21</f>
        <v>0</v>
      </c>
      <c r="RIH53" s="39">
        <f>Time!RIH21</f>
        <v>0</v>
      </c>
      <c r="RII53" s="39">
        <f>Time!RII21</f>
        <v>0</v>
      </c>
      <c r="RIJ53" s="39">
        <f>Time!RIJ21</f>
        <v>0</v>
      </c>
      <c r="RIK53" s="39">
        <f>Time!RIK21</f>
        <v>0</v>
      </c>
      <c r="RIL53" s="39">
        <f>Time!RIL21</f>
        <v>0</v>
      </c>
      <c r="RIM53" s="39">
        <f>Time!RIM21</f>
        <v>0</v>
      </c>
      <c r="RIN53" s="39">
        <f>Time!RIN21</f>
        <v>0</v>
      </c>
      <c r="RIO53" s="39">
        <f>Time!RIO21</f>
        <v>0</v>
      </c>
      <c r="RIP53" s="39">
        <f>Time!RIP21</f>
        <v>0</v>
      </c>
      <c r="RIQ53" s="39">
        <f>Time!RIQ21</f>
        <v>0</v>
      </c>
      <c r="RIR53" s="39">
        <f>Time!RIR21</f>
        <v>0</v>
      </c>
      <c r="RIS53" s="39">
        <f>Time!RIS21</f>
        <v>0</v>
      </c>
      <c r="RIT53" s="39">
        <f>Time!RIT21</f>
        <v>0</v>
      </c>
      <c r="RIU53" s="39">
        <f>Time!RIU21</f>
        <v>0</v>
      </c>
      <c r="RIV53" s="39">
        <f>Time!RIV21</f>
        <v>0</v>
      </c>
      <c r="RIW53" s="39">
        <f>Time!RIW21</f>
        <v>0</v>
      </c>
      <c r="RIX53" s="39">
        <f>Time!RIX21</f>
        <v>0</v>
      </c>
      <c r="RIY53" s="39">
        <f>Time!RIY21</f>
        <v>0</v>
      </c>
      <c r="RIZ53" s="39">
        <f>Time!RIZ21</f>
        <v>0</v>
      </c>
      <c r="RJA53" s="39">
        <f>Time!RJA21</f>
        <v>0</v>
      </c>
      <c r="RJB53" s="39">
        <f>Time!RJB21</f>
        <v>0</v>
      </c>
      <c r="RJC53" s="39">
        <f>Time!RJC21</f>
        <v>0</v>
      </c>
      <c r="RJD53" s="39">
        <f>Time!RJD21</f>
        <v>0</v>
      </c>
      <c r="RJE53" s="39">
        <f>Time!RJE21</f>
        <v>0</v>
      </c>
      <c r="RJF53" s="39">
        <f>Time!RJF21</f>
        <v>0</v>
      </c>
      <c r="RJG53" s="39">
        <f>Time!RJG21</f>
        <v>0</v>
      </c>
      <c r="RJH53" s="39">
        <f>Time!RJH21</f>
        <v>0</v>
      </c>
      <c r="RJI53" s="39">
        <f>Time!RJI21</f>
        <v>0</v>
      </c>
      <c r="RJJ53" s="39">
        <f>Time!RJJ21</f>
        <v>0</v>
      </c>
      <c r="RJK53" s="39">
        <f>Time!RJK21</f>
        <v>0</v>
      </c>
      <c r="RJL53" s="39">
        <f>Time!RJL21</f>
        <v>0</v>
      </c>
      <c r="RJM53" s="39">
        <f>Time!RJM21</f>
        <v>0</v>
      </c>
      <c r="RJN53" s="39">
        <f>Time!RJN21</f>
        <v>0</v>
      </c>
      <c r="RJO53" s="39">
        <f>Time!RJO21</f>
        <v>0</v>
      </c>
      <c r="RJP53" s="39">
        <f>Time!RJP21</f>
        <v>0</v>
      </c>
      <c r="RJQ53" s="39">
        <f>Time!RJQ21</f>
        <v>0</v>
      </c>
      <c r="RJR53" s="39">
        <f>Time!RJR21</f>
        <v>0</v>
      </c>
      <c r="RJS53" s="39">
        <f>Time!RJS21</f>
        <v>0</v>
      </c>
      <c r="RJT53" s="39">
        <f>Time!RJT21</f>
        <v>0</v>
      </c>
      <c r="RJU53" s="39">
        <f>Time!RJU21</f>
        <v>0</v>
      </c>
      <c r="RJV53" s="39">
        <f>Time!RJV21</f>
        <v>0</v>
      </c>
      <c r="RJW53" s="39">
        <f>Time!RJW21</f>
        <v>0</v>
      </c>
      <c r="RJX53" s="39">
        <f>Time!RJX21</f>
        <v>0</v>
      </c>
      <c r="RJY53" s="39">
        <f>Time!RJY21</f>
        <v>0</v>
      </c>
      <c r="RJZ53" s="39">
        <f>Time!RJZ21</f>
        <v>0</v>
      </c>
      <c r="RKA53" s="39">
        <f>Time!RKA21</f>
        <v>0</v>
      </c>
      <c r="RKB53" s="39">
        <f>Time!RKB21</f>
        <v>0</v>
      </c>
      <c r="RKC53" s="39">
        <f>Time!RKC21</f>
        <v>0</v>
      </c>
      <c r="RKD53" s="39">
        <f>Time!RKD21</f>
        <v>0</v>
      </c>
      <c r="RKE53" s="39">
        <f>Time!RKE21</f>
        <v>0</v>
      </c>
      <c r="RKF53" s="39">
        <f>Time!RKF21</f>
        <v>0</v>
      </c>
      <c r="RKG53" s="39">
        <f>Time!RKG21</f>
        <v>0</v>
      </c>
      <c r="RKH53" s="39">
        <f>Time!RKH21</f>
        <v>0</v>
      </c>
      <c r="RKI53" s="39">
        <f>Time!RKI21</f>
        <v>0</v>
      </c>
      <c r="RKJ53" s="39">
        <f>Time!RKJ21</f>
        <v>0</v>
      </c>
      <c r="RKK53" s="39">
        <f>Time!RKK21</f>
        <v>0</v>
      </c>
      <c r="RKL53" s="39">
        <f>Time!RKL21</f>
        <v>0</v>
      </c>
      <c r="RKM53" s="39">
        <f>Time!RKM21</f>
        <v>0</v>
      </c>
      <c r="RKN53" s="39">
        <f>Time!RKN21</f>
        <v>0</v>
      </c>
      <c r="RKO53" s="39">
        <f>Time!RKO21</f>
        <v>0</v>
      </c>
      <c r="RKP53" s="39">
        <f>Time!RKP21</f>
        <v>0</v>
      </c>
      <c r="RKQ53" s="39">
        <f>Time!RKQ21</f>
        <v>0</v>
      </c>
      <c r="RKR53" s="39">
        <f>Time!RKR21</f>
        <v>0</v>
      </c>
      <c r="RKS53" s="39">
        <f>Time!RKS21</f>
        <v>0</v>
      </c>
      <c r="RKT53" s="39">
        <f>Time!RKT21</f>
        <v>0</v>
      </c>
      <c r="RKU53" s="39">
        <f>Time!RKU21</f>
        <v>0</v>
      </c>
      <c r="RKV53" s="39">
        <f>Time!RKV21</f>
        <v>0</v>
      </c>
      <c r="RKW53" s="39">
        <f>Time!RKW21</f>
        <v>0</v>
      </c>
      <c r="RKX53" s="39">
        <f>Time!RKX21</f>
        <v>0</v>
      </c>
      <c r="RKY53" s="39">
        <f>Time!RKY21</f>
        <v>0</v>
      </c>
      <c r="RKZ53" s="39">
        <f>Time!RKZ21</f>
        <v>0</v>
      </c>
      <c r="RLA53" s="39">
        <f>Time!RLA21</f>
        <v>0</v>
      </c>
      <c r="RLB53" s="39">
        <f>Time!RLB21</f>
        <v>0</v>
      </c>
      <c r="RLC53" s="39">
        <f>Time!RLC21</f>
        <v>0</v>
      </c>
      <c r="RLD53" s="39">
        <f>Time!RLD21</f>
        <v>0</v>
      </c>
      <c r="RLE53" s="39">
        <f>Time!RLE21</f>
        <v>0</v>
      </c>
      <c r="RLF53" s="39">
        <f>Time!RLF21</f>
        <v>0</v>
      </c>
      <c r="RLG53" s="39">
        <f>Time!RLG21</f>
        <v>0</v>
      </c>
      <c r="RLH53" s="39">
        <f>Time!RLH21</f>
        <v>0</v>
      </c>
      <c r="RLI53" s="39">
        <f>Time!RLI21</f>
        <v>0</v>
      </c>
      <c r="RLJ53" s="39">
        <f>Time!RLJ21</f>
        <v>0</v>
      </c>
      <c r="RLK53" s="39">
        <f>Time!RLK21</f>
        <v>0</v>
      </c>
      <c r="RLL53" s="39">
        <f>Time!RLL21</f>
        <v>0</v>
      </c>
      <c r="RLM53" s="39">
        <f>Time!RLM21</f>
        <v>0</v>
      </c>
      <c r="RLN53" s="39">
        <f>Time!RLN21</f>
        <v>0</v>
      </c>
      <c r="RLO53" s="39">
        <f>Time!RLO21</f>
        <v>0</v>
      </c>
      <c r="RLP53" s="39">
        <f>Time!RLP21</f>
        <v>0</v>
      </c>
      <c r="RLQ53" s="39">
        <f>Time!RLQ21</f>
        <v>0</v>
      </c>
      <c r="RLR53" s="39">
        <f>Time!RLR21</f>
        <v>0</v>
      </c>
      <c r="RLS53" s="39">
        <f>Time!RLS21</f>
        <v>0</v>
      </c>
      <c r="RLT53" s="39">
        <f>Time!RLT21</f>
        <v>0</v>
      </c>
      <c r="RLU53" s="39">
        <f>Time!RLU21</f>
        <v>0</v>
      </c>
      <c r="RLV53" s="39">
        <f>Time!RLV21</f>
        <v>0</v>
      </c>
      <c r="RLW53" s="39">
        <f>Time!RLW21</f>
        <v>0</v>
      </c>
      <c r="RLX53" s="39">
        <f>Time!RLX21</f>
        <v>0</v>
      </c>
      <c r="RLY53" s="39">
        <f>Time!RLY21</f>
        <v>0</v>
      </c>
      <c r="RLZ53" s="39">
        <f>Time!RLZ21</f>
        <v>0</v>
      </c>
      <c r="RMA53" s="39">
        <f>Time!RMA21</f>
        <v>0</v>
      </c>
      <c r="RMB53" s="39">
        <f>Time!RMB21</f>
        <v>0</v>
      </c>
      <c r="RMC53" s="39">
        <f>Time!RMC21</f>
        <v>0</v>
      </c>
      <c r="RMD53" s="39">
        <f>Time!RMD21</f>
        <v>0</v>
      </c>
      <c r="RME53" s="39">
        <f>Time!RME21</f>
        <v>0</v>
      </c>
      <c r="RMF53" s="39">
        <f>Time!RMF21</f>
        <v>0</v>
      </c>
      <c r="RMG53" s="39">
        <f>Time!RMG21</f>
        <v>0</v>
      </c>
      <c r="RMH53" s="39">
        <f>Time!RMH21</f>
        <v>0</v>
      </c>
      <c r="RMI53" s="39">
        <f>Time!RMI21</f>
        <v>0</v>
      </c>
      <c r="RMJ53" s="39">
        <f>Time!RMJ21</f>
        <v>0</v>
      </c>
      <c r="RMK53" s="39">
        <f>Time!RMK21</f>
        <v>0</v>
      </c>
      <c r="RML53" s="39">
        <f>Time!RML21</f>
        <v>0</v>
      </c>
      <c r="RMM53" s="39">
        <f>Time!RMM21</f>
        <v>0</v>
      </c>
      <c r="RMN53" s="39">
        <f>Time!RMN21</f>
        <v>0</v>
      </c>
      <c r="RMO53" s="39">
        <f>Time!RMO21</f>
        <v>0</v>
      </c>
      <c r="RMP53" s="39">
        <f>Time!RMP21</f>
        <v>0</v>
      </c>
      <c r="RMQ53" s="39">
        <f>Time!RMQ21</f>
        <v>0</v>
      </c>
      <c r="RMR53" s="39">
        <f>Time!RMR21</f>
        <v>0</v>
      </c>
      <c r="RMS53" s="39">
        <f>Time!RMS21</f>
        <v>0</v>
      </c>
      <c r="RMT53" s="39">
        <f>Time!RMT21</f>
        <v>0</v>
      </c>
      <c r="RMU53" s="39">
        <f>Time!RMU21</f>
        <v>0</v>
      </c>
      <c r="RMV53" s="39">
        <f>Time!RMV21</f>
        <v>0</v>
      </c>
      <c r="RMW53" s="39">
        <f>Time!RMW21</f>
        <v>0</v>
      </c>
      <c r="RMX53" s="39">
        <f>Time!RMX21</f>
        <v>0</v>
      </c>
      <c r="RMY53" s="39">
        <f>Time!RMY21</f>
        <v>0</v>
      </c>
      <c r="RMZ53" s="39">
        <f>Time!RMZ21</f>
        <v>0</v>
      </c>
      <c r="RNA53" s="39">
        <f>Time!RNA21</f>
        <v>0</v>
      </c>
      <c r="RNB53" s="39">
        <f>Time!RNB21</f>
        <v>0</v>
      </c>
      <c r="RNC53" s="39">
        <f>Time!RNC21</f>
        <v>0</v>
      </c>
      <c r="RND53" s="39">
        <f>Time!RND21</f>
        <v>0</v>
      </c>
      <c r="RNE53" s="39">
        <f>Time!RNE21</f>
        <v>0</v>
      </c>
      <c r="RNF53" s="39">
        <f>Time!RNF21</f>
        <v>0</v>
      </c>
      <c r="RNG53" s="39">
        <f>Time!RNG21</f>
        <v>0</v>
      </c>
      <c r="RNH53" s="39">
        <f>Time!RNH21</f>
        <v>0</v>
      </c>
      <c r="RNI53" s="39">
        <f>Time!RNI21</f>
        <v>0</v>
      </c>
      <c r="RNJ53" s="39">
        <f>Time!RNJ21</f>
        <v>0</v>
      </c>
      <c r="RNK53" s="39">
        <f>Time!RNK21</f>
        <v>0</v>
      </c>
      <c r="RNL53" s="39">
        <f>Time!RNL21</f>
        <v>0</v>
      </c>
      <c r="RNM53" s="39">
        <f>Time!RNM21</f>
        <v>0</v>
      </c>
      <c r="RNN53" s="39">
        <f>Time!RNN21</f>
        <v>0</v>
      </c>
      <c r="RNO53" s="39">
        <f>Time!RNO21</f>
        <v>0</v>
      </c>
      <c r="RNP53" s="39">
        <f>Time!RNP21</f>
        <v>0</v>
      </c>
      <c r="RNQ53" s="39">
        <f>Time!RNQ21</f>
        <v>0</v>
      </c>
      <c r="RNR53" s="39">
        <f>Time!RNR21</f>
        <v>0</v>
      </c>
      <c r="RNS53" s="39">
        <f>Time!RNS21</f>
        <v>0</v>
      </c>
      <c r="RNT53" s="39">
        <f>Time!RNT21</f>
        <v>0</v>
      </c>
      <c r="RNU53" s="39">
        <f>Time!RNU21</f>
        <v>0</v>
      </c>
      <c r="RNV53" s="39">
        <f>Time!RNV21</f>
        <v>0</v>
      </c>
      <c r="RNW53" s="39">
        <f>Time!RNW21</f>
        <v>0</v>
      </c>
      <c r="RNX53" s="39">
        <f>Time!RNX21</f>
        <v>0</v>
      </c>
      <c r="RNY53" s="39">
        <f>Time!RNY21</f>
        <v>0</v>
      </c>
      <c r="RNZ53" s="39">
        <f>Time!RNZ21</f>
        <v>0</v>
      </c>
      <c r="ROA53" s="39">
        <f>Time!ROA21</f>
        <v>0</v>
      </c>
      <c r="ROB53" s="39">
        <f>Time!ROB21</f>
        <v>0</v>
      </c>
      <c r="ROC53" s="39">
        <f>Time!ROC21</f>
        <v>0</v>
      </c>
      <c r="ROD53" s="39">
        <f>Time!ROD21</f>
        <v>0</v>
      </c>
      <c r="ROE53" s="39">
        <f>Time!ROE21</f>
        <v>0</v>
      </c>
      <c r="ROF53" s="39">
        <f>Time!ROF21</f>
        <v>0</v>
      </c>
      <c r="ROG53" s="39">
        <f>Time!ROG21</f>
        <v>0</v>
      </c>
      <c r="ROH53" s="39">
        <f>Time!ROH21</f>
        <v>0</v>
      </c>
      <c r="ROI53" s="39">
        <f>Time!ROI21</f>
        <v>0</v>
      </c>
      <c r="ROJ53" s="39">
        <f>Time!ROJ21</f>
        <v>0</v>
      </c>
      <c r="ROK53" s="39">
        <f>Time!ROK21</f>
        <v>0</v>
      </c>
      <c r="ROL53" s="39">
        <f>Time!ROL21</f>
        <v>0</v>
      </c>
      <c r="ROM53" s="39">
        <f>Time!ROM21</f>
        <v>0</v>
      </c>
      <c r="RON53" s="39">
        <f>Time!RON21</f>
        <v>0</v>
      </c>
      <c r="ROO53" s="39">
        <f>Time!ROO21</f>
        <v>0</v>
      </c>
      <c r="ROP53" s="39">
        <f>Time!ROP21</f>
        <v>0</v>
      </c>
      <c r="ROQ53" s="39">
        <f>Time!ROQ21</f>
        <v>0</v>
      </c>
      <c r="ROR53" s="39">
        <f>Time!ROR21</f>
        <v>0</v>
      </c>
      <c r="ROS53" s="39">
        <f>Time!ROS21</f>
        <v>0</v>
      </c>
      <c r="ROT53" s="39">
        <f>Time!ROT21</f>
        <v>0</v>
      </c>
      <c r="ROU53" s="39">
        <f>Time!ROU21</f>
        <v>0</v>
      </c>
      <c r="ROV53" s="39">
        <f>Time!ROV21</f>
        <v>0</v>
      </c>
      <c r="ROW53" s="39">
        <f>Time!ROW21</f>
        <v>0</v>
      </c>
      <c r="ROX53" s="39">
        <f>Time!ROX21</f>
        <v>0</v>
      </c>
      <c r="ROY53" s="39">
        <f>Time!ROY21</f>
        <v>0</v>
      </c>
      <c r="ROZ53" s="39">
        <f>Time!ROZ21</f>
        <v>0</v>
      </c>
      <c r="RPA53" s="39">
        <f>Time!RPA21</f>
        <v>0</v>
      </c>
      <c r="RPB53" s="39">
        <f>Time!RPB21</f>
        <v>0</v>
      </c>
      <c r="RPC53" s="39">
        <f>Time!RPC21</f>
        <v>0</v>
      </c>
      <c r="RPD53" s="39">
        <f>Time!RPD21</f>
        <v>0</v>
      </c>
      <c r="RPE53" s="39">
        <f>Time!RPE21</f>
        <v>0</v>
      </c>
      <c r="RPF53" s="39">
        <f>Time!RPF21</f>
        <v>0</v>
      </c>
      <c r="RPG53" s="39">
        <f>Time!RPG21</f>
        <v>0</v>
      </c>
      <c r="RPH53" s="39">
        <f>Time!RPH21</f>
        <v>0</v>
      </c>
      <c r="RPI53" s="39">
        <f>Time!RPI21</f>
        <v>0</v>
      </c>
      <c r="RPJ53" s="39">
        <f>Time!RPJ21</f>
        <v>0</v>
      </c>
      <c r="RPK53" s="39">
        <f>Time!RPK21</f>
        <v>0</v>
      </c>
      <c r="RPL53" s="39">
        <f>Time!RPL21</f>
        <v>0</v>
      </c>
      <c r="RPM53" s="39">
        <f>Time!RPM21</f>
        <v>0</v>
      </c>
      <c r="RPN53" s="39">
        <f>Time!RPN21</f>
        <v>0</v>
      </c>
      <c r="RPO53" s="39">
        <f>Time!RPO21</f>
        <v>0</v>
      </c>
      <c r="RPP53" s="39">
        <f>Time!RPP21</f>
        <v>0</v>
      </c>
      <c r="RPQ53" s="39">
        <f>Time!RPQ21</f>
        <v>0</v>
      </c>
      <c r="RPR53" s="39">
        <f>Time!RPR21</f>
        <v>0</v>
      </c>
      <c r="RPS53" s="39">
        <f>Time!RPS21</f>
        <v>0</v>
      </c>
      <c r="RPT53" s="39">
        <f>Time!RPT21</f>
        <v>0</v>
      </c>
      <c r="RPU53" s="39">
        <f>Time!RPU21</f>
        <v>0</v>
      </c>
      <c r="RPV53" s="39">
        <f>Time!RPV21</f>
        <v>0</v>
      </c>
      <c r="RPW53" s="39">
        <f>Time!RPW21</f>
        <v>0</v>
      </c>
      <c r="RPX53" s="39">
        <f>Time!RPX21</f>
        <v>0</v>
      </c>
      <c r="RPY53" s="39">
        <f>Time!RPY21</f>
        <v>0</v>
      </c>
      <c r="RPZ53" s="39">
        <f>Time!RPZ21</f>
        <v>0</v>
      </c>
      <c r="RQA53" s="39">
        <f>Time!RQA21</f>
        <v>0</v>
      </c>
      <c r="RQB53" s="39">
        <f>Time!RQB21</f>
        <v>0</v>
      </c>
      <c r="RQC53" s="39">
        <f>Time!RQC21</f>
        <v>0</v>
      </c>
      <c r="RQD53" s="39">
        <f>Time!RQD21</f>
        <v>0</v>
      </c>
      <c r="RQE53" s="39">
        <f>Time!RQE21</f>
        <v>0</v>
      </c>
      <c r="RQF53" s="39">
        <f>Time!RQF21</f>
        <v>0</v>
      </c>
      <c r="RQG53" s="39">
        <f>Time!RQG21</f>
        <v>0</v>
      </c>
      <c r="RQH53" s="39">
        <f>Time!RQH21</f>
        <v>0</v>
      </c>
      <c r="RQI53" s="39">
        <f>Time!RQI21</f>
        <v>0</v>
      </c>
      <c r="RQJ53" s="39">
        <f>Time!RQJ21</f>
        <v>0</v>
      </c>
      <c r="RQK53" s="39">
        <f>Time!RQK21</f>
        <v>0</v>
      </c>
      <c r="RQL53" s="39">
        <f>Time!RQL21</f>
        <v>0</v>
      </c>
      <c r="RQM53" s="39">
        <f>Time!RQM21</f>
        <v>0</v>
      </c>
      <c r="RQN53" s="39">
        <f>Time!RQN21</f>
        <v>0</v>
      </c>
      <c r="RQO53" s="39">
        <f>Time!RQO21</f>
        <v>0</v>
      </c>
      <c r="RQP53" s="39">
        <f>Time!RQP21</f>
        <v>0</v>
      </c>
      <c r="RQQ53" s="39">
        <f>Time!RQQ21</f>
        <v>0</v>
      </c>
      <c r="RQR53" s="39">
        <f>Time!RQR21</f>
        <v>0</v>
      </c>
      <c r="RQS53" s="39">
        <f>Time!RQS21</f>
        <v>0</v>
      </c>
      <c r="RQT53" s="39">
        <f>Time!RQT21</f>
        <v>0</v>
      </c>
      <c r="RQU53" s="39">
        <f>Time!RQU21</f>
        <v>0</v>
      </c>
      <c r="RQV53" s="39">
        <f>Time!RQV21</f>
        <v>0</v>
      </c>
      <c r="RQW53" s="39">
        <f>Time!RQW21</f>
        <v>0</v>
      </c>
      <c r="RQX53" s="39">
        <f>Time!RQX21</f>
        <v>0</v>
      </c>
      <c r="RQY53" s="39">
        <f>Time!RQY21</f>
        <v>0</v>
      </c>
      <c r="RQZ53" s="39">
        <f>Time!RQZ21</f>
        <v>0</v>
      </c>
      <c r="RRA53" s="39">
        <f>Time!RRA21</f>
        <v>0</v>
      </c>
      <c r="RRB53" s="39">
        <f>Time!RRB21</f>
        <v>0</v>
      </c>
      <c r="RRC53" s="39">
        <f>Time!RRC21</f>
        <v>0</v>
      </c>
      <c r="RRD53" s="39">
        <f>Time!RRD21</f>
        <v>0</v>
      </c>
      <c r="RRE53" s="39">
        <f>Time!RRE21</f>
        <v>0</v>
      </c>
      <c r="RRF53" s="39">
        <f>Time!RRF21</f>
        <v>0</v>
      </c>
      <c r="RRG53" s="39">
        <f>Time!RRG21</f>
        <v>0</v>
      </c>
      <c r="RRH53" s="39">
        <f>Time!RRH21</f>
        <v>0</v>
      </c>
      <c r="RRI53" s="39">
        <f>Time!RRI21</f>
        <v>0</v>
      </c>
      <c r="RRJ53" s="39">
        <f>Time!RRJ21</f>
        <v>0</v>
      </c>
      <c r="RRK53" s="39">
        <f>Time!RRK21</f>
        <v>0</v>
      </c>
      <c r="RRL53" s="39">
        <f>Time!RRL21</f>
        <v>0</v>
      </c>
      <c r="RRM53" s="39">
        <f>Time!RRM21</f>
        <v>0</v>
      </c>
      <c r="RRN53" s="39">
        <f>Time!RRN21</f>
        <v>0</v>
      </c>
      <c r="RRO53" s="39">
        <f>Time!RRO21</f>
        <v>0</v>
      </c>
      <c r="RRP53" s="39">
        <f>Time!RRP21</f>
        <v>0</v>
      </c>
      <c r="RRQ53" s="39">
        <f>Time!RRQ21</f>
        <v>0</v>
      </c>
      <c r="RRR53" s="39">
        <f>Time!RRR21</f>
        <v>0</v>
      </c>
      <c r="RRS53" s="39">
        <f>Time!RRS21</f>
        <v>0</v>
      </c>
      <c r="RRT53" s="39">
        <f>Time!RRT21</f>
        <v>0</v>
      </c>
      <c r="RRU53" s="39">
        <f>Time!RRU21</f>
        <v>0</v>
      </c>
      <c r="RRV53" s="39">
        <f>Time!RRV21</f>
        <v>0</v>
      </c>
      <c r="RRW53" s="39">
        <f>Time!RRW21</f>
        <v>0</v>
      </c>
      <c r="RRX53" s="39">
        <f>Time!RRX21</f>
        <v>0</v>
      </c>
      <c r="RRY53" s="39">
        <f>Time!RRY21</f>
        <v>0</v>
      </c>
      <c r="RRZ53" s="39">
        <f>Time!RRZ21</f>
        <v>0</v>
      </c>
      <c r="RSA53" s="39">
        <f>Time!RSA21</f>
        <v>0</v>
      </c>
      <c r="RSB53" s="39">
        <f>Time!RSB21</f>
        <v>0</v>
      </c>
      <c r="RSC53" s="39">
        <f>Time!RSC21</f>
        <v>0</v>
      </c>
      <c r="RSD53" s="39">
        <f>Time!RSD21</f>
        <v>0</v>
      </c>
      <c r="RSE53" s="39">
        <f>Time!RSE21</f>
        <v>0</v>
      </c>
      <c r="RSF53" s="39">
        <f>Time!RSF21</f>
        <v>0</v>
      </c>
      <c r="RSG53" s="39">
        <f>Time!RSG21</f>
        <v>0</v>
      </c>
      <c r="RSH53" s="39">
        <f>Time!RSH21</f>
        <v>0</v>
      </c>
      <c r="RSI53" s="39">
        <f>Time!RSI21</f>
        <v>0</v>
      </c>
      <c r="RSJ53" s="39">
        <f>Time!RSJ21</f>
        <v>0</v>
      </c>
      <c r="RSK53" s="39">
        <f>Time!RSK21</f>
        <v>0</v>
      </c>
      <c r="RSL53" s="39">
        <f>Time!RSL21</f>
        <v>0</v>
      </c>
      <c r="RSM53" s="39">
        <f>Time!RSM21</f>
        <v>0</v>
      </c>
      <c r="RSN53" s="39">
        <f>Time!RSN21</f>
        <v>0</v>
      </c>
      <c r="RSO53" s="39">
        <f>Time!RSO21</f>
        <v>0</v>
      </c>
      <c r="RSP53" s="39">
        <f>Time!RSP21</f>
        <v>0</v>
      </c>
      <c r="RSQ53" s="39">
        <f>Time!RSQ21</f>
        <v>0</v>
      </c>
      <c r="RSR53" s="39">
        <f>Time!RSR21</f>
        <v>0</v>
      </c>
      <c r="RSS53" s="39">
        <f>Time!RSS21</f>
        <v>0</v>
      </c>
      <c r="RST53" s="39">
        <f>Time!RST21</f>
        <v>0</v>
      </c>
      <c r="RSU53" s="39">
        <f>Time!RSU21</f>
        <v>0</v>
      </c>
      <c r="RSV53" s="39">
        <f>Time!RSV21</f>
        <v>0</v>
      </c>
      <c r="RSW53" s="39">
        <f>Time!RSW21</f>
        <v>0</v>
      </c>
      <c r="RSX53" s="39">
        <f>Time!RSX21</f>
        <v>0</v>
      </c>
      <c r="RSY53" s="39">
        <f>Time!RSY21</f>
        <v>0</v>
      </c>
      <c r="RSZ53" s="39">
        <f>Time!RSZ21</f>
        <v>0</v>
      </c>
      <c r="RTA53" s="39">
        <f>Time!RTA21</f>
        <v>0</v>
      </c>
      <c r="RTB53" s="39">
        <f>Time!RTB21</f>
        <v>0</v>
      </c>
      <c r="RTC53" s="39">
        <f>Time!RTC21</f>
        <v>0</v>
      </c>
      <c r="RTD53" s="39">
        <f>Time!RTD21</f>
        <v>0</v>
      </c>
      <c r="RTE53" s="39">
        <f>Time!RTE21</f>
        <v>0</v>
      </c>
      <c r="RTF53" s="39">
        <f>Time!RTF21</f>
        <v>0</v>
      </c>
      <c r="RTG53" s="39">
        <f>Time!RTG21</f>
        <v>0</v>
      </c>
      <c r="RTH53" s="39">
        <f>Time!RTH21</f>
        <v>0</v>
      </c>
      <c r="RTI53" s="39">
        <f>Time!RTI21</f>
        <v>0</v>
      </c>
      <c r="RTJ53" s="39">
        <f>Time!RTJ21</f>
        <v>0</v>
      </c>
      <c r="RTK53" s="39">
        <f>Time!RTK21</f>
        <v>0</v>
      </c>
      <c r="RTL53" s="39">
        <f>Time!RTL21</f>
        <v>0</v>
      </c>
      <c r="RTM53" s="39">
        <f>Time!RTM21</f>
        <v>0</v>
      </c>
      <c r="RTN53" s="39">
        <f>Time!RTN21</f>
        <v>0</v>
      </c>
      <c r="RTO53" s="39">
        <f>Time!RTO21</f>
        <v>0</v>
      </c>
      <c r="RTP53" s="39">
        <f>Time!RTP21</f>
        <v>0</v>
      </c>
      <c r="RTQ53" s="39">
        <f>Time!RTQ21</f>
        <v>0</v>
      </c>
      <c r="RTR53" s="39">
        <f>Time!RTR21</f>
        <v>0</v>
      </c>
      <c r="RTS53" s="39">
        <f>Time!RTS21</f>
        <v>0</v>
      </c>
      <c r="RTT53" s="39">
        <f>Time!RTT21</f>
        <v>0</v>
      </c>
      <c r="RTU53" s="39">
        <f>Time!RTU21</f>
        <v>0</v>
      </c>
      <c r="RTV53" s="39">
        <f>Time!RTV21</f>
        <v>0</v>
      </c>
      <c r="RTW53" s="39">
        <f>Time!RTW21</f>
        <v>0</v>
      </c>
      <c r="RTX53" s="39">
        <f>Time!RTX21</f>
        <v>0</v>
      </c>
      <c r="RTY53" s="39">
        <f>Time!RTY21</f>
        <v>0</v>
      </c>
      <c r="RTZ53" s="39">
        <f>Time!RTZ21</f>
        <v>0</v>
      </c>
      <c r="RUA53" s="39">
        <f>Time!RUA21</f>
        <v>0</v>
      </c>
      <c r="RUB53" s="39">
        <f>Time!RUB21</f>
        <v>0</v>
      </c>
      <c r="RUC53" s="39">
        <f>Time!RUC21</f>
        <v>0</v>
      </c>
      <c r="RUD53" s="39">
        <f>Time!RUD21</f>
        <v>0</v>
      </c>
      <c r="RUE53" s="39">
        <f>Time!RUE21</f>
        <v>0</v>
      </c>
      <c r="RUF53" s="39">
        <f>Time!RUF21</f>
        <v>0</v>
      </c>
      <c r="RUG53" s="39">
        <f>Time!RUG21</f>
        <v>0</v>
      </c>
      <c r="RUH53" s="39">
        <f>Time!RUH21</f>
        <v>0</v>
      </c>
      <c r="RUI53" s="39">
        <f>Time!RUI21</f>
        <v>0</v>
      </c>
      <c r="RUJ53" s="39">
        <f>Time!RUJ21</f>
        <v>0</v>
      </c>
      <c r="RUK53" s="39">
        <f>Time!RUK21</f>
        <v>0</v>
      </c>
      <c r="RUL53" s="39">
        <f>Time!RUL21</f>
        <v>0</v>
      </c>
      <c r="RUM53" s="39">
        <f>Time!RUM21</f>
        <v>0</v>
      </c>
      <c r="RUN53" s="39">
        <f>Time!RUN21</f>
        <v>0</v>
      </c>
      <c r="RUO53" s="39">
        <f>Time!RUO21</f>
        <v>0</v>
      </c>
      <c r="RUP53" s="39">
        <f>Time!RUP21</f>
        <v>0</v>
      </c>
      <c r="RUQ53" s="39">
        <f>Time!RUQ21</f>
        <v>0</v>
      </c>
      <c r="RUR53" s="39">
        <f>Time!RUR21</f>
        <v>0</v>
      </c>
      <c r="RUS53" s="39">
        <f>Time!RUS21</f>
        <v>0</v>
      </c>
      <c r="RUT53" s="39">
        <f>Time!RUT21</f>
        <v>0</v>
      </c>
      <c r="RUU53" s="39">
        <f>Time!RUU21</f>
        <v>0</v>
      </c>
      <c r="RUV53" s="39">
        <f>Time!RUV21</f>
        <v>0</v>
      </c>
      <c r="RUW53" s="39">
        <f>Time!RUW21</f>
        <v>0</v>
      </c>
      <c r="RUX53" s="39">
        <f>Time!RUX21</f>
        <v>0</v>
      </c>
      <c r="RUY53" s="39">
        <f>Time!RUY21</f>
        <v>0</v>
      </c>
      <c r="RUZ53" s="39">
        <f>Time!RUZ21</f>
        <v>0</v>
      </c>
      <c r="RVA53" s="39">
        <f>Time!RVA21</f>
        <v>0</v>
      </c>
      <c r="RVB53" s="39">
        <f>Time!RVB21</f>
        <v>0</v>
      </c>
      <c r="RVC53" s="39">
        <f>Time!RVC21</f>
        <v>0</v>
      </c>
      <c r="RVD53" s="39">
        <f>Time!RVD21</f>
        <v>0</v>
      </c>
      <c r="RVE53" s="39">
        <f>Time!RVE21</f>
        <v>0</v>
      </c>
      <c r="RVF53" s="39">
        <f>Time!RVF21</f>
        <v>0</v>
      </c>
      <c r="RVG53" s="39">
        <f>Time!RVG21</f>
        <v>0</v>
      </c>
      <c r="RVH53" s="39">
        <f>Time!RVH21</f>
        <v>0</v>
      </c>
      <c r="RVI53" s="39">
        <f>Time!RVI21</f>
        <v>0</v>
      </c>
      <c r="RVJ53" s="39">
        <f>Time!RVJ21</f>
        <v>0</v>
      </c>
      <c r="RVK53" s="39">
        <f>Time!RVK21</f>
        <v>0</v>
      </c>
      <c r="RVL53" s="39">
        <f>Time!RVL21</f>
        <v>0</v>
      </c>
      <c r="RVM53" s="39">
        <f>Time!RVM21</f>
        <v>0</v>
      </c>
      <c r="RVN53" s="39">
        <f>Time!RVN21</f>
        <v>0</v>
      </c>
      <c r="RVO53" s="39">
        <f>Time!RVO21</f>
        <v>0</v>
      </c>
      <c r="RVP53" s="39">
        <f>Time!RVP21</f>
        <v>0</v>
      </c>
      <c r="RVQ53" s="39">
        <f>Time!RVQ21</f>
        <v>0</v>
      </c>
      <c r="RVR53" s="39">
        <f>Time!RVR21</f>
        <v>0</v>
      </c>
      <c r="RVS53" s="39">
        <f>Time!RVS21</f>
        <v>0</v>
      </c>
      <c r="RVT53" s="39">
        <f>Time!RVT21</f>
        <v>0</v>
      </c>
      <c r="RVU53" s="39">
        <f>Time!RVU21</f>
        <v>0</v>
      </c>
      <c r="RVV53" s="39">
        <f>Time!RVV21</f>
        <v>0</v>
      </c>
      <c r="RVW53" s="39">
        <f>Time!RVW21</f>
        <v>0</v>
      </c>
      <c r="RVX53" s="39">
        <f>Time!RVX21</f>
        <v>0</v>
      </c>
      <c r="RVY53" s="39">
        <f>Time!RVY21</f>
        <v>0</v>
      </c>
      <c r="RVZ53" s="39">
        <f>Time!RVZ21</f>
        <v>0</v>
      </c>
      <c r="RWA53" s="39">
        <f>Time!RWA21</f>
        <v>0</v>
      </c>
      <c r="RWB53" s="39">
        <f>Time!RWB21</f>
        <v>0</v>
      </c>
      <c r="RWC53" s="39">
        <f>Time!RWC21</f>
        <v>0</v>
      </c>
      <c r="RWD53" s="39">
        <f>Time!RWD21</f>
        <v>0</v>
      </c>
      <c r="RWE53" s="39">
        <f>Time!RWE21</f>
        <v>0</v>
      </c>
      <c r="RWF53" s="39">
        <f>Time!RWF21</f>
        <v>0</v>
      </c>
      <c r="RWG53" s="39">
        <f>Time!RWG21</f>
        <v>0</v>
      </c>
      <c r="RWH53" s="39">
        <f>Time!RWH21</f>
        <v>0</v>
      </c>
      <c r="RWI53" s="39">
        <f>Time!RWI21</f>
        <v>0</v>
      </c>
      <c r="RWJ53" s="39">
        <f>Time!RWJ21</f>
        <v>0</v>
      </c>
      <c r="RWK53" s="39">
        <f>Time!RWK21</f>
        <v>0</v>
      </c>
      <c r="RWL53" s="39">
        <f>Time!RWL21</f>
        <v>0</v>
      </c>
      <c r="RWM53" s="39">
        <f>Time!RWM21</f>
        <v>0</v>
      </c>
      <c r="RWN53" s="39">
        <f>Time!RWN21</f>
        <v>0</v>
      </c>
      <c r="RWO53" s="39">
        <f>Time!RWO21</f>
        <v>0</v>
      </c>
      <c r="RWP53" s="39">
        <f>Time!RWP21</f>
        <v>0</v>
      </c>
      <c r="RWQ53" s="39">
        <f>Time!RWQ21</f>
        <v>0</v>
      </c>
      <c r="RWR53" s="39">
        <f>Time!RWR21</f>
        <v>0</v>
      </c>
      <c r="RWS53" s="39">
        <f>Time!RWS21</f>
        <v>0</v>
      </c>
      <c r="RWT53" s="39">
        <f>Time!RWT21</f>
        <v>0</v>
      </c>
      <c r="RWU53" s="39">
        <f>Time!RWU21</f>
        <v>0</v>
      </c>
      <c r="RWV53" s="39">
        <f>Time!RWV21</f>
        <v>0</v>
      </c>
      <c r="RWW53" s="39">
        <f>Time!RWW21</f>
        <v>0</v>
      </c>
      <c r="RWX53" s="39">
        <f>Time!RWX21</f>
        <v>0</v>
      </c>
      <c r="RWY53" s="39">
        <f>Time!RWY21</f>
        <v>0</v>
      </c>
      <c r="RWZ53" s="39">
        <f>Time!RWZ21</f>
        <v>0</v>
      </c>
      <c r="RXA53" s="39">
        <f>Time!RXA21</f>
        <v>0</v>
      </c>
      <c r="RXB53" s="39">
        <f>Time!RXB21</f>
        <v>0</v>
      </c>
      <c r="RXC53" s="39">
        <f>Time!RXC21</f>
        <v>0</v>
      </c>
      <c r="RXD53" s="39">
        <f>Time!RXD21</f>
        <v>0</v>
      </c>
      <c r="RXE53" s="39">
        <f>Time!RXE21</f>
        <v>0</v>
      </c>
      <c r="RXF53" s="39">
        <f>Time!RXF21</f>
        <v>0</v>
      </c>
      <c r="RXG53" s="39">
        <f>Time!RXG21</f>
        <v>0</v>
      </c>
      <c r="RXH53" s="39">
        <f>Time!RXH21</f>
        <v>0</v>
      </c>
      <c r="RXI53" s="39">
        <f>Time!RXI21</f>
        <v>0</v>
      </c>
      <c r="RXJ53" s="39">
        <f>Time!RXJ21</f>
        <v>0</v>
      </c>
      <c r="RXK53" s="39">
        <f>Time!RXK21</f>
        <v>0</v>
      </c>
      <c r="RXL53" s="39">
        <f>Time!RXL21</f>
        <v>0</v>
      </c>
      <c r="RXM53" s="39">
        <f>Time!RXM21</f>
        <v>0</v>
      </c>
      <c r="RXN53" s="39">
        <f>Time!RXN21</f>
        <v>0</v>
      </c>
      <c r="RXO53" s="39">
        <f>Time!RXO21</f>
        <v>0</v>
      </c>
      <c r="RXP53" s="39">
        <f>Time!RXP21</f>
        <v>0</v>
      </c>
      <c r="RXQ53" s="39">
        <f>Time!RXQ21</f>
        <v>0</v>
      </c>
      <c r="RXR53" s="39">
        <f>Time!RXR21</f>
        <v>0</v>
      </c>
      <c r="RXS53" s="39">
        <f>Time!RXS21</f>
        <v>0</v>
      </c>
      <c r="RXT53" s="39">
        <f>Time!RXT21</f>
        <v>0</v>
      </c>
      <c r="RXU53" s="39">
        <f>Time!RXU21</f>
        <v>0</v>
      </c>
      <c r="RXV53" s="39">
        <f>Time!RXV21</f>
        <v>0</v>
      </c>
      <c r="RXW53" s="39">
        <f>Time!RXW21</f>
        <v>0</v>
      </c>
      <c r="RXX53" s="39">
        <f>Time!RXX21</f>
        <v>0</v>
      </c>
      <c r="RXY53" s="39">
        <f>Time!RXY21</f>
        <v>0</v>
      </c>
      <c r="RXZ53" s="39">
        <f>Time!RXZ21</f>
        <v>0</v>
      </c>
      <c r="RYA53" s="39">
        <f>Time!RYA21</f>
        <v>0</v>
      </c>
      <c r="RYB53" s="39">
        <f>Time!RYB21</f>
        <v>0</v>
      </c>
      <c r="RYC53" s="39">
        <f>Time!RYC21</f>
        <v>0</v>
      </c>
      <c r="RYD53" s="39">
        <f>Time!RYD21</f>
        <v>0</v>
      </c>
      <c r="RYE53" s="39">
        <f>Time!RYE21</f>
        <v>0</v>
      </c>
      <c r="RYF53" s="39">
        <f>Time!RYF21</f>
        <v>0</v>
      </c>
      <c r="RYG53" s="39">
        <f>Time!RYG21</f>
        <v>0</v>
      </c>
      <c r="RYH53" s="39">
        <f>Time!RYH21</f>
        <v>0</v>
      </c>
      <c r="RYI53" s="39">
        <f>Time!RYI21</f>
        <v>0</v>
      </c>
      <c r="RYJ53" s="39">
        <f>Time!RYJ21</f>
        <v>0</v>
      </c>
      <c r="RYK53" s="39">
        <f>Time!RYK21</f>
        <v>0</v>
      </c>
      <c r="RYL53" s="39">
        <f>Time!RYL21</f>
        <v>0</v>
      </c>
      <c r="RYM53" s="39">
        <f>Time!RYM21</f>
        <v>0</v>
      </c>
      <c r="RYN53" s="39">
        <f>Time!RYN21</f>
        <v>0</v>
      </c>
      <c r="RYO53" s="39">
        <f>Time!RYO21</f>
        <v>0</v>
      </c>
      <c r="RYP53" s="39">
        <f>Time!RYP21</f>
        <v>0</v>
      </c>
      <c r="RYQ53" s="39">
        <f>Time!RYQ21</f>
        <v>0</v>
      </c>
      <c r="RYR53" s="39">
        <f>Time!RYR21</f>
        <v>0</v>
      </c>
      <c r="RYS53" s="39">
        <f>Time!RYS21</f>
        <v>0</v>
      </c>
      <c r="RYT53" s="39">
        <f>Time!RYT21</f>
        <v>0</v>
      </c>
      <c r="RYU53" s="39">
        <f>Time!RYU21</f>
        <v>0</v>
      </c>
      <c r="RYV53" s="39">
        <f>Time!RYV21</f>
        <v>0</v>
      </c>
      <c r="RYW53" s="39">
        <f>Time!RYW21</f>
        <v>0</v>
      </c>
      <c r="RYX53" s="39">
        <f>Time!RYX21</f>
        <v>0</v>
      </c>
      <c r="RYY53" s="39">
        <f>Time!RYY21</f>
        <v>0</v>
      </c>
      <c r="RYZ53" s="39">
        <f>Time!RYZ21</f>
        <v>0</v>
      </c>
      <c r="RZA53" s="39">
        <f>Time!RZA21</f>
        <v>0</v>
      </c>
      <c r="RZB53" s="39">
        <f>Time!RZB21</f>
        <v>0</v>
      </c>
      <c r="RZC53" s="39">
        <f>Time!RZC21</f>
        <v>0</v>
      </c>
      <c r="RZD53" s="39">
        <f>Time!RZD21</f>
        <v>0</v>
      </c>
      <c r="RZE53" s="39">
        <f>Time!RZE21</f>
        <v>0</v>
      </c>
      <c r="RZF53" s="39">
        <f>Time!RZF21</f>
        <v>0</v>
      </c>
      <c r="RZG53" s="39">
        <f>Time!RZG21</f>
        <v>0</v>
      </c>
      <c r="RZH53" s="39">
        <f>Time!RZH21</f>
        <v>0</v>
      </c>
      <c r="RZI53" s="39">
        <f>Time!RZI21</f>
        <v>0</v>
      </c>
      <c r="RZJ53" s="39">
        <f>Time!RZJ21</f>
        <v>0</v>
      </c>
      <c r="RZK53" s="39">
        <f>Time!RZK21</f>
        <v>0</v>
      </c>
      <c r="RZL53" s="39">
        <f>Time!RZL21</f>
        <v>0</v>
      </c>
      <c r="RZM53" s="39">
        <f>Time!RZM21</f>
        <v>0</v>
      </c>
      <c r="RZN53" s="39">
        <f>Time!RZN21</f>
        <v>0</v>
      </c>
      <c r="RZO53" s="39">
        <f>Time!RZO21</f>
        <v>0</v>
      </c>
      <c r="RZP53" s="39">
        <f>Time!RZP21</f>
        <v>0</v>
      </c>
      <c r="RZQ53" s="39">
        <f>Time!RZQ21</f>
        <v>0</v>
      </c>
      <c r="RZR53" s="39">
        <f>Time!RZR21</f>
        <v>0</v>
      </c>
      <c r="RZS53" s="39">
        <f>Time!RZS21</f>
        <v>0</v>
      </c>
      <c r="RZT53" s="39">
        <f>Time!RZT21</f>
        <v>0</v>
      </c>
      <c r="RZU53" s="39">
        <f>Time!RZU21</f>
        <v>0</v>
      </c>
      <c r="RZV53" s="39">
        <f>Time!RZV21</f>
        <v>0</v>
      </c>
      <c r="RZW53" s="39">
        <f>Time!RZW21</f>
        <v>0</v>
      </c>
      <c r="RZX53" s="39">
        <f>Time!RZX21</f>
        <v>0</v>
      </c>
      <c r="RZY53" s="39">
        <f>Time!RZY21</f>
        <v>0</v>
      </c>
      <c r="RZZ53" s="39">
        <f>Time!RZZ21</f>
        <v>0</v>
      </c>
      <c r="SAA53" s="39">
        <f>Time!SAA21</f>
        <v>0</v>
      </c>
      <c r="SAB53" s="39">
        <f>Time!SAB21</f>
        <v>0</v>
      </c>
      <c r="SAC53" s="39">
        <f>Time!SAC21</f>
        <v>0</v>
      </c>
      <c r="SAD53" s="39">
        <f>Time!SAD21</f>
        <v>0</v>
      </c>
      <c r="SAE53" s="39">
        <f>Time!SAE21</f>
        <v>0</v>
      </c>
      <c r="SAF53" s="39">
        <f>Time!SAF21</f>
        <v>0</v>
      </c>
      <c r="SAG53" s="39">
        <f>Time!SAG21</f>
        <v>0</v>
      </c>
      <c r="SAH53" s="39">
        <f>Time!SAH21</f>
        <v>0</v>
      </c>
      <c r="SAI53" s="39">
        <f>Time!SAI21</f>
        <v>0</v>
      </c>
      <c r="SAJ53" s="39">
        <f>Time!SAJ21</f>
        <v>0</v>
      </c>
      <c r="SAK53" s="39">
        <f>Time!SAK21</f>
        <v>0</v>
      </c>
      <c r="SAL53" s="39">
        <f>Time!SAL21</f>
        <v>0</v>
      </c>
      <c r="SAM53" s="39">
        <f>Time!SAM21</f>
        <v>0</v>
      </c>
      <c r="SAN53" s="39">
        <f>Time!SAN21</f>
        <v>0</v>
      </c>
      <c r="SAO53" s="39">
        <f>Time!SAO21</f>
        <v>0</v>
      </c>
      <c r="SAP53" s="39">
        <f>Time!SAP21</f>
        <v>0</v>
      </c>
      <c r="SAQ53" s="39">
        <f>Time!SAQ21</f>
        <v>0</v>
      </c>
      <c r="SAR53" s="39">
        <f>Time!SAR21</f>
        <v>0</v>
      </c>
      <c r="SAS53" s="39">
        <f>Time!SAS21</f>
        <v>0</v>
      </c>
      <c r="SAT53" s="39">
        <f>Time!SAT21</f>
        <v>0</v>
      </c>
      <c r="SAU53" s="39">
        <f>Time!SAU21</f>
        <v>0</v>
      </c>
      <c r="SAV53" s="39">
        <f>Time!SAV21</f>
        <v>0</v>
      </c>
      <c r="SAW53" s="39">
        <f>Time!SAW21</f>
        <v>0</v>
      </c>
      <c r="SAX53" s="39">
        <f>Time!SAX21</f>
        <v>0</v>
      </c>
      <c r="SAY53" s="39">
        <f>Time!SAY21</f>
        <v>0</v>
      </c>
      <c r="SAZ53" s="39">
        <f>Time!SAZ21</f>
        <v>0</v>
      </c>
      <c r="SBA53" s="39">
        <f>Time!SBA21</f>
        <v>0</v>
      </c>
      <c r="SBB53" s="39">
        <f>Time!SBB21</f>
        <v>0</v>
      </c>
      <c r="SBC53" s="39">
        <f>Time!SBC21</f>
        <v>0</v>
      </c>
      <c r="SBD53" s="39">
        <f>Time!SBD21</f>
        <v>0</v>
      </c>
      <c r="SBE53" s="39">
        <f>Time!SBE21</f>
        <v>0</v>
      </c>
      <c r="SBF53" s="39">
        <f>Time!SBF21</f>
        <v>0</v>
      </c>
      <c r="SBG53" s="39">
        <f>Time!SBG21</f>
        <v>0</v>
      </c>
      <c r="SBH53" s="39">
        <f>Time!SBH21</f>
        <v>0</v>
      </c>
      <c r="SBI53" s="39">
        <f>Time!SBI21</f>
        <v>0</v>
      </c>
      <c r="SBJ53" s="39">
        <f>Time!SBJ21</f>
        <v>0</v>
      </c>
      <c r="SBK53" s="39">
        <f>Time!SBK21</f>
        <v>0</v>
      </c>
      <c r="SBL53" s="39">
        <f>Time!SBL21</f>
        <v>0</v>
      </c>
      <c r="SBM53" s="39">
        <f>Time!SBM21</f>
        <v>0</v>
      </c>
      <c r="SBN53" s="39">
        <f>Time!SBN21</f>
        <v>0</v>
      </c>
      <c r="SBO53" s="39">
        <f>Time!SBO21</f>
        <v>0</v>
      </c>
      <c r="SBP53" s="39">
        <f>Time!SBP21</f>
        <v>0</v>
      </c>
      <c r="SBQ53" s="39">
        <f>Time!SBQ21</f>
        <v>0</v>
      </c>
      <c r="SBR53" s="39">
        <f>Time!SBR21</f>
        <v>0</v>
      </c>
      <c r="SBS53" s="39">
        <f>Time!SBS21</f>
        <v>0</v>
      </c>
      <c r="SBT53" s="39">
        <f>Time!SBT21</f>
        <v>0</v>
      </c>
      <c r="SBU53" s="39">
        <f>Time!SBU21</f>
        <v>0</v>
      </c>
      <c r="SBV53" s="39">
        <f>Time!SBV21</f>
        <v>0</v>
      </c>
      <c r="SBW53" s="39">
        <f>Time!SBW21</f>
        <v>0</v>
      </c>
      <c r="SBX53" s="39">
        <f>Time!SBX21</f>
        <v>0</v>
      </c>
      <c r="SBY53" s="39">
        <f>Time!SBY21</f>
        <v>0</v>
      </c>
      <c r="SBZ53" s="39">
        <f>Time!SBZ21</f>
        <v>0</v>
      </c>
      <c r="SCA53" s="39">
        <f>Time!SCA21</f>
        <v>0</v>
      </c>
      <c r="SCB53" s="39">
        <f>Time!SCB21</f>
        <v>0</v>
      </c>
      <c r="SCC53" s="39">
        <f>Time!SCC21</f>
        <v>0</v>
      </c>
      <c r="SCD53" s="39">
        <f>Time!SCD21</f>
        <v>0</v>
      </c>
      <c r="SCE53" s="39">
        <f>Time!SCE21</f>
        <v>0</v>
      </c>
      <c r="SCF53" s="39">
        <f>Time!SCF21</f>
        <v>0</v>
      </c>
      <c r="SCG53" s="39">
        <f>Time!SCG21</f>
        <v>0</v>
      </c>
      <c r="SCH53" s="39">
        <f>Time!SCH21</f>
        <v>0</v>
      </c>
      <c r="SCI53" s="39">
        <f>Time!SCI21</f>
        <v>0</v>
      </c>
      <c r="SCJ53" s="39">
        <f>Time!SCJ21</f>
        <v>0</v>
      </c>
      <c r="SCK53" s="39">
        <f>Time!SCK21</f>
        <v>0</v>
      </c>
      <c r="SCL53" s="39">
        <f>Time!SCL21</f>
        <v>0</v>
      </c>
      <c r="SCM53" s="39">
        <f>Time!SCM21</f>
        <v>0</v>
      </c>
      <c r="SCN53" s="39">
        <f>Time!SCN21</f>
        <v>0</v>
      </c>
      <c r="SCO53" s="39">
        <f>Time!SCO21</f>
        <v>0</v>
      </c>
      <c r="SCP53" s="39">
        <f>Time!SCP21</f>
        <v>0</v>
      </c>
      <c r="SCQ53" s="39">
        <f>Time!SCQ21</f>
        <v>0</v>
      </c>
      <c r="SCR53" s="39">
        <f>Time!SCR21</f>
        <v>0</v>
      </c>
      <c r="SCS53" s="39">
        <f>Time!SCS21</f>
        <v>0</v>
      </c>
      <c r="SCT53" s="39">
        <f>Time!SCT21</f>
        <v>0</v>
      </c>
      <c r="SCU53" s="39">
        <f>Time!SCU21</f>
        <v>0</v>
      </c>
      <c r="SCV53" s="39">
        <f>Time!SCV21</f>
        <v>0</v>
      </c>
      <c r="SCW53" s="39">
        <f>Time!SCW21</f>
        <v>0</v>
      </c>
      <c r="SCX53" s="39">
        <f>Time!SCX21</f>
        <v>0</v>
      </c>
      <c r="SCY53" s="39">
        <f>Time!SCY21</f>
        <v>0</v>
      </c>
      <c r="SCZ53" s="39">
        <f>Time!SCZ21</f>
        <v>0</v>
      </c>
      <c r="SDA53" s="39">
        <f>Time!SDA21</f>
        <v>0</v>
      </c>
      <c r="SDB53" s="39">
        <f>Time!SDB21</f>
        <v>0</v>
      </c>
      <c r="SDC53" s="39">
        <f>Time!SDC21</f>
        <v>0</v>
      </c>
      <c r="SDD53" s="39">
        <f>Time!SDD21</f>
        <v>0</v>
      </c>
      <c r="SDE53" s="39">
        <f>Time!SDE21</f>
        <v>0</v>
      </c>
      <c r="SDF53" s="39">
        <f>Time!SDF21</f>
        <v>0</v>
      </c>
      <c r="SDG53" s="39">
        <f>Time!SDG21</f>
        <v>0</v>
      </c>
      <c r="SDH53" s="39">
        <f>Time!SDH21</f>
        <v>0</v>
      </c>
      <c r="SDI53" s="39">
        <f>Time!SDI21</f>
        <v>0</v>
      </c>
      <c r="SDJ53" s="39">
        <f>Time!SDJ21</f>
        <v>0</v>
      </c>
      <c r="SDK53" s="39">
        <f>Time!SDK21</f>
        <v>0</v>
      </c>
      <c r="SDL53" s="39">
        <f>Time!SDL21</f>
        <v>0</v>
      </c>
      <c r="SDM53" s="39">
        <f>Time!SDM21</f>
        <v>0</v>
      </c>
      <c r="SDN53" s="39">
        <f>Time!SDN21</f>
        <v>0</v>
      </c>
      <c r="SDO53" s="39">
        <f>Time!SDO21</f>
        <v>0</v>
      </c>
      <c r="SDP53" s="39">
        <f>Time!SDP21</f>
        <v>0</v>
      </c>
      <c r="SDQ53" s="39">
        <f>Time!SDQ21</f>
        <v>0</v>
      </c>
      <c r="SDR53" s="39">
        <f>Time!SDR21</f>
        <v>0</v>
      </c>
      <c r="SDS53" s="39">
        <f>Time!SDS21</f>
        <v>0</v>
      </c>
      <c r="SDT53" s="39">
        <f>Time!SDT21</f>
        <v>0</v>
      </c>
      <c r="SDU53" s="39">
        <f>Time!SDU21</f>
        <v>0</v>
      </c>
      <c r="SDV53" s="39">
        <f>Time!SDV21</f>
        <v>0</v>
      </c>
      <c r="SDW53" s="39">
        <f>Time!SDW21</f>
        <v>0</v>
      </c>
      <c r="SDX53" s="39">
        <f>Time!SDX21</f>
        <v>0</v>
      </c>
      <c r="SDY53" s="39">
        <f>Time!SDY21</f>
        <v>0</v>
      </c>
      <c r="SDZ53" s="39">
        <f>Time!SDZ21</f>
        <v>0</v>
      </c>
      <c r="SEA53" s="39">
        <f>Time!SEA21</f>
        <v>0</v>
      </c>
      <c r="SEB53" s="39">
        <f>Time!SEB21</f>
        <v>0</v>
      </c>
      <c r="SEC53" s="39">
        <f>Time!SEC21</f>
        <v>0</v>
      </c>
      <c r="SED53" s="39">
        <f>Time!SED21</f>
        <v>0</v>
      </c>
      <c r="SEE53" s="39">
        <f>Time!SEE21</f>
        <v>0</v>
      </c>
      <c r="SEF53" s="39">
        <f>Time!SEF21</f>
        <v>0</v>
      </c>
      <c r="SEG53" s="39">
        <f>Time!SEG21</f>
        <v>0</v>
      </c>
      <c r="SEH53" s="39">
        <f>Time!SEH21</f>
        <v>0</v>
      </c>
      <c r="SEI53" s="39">
        <f>Time!SEI21</f>
        <v>0</v>
      </c>
      <c r="SEJ53" s="39">
        <f>Time!SEJ21</f>
        <v>0</v>
      </c>
      <c r="SEK53" s="39">
        <f>Time!SEK21</f>
        <v>0</v>
      </c>
      <c r="SEL53" s="39">
        <f>Time!SEL21</f>
        <v>0</v>
      </c>
      <c r="SEM53" s="39">
        <f>Time!SEM21</f>
        <v>0</v>
      </c>
      <c r="SEN53" s="39">
        <f>Time!SEN21</f>
        <v>0</v>
      </c>
      <c r="SEO53" s="39">
        <f>Time!SEO21</f>
        <v>0</v>
      </c>
      <c r="SEP53" s="39">
        <f>Time!SEP21</f>
        <v>0</v>
      </c>
      <c r="SEQ53" s="39">
        <f>Time!SEQ21</f>
        <v>0</v>
      </c>
      <c r="SER53" s="39">
        <f>Time!SER21</f>
        <v>0</v>
      </c>
      <c r="SES53" s="39">
        <f>Time!SES21</f>
        <v>0</v>
      </c>
      <c r="SET53" s="39">
        <f>Time!SET21</f>
        <v>0</v>
      </c>
      <c r="SEU53" s="39">
        <f>Time!SEU21</f>
        <v>0</v>
      </c>
      <c r="SEV53" s="39">
        <f>Time!SEV21</f>
        <v>0</v>
      </c>
      <c r="SEW53" s="39">
        <f>Time!SEW21</f>
        <v>0</v>
      </c>
      <c r="SEX53" s="39">
        <f>Time!SEX21</f>
        <v>0</v>
      </c>
      <c r="SEY53" s="39">
        <f>Time!SEY21</f>
        <v>0</v>
      </c>
      <c r="SEZ53" s="39">
        <f>Time!SEZ21</f>
        <v>0</v>
      </c>
      <c r="SFA53" s="39">
        <f>Time!SFA21</f>
        <v>0</v>
      </c>
      <c r="SFB53" s="39">
        <f>Time!SFB21</f>
        <v>0</v>
      </c>
      <c r="SFC53" s="39">
        <f>Time!SFC21</f>
        <v>0</v>
      </c>
      <c r="SFD53" s="39">
        <f>Time!SFD21</f>
        <v>0</v>
      </c>
      <c r="SFE53" s="39">
        <f>Time!SFE21</f>
        <v>0</v>
      </c>
      <c r="SFF53" s="39">
        <f>Time!SFF21</f>
        <v>0</v>
      </c>
      <c r="SFG53" s="39">
        <f>Time!SFG21</f>
        <v>0</v>
      </c>
      <c r="SFH53" s="39">
        <f>Time!SFH21</f>
        <v>0</v>
      </c>
      <c r="SFI53" s="39">
        <f>Time!SFI21</f>
        <v>0</v>
      </c>
      <c r="SFJ53" s="39">
        <f>Time!SFJ21</f>
        <v>0</v>
      </c>
      <c r="SFK53" s="39">
        <f>Time!SFK21</f>
        <v>0</v>
      </c>
      <c r="SFL53" s="39">
        <f>Time!SFL21</f>
        <v>0</v>
      </c>
      <c r="SFM53" s="39">
        <f>Time!SFM21</f>
        <v>0</v>
      </c>
      <c r="SFN53" s="39">
        <f>Time!SFN21</f>
        <v>0</v>
      </c>
      <c r="SFO53" s="39">
        <f>Time!SFO21</f>
        <v>0</v>
      </c>
      <c r="SFP53" s="39">
        <f>Time!SFP21</f>
        <v>0</v>
      </c>
      <c r="SFQ53" s="39">
        <f>Time!SFQ21</f>
        <v>0</v>
      </c>
      <c r="SFR53" s="39">
        <f>Time!SFR21</f>
        <v>0</v>
      </c>
      <c r="SFS53" s="39">
        <f>Time!SFS21</f>
        <v>0</v>
      </c>
      <c r="SFT53" s="39">
        <f>Time!SFT21</f>
        <v>0</v>
      </c>
      <c r="SFU53" s="39">
        <f>Time!SFU21</f>
        <v>0</v>
      </c>
      <c r="SFV53" s="39">
        <f>Time!SFV21</f>
        <v>0</v>
      </c>
      <c r="SFW53" s="39">
        <f>Time!SFW21</f>
        <v>0</v>
      </c>
      <c r="SFX53" s="39">
        <f>Time!SFX21</f>
        <v>0</v>
      </c>
      <c r="SFY53" s="39">
        <f>Time!SFY21</f>
        <v>0</v>
      </c>
      <c r="SFZ53" s="39">
        <f>Time!SFZ21</f>
        <v>0</v>
      </c>
      <c r="SGA53" s="39">
        <f>Time!SGA21</f>
        <v>0</v>
      </c>
      <c r="SGB53" s="39">
        <f>Time!SGB21</f>
        <v>0</v>
      </c>
      <c r="SGC53" s="39">
        <f>Time!SGC21</f>
        <v>0</v>
      </c>
      <c r="SGD53" s="39">
        <f>Time!SGD21</f>
        <v>0</v>
      </c>
      <c r="SGE53" s="39">
        <f>Time!SGE21</f>
        <v>0</v>
      </c>
      <c r="SGF53" s="39">
        <f>Time!SGF21</f>
        <v>0</v>
      </c>
      <c r="SGG53" s="39">
        <f>Time!SGG21</f>
        <v>0</v>
      </c>
      <c r="SGH53" s="39">
        <f>Time!SGH21</f>
        <v>0</v>
      </c>
      <c r="SGI53" s="39">
        <f>Time!SGI21</f>
        <v>0</v>
      </c>
      <c r="SGJ53" s="39">
        <f>Time!SGJ21</f>
        <v>0</v>
      </c>
      <c r="SGK53" s="39">
        <f>Time!SGK21</f>
        <v>0</v>
      </c>
      <c r="SGL53" s="39">
        <f>Time!SGL21</f>
        <v>0</v>
      </c>
      <c r="SGM53" s="39">
        <f>Time!SGM21</f>
        <v>0</v>
      </c>
      <c r="SGN53" s="39">
        <f>Time!SGN21</f>
        <v>0</v>
      </c>
      <c r="SGO53" s="39">
        <f>Time!SGO21</f>
        <v>0</v>
      </c>
      <c r="SGP53" s="39">
        <f>Time!SGP21</f>
        <v>0</v>
      </c>
      <c r="SGQ53" s="39">
        <f>Time!SGQ21</f>
        <v>0</v>
      </c>
      <c r="SGR53" s="39">
        <f>Time!SGR21</f>
        <v>0</v>
      </c>
      <c r="SGS53" s="39">
        <f>Time!SGS21</f>
        <v>0</v>
      </c>
      <c r="SGT53" s="39">
        <f>Time!SGT21</f>
        <v>0</v>
      </c>
      <c r="SGU53" s="39">
        <f>Time!SGU21</f>
        <v>0</v>
      </c>
      <c r="SGV53" s="39">
        <f>Time!SGV21</f>
        <v>0</v>
      </c>
      <c r="SGW53" s="39">
        <f>Time!SGW21</f>
        <v>0</v>
      </c>
      <c r="SGX53" s="39">
        <f>Time!SGX21</f>
        <v>0</v>
      </c>
      <c r="SGY53" s="39">
        <f>Time!SGY21</f>
        <v>0</v>
      </c>
      <c r="SGZ53" s="39">
        <f>Time!SGZ21</f>
        <v>0</v>
      </c>
      <c r="SHA53" s="39">
        <f>Time!SHA21</f>
        <v>0</v>
      </c>
      <c r="SHB53" s="39">
        <f>Time!SHB21</f>
        <v>0</v>
      </c>
      <c r="SHC53" s="39">
        <f>Time!SHC21</f>
        <v>0</v>
      </c>
      <c r="SHD53" s="39">
        <f>Time!SHD21</f>
        <v>0</v>
      </c>
      <c r="SHE53" s="39">
        <f>Time!SHE21</f>
        <v>0</v>
      </c>
      <c r="SHF53" s="39">
        <f>Time!SHF21</f>
        <v>0</v>
      </c>
      <c r="SHG53" s="39">
        <f>Time!SHG21</f>
        <v>0</v>
      </c>
      <c r="SHH53" s="39">
        <f>Time!SHH21</f>
        <v>0</v>
      </c>
      <c r="SHI53" s="39">
        <f>Time!SHI21</f>
        <v>0</v>
      </c>
      <c r="SHJ53" s="39">
        <f>Time!SHJ21</f>
        <v>0</v>
      </c>
      <c r="SHK53" s="39">
        <f>Time!SHK21</f>
        <v>0</v>
      </c>
      <c r="SHL53" s="39">
        <f>Time!SHL21</f>
        <v>0</v>
      </c>
      <c r="SHM53" s="39">
        <f>Time!SHM21</f>
        <v>0</v>
      </c>
      <c r="SHN53" s="39">
        <f>Time!SHN21</f>
        <v>0</v>
      </c>
      <c r="SHO53" s="39">
        <f>Time!SHO21</f>
        <v>0</v>
      </c>
      <c r="SHP53" s="39">
        <f>Time!SHP21</f>
        <v>0</v>
      </c>
      <c r="SHQ53" s="39">
        <f>Time!SHQ21</f>
        <v>0</v>
      </c>
      <c r="SHR53" s="39">
        <f>Time!SHR21</f>
        <v>0</v>
      </c>
      <c r="SHS53" s="39">
        <f>Time!SHS21</f>
        <v>0</v>
      </c>
      <c r="SHT53" s="39">
        <f>Time!SHT21</f>
        <v>0</v>
      </c>
      <c r="SHU53" s="39">
        <f>Time!SHU21</f>
        <v>0</v>
      </c>
      <c r="SHV53" s="39">
        <f>Time!SHV21</f>
        <v>0</v>
      </c>
      <c r="SHW53" s="39">
        <f>Time!SHW21</f>
        <v>0</v>
      </c>
      <c r="SHX53" s="39">
        <f>Time!SHX21</f>
        <v>0</v>
      </c>
      <c r="SHY53" s="39">
        <f>Time!SHY21</f>
        <v>0</v>
      </c>
      <c r="SHZ53" s="39">
        <f>Time!SHZ21</f>
        <v>0</v>
      </c>
      <c r="SIA53" s="39">
        <f>Time!SIA21</f>
        <v>0</v>
      </c>
      <c r="SIB53" s="39">
        <f>Time!SIB21</f>
        <v>0</v>
      </c>
      <c r="SIC53" s="39">
        <f>Time!SIC21</f>
        <v>0</v>
      </c>
      <c r="SID53" s="39">
        <f>Time!SID21</f>
        <v>0</v>
      </c>
      <c r="SIE53" s="39">
        <f>Time!SIE21</f>
        <v>0</v>
      </c>
      <c r="SIF53" s="39">
        <f>Time!SIF21</f>
        <v>0</v>
      </c>
      <c r="SIG53" s="39">
        <f>Time!SIG21</f>
        <v>0</v>
      </c>
      <c r="SIH53" s="39">
        <f>Time!SIH21</f>
        <v>0</v>
      </c>
      <c r="SII53" s="39">
        <f>Time!SII21</f>
        <v>0</v>
      </c>
      <c r="SIJ53" s="39">
        <f>Time!SIJ21</f>
        <v>0</v>
      </c>
      <c r="SIK53" s="39">
        <f>Time!SIK21</f>
        <v>0</v>
      </c>
      <c r="SIL53" s="39">
        <f>Time!SIL21</f>
        <v>0</v>
      </c>
      <c r="SIM53" s="39">
        <f>Time!SIM21</f>
        <v>0</v>
      </c>
      <c r="SIN53" s="39">
        <f>Time!SIN21</f>
        <v>0</v>
      </c>
      <c r="SIO53" s="39">
        <f>Time!SIO21</f>
        <v>0</v>
      </c>
      <c r="SIP53" s="39">
        <f>Time!SIP21</f>
        <v>0</v>
      </c>
      <c r="SIQ53" s="39">
        <f>Time!SIQ21</f>
        <v>0</v>
      </c>
      <c r="SIR53" s="39">
        <f>Time!SIR21</f>
        <v>0</v>
      </c>
      <c r="SIS53" s="39">
        <f>Time!SIS21</f>
        <v>0</v>
      </c>
      <c r="SIT53" s="39">
        <f>Time!SIT21</f>
        <v>0</v>
      </c>
      <c r="SIU53" s="39">
        <f>Time!SIU21</f>
        <v>0</v>
      </c>
      <c r="SIV53" s="39">
        <f>Time!SIV21</f>
        <v>0</v>
      </c>
      <c r="SIW53" s="39">
        <f>Time!SIW21</f>
        <v>0</v>
      </c>
      <c r="SIX53" s="39">
        <f>Time!SIX21</f>
        <v>0</v>
      </c>
      <c r="SIY53" s="39">
        <f>Time!SIY21</f>
        <v>0</v>
      </c>
      <c r="SIZ53" s="39">
        <f>Time!SIZ21</f>
        <v>0</v>
      </c>
      <c r="SJA53" s="39">
        <f>Time!SJA21</f>
        <v>0</v>
      </c>
      <c r="SJB53" s="39">
        <f>Time!SJB21</f>
        <v>0</v>
      </c>
      <c r="SJC53" s="39">
        <f>Time!SJC21</f>
        <v>0</v>
      </c>
      <c r="SJD53" s="39">
        <f>Time!SJD21</f>
        <v>0</v>
      </c>
      <c r="SJE53" s="39">
        <f>Time!SJE21</f>
        <v>0</v>
      </c>
      <c r="SJF53" s="39">
        <f>Time!SJF21</f>
        <v>0</v>
      </c>
      <c r="SJG53" s="39">
        <f>Time!SJG21</f>
        <v>0</v>
      </c>
      <c r="SJH53" s="39">
        <f>Time!SJH21</f>
        <v>0</v>
      </c>
      <c r="SJI53" s="39">
        <f>Time!SJI21</f>
        <v>0</v>
      </c>
      <c r="SJJ53" s="39">
        <f>Time!SJJ21</f>
        <v>0</v>
      </c>
      <c r="SJK53" s="39">
        <f>Time!SJK21</f>
        <v>0</v>
      </c>
      <c r="SJL53" s="39">
        <f>Time!SJL21</f>
        <v>0</v>
      </c>
      <c r="SJM53" s="39">
        <f>Time!SJM21</f>
        <v>0</v>
      </c>
      <c r="SJN53" s="39">
        <f>Time!SJN21</f>
        <v>0</v>
      </c>
      <c r="SJO53" s="39">
        <f>Time!SJO21</f>
        <v>0</v>
      </c>
      <c r="SJP53" s="39">
        <f>Time!SJP21</f>
        <v>0</v>
      </c>
      <c r="SJQ53" s="39">
        <f>Time!SJQ21</f>
        <v>0</v>
      </c>
      <c r="SJR53" s="39">
        <f>Time!SJR21</f>
        <v>0</v>
      </c>
      <c r="SJS53" s="39">
        <f>Time!SJS21</f>
        <v>0</v>
      </c>
      <c r="SJT53" s="39">
        <f>Time!SJT21</f>
        <v>0</v>
      </c>
      <c r="SJU53" s="39">
        <f>Time!SJU21</f>
        <v>0</v>
      </c>
      <c r="SJV53" s="39">
        <f>Time!SJV21</f>
        <v>0</v>
      </c>
      <c r="SJW53" s="39">
        <f>Time!SJW21</f>
        <v>0</v>
      </c>
      <c r="SJX53" s="39">
        <f>Time!SJX21</f>
        <v>0</v>
      </c>
      <c r="SJY53" s="39">
        <f>Time!SJY21</f>
        <v>0</v>
      </c>
      <c r="SJZ53" s="39">
        <f>Time!SJZ21</f>
        <v>0</v>
      </c>
      <c r="SKA53" s="39">
        <f>Time!SKA21</f>
        <v>0</v>
      </c>
      <c r="SKB53" s="39">
        <f>Time!SKB21</f>
        <v>0</v>
      </c>
      <c r="SKC53" s="39">
        <f>Time!SKC21</f>
        <v>0</v>
      </c>
      <c r="SKD53" s="39">
        <f>Time!SKD21</f>
        <v>0</v>
      </c>
      <c r="SKE53" s="39">
        <f>Time!SKE21</f>
        <v>0</v>
      </c>
      <c r="SKF53" s="39">
        <f>Time!SKF21</f>
        <v>0</v>
      </c>
      <c r="SKG53" s="39">
        <f>Time!SKG21</f>
        <v>0</v>
      </c>
      <c r="SKH53" s="39">
        <f>Time!SKH21</f>
        <v>0</v>
      </c>
      <c r="SKI53" s="39">
        <f>Time!SKI21</f>
        <v>0</v>
      </c>
      <c r="SKJ53" s="39">
        <f>Time!SKJ21</f>
        <v>0</v>
      </c>
      <c r="SKK53" s="39">
        <f>Time!SKK21</f>
        <v>0</v>
      </c>
      <c r="SKL53" s="39">
        <f>Time!SKL21</f>
        <v>0</v>
      </c>
      <c r="SKM53" s="39">
        <f>Time!SKM21</f>
        <v>0</v>
      </c>
      <c r="SKN53" s="39">
        <f>Time!SKN21</f>
        <v>0</v>
      </c>
      <c r="SKO53" s="39">
        <f>Time!SKO21</f>
        <v>0</v>
      </c>
      <c r="SKP53" s="39">
        <f>Time!SKP21</f>
        <v>0</v>
      </c>
      <c r="SKQ53" s="39">
        <f>Time!SKQ21</f>
        <v>0</v>
      </c>
      <c r="SKR53" s="39">
        <f>Time!SKR21</f>
        <v>0</v>
      </c>
      <c r="SKS53" s="39">
        <f>Time!SKS21</f>
        <v>0</v>
      </c>
      <c r="SKT53" s="39">
        <f>Time!SKT21</f>
        <v>0</v>
      </c>
      <c r="SKU53" s="39">
        <f>Time!SKU21</f>
        <v>0</v>
      </c>
      <c r="SKV53" s="39">
        <f>Time!SKV21</f>
        <v>0</v>
      </c>
      <c r="SKW53" s="39">
        <f>Time!SKW21</f>
        <v>0</v>
      </c>
      <c r="SKX53" s="39">
        <f>Time!SKX21</f>
        <v>0</v>
      </c>
      <c r="SKY53" s="39">
        <f>Time!SKY21</f>
        <v>0</v>
      </c>
      <c r="SKZ53" s="39">
        <f>Time!SKZ21</f>
        <v>0</v>
      </c>
      <c r="SLA53" s="39">
        <f>Time!SLA21</f>
        <v>0</v>
      </c>
      <c r="SLB53" s="39">
        <f>Time!SLB21</f>
        <v>0</v>
      </c>
      <c r="SLC53" s="39">
        <f>Time!SLC21</f>
        <v>0</v>
      </c>
      <c r="SLD53" s="39">
        <f>Time!SLD21</f>
        <v>0</v>
      </c>
      <c r="SLE53" s="39">
        <f>Time!SLE21</f>
        <v>0</v>
      </c>
      <c r="SLF53" s="39">
        <f>Time!SLF21</f>
        <v>0</v>
      </c>
      <c r="SLG53" s="39">
        <f>Time!SLG21</f>
        <v>0</v>
      </c>
      <c r="SLH53" s="39">
        <f>Time!SLH21</f>
        <v>0</v>
      </c>
      <c r="SLI53" s="39">
        <f>Time!SLI21</f>
        <v>0</v>
      </c>
      <c r="SLJ53" s="39">
        <f>Time!SLJ21</f>
        <v>0</v>
      </c>
      <c r="SLK53" s="39">
        <f>Time!SLK21</f>
        <v>0</v>
      </c>
      <c r="SLL53" s="39">
        <f>Time!SLL21</f>
        <v>0</v>
      </c>
      <c r="SLM53" s="39">
        <f>Time!SLM21</f>
        <v>0</v>
      </c>
      <c r="SLN53" s="39">
        <f>Time!SLN21</f>
        <v>0</v>
      </c>
      <c r="SLO53" s="39">
        <f>Time!SLO21</f>
        <v>0</v>
      </c>
      <c r="SLP53" s="39">
        <f>Time!SLP21</f>
        <v>0</v>
      </c>
      <c r="SLQ53" s="39">
        <f>Time!SLQ21</f>
        <v>0</v>
      </c>
      <c r="SLR53" s="39">
        <f>Time!SLR21</f>
        <v>0</v>
      </c>
      <c r="SLS53" s="39">
        <f>Time!SLS21</f>
        <v>0</v>
      </c>
      <c r="SLT53" s="39">
        <f>Time!SLT21</f>
        <v>0</v>
      </c>
      <c r="SLU53" s="39">
        <f>Time!SLU21</f>
        <v>0</v>
      </c>
      <c r="SLV53" s="39">
        <f>Time!SLV21</f>
        <v>0</v>
      </c>
      <c r="SLW53" s="39">
        <f>Time!SLW21</f>
        <v>0</v>
      </c>
      <c r="SLX53" s="39">
        <f>Time!SLX21</f>
        <v>0</v>
      </c>
      <c r="SLY53" s="39">
        <f>Time!SLY21</f>
        <v>0</v>
      </c>
      <c r="SLZ53" s="39">
        <f>Time!SLZ21</f>
        <v>0</v>
      </c>
      <c r="SMA53" s="39">
        <f>Time!SMA21</f>
        <v>0</v>
      </c>
      <c r="SMB53" s="39">
        <f>Time!SMB21</f>
        <v>0</v>
      </c>
      <c r="SMC53" s="39">
        <f>Time!SMC21</f>
        <v>0</v>
      </c>
      <c r="SMD53" s="39">
        <f>Time!SMD21</f>
        <v>0</v>
      </c>
      <c r="SME53" s="39">
        <f>Time!SME21</f>
        <v>0</v>
      </c>
      <c r="SMF53" s="39">
        <f>Time!SMF21</f>
        <v>0</v>
      </c>
      <c r="SMG53" s="39">
        <f>Time!SMG21</f>
        <v>0</v>
      </c>
      <c r="SMH53" s="39">
        <f>Time!SMH21</f>
        <v>0</v>
      </c>
      <c r="SMI53" s="39">
        <f>Time!SMI21</f>
        <v>0</v>
      </c>
      <c r="SMJ53" s="39">
        <f>Time!SMJ21</f>
        <v>0</v>
      </c>
      <c r="SMK53" s="39">
        <f>Time!SMK21</f>
        <v>0</v>
      </c>
      <c r="SML53" s="39">
        <f>Time!SML21</f>
        <v>0</v>
      </c>
      <c r="SMM53" s="39">
        <f>Time!SMM21</f>
        <v>0</v>
      </c>
      <c r="SMN53" s="39">
        <f>Time!SMN21</f>
        <v>0</v>
      </c>
      <c r="SMO53" s="39">
        <f>Time!SMO21</f>
        <v>0</v>
      </c>
      <c r="SMP53" s="39">
        <f>Time!SMP21</f>
        <v>0</v>
      </c>
      <c r="SMQ53" s="39">
        <f>Time!SMQ21</f>
        <v>0</v>
      </c>
      <c r="SMR53" s="39">
        <f>Time!SMR21</f>
        <v>0</v>
      </c>
      <c r="SMS53" s="39">
        <f>Time!SMS21</f>
        <v>0</v>
      </c>
      <c r="SMT53" s="39">
        <f>Time!SMT21</f>
        <v>0</v>
      </c>
      <c r="SMU53" s="39">
        <f>Time!SMU21</f>
        <v>0</v>
      </c>
      <c r="SMV53" s="39">
        <f>Time!SMV21</f>
        <v>0</v>
      </c>
      <c r="SMW53" s="39">
        <f>Time!SMW21</f>
        <v>0</v>
      </c>
      <c r="SMX53" s="39">
        <f>Time!SMX21</f>
        <v>0</v>
      </c>
      <c r="SMY53" s="39">
        <f>Time!SMY21</f>
        <v>0</v>
      </c>
      <c r="SMZ53" s="39">
        <f>Time!SMZ21</f>
        <v>0</v>
      </c>
      <c r="SNA53" s="39">
        <f>Time!SNA21</f>
        <v>0</v>
      </c>
      <c r="SNB53" s="39">
        <f>Time!SNB21</f>
        <v>0</v>
      </c>
      <c r="SNC53" s="39">
        <f>Time!SNC21</f>
        <v>0</v>
      </c>
      <c r="SND53" s="39">
        <f>Time!SND21</f>
        <v>0</v>
      </c>
      <c r="SNE53" s="39">
        <f>Time!SNE21</f>
        <v>0</v>
      </c>
      <c r="SNF53" s="39">
        <f>Time!SNF21</f>
        <v>0</v>
      </c>
      <c r="SNG53" s="39">
        <f>Time!SNG21</f>
        <v>0</v>
      </c>
      <c r="SNH53" s="39">
        <f>Time!SNH21</f>
        <v>0</v>
      </c>
      <c r="SNI53" s="39">
        <f>Time!SNI21</f>
        <v>0</v>
      </c>
      <c r="SNJ53" s="39">
        <f>Time!SNJ21</f>
        <v>0</v>
      </c>
      <c r="SNK53" s="39">
        <f>Time!SNK21</f>
        <v>0</v>
      </c>
      <c r="SNL53" s="39">
        <f>Time!SNL21</f>
        <v>0</v>
      </c>
      <c r="SNM53" s="39">
        <f>Time!SNM21</f>
        <v>0</v>
      </c>
      <c r="SNN53" s="39">
        <f>Time!SNN21</f>
        <v>0</v>
      </c>
      <c r="SNO53" s="39">
        <f>Time!SNO21</f>
        <v>0</v>
      </c>
      <c r="SNP53" s="39">
        <f>Time!SNP21</f>
        <v>0</v>
      </c>
      <c r="SNQ53" s="39">
        <f>Time!SNQ21</f>
        <v>0</v>
      </c>
      <c r="SNR53" s="39">
        <f>Time!SNR21</f>
        <v>0</v>
      </c>
      <c r="SNS53" s="39">
        <f>Time!SNS21</f>
        <v>0</v>
      </c>
      <c r="SNT53" s="39">
        <f>Time!SNT21</f>
        <v>0</v>
      </c>
      <c r="SNU53" s="39">
        <f>Time!SNU21</f>
        <v>0</v>
      </c>
      <c r="SNV53" s="39">
        <f>Time!SNV21</f>
        <v>0</v>
      </c>
      <c r="SNW53" s="39">
        <f>Time!SNW21</f>
        <v>0</v>
      </c>
      <c r="SNX53" s="39">
        <f>Time!SNX21</f>
        <v>0</v>
      </c>
      <c r="SNY53" s="39">
        <f>Time!SNY21</f>
        <v>0</v>
      </c>
      <c r="SNZ53" s="39">
        <f>Time!SNZ21</f>
        <v>0</v>
      </c>
      <c r="SOA53" s="39">
        <f>Time!SOA21</f>
        <v>0</v>
      </c>
      <c r="SOB53" s="39">
        <f>Time!SOB21</f>
        <v>0</v>
      </c>
      <c r="SOC53" s="39">
        <f>Time!SOC21</f>
        <v>0</v>
      </c>
      <c r="SOD53" s="39">
        <f>Time!SOD21</f>
        <v>0</v>
      </c>
      <c r="SOE53" s="39">
        <f>Time!SOE21</f>
        <v>0</v>
      </c>
      <c r="SOF53" s="39">
        <f>Time!SOF21</f>
        <v>0</v>
      </c>
      <c r="SOG53" s="39">
        <f>Time!SOG21</f>
        <v>0</v>
      </c>
      <c r="SOH53" s="39">
        <f>Time!SOH21</f>
        <v>0</v>
      </c>
      <c r="SOI53" s="39">
        <f>Time!SOI21</f>
        <v>0</v>
      </c>
      <c r="SOJ53" s="39">
        <f>Time!SOJ21</f>
        <v>0</v>
      </c>
      <c r="SOK53" s="39">
        <f>Time!SOK21</f>
        <v>0</v>
      </c>
      <c r="SOL53" s="39">
        <f>Time!SOL21</f>
        <v>0</v>
      </c>
      <c r="SOM53" s="39">
        <f>Time!SOM21</f>
        <v>0</v>
      </c>
      <c r="SON53" s="39">
        <f>Time!SON21</f>
        <v>0</v>
      </c>
      <c r="SOO53" s="39">
        <f>Time!SOO21</f>
        <v>0</v>
      </c>
      <c r="SOP53" s="39">
        <f>Time!SOP21</f>
        <v>0</v>
      </c>
      <c r="SOQ53" s="39">
        <f>Time!SOQ21</f>
        <v>0</v>
      </c>
      <c r="SOR53" s="39">
        <f>Time!SOR21</f>
        <v>0</v>
      </c>
      <c r="SOS53" s="39">
        <f>Time!SOS21</f>
        <v>0</v>
      </c>
      <c r="SOT53" s="39">
        <f>Time!SOT21</f>
        <v>0</v>
      </c>
      <c r="SOU53" s="39">
        <f>Time!SOU21</f>
        <v>0</v>
      </c>
      <c r="SOV53" s="39">
        <f>Time!SOV21</f>
        <v>0</v>
      </c>
      <c r="SOW53" s="39">
        <f>Time!SOW21</f>
        <v>0</v>
      </c>
      <c r="SOX53" s="39">
        <f>Time!SOX21</f>
        <v>0</v>
      </c>
      <c r="SOY53" s="39">
        <f>Time!SOY21</f>
        <v>0</v>
      </c>
      <c r="SOZ53" s="39">
        <f>Time!SOZ21</f>
        <v>0</v>
      </c>
      <c r="SPA53" s="39">
        <f>Time!SPA21</f>
        <v>0</v>
      </c>
      <c r="SPB53" s="39">
        <f>Time!SPB21</f>
        <v>0</v>
      </c>
      <c r="SPC53" s="39">
        <f>Time!SPC21</f>
        <v>0</v>
      </c>
      <c r="SPD53" s="39">
        <f>Time!SPD21</f>
        <v>0</v>
      </c>
      <c r="SPE53" s="39">
        <f>Time!SPE21</f>
        <v>0</v>
      </c>
      <c r="SPF53" s="39">
        <f>Time!SPF21</f>
        <v>0</v>
      </c>
      <c r="SPG53" s="39">
        <f>Time!SPG21</f>
        <v>0</v>
      </c>
      <c r="SPH53" s="39">
        <f>Time!SPH21</f>
        <v>0</v>
      </c>
      <c r="SPI53" s="39">
        <f>Time!SPI21</f>
        <v>0</v>
      </c>
      <c r="SPJ53" s="39">
        <f>Time!SPJ21</f>
        <v>0</v>
      </c>
      <c r="SPK53" s="39">
        <f>Time!SPK21</f>
        <v>0</v>
      </c>
      <c r="SPL53" s="39">
        <f>Time!SPL21</f>
        <v>0</v>
      </c>
      <c r="SPM53" s="39">
        <f>Time!SPM21</f>
        <v>0</v>
      </c>
      <c r="SPN53" s="39">
        <f>Time!SPN21</f>
        <v>0</v>
      </c>
      <c r="SPO53" s="39">
        <f>Time!SPO21</f>
        <v>0</v>
      </c>
      <c r="SPP53" s="39">
        <f>Time!SPP21</f>
        <v>0</v>
      </c>
      <c r="SPQ53" s="39">
        <f>Time!SPQ21</f>
        <v>0</v>
      </c>
      <c r="SPR53" s="39">
        <f>Time!SPR21</f>
        <v>0</v>
      </c>
      <c r="SPS53" s="39">
        <f>Time!SPS21</f>
        <v>0</v>
      </c>
      <c r="SPT53" s="39">
        <f>Time!SPT21</f>
        <v>0</v>
      </c>
      <c r="SPU53" s="39">
        <f>Time!SPU21</f>
        <v>0</v>
      </c>
      <c r="SPV53" s="39">
        <f>Time!SPV21</f>
        <v>0</v>
      </c>
      <c r="SPW53" s="39">
        <f>Time!SPW21</f>
        <v>0</v>
      </c>
      <c r="SPX53" s="39">
        <f>Time!SPX21</f>
        <v>0</v>
      </c>
      <c r="SPY53" s="39">
        <f>Time!SPY21</f>
        <v>0</v>
      </c>
      <c r="SPZ53" s="39">
        <f>Time!SPZ21</f>
        <v>0</v>
      </c>
      <c r="SQA53" s="39">
        <f>Time!SQA21</f>
        <v>0</v>
      </c>
      <c r="SQB53" s="39">
        <f>Time!SQB21</f>
        <v>0</v>
      </c>
      <c r="SQC53" s="39">
        <f>Time!SQC21</f>
        <v>0</v>
      </c>
      <c r="SQD53" s="39">
        <f>Time!SQD21</f>
        <v>0</v>
      </c>
      <c r="SQE53" s="39">
        <f>Time!SQE21</f>
        <v>0</v>
      </c>
      <c r="SQF53" s="39">
        <f>Time!SQF21</f>
        <v>0</v>
      </c>
      <c r="SQG53" s="39">
        <f>Time!SQG21</f>
        <v>0</v>
      </c>
      <c r="SQH53" s="39">
        <f>Time!SQH21</f>
        <v>0</v>
      </c>
      <c r="SQI53" s="39">
        <f>Time!SQI21</f>
        <v>0</v>
      </c>
      <c r="SQJ53" s="39">
        <f>Time!SQJ21</f>
        <v>0</v>
      </c>
      <c r="SQK53" s="39">
        <f>Time!SQK21</f>
        <v>0</v>
      </c>
      <c r="SQL53" s="39">
        <f>Time!SQL21</f>
        <v>0</v>
      </c>
      <c r="SQM53" s="39">
        <f>Time!SQM21</f>
        <v>0</v>
      </c>
      <c r="SQN53" s="39">
        <f>Time!SQN21</f>
        <v>0</v>
      </c>
      <c r="SQO53" s="39">
        <f>Time!SQO21</f>
        <v>0</v>
      </c>
      <c r="SQP53" s="39">
        <f>Time!SQP21</f>
        <v>0</v>
      </c>
      <c r="SQQ53" s="39">
        <f>Time!SQQ21</f>
        <v>0</v>
      </c>
      <c r="SQR53" s="39">
        <f>Time!SQR21</f>
        <v>0</v>
      </c>
      <c r="SQS53" s="39">
        <f>Time!SQS21</f>
        <v>0</v>
      </c>
      <c r="SQT53" s="39">
        <f>Time!SQT21</f>
        <v>0</v>
      </c>
      <c r="SQU53" s="39">
        <f>Time!SQU21</f>
        <v>0</v>
      </c>
      <c r="SQV53" s="39">
        <f>Time!SQV21</f>
        <v>0</v>
      </c>
      <c r="SQW53" s="39">
        <f>Time!SQW21</f>
        <v>0</v>
      </c>
      <c r="SQX53" s="39">
        <f>Time!SQX21</f>
        <v>0</v>
      </c>
      <c r="SQY53" s="39">
        <f>Time!SQY21</f>
        <v>0</v>
      </c>
      <c r="SQZ53" s="39">
        <f>Time!SQZ21</f>
        <v>0</v>
      </c>
      <c r="SRA53" s="39">
        <f>Time!SRA21</f>
        <v>0</v>
      </c>
      <c r="SRB53" s="39">
        <f>Time!SRB21</f>
        <v>0</v>
      </c>
      <c r="SRC53" s="39">
        <f>Time!SRC21</f>
        <v>0</v>
      </c>
      <c r="SRD53" s="39">
        <f>Time!SRD21</f>
        <v>0</v>
      </c>
      <c r="SRE53" s="39">
        <f>Time!SRE21</f>
        <v>0</v>
      </c>
      <c r="SRF53" s="39">
        <f>Time!SRF21</f>
        <v>0</v>
      </c>
      <c r="SRG53" s="39">
        <f>Time!SRG21</f>
        <v>0</v>
      </c>
      <c r="SRH53" s="39">
        <f>Time!SRH21</f>
        <v>0</v>
      </c>
      <c r="SRI53" s="39">
        <f>Time!SRI21</f>
        <v>0</v>
      </c>
      <c r="SRJ53" s="39">
        <f>Time!SRJ21</f>
        <v>0</v>
      </c>
      <c r="SRK53" s="39">
        <f>Time!SRK21</f>
        <v>0</v>
      </c>
      <c r="SRL53" s="39">
        <f>Time!SRL21</f>
        <v>0</v>
      </c>
      <c r="SRM53" s="39">
        <f>Time!SRM21</f>
        <v>0</v>
      </c>
      <c r="SRN53" s="39">
        <f>Time!SRN21</f>
        <v>0</v>
      </c>
      <c r="SRO53" s="39">
        <f>Time!SRO21</f>
        <v>0</v>
      </c>
      <c r="SRP53" s="39">
        <f>Time!SRP21</f>
        <v>0</v>
      </c>
      <c r="SRQ53" s="39">
        <f>Time!SRQ21</f>
        <v>0</v>
      </c>
      <c r="SRR53" s="39">
        <f>Time!SRR21</f>
        <v>0</v>
      </c>
      <c r="SRS53" s="39">
        <f>Time!SRS21</f>
        <v>0</v>
      </c>
      <c r="SRT53" s="39">
        <f>Time!SRT21</f>
        <v>0</v>
      </c>
      <c r="SRU53" s="39">
        <f>Time!SRU21</f>
        <v>0</v>
      </c>
      <c r="SRV53" s="39">
        <f>Time!SRV21</f>
        <v>0</v>
      </c>
      <c r="SRW53" s="39">
        <f>Time!SRW21</f>
        <v>0</v>
      </c>
      <c r="SRX53" s="39">
        <f>Time!SRX21</f>
        <v>0</v>
      </c>
      <c r="SRY53" s="39">
        <f>Time!SRY21</f>
        <v>0</v>
      </c>
      <c r="SRZ53" s="39">
        <f>Time!SRZ21</f>
        <v>0</v>
      </c>
      <c r="SSA53" s="39">
        <f>Time!SSA21</f>
        <v>0</v>
      </c>
      <c r="SSB53" s="39">
        <f>Time!SSB21</f>
        <v>0</v>
      </c>
      <c r="SSC53" s="39">
        <f>Time!SSC21</f>
        <v>0</v>
      </c>
      <c r="SSD53" s="39">
        <f>Time!SSD21</f>
        <v>0</v>
      </c>
      <c r="SSE53" s="39">
        <f>Time!SSE21</f>
        <v>0</v>
      </c>
      <c r="SSF53" s="39">
        <f>Time!SSF21</f>
        <v>0</v>
      </c>
      <c r="SSG53" s="39">
        <f>Time!SSG21</f>
        <v>0</v>
      </c>
      <c r="SSH53" s="39">
        <f>Time!SSH21</f>
        <v>0</v>
      </c>
      <c r="SSI53" s="39">
        <f>Time!SSI21</f>
        <v>0</v>
      </c>
      <c r="SSJ53" s="39">
        <f>Time!SSJ21</f>
        <v>0</v>
      </c>
      <c r="SSK53" s="39">
        <f>Time!SSK21</f>
        <v>0</v>
      </c>
      <c r="SSL53" s="39">
        <f>Time!SSL21</f>
        <v>0</v>
      </c>
      <c r="SSM53" s="39">
        <f>Time!SSM21</f>
        <v>0</v>
      </c>
      <c r="SSN53" s="39">
        <f>Time!SSN21</f>
        <v>0</v>
      </c>
      <c r="SSO53" s="39">
        <f>Time!SSO21</f>
        <v>0</v>
      </c>
      <c r="SSP53" s="39">
        <f>Time!SSP21</f>
        <v>0</v>
      </c>
      <c r="SSQ53" s="39">
        <f>Time!SSQ21</f>
        <v>0</v>
      </c>
      <c r="SSR53" s="39">
        <f>Time!SSR21</f>
        <v>0</v>
      </c>
      <c r="SSS53" s="39">
        <f>Time!SSS21</f>
        <v>0</v>
      </c>
      <c r="SST53" s="39">
        <f>Time!SST21</f>
        <v>0</v>
      </c>
      <c r="SSU53" s="39">
        <f>Time!SSU21</f>
        <v>0</v>
      </c>
      <c r="SSV53" s="39">
        <f>Time!SSV21</f>
        <v>0</v>
      </c>
      <c r="SSW53" s="39">
        <f>Time!SSW21</f>
        <v>0</v>
      </c>
      <c r="SSX53" s="39">
        <f>Time!SSX21</f>
        <v>0</v>
      </c>
      <c r="SSY53" s="39">
        <f>Time!SSY21</f>
        <v>0</v>
      </c>
      <c r="SSZ53" s="39">
        <f>Time!SSZ21</f>
        <v>0</v>
      </c>
      <c r="STA53" s="39">
        <f>Time!STA21</f>
        <v>0</v>
      </c>
      <c r="STB53" s="39">
        <f>Time!STB21</f>
        <v>0</v>
      </c>
      <c r="STC53" s="39">
        <f>Time!STC21</f>
        <v>0</v>
      </c>
      <c r="STD53" s="39">
        <f>Time!STD21</f>
        <v>0</v>
      </c>
      <c r="STE53" s="39">
        <f>Time!STE21</f>
        <v>0</v>
      </c>
      <c r="STF53" s="39">
        <f>Time!STF21</f>
        <v>0</v>
      </c>
      <c r="STG53" s="39">
        <f>Time!STG21</f>
        <v>0</v>
      </c>
      <c r="STH53" s="39">
        <f>Time!STH21</f>
        <v>0</v>
      </c>
      <c r="STI53" s="39">
        <f>Time!STI21</f>
        <v>0</v>
      </c>
      <c r="STJ53" s="39">
        <f>Time!STJ21</f>
        <v>0</v>
      </c>
      <c r="STK53" s="39">
        <f>Time!STK21</f>
        <v>0</v>
      </c>
      <c r="STL53" s="39">
        <f>Time!STL21</f>
        <v>0</v>
      </c>
      <c r="STM53" s="39">
        <f>Time!STM21</f>
        <v>0</v>
      </c>
      <c r="STN53" s="39">
        <f>Time!STN21</f>
        <v>0</v>
      </c>
      <c r="STO53" s="39">
        <f>Time!STO21</f>
        <v>0</v>
      </c>
      <c r="STP53" s="39">
        <f>Time!STP21</f>
        <v>0</v>
      </c>
      <c r="STQ53" s="39">
        <f>Time!STQ21</f>
        <v>0</v>
      </c>
      <c r="STR53" s="39">
        <f>Time!STR21</f>
        <v>0</v>
      </c>
      <c r="STS53" s="39">
        <f>Time!STS21</f>
        <v>0</v>
      </c>
      <c r="STT53" s="39">
        <f>Time!STT21</f>
        <v>0</v>
      </c>
      <c r="STU53" s="39">
        <f>Time!STU21</f>
        <v>0</v>
      </c>
      <c r="STV53" s="39">
        <f>Time!STV21</f>
        <v>0</v>
      </c>
      <c r="STW53" s="39">
        <f>Time!STW21</f>
        <v>0</v>
      </c>
      <c r="STX53" s="39">
        <f>Time!STX21</f>
        <v>0</v>
      </c>
      <c r="STY53" s="39">
        <f>Time!STY21</f>
        <v>0</v>
      </c>
      <c r="STZ53" s="39">
        <f>Time!STZ21</f>
        <v>0</v>
      </c>
      <c r="SUA53" s="39">
        <f>Time!SUA21</f>
        <v>0</v>
      </c>
      <c r="SUB53" s="39">
        <f>Time!SUB21</f>
        <v>0</v>
      </c>
      <c r="SUC53" s="39">
        <f>Time!SUC21</f>
        <v>0</v>
      </c>
      <c r="SUD53" s="39">
        <f>Time!SUD21</f>
        <v>0</v>
      </c>
      <c r="SUE53" s="39">
        <f>Time!SUE21</f>
        <v>0</v>
      </c>
      <c r="SUF53" s="39">
        <f>Time!SUF21</f>
        <v>0</v>
      </c>
      <c r="SUG53" s="39">
        <f>Time!SUG21</f>
        <v>0</v>
      </c>
      <c r="SUH53" s="39">
        <f>Time!SUH21</f>
        <v>0</v>
      </c>
      <c r="SUI53" s="39">
        <f>Time!SUI21</f>
        <v>0</v>
      </c>
      <c r="SUJ53" s="39">
        <f>Time!SUJ21</f>
        <v>0</v>
      </c>
      <c r="SUK53" s="39">
        <f>Time!SUK21</f>
        <v>0</v>
      </c>
      <c r="SUL53" s="39">
        <f>Time!SUL21</f>
        <v>0</v>
      </c>
      <c r="SUM53" s="39">
        <f>Time!SUM21</f>
        <v>0</v>
      </c>
      <c r="SUN53" s="39">
        <f>Time!SUN21</f>
        <v>0</v>
      </c>
      <c r="SUO53" s="39">
        <f>Time!SUO21</f>
        <v>0</v>
      </c>
      <c r="SUP53" s="39">
        <f>Time!SUP21</f>
        <v>0</v>
      </c>
      <c r="SUQ53" s="39">
        <f>Time!SUQ21</f>
        <v>0</v>
      </c>
      <c r="SUR53" s="39">
        <f>Time!SUR21</f>
        <v>0</v>
      </c>
      <c r="SUS53" s="39">
        <f>Time!SUS21</f>
        <v>0</v>
      </c>
      <c r="SUT53" s="39">
        <f>Time!SUT21</f>
        <v>0</v>
      </c>
      <c r="SUU53" s="39">
        <f>Time!SUU21</f>
        <v>0</v>
      </c>
      <c r="SUV53" s="39">
        <f>Time!SUV21</f>
        <v>0</v>
      </c>
      <c r="SUW53" s="39">
        <f>Time!SUW21</f>
        <v>0</v>
      </c>
      <c r="SUX53" s="39">
        <f>Time!SUX21</f>
        <v>0</v>
      </c>
      <c r="SUY53" s="39">
        <f>Time!SUY21</f>
        <v>0</v>
      </c>
      <c r="SUZ53" s="39">
        <f>Time!SUZ21</f>
        <v>0</v>
      </c>
      <c r="SVA53" s="39">
        <f>Time!SVA21</f>
        <v>0</v>
      </c>
      <c r="SVB53" s="39">
        <f>Time!SVB21</f>
        <v>0</v>
      </c>
      <c r="SVC53" s="39">
        <f>Time!SVC21</f>
        <v>0</v>
      </c>
      <c r="SVD53" s="39">
        <f>Time!SVD21</f>
        <v>0</v>
      </c>
      <c r="SVE53" s="39">
        <f>Time!SVE21</f>
        <v>0</v>
      </c>
      <c r="SVF53" s="39">
        <f>Time!SVF21</f>
        <v>0</v>
      </c>
      <c r="SVG53" s="39">
        <f>Time!SVG21</f>
        <v>0</v>
      </c>
      <c r="SVH53" s="39">
        <f>Time!SVH21</f>
        <v>0</v>
      </c>
      <c r="SVI53" s="39">
        <f>Time!SVI21</f>
        <v>0</v>
      </c>
      <c r="SVJ53" s="39">
        <f>Time!SVJ21</f>
        <v>0</v>
      </c>
      <c r="SVK53" s="39">
        <f>Time!SVK21</f>
        <v>0</v>
      </c>
      <c r="SVL53" s="39">
        <f>Time!SVL21</f>
        <v>0</v>
      </c>
      <c r="SVM53" s="39">
        <f>Time!SVM21</f>
        <v>0</v>
      </c>
      <c r="SVN53" s="39">
        <f>Time!SVN21</f>
        <v>0</v>
      </c>
      <c r="SVO53" s="39">
        <f>Time!SVO21</f>
        <v>0</v>
      </c>
      <c r="SVP53" s="39">
        <f>Time!SVP21</f>
        <v>0</v>
      </c>
      <c r="SVQ53" s="39">
        <f>Time!SVQ21</f>
        <v>0</v>
      </c>
      <c r="SVR53" s="39">
        <f>Time!SVR21</f>
        <v>0</v>
      </c>
      <c r="SVS53" s="39">
        <f>Time!SVS21</f>
        <v>0</v>
      </c>
      <c r="SVT53" s="39">
        <f>Time!SVT21</f>
        <v>0</v>
      </c>
      <c r="SVU53" s="39">
        <f>Time!SVU21</f>
        <v>0</v>
      </c>
      <c r="SVV53" s="39">
        <f>Time!SVV21</f>
        <v>0</v>
      </c>
      <c r="SVW53" s="39">
        <f>Time!SVW21</f>
        <v>0</v>
      </c>
      <c r="SVX53" s="39">
        <f>Time!SVX21</f>
        <v>0</v>
      </c>
      <c r="SVY53" s="39">
        <f>Time!SVY21</f>
        <v>0</v>
      </c>
      <c r="SVZ53" s="39">
        <f>Time!SVZ21</f>
        <v>0</v>
      </c>
      <c r="SWA53" s="39">
        <f>Time!SWA21</f>
        <v>0</v>
      </c>
      <c r="SWB53" s="39">
        <f>Time!SWB21</f>
        <v>0</v>
      </c>
      <c r="SWC53" s="39">
        <f>Time!SWC21</f>
        <v>0</v>
      </c>
      <c r="SWD53" s="39">
        <f>Time!SWD21</f>
        <v>0</v>
      </c>
      <c r="SWE53" s="39">
        <f>Time!SWE21</f>
        <v>0</v>
      </c>
      <c r="SWF53" s="39">
        <f>Time!SWF21</f>
        <v>0</v>
      </c>
      <c r="SWG53" s="39">
        <f>Time!SWG21</f>
        <v>0</v>
      </c>
      <c r="SWH53" s="39">
        <f>Time!SWH21</f>
        <v>0</v>
      </c>
      <c r="SWI53" s="39">
        <f>Time!SWI21</f>
        <v>0</v>
      </c>
      <c r="SWJ53" s="39">
        <f>Time!SWJ21</f>
        <v>0</v>
      </c>
      <c r="SWK53" s="39">
        <f>Time!SWK21</f>
        <v>0</v>
      </c>
      <c r="SWL53" s="39">
        <f>Time!SWL21</f>
        <v>0</v>
      </c>
      <c r="SWM53" s="39">
        <f>Time!SWM21</f>
        <v>0</v>
      </c>
      <c r="SWN53" s="39">
        <f>Time!SWN21</f>
        <v>0</v>
      </c>
      <c r="SWO53" s="39">
        <f>Time!SWO21</f>
        <v>0</v>
      </c>
      <c r="SWP53" s="39">
        <f>Time!SWP21</f>
        <v>0</v>
      </c>
      <c r="SWQ53" s="39">
        <f>Time!SWQ21</f>
        <v>0</v>
      </c>
      <c r="SWR53" s="39">
        <f>Time!SWR21</f>
        <v>0</v>
      </c>
      <c r="SWS53" s="39">
        <f>Time!SWS21</f>
        <v>0</v>
      </c>
      <c r="SWT53" s="39">
        <f>Time!SWT21</f>
        <v>0</v>
      </c>
      <c r="SWU53" s="39">
        <f>Time!SWU21</f>
        <v>0</v>
      </c>
      <c r="SWV53" s="39">
        <f>Time!SWV21</f>
        <v>0</v>
      </c>
      <c r="SWW53" s="39">
        <f>Time!SWW21</f>
        <v>0</v>
      </c>
      <c r="SWX53" s="39">
        <f>Time!SWX21</f>
        <v>0</v>
      </c>
      <c r="SWY53" s="39">
        <f>Time!SWY21</f>
        <v>0</v>
      </c>
      <c r="SWZ53" s="39">
        <f>Time!SWZ21</f>
        <v>0</v>
      </c>
      <c r="SXA53" s="39">
        <f>Time!SXA21</f>
        <v>0</v>
      </c>
      <c r="SXB53" s="39">
        <f>Time!SXB21</f>
        <v>0</v>
      </c>
      <c r="SXC53" s="39">
        <f>Time!SXC21</f>
        <v>0</v>
      </c>
      <c r="SXD53" s="39">
        <f>Time!SXD21</f>
        <v>0</v>
      </c>
      <c r="SXE53" s="39">
        <f>Time!SXE21</f>
        <v>0</v>
      </c>
      <c r="SXF53" s="39">
        <f>Time!SXF21</f>
        <v>0</v>
      </c>
      <c r="SXG53" s="39">
        <f>Time!SXG21</f>
        <v>0</v>
      </c>
      <c r="SXH53" s="39">
        <f>Time!SXH21</f>
        <v>0</v>
      </c>
      <c r="SXI53" s="39">
        <f>Time!SXI21</f>
        <v>0</v>
      </c>
      <c r="SXJ53" s="39">
        <f>Time!SXJ21</f>
        <v>0</v>
      </c>
      <c r="SXK53" s="39">
        <f>Time!SXK21</f>
        <v>0</v>
      </c>
      <c r="SXL53" s="39">
        <f>Time!SXL21</f>
        <v>0</v>
      </c>
      <c r="SXM53" s="39">
        <f>Time!SXM21</f>
        <v>0</v>
      </c>
      <c r="SXN53" s="39">
        <f>Time!SXN21</f>
        <v>0</v>
      </c>
      <c r="SXO53" s="39">
        <f>Time!SXO21</f>
        <v>0</v>
      </c>
      <c r="SXP53" s="39">
        <f>Time!SXP21</f>
        <v>0</v>
      </c>
      <c r="SXQ53" s="39">
        <f>Time!SXQ21</f>
        <v>0</v>
      </c>
      <c r="SXR53" s="39">
        <f>Time!SXR21</f>
        <v>0</v>
      </c>
      <c r="SXS53" s="39">
        <f>Time!SXS21</f>
        <v>0</v>
      </c>
      <c r="SXT53" s="39">
        <f>Time!SXT21</f>
        <v>0</v>
      </c>
      <c r="SXU53" s="39">
        <f>Time!SXU21</f>
        <v>0</v>
      </c>
      <c r="SXV53" s="39">
        <f>Time!SXV21</f>
        <v>0</v>
      </c>
      <c r="SXW53" s="39">
        <f>Time!SXW21</f>
        <v>0</v>
      </c>
      <c r="SXX53" s="39">
        <f>Time!SXX21</f>
        <v>0</v>
      </c>
      <c r="SXY53" s="39">
        <f>Time!SXY21</f>
        <v>0</v>
      </c>
      <c r="SXZ53" s="39">
        <f>Time!SXZ21</f>
        <v>0</v>
      </c>
      <c r="SYA53" s="39">
        <f>Time!SYA21</f>
        <v>0</v>
      </c>
      <c r="SYB53" s="39">
        <f>Time!SYB21</f>
        <v>0</v>
      </c>
      <c r="SYC53" s="39">
        <f>Time!SYC21</f>
        <v>0</v>
      </c>
      <c r="SYD53" s="39">
        <f>Time!SYD21</f>
        <v>0</v>
      </c>
      <c r="SYE53" s="39">
        <f>Time!SYE21</f>
        <v>0</v>
      </c>
      <c r="SYF53" s="39">
        <f>Time!SYF21</f>
        <v>0</v>
      </c>
      <c r="SYG53" s="39">
        <f>Time!SYG21</f>
        <v>0</v>
      </c>
      <c r="SYH53" s="39">
        <f>Time!SYH21</f>
        <v>0</v>
      </c>
      <c r="SYI53" s="39">
        <f>Time!SYI21</f>
        <v>0</v>
      </c>
      <c r="SYJ53" s="39">
        <f>Time!SYJ21</f>
        <v>0</v>
      </c>
      <c r="SYK53" s="39">
        <f>Time!SYK21</f>
        <v>0</v>
      </c>
      <c r="SYL53" s="39">
        <f>Time!SYL21</f>
        <v>0</v>
      </c>
      <c r="SYM53" s="39">
        <f>Time!SYM21</f>
        <v>0</v>
      </c>
      <c r="SYN53" s="39">
        <f>Time!SYN21</f>
        <v>0</v>
      </c>
      <c r="SYO53" s="39">
        <f>Time!SYO21</f>
        <v>0</v>
      </c>
      <c r="SYP53" s="39">
        <f>Time!SYP21</f>
        <v>0</v>
      </c>
      <c r="SYQ53" s="39">
        <f>Time!SYQ21</f>
        <v>0</v>
      </c>
      <c r="SYR53" s="39">
        <f>Time!SYR21</f>
        <v>0</v>
      </c>
      <c r="SYS53" s="39">
        <f>Time!SYS21</f>
        <v>0</v>
      </c>
      <c r="SYT53" s="39">
        <f>Time!SYT21</f>
        <v>0</v>
      </c>
      <c r="SYU53" s="39">
        <f>Time!SYU21</f>
        <v>0</v>
      </c>
      <c r="SYV53" s="39">
        <f>Time!SYV21</f>
        <v>0</v>
      </c>
      <c r="SYW53" s="39">
        <f>Time!SYW21</f>
        <v>0</v>
      </c>
      <c r="SYX53" s="39">
        <f>Time!SYX21</f>
        <v>0</v>
      </c>
      <c r="SYY53" s="39">
        <f>Time!SYY21</f>
        <v>0</v>
      </c>
      <c r="SYZ53" s="39">
        <f>Time!SYZ21</f>
        <v>0</v>
      </c>
      <c r="SZA53" s="39">
        <f>Time!SZA21</f>
        <v>0</v>
      </c>
      <c r="SZB53" s="39">
        <f>Time!SZB21</f>
        <v>0</v>
      </c>
      <c r="SZC53" s="39">
        <f>Time!SZC21</f>
        <v>0</v>
      </c>
      <c r="SZD53" s="39">
        <f>Time!SZD21</f>
        <v>0</v>
      </c>
      <c r="SZE53" s="39">
        <f>Time!SZE21</f>
        <v>0</v>
      </c>
      <c r="SZF53" s="39">
        <f>Time!SZF21</f>
        <v>0</v>
      </c>
      <c r="SZG53" s="39">
        <f>Time!SZG21</f>
        <v>0</v>
      </c>
      <c r="SZH53" s="39">
        <f>Time!SZH21</f>
        <v>0</v>
      </c>
      <c r="SZI53" s="39">
        <f>Time!SZI21</f>
        <v>0</v>
      </c>
      <c r="SZJ53" s="39">
        <f>Time!SZJ21</f>
        <v>0</v>
      </c>
      <c r="SZK53" s="39">
        <f>Time!SZK21</f>
        <v>0</v>
      </c>
      <c r="SZL53" s="39">
        <f>Time!SZL21</f>
        <v>0</v>
      </c>
      <c r="SZM53" s="39">
        <f>Time!SZM21</f>
        <v>0</v>
      </c>
      <c r="SZN53" s="39">
        <f>Time!SZN21</f>
        <v>0</v>
      </c>
      <c r="SZO53" s="39">
        <f>Time!SZO21</f>
        <v>0</v>
      </c>
      <c r="SZP53" s="39">
        <f>Time!SZP21</f>
        <v>0</v>
      </c>
      <c r="SZQ53" s="39">
        <f>Time!SZQ21</f>
        <v>0</v>
      </c>
      <c r="SZR53" s="39">
        <f>Time!SZR21</f>
        <v>0</v>
      </c>
      <c r="SZS53" s="39">
        <f>Time!SZS21</f>
        <v>0</v>
      </c>
      <c r="SZT53" s="39">
        <f>Time!SZT21</f>
        <v>0</v>
      </c>
      <c r="SZU53" s="39">
        <f>Time!SZU21</f>
        <v>0</v>
      </c>
      <c r="SZV53" s="39">
        <f>Time!SZV21</f>
        <v>0</v>
      </c>
      <c r="SZW53" s="39">
        <f>Time!SZW21</f>
        <v>0</v>
      </c>
      <c r="SZX53" s="39">
        <f>Time!SZX21</f>
        <v>0</v>
      </c>
      <c r="SZY53" s="39">
        <f>Time!SZY21</f>
        <v>0</v>
      </c>
      <c r="SZZ53" s="39">
        <f>Time!SZZ21</f>
        <v>0</v>
      </c>
      <c r="TAA53" s="39">
        <f>Time!TAA21</f>
        <v>0</v>
      </c>
      <c r="TAB53" s="39">
        <f>Time!TAB21</f>
        <v>0</v>
      </c>
      <c r="TAC53" s="39">
        <f>Time!TAC21</f>
        <v>0</v>
      </c>
      <c r="TAD53" s="39">
        <f>Time!TAD21</f>
        <v>0</v>
      </c>
      <c r="TAE53" s="39">
        <f>Time!TAE21</f>
        <v>0</v>
      </c>
      <c r="TAF53" s="39">
        <f>Time!TAF21</f>
        <v>0</v>
      </c>
      <c r="TAG53" s="39">
        <f>Time!TAG21</f>
        <v>0</v>
      </c>
      <c r="TAH53" s="39">
        <f>Time!TAH21</f>
        <v>0</v>
      </c>
      <c r="TAI53" s="39">
        <f>Time!TAI21</f>
        <v>0</v>
      </c>
      <c r="TAJ53" s="39">
        <f>Time!TAJ21</f>
        <v>0</v>
      </c>
      <c r="TAK53" s="39">
        <f>Time!TAK21</f>
        <v>0</v>
      </c>
      <c r="TAL53" s="39">
        <f>Time!TAL21</f>
        <v>0</v>
      </c>
      <c r="TAM53" s="39">
        <f>Time!TAM21</f>
        <v>0</v>
      </c>
      <c r="TAN53" s="39">
        <f>Time!TAN21</f>
        <v>0</v>
      </c>
      <c r="TAO53" s="39">
        <f>Time!TAO21</f>
        <v>0</v>
      </c>
      <c r="TAP53" s="39">
        <f>Time!TAP21</f>
        <v>0</v>
      </c>
      <c r="TAQ53" s="39">
        <f>Time!TAQ21</f>
        <v>0</v>
      </c>
      <c r="TAR53" s="39">
        <f>Time!TAR21</f>
        <v>0</v>
      </c>
      <c r="TAS53" s="39">
        <f>Time!TAS21</f>
        <v>0</v>
      </c>
      <c r="TAT53" s="39">
        <f>Time!TAT21</f>
        <v>0</v>
      </c>
      <c r="TAU53" s="39">
        <f>Time!TAU21</f>
        <v>0</v>
      </c>
      <c r="TAV53" s="39">
        <f>Time!TAV21</f>
        <v>0</v>
      </c>
      <c r="TAW53" s="39">
        <f>Time!TAW21</f>
        <v>0</v>
      </c>
      <c r="TAX53" s="39">
        <f>Time!TAX21</f>
        <v>0</v>
      </c>
      <c r="TAY53" s="39">
        <f>Time!TAY21</f>
        <v>0</v>
      </c>
      <c r="TAZ53" s="39">
        <f>Time!TAZ21</f>
        <v>0</v>
      </c>
      <c r="TBA53" s="39">
        <f>Time!TBA21</f>
        <v>0</v>
      </c>
      <c r="TBB53" s="39">
        <f>Time!TBB21</f>
        <v>0</v>
      </c>
      <c r="TBC53" s="39">
        <f>Time!TBC21</f>
        <v>0</v>
      </c>
      <c r="TBD53" s="39">
        <f>Time!TBD21</f>
        <v>0</v>
      </c>
      <c r="TBE53" s="39">
        <f>Time!TBE21</f>
        <v>0</v>
      </c>
      <c r="TBF53" s="39">
        <f>Time!TBF21</f>
        <v>0</v>
      </c>
      <c r="TBG53" s="39">
        <f>Time!TBG21</f>
        <v>0</v>
      </c>
      <c r="TBH53" s="39">
        <f>Time!TBH21</f>
        <v>0</v>
      </c>
      <c r="TBI53" s="39">
        <f>Time!TBI21</f>
        <v>0</v>
      </c>
      <c r="TBJ53" s="39">
        <f>Time!TBJ21</f>
        <v>0</v>
      </c>
      <c r="TBK53" s="39">
        <f>Time!TBK21</f>
        <v>0</v>
      </c>
      <c r="TBL53" s="39">
        <f>Time!TBL21</f>
        <v>0</v>
      </c>
      <c r="TBM53" s="39">
        <f>Time!TBM21</f>
        <v>0</v>
      </c>
      <c r="TBN53" s="39">
        <f>Time!TBN21</f>
        <v>0</v>
      </c>
      <c r="TBO53" s="39">
        <f>Time!TBO21</f>
        <v>0</v>
      </c>
      <c r="TBP53" s="39">
        <f>Time!TBP21</f>
        <v>0</v>
      </c>
      <c r="TBQ53" s="39">
        <f>Time!TBQ21</f>
        <v>0</v>
      </c>
      <c r="TBR53" s="39">
        <f>Time!TBR21</f>
        <v>0</v>
      </c>
      <c r="TBS53" s="39">
        <f>Time!TBS21</f>
        <v>0</v>
      </c>
      <c r="TBT53" s="39">
        <f>Time!TBT21</f>
        <v>0</v>
      </c>
      <c r="TBU53" s="39">
        <f>Time!TBU21</f>
        <v>0</v>
      </c>
      <c r="TBV53" s="39">
        <f>Time!TBV21</f>
        <v>0</v>
      </c>
      <c r="TBW53" s="39">
        <f>Time!TBW21</f>
        <v>0</v>
      </c>
      <c r="TBX53" s="39">
        <f>Time!TBX21</f>
        <v>0</v>
      </c>
      <c r="TBY53" s="39">
        <f>Time!TBY21</f>
        <v>0</v>
      </c>
      <c r="TBZ53" s="39">
        <f>Time!TBZ21</f>
        <v>0</v>
      </c>
      <c r="TCA53" s="39">
        <f>Time!TCA21</f>
        <v>0</v>
      </c>
      <c r="TCB53" s="39">
        <f>Time!TCB21</f>
        <v>0</v>
      </c>
      <c r="TCC53" s="39">
        <f>Time!TCC21</f>
        <v>0</v>
      </c>
      <c r="TCD53" s="39">
        <f>Time!TCD21</f>
        <v>0</v>
      </c>
      <c r="TCE53" s="39">
        <f>Time!TCE21</f>
        <v>0</v>
      </c>
      <c r="TCF53" s="39">
        <f>Time!TCF21</f>
        <v>0</v>
      </c>
      <c r="TCG53" s="39">
        <f>Time!TCG21</f>
        <v>0</v>
      </c>
      <c r="TCH53" s="39">
        <f>Time!TCH21</f>
        <v>0</v>
      </c>
      <c r="TCI53" s="39">
        <f>Time!TCI21</f>
        <v>0</v>
      </c>
      <c r="TCJ53" s="39">
        <f>Time!TCJ21</f>
        <v>0</v>
      </c>
      <c r="TCK53" s="39">
        <f>Time!TCK21</f>
        <v>0</v>
      </c>
      <c r="TCL53" s="39">
        <f>Time!TCL21</f>
        <v>0</v>
      </c>
      <c r="TCM53" s="39">
        <f>Time!TCM21</f>
        <v>0</v>
      </c>
      <c r="TCN53" s="39">
        <f>Time!TCN21</f>
        <v>0</v>
      </c>
      <c r="TCO53" s="39">
        <f>Time!TCO21</f>
        <v>0</v>
      </c>
      <c r="TCP53" s="39">
        <f>Time!TCP21</f>
        <v>0</v>
      </c>
      <c r="TCQ53" s="39">
        <f>Time!TCQ21</f>
        <v>0</v>
      </c>
      <c r="TCR53" s="39">
        <f>Time!TCR21</f>
        <v>0</v>
      </c>
      <c r="TCS53" s="39">
        <f>Time!TCS21</f>
        <v>0</v>
      </c>
      <c r="TCT53" s="39">
        <f>Time!TCT21</f>
        <v>0</v>
      </c>
      <c r="TCU53" s="39">
        <f>Time!TCU21</f>
        <v>0</v>
      </c>
      <c r="TCV53" s="39">
        <f>Time!TCV21</f>
        <v>0</v>
      </c>
      <c r="TCW53" s="39">
        <f>Time!TCW21</f>
        <v>0</v>
      </c>
      <c r="TCX53" s="39">
        <f>Time!TCX21</f>
        <v>0</v>
      </c>
      <c r="TCY53" s="39">
        <f>Time!TCY21</f>
        <v>0</v>
      </c>
      <c r="TCZ53" s="39">
        <f>Time!TCZ21</f>
        <v>0</v>
      </c>
      <c r="TDA53" s="39">
        <f>Time!TDA21</f>
        <v>0</v>
      </c>
      <c r="TDB53" s="39">
        <f>Time!TDB21</f>
        <v>0</v>
      </c>
      <c r="TDC53" s="39">
        <f>Time!TDC21</f>
        <v>0</v>
      </c>
      <c r="TDD53" s="39">
        <f>Time!TDD21</f>
        <v>0</v>
      </c>
      <c r="TDE53" s="39">
        <f>Time!TDE21</f>
        <v>0</v>
      </c>
      <c r="TDF53" s="39">
        <f>Time!TDF21</f>
        <v>0</v>
      </c>
      <c r="TDG53" s="39">
        <f>Time!TDG21</f>
        <v>0</v>
      </c>
      <c r="TDH53" s="39">
        <f>Time!TDH21</f>
        <v>0</v>
      </c>
      <c r="TDI53" s="39">
        <f>Time!TDI21</f>
        <v>0</v>
      </c>
      <c r="TDJ53" s="39">
        <f>Time!TDJ21</f>
        <v>0</v>
      </c>
      <c r="TDK53" s="39">
        <f>Time!TDK21</f>
        <v>0</v>
      </c>
      <c r="TDL53" s="39">
        <f>Time!TDL21</f>
        <v>0</v>
      </c>
      <c r="TDM53" s="39">
        <f>Time!TDM21</f>
        <v>0</v>
      </c>
      <c r="TDN53" s="39">
        <f>Time!TDN21</f>
        <v>0</v>
      </c>
      <c r="TDO53" s="39">
        <f>Time!TDO21</f>
        <v>0</v>
      </c>
      <c r="TDP53" s="39">
        <f>Time!TDP21</f>
        <v>0</v>
      </c>
      <c r="TDQ53" s="39">
        <f>Time!TDQ21</f>
        <v>0</v>
      </c>
      <c r="TDR53" s="39">
        <f>Time!TDR21</f>
        <v>0</v>
      </c>
      <c r="TDS53" s="39">
        <f>Time!TDS21</f>
        <v>0</v>
      </c>
      <c r="TDT53" s="39">
        <f>Time!TDT21</f>
        <v>0</v>
      </c>
      <c r="TDU53" s="39">
        <f>Time!TDU21</f>
        <v>0</v>
      </c>
      <c r="TDV53" s="39">
        <f>Time!TDV21</f>
        <v>0</v>
      </c>
      <c r="TDW53" s="39">
        <f>Time!TDW21</f>
        <v>0</v>
      </c>
      <c r="TDX53" s="39">
        <f>Time!TDX21</f>
        <v>0</v>
      </c>
      <c r="TDY53" s="39">
        <f>Time!TDY21</f>
        <v>0</v>
      </c>
      <c r="TDZ53" s="39">
        <f>Time!TDZ21</f>
        <v>0</v>
      </c>
      <c r="TEA53" s="39">
        <f>Time!TEA21</f>
        <v>0</v>
      </c>
      <c r="TEB53" s="39">
        <f>Time!TEB21</f>
        <v>0</v>
      </c>
      <c r="TEC53" s="39">
        <f>Time!TEC21</f>
        <v>0</v>
      </c>
      <c r="TED53" s="39">
        <f>Time!TED21</f>
        <v>0</v>
      </c>
      <c r="TEE53" s="39">
        <f>Time!TEE21</f>
        <v>0</v>
      </c>
      <c r="TEF53" s="39">
        <f>Time!TEF21</f>
        <v>0</v>
      </c>
      <c r="TEG53" s="39">
        <f>Time!TEG21</f>
        <v>0</v>
      </c>
      <c r="TEH53" s="39">
        <f>Time!TEH21</f>
        <v>0</v>
      </c>
      <c r="TEI53" s="39">
        <f>Time!TEI21</f>
        <v>0</v>
      </c>
      <c r="TEJ53" s="39">
        <f>Time!TEJ21</f>
        <v>0</v>
      </c>
      <c r="TEK53" s="39">
        <f>Time!TEK21</f>
        <v>0</v>
      </c>
      <c r="TEL53" s="39">
        <f>Time!TEL21</f>
        <v>0</v>
      </c>
      <c r="TEM53" s="39">
        <f>Time!TEM21</f>
        <v>0</v>
      </c>
      <c r="TEN53" s="39">
        <f>Time!TEN21</f>
        <v>0</v>
      </c>
      <c r="TEO53" s="39">
        <f>Time!TEO21</f>
        <v>0</v>
      </c>
      <c r="TEP53" s="39">
        <f>Time!TEP21</f>
        <v>0</v>
      </c>
      <c r="TEQ53" s="39">
        <f>Time!TEQ21</f>
        <v>0</v>
      </c>
      <c r="TER53" s="39">
        <f>Time!TER21</f>
        <v>0</v>
      </c>
      <c r="TES53" s="39">
        <f>Time!TES21</f>
        <v>0</v>
      </c>
      <c r="TET53" s="39">
        <f>Time!TET21</f>
        <v>0</v>
      </c>
      <c r="TEU53" s="39">
        <f>Time!TEU21</f>
        <v>0</v>
      </c>
      <c r="TEV53" s="39">
        <f>Time!TEV21</f>
        <v>0</v>
      </c>
      <c r="TEW53" s="39">
        <f>Time!TEW21</f>
        <v>0</v>
      </c>
      <c r="TEX53" s="39">
        <f>Time!TEX21</f>
        <v>0</v>
      </c>
      <c r="TEY53" s="39">
        <f>Time!TEY21</f>
        <v>0</v>
      </c>
      <c r="TEZ53" s="39">
        <f>Time!TEZ21</f>
        <v>0</v>
      </c>
      <c r="TFA53" s="39">
        <f>Time!TFA21</f>
        <v>0</v>
      </c>
      <c r="TFB53" s="39">
        <f>Time!TFB21</f>
        <v>0</v>
      </c>
      <c r="TFC53" s="39">
        <f>Time!TFC21</f>
        <v>0</v>
      </c>
      <c r="TFD53" s="39">
        <f>Time!TFD21</f>
        <v>0</v>
      </c>
      <c r="TFE53" s="39">
        <f>Time!TFE21</f>
        <v>0</v>
      </c>
      <c r="TFF53" s="39">
        <f>Time!TFF21</f>
        <v>0</v>
      </c>
      <c r="TFG53" s="39">
        <f>Time!TFG21</f>
        <v>0</v>
      </c>
      <c r="TFH53" s="39">
        <f>Time!TFH21</f>
        <v>0</v>
      </c>
      <c r="TFI53" s="39">
        <f>Time!TFI21</f>
        <v>0</v>
      </c>
      <c r="TFJ53" s="39">
        <f>Time!TFJ21</f>
        <v>0</v>
      </c>
      <c r="TFK53" s="39">
        <f>Time!TFK21</f>
        <v>0</v>
      </c>
      <c r="TFL53" s="39">
        <f>Time!TFL21</f>
        <v>0</v>
      </c>
      <c r="TFM53" s="39">
        <f>Time!TFM21</f>
        <v>0</v>
      </c>
      <c r="TFN53" s="39">
        <f>Time!TFN21</f>
        <v>0</v>
      </c>
      <c r="TFO53" s="39">
        <f>Time!TFO21</f>
        <v>0</v>
      </c>
      <c r="TFP53" s="39">
        <f>Time!TFP21</f>
        <v>0</v>
      </c>
      <c r="TFQ53" s="39">
        <f>Time!TFQ21</f>
        <v>0</v>
      </c>
      <c r="TFR53" s="39">
        <f>Time!TFR21</f>
        <v>0</v>
      </c>
      <c r="TFS53" s="39">
        <f>Time!TFS21</f>
        <v>0</v>
      </c>
      <c r="TFT53" s="39">
        <f>Time!TFT21</f>
        <v>0</v>
      </c>
      <c r="TFU53" s="39">
        <f>Time!TFU21</f>
        <v>0</v>
      </c>
      <c r="TFV53" s="39">
        <f>Time!TFV21</f>
        <v>0</v>
      </c>
      <c r="TFW53" s="39">
        <f>Time!TFW21</f>
        <v>0</v>
      </c>
      <c r="TFX53" s="39">
        <f>Time!TFX21</f>
        <v>0</v>
      </c>
      <c r="TFY53" s="39">
        <f>Time!TFY21</f>
        <v>0</v>
      </c>
      <c r="TFZ53" s="39">
        <f>Time!TFZ21</f>
        <v>0</v>
      </c>
      <c r="TGA53" s="39">
        <f>Time!TGA21</f>
        <v>0</v>
      </c>
      <c r="TGB53" s="39">
        <f>Time!TGB21</f>
        <v>0</v>
      </c>
      <c r="TGC53" s="39">
        <f>Time!TGC21</f>
        <v>0</v>
      </c>
      <c r="TGD53" s="39">
        <f>Time!TGD21</f>
        <v>0</v>
      </c>
      <c r="TGE53" s="39">
        <f>Time!TGE21</f>
        <v>0</v>
      </c>
      <c r="TGF53" s="39">
        <f>Time!TGF21</f>
        <v>0</v>
      </c>
      <c r="TGG53" s="39">
        <f>Time!TGG21</f>
        <v>0</v>
      </c>
      <c r="TGH53" s="39">
        <f>Time!TGH21</f>
        <v>0</v>
      </c>
      <c r="TGI53" s="39">
        <f>Time!TGI21</f>
        <v>0</v>
      </c>
      <c r="TGJ53" s="39">
        <f>Time!TGJ21</f>
        <v>0</v>
      </c>
      <c r="TGK53" s="39">
        <f>Time!TGK21</f>
        <v>0</v>
      </c>
      <c r="TGL53" s="39">
        <f>Time!TGL21</f>
        <v>0</v>
      </c>
      <c r="TGM53" s="39">
        <f>Time!TGM21</f>
        <v>0</v>
      </c>
      <c r="TGN53" s="39">
        <f>Time!TGN21</f>
        <v>0</v>
      </c>
      <c r="TGO53" s="39">
        <f>Time!TGO21</f>
        <v>0</v>
      </c>
      <c r="TGP53" s="39">
        <f>Time!TGP21</f>
        <v>0</v>
      </c>
      <c r="TGQ53" s="39">
        <f>Time!TGQ21</f>
        <v>0</v>
      </c>
      <c r="TGR53" s="39">
        <f>Time!TGR21</f>
        <v>0</v>
      </c>
      <c r="TGS53" s="39">
        <f>Time!TGS21</f>
        <v>0</v>
      </c>
      <c r="TGT53" s="39">
        <f>Time!TGT21</f>
        <v>0</v>
      </c>
      <c r="TGU53" s="39">
        <f>Time!TGU21</f>
        <v>0</v>
      </c>
      <c r="TGV53" s="39">
        <f>Time!TGV21</f>
        <v>0</v>
      </c>
      <c r="TGW53" s="39">
        <f>Time!TGW21</f>
        <v>0</v>
      </c>
      <c r="TGX53" s="39">
        <f>Time!TGX21</f>
        <v>0</v>
      </c>
      <c r="TGY53" s="39">
        <f>Time!TGY21</f>
        <v>0</v>
      </c>
      <c r="TGZ53" s="39">
        <f>Time!TGZ21</f>
        <v>0</v>
      </c>
      <c r="THA53" s="39">
        <f>Time!THA21</f>
        <v>0</v>
      </c>
      <c r="THB53" s="39">
        <f>Time!THB21</f>
        <v>0</v>
      </c>
      <c r="THC53" s="39">
        <f>Time!THC21</f>
        <v>0</v>
      </c>
      <c r="THD53" s="39">
        <f>Time!THD21</f>
        <v>0</v>
      </c>
      <c r="THE53" s="39">
        <f>Time!THE21</f>
        <v>0</v>
      </c>
      <c r="THF53" s="39">
        <f>Time!THF21</f>
        <v>0</v>
      </c>
      <c r="THG53" s="39">
        <f>Time!THG21</f>
        <v>0</v>
      </c>
      <c r="THH53" s="39">
        <f>Time!THH21</f>
        <v>0</v>
      </c>
      <c r="THI53" s="39">
        <f>Time!THI21</f>
        <v>0</v>
      </c>
      <c r="THJ53" s="39">
        <f>Time!THJ21</f>
        <v>0</v>
      </c>
      <c r="THK53" s="39">
        <f>Time!THK21</f>
        <v>0</v>
      </c>
      <c r="THL53" s="39">
        <f>Time!THL21</f>
        <v>0</v>
      </c>
      <c r="THM53" s="39">
        <f>Time!THM21</f>
        <v>0</v>
      </c>
      <c r="THN53" s="39">
        <f>Time!THN21</f>
        <v>0</v>
      </c>
      <c r="THO53" s="39">
        <f>Time!THO21</f>
        <v>0</v>
      </c>
      <c r="THP53" s="39">
        <f>Time!THP21</f>
        <v>0</v>
      </c>
      <c r="THQ53" s="39">
        <f>Time!THQ21</f>
        <v>0</v>
      </c>
      <c r="THR53" s="39">
        <f>Time!THR21</f>
        <v>0</v>
      </c>
      <c r="THS53" s="39">
        <f>Time!THS21</f>
        <v>0</v>
      </c>
      <c r="THT53" s="39">
        <f>Time!THT21</f>
        <v>0</v>
      </c>
      <c r="THU53" s="39">
        <f>Time!THU21</f>
        <v>0</v>
      </c>
      <c r="THV53" s="39">
        <f>Time!THV21</f>
        <v>0</v>
      </c>
      <c r="THW53" s="39">
        <f>Time!THW21</f>
        <v>0</v>
      </c>
      <c r="THX53" s="39">
        <f>Time!THX21</f>
        <v>0</v>
      </c>
      <c r="THY53" s="39">
        <f>Time!THY21</f>
        <v>0</v>
      </c>
      <c r="THZ53" s="39">
        <f>Time!THZ21</f>
        <v>0</v>
      </c>
      <c r="TIA53" s="39">
        <f>Time!TIA21</f>
        <v>0</v>
      </c>
      <c r="TIB53" s="39">
        <f>Time!TIB21</f>
        <v>0</v>
      </c>
      <c r="TIC53" s="39">
        <f>Time!TIC21</f>
        <v>0</v>
      </c>
      <c r="TID53" s="39">
        <f>Time!TID21</f>
        <v>0</v>
      </c>
      <c r="TIE53" s="39">
        <f>Time!TIE21</f>
        <v>0</v>
      </c>
      <c r="TIF53" s="39">
        <f>Time!TIF21</f>
        <v>0</v>
      </c>
      <c r="TIG53" s="39">
        <f>Time!TIG21</f>
        <v>0</v>
      </c>
      <c r="TIH53" s="39">
        <f>Time!TIH21</f>
        <v>0</v>
      </c>
      <c r="TII53" s="39">
        <f>Time!TII21</f>
        <v>0</v>
      </c>
      <c r="TIJ53" s="39">
        <f>Time!TIJ21</f>
        <v>0</v>
      </c>
      <c r="TIK53" s="39">
        <f>Time!TIK21</f>
        <v>0</v>
      </c>
      <c r="TIL53" s="39">
        <f>Time!TIL21</f>
        <v>0</v>
      </c>
      <c r="TIM53" s="39">
        <f>Time!TIM21</f>
        <v>0</v>
      </c>
      <c r="TIN53" s="39">
        <f>Time!TIN21</f>
        <v>0</v>
      </c>
      <c r="TIO53" s="39">
        <f>Time!TIO21</f>
        <v>0</v>
      </c>
      <c r="TIP53" s="39">
        <f>Time!TIP21</f>
        <v>0</v>
      </c>
      <c r="TIQ53" s="39">
        <f>Time!TIQ21</f>
        <v>0</v>
      </c>
      <c r="TIR53" s="39">
        <f>Time!TIR21</f>
        <v>0</v>
      </c>
      <c r="TIS53" s="39">
        <f>Time!TIS21</f>
        <v>0</v>
      </c>
      <c r="TIT53" s="39">
        <f>Time!TIT21</f>
        <v>0</v>
      </c>
      <c r="TIU53" s="39">
        <f>Time!TIU21</f>
        <v>0</v>
      </c>
      <c r="TIV53" s="39">
        <f>Time!TIV21</f>
        <v>0</v>
      </c>
      <c r="TIW53" s="39">
        <f>Time!TIW21</f>
        <v>0</v>
      </c>
      <c r="TIX53" s="39">
        <f>Time!TIX21</f>
        <v>0</v>
      </c>
      <c r="TIY53" s="39">
        <f>Time!TIY21</f>
        <v>0</v>
      </c>
      <c r="TIZ53" s="39">
        <f>Time!TIZ21</f>
        <v>0</v>
      </c>
      <c r="TJA53" s="39">
        <f>Time!TJA21</f>
        <v>0</v>
      </c>
      <c r="TJB53" s="39">
        <f>Time!TJB21</f>
        <v>0</v>
      </c>
      <c r="TJC53" s="39">
        <f>Time!TJC21</f>
        <v>0</v>
      </c>
      <c r="TJD53" s="39">
        <f>Time!TJD21</f>
        <v>0</v>
      </c>
      <c r="TJE53" s="39">
        <f>Time!TJE21</f>
        <v>0</v>
      </c>
      <c r="TJF53" s="39">
        <f>Time!TJF21</f>
        <v>0</v>
      </c>
      <c r="TJG53" s="39">
        <f>Time!TJG21</f>
        <v>0</v>
      </c>
      <c r="TJH53" s="39">
        <f>Time!TJH21</f>
        <v>0</v>
      </c>
      <c r="TJI53" s="39">
        <f>Time!TJI21</f>
        <v>0</v>
      </c>
      <c r="TJJ53" s="39">
        <f>Time!TJJ21</f>
        <v>0</v>
      </c>
      <c r="TJK53" s="39">
        <f>Time!TJK21</f>
        <v>0</v>
      </c>
      <c r="TJL53" s="39">
        <f>Time!TJL21</f>
        <v>0</v>
      </c>
      <c r="TJM53" s="39">
        <f>Time!TJM21</f>
        <v>0</v>
      </c>
      <c r="TJN53" s="39">
        <f>Time!TJN21</f>
        <v>0</v>
      </c>
      <c r="TJO53" s="39">
        <f>Time!TJO21</f>
        <v>0</v>
      </c>
      <c r="TJP53" s="39">
        <f>Time!TJP21</f>
        <v>0</v>
      </c>
      <c r="TJQ53" s="39">
        <f>Time!TJQ21</f>
        <v>0</v>
      </c>
      <c r="TJR53" s="39">
        <f>Time!TJR21</f>
        <v>0</v>
      </c>
      <c r="TJS53" s="39">
        <f>Time!TJS21</f>
        <v>0</v>
      </c>
      <c r="TJT53" s="39">
        <f>Time!TJT21</f>
        <v>0</v>
      </c>
      <c r="TJU53" s="39">
        <f>Time!TJU21</f>
        <v>0</v>
      </c>
      <c r="TJV53" s="39">
        <f>Time!TJV21</f>
        <v>0</v>
      </c>
      <c r="TJW53" s="39">
        <f>Time!TJW21</f>
        <v>0</v>
      </c>
      <c r="TJX53" s="39">
        <f>Time!TJX21</f>
        <v>0</v>
      </c>
      <c r="TJY53" s="39">
        <f>Time!TJY21</f>
        <v>0</v>
      </c>
      <c r="TJZ53" s="39">
        <f>Time!TJZ21</f>
        <v>0</v>
      </c>
      <c r="TKA53" s="39">
        <f>Time!TKA21</f>
        <v>0</v>
      </c>
      <c r="TKB53" s="39">
        <f>Time!TKB21</f>
        <v>0</v>
      </c>
      <c r="TKC53" s="39">
        <f>Time!TKC21</f>
        <v>0</v>
      </c>
      <c r="TKD53" s="39">
        <f>Time!TKD21</f>
        <v>0</v>
      </c>
      <c r="TKE53" s="39">
        <f>Time!TKE21</f>
        <v>0</v>
      </c>
      <c r="TKF53" s="39">
        <f>Time!TKF21</f>
        <v>0</v>
      </c>
      <c r="TKG53" s="39">
        <f>Time!TKG21</f>
        <v>0</v>
      </c>
      <c r="TKH53" s="39">
        <f>Time!TKH21</f>
        <v>0</v>
      </c>
      <c r="TKI53" s="39">
        <f>Time!TKI21</f>
        <v>0</v>
      </c>
      <c r="TKJ53" s="39">
        <f>Time!TKJ21</f>
        <v>0</v>
      </c>
      <c r="TKK53" s="39">
        <f>Time!TKK21</f>
        <v>0</v>
      </c>
      <c r="TKL53" s="39">
        <f>Time!TKL21</f>
        <v>0</v>
      </c>
      <c r="TKM53" s="39">
        <f>Time!TKM21</f>
        <v>0</v>
      </c>
      <c r="TKN53" s="39">
        <f>Time!TKN21</f>
        <v>0</v>
      </c>
      <c r="TKO53" s="39">
        <f>Time!TKO21</f>
        <v>0</v>
      </c>
      <c r="TKP53" s="39">
        <f>Time!TKP21</f>
        <v>0</v>
      </c>
      <c r="TKQ53" s="39">
        <f>Time!TKQ21</f>
        <v>0</v>
      </c>
      <c r="TKR53" s="39">
        <f>Time!TKR21</f>
        <v>0</v>
      </c>
      <c r="TKS53" s="39">
        <f>Time!TKS21</f>
        <v>0</v>
      </c>
      <c r="TKT53" s="39">
        <f>Time!TKT21</f>
        <v>0</v>
      </c>
      <c r="TKU53" s="39">
        <f>Time!TKU21</f>
        <v>0</v>
      </c>
      <c r="TKV53" s="39">
        <f>Time!TKV21</f>
        <v>0</v>
      </c>
      <c r="TKW53" s="39">
        <f>Time!TKW21</f>
        <v>0</v>
      </c>
      <c r="TKX53" s="39">
        <f>Time!TKX21</f>
        <v>0</v>
      </c>
      <c r="TKY53" s="39">
        <f>Time!TKY21</f>
        <v>0</v>
      </c>
      <c r="TKZ53" s="39">
        <f>Time!TKZ21</f>
        <v>0</v>
      </c>
      <c r="TLA53" s="39">
        <f>Time!TLA21</f>
        <v>0</v>
      </c>
      <c r="TLB53" s="39">
        <f>Time!TLB21</f>
        <v>0</v>
      </c>
      <c r="TLC53" s="39">
        <f>Time!TLC21</f>
        <v>0</v>
      </c>
      <c r="TLD53" s="39">
        <f>Time!TLD21</f>
        <v>0</v>
      </c>
      <c r="TLE53" s="39">
        <f>Time!TLE21</f>
        <v>0</v>
      </c>
      <c r="TLF53" s="39">
        <f>Time!TLF21</f>
        <v>0</v>
      </c>
      <c r="TLG53" s="39">
        <f>Time!TLG21</f>
        <v>0</v>
      </c>
      <c r="TLH53" s="39">
        <f>Time!TLH21</f>
        <v>0</v>
      </c>
      <c r="TLI53" s="39">
        <f>Time!TLI21</f>
        <v>0</v>
      </c>
      <c r="TLJ53" s="39">
        <f>Time!TLJ21</f>
        <v>0</v>
      </c>
      <c r="TLK53" s="39">
        <f>Time!TLK21</f>
        <v>0</v>
      </c>
      <c r="TLL53" s="39">
        <f>Time!TLL21</f>
        <v>0</v>
      </c>
      <c r="TLM53" s="39">
        <f>Time!TLM21</f>
        <v>0</v>
      </c>
      <c r="TLN53" s="39">
        <f>Time!TLN21</f>
        <v>0</v>
      </c>
      <c r="TLO53" s="39">
        <f>Time!TLO21</f>
        <v>0</v>
      </c>
      <c r="TLP53" s="39">
        <f>Time!TLP21</f>
        <v>0</v>
      </c>
      <c r="TLQ53" s="39">
        <f>Time!TLQ21</f>
        <v>0</v>
      </c>
      <c r="TLR53" s="39">
        <f>Time!TLR21</f>
        <v>0</v>
      </c>
      <c r="TLS53" s="39">
        <f>Time!TLS21</f>
        <v>0</v>
      </c>
      <c r="TLT53" s="39">
        <f>Time!TLT21</f>
        <v>0</v>
      </c>
      <c r="TLU53" s="39">
        <f>Time!TLU21</f>
        <v>0</v>
      </c>
      <c r="TLV53" s="39">
        <f>Time!TLV21</f>
        <v>0</v>
      </c>
      <c r="TLW53" s="39">
        <f>Time!TLW21</f>
        <v>0</v>
      </c>
      <c r="TLX53" s="39">
        <f>Time!TLX21</f>
        <v>0</v>
      </c>
      <c r="TLY53" s="39">
        <f>Time!TLY21</f>
        <v>0</v>
      </c>
      <c r="TLZ53" s="39">
        <f>Time!TLZ21</f>
        <v>0</v>
      </c>
      <c r="TMA53" s="39">
        <f>Time!TMA21</f>
        <v>0</v>
      </c>
      <c r="TMB53" s="39">
        <f>Time!TMB21</f>
        <v>0</v>
      </c>
      <c r="TMC53" s="39">
        <f>Time!TMC21</f>
        <v>0</v>
      </c>
      <c r="TMD53" s="39">
        <f>Time!TMD21</f>
        <v>0</v>
      </c>
      <c r="TME53" s="39">
        <f>Time!TME21</f>
        <v>0</v>
      </c>
      <c r="TMF53" s="39">
        <f>Time!TMF21</f>
        <v>0</v>
      </c>
      <c r="TMG53" s="39">
        <f>Time!TMG21</f>
        <v>0</v>
      </c>
      <c r="TMH53" s="39">
        <f>Time!TMH21</f>
        <v>0</v>
      </c>
      <c r="TMI53" s="39">
        <f>Time!TMI21</f>
        <v>0</v>
      </c>
      <c r="TMJ53" s="39">
        <f>Time!TMJ21</f>
        <v>0</v>
      </c>
      <c r="TMK53" s="39">
        <f>Time!TMK21</f>
        <v>0</v>
      </c>
      <c r="TML53" s="39">
        <f>Time!TML21</f>
        <v>0</v>
      </c>
      <c r="TMM53" s="39">
        <f>Time!TMM21</f>
        <v>0</v>
      </c>
      <c r="TMN53" s="39">
        <f>Time!TMN21</f>
        <v>0</v>
      </c>
      <c r="TMO53" s="39">
        <f>Time!TMO21</f>
        <v>0</v>
      </c>
      <c r="TMP53" s="39">
        <f>Time!TMP21</f>
        <v>0</v>
      </c>
      <c r="TMQ53" s="39">
        <f>Time!TMQ21</f>
        <v>0</v>
      </c>
      <c r="TMR53" s="39">
        <f>Time!TMR21</f>
        <v>0</v>
      </c>
      <c r="TMS53" s="39">
        <f>Time!TMS21</f>
        <v>0</v>
      </c>
      <c r="TMT53" s="39">
        <f>Time!TMT21</f>
        <v>0</v>
      </c>
      <c r="TMU53" s="39">
        <f>Time!TMU21</f>
        <v>0</v>
      </c>
      <c r="TMV53" s="39">
        <f>Time!TMV21</f>
        <v>0</v>
      </c>
      <c r="TMW53" s="39">
        <f>Time!TMW21</f>
        <v>0</v>
      </c>
      <c r="TMX53" s="39">
        <f>Time!TMX21</f>
        <v>0</v>
      </c>
      <c r="TMY53" s="39">
        <f>Time!TMY21</f>
        <v>0</v>
      </c>
      <c r="TMZ53" s="39">
        <f>Time!TMZ21</f>
        <v>0</v>
      </c>
      <c r="TNA53" s="39">
        <f>Time!TNA21</f>
        <v>0</v>
      </c>
      <c r="TNB53" s="39">
        <f>Time!TNB21</f>
        <v>0</v>
      </c>
      <c r="TNC53" s="39">
        <f>Time!TNC21</f>
        <v>0</v>
      </c>
      <c r="TND53" s="39">
        <f>Time!TND21</f>
        <v>0</v>
      </c>
      <c r="TNE53" s="39">
        <f>Time!TNE21</f>
        <v>0</v>
      </c>
      <c r="TNF53" s="39">
        <f>Time!TNF21</f>
        <v>0</v>
      </c>
      <c r="TNG53" s="39">
        <f>Time!TNG21</f>
        <v>0</v>
      </c>
      <c r="TNH53" s="39">
        <f>Time!TNH21</f>
        <v>0</v>
      </c>
      <c r="TNI53" s="39">
        <f>Time!TNI21</f>
        <v>0</v>
      </c>
      <c r="TNJ53" s="39">
        <f>Time!TNJ21</f>
        <v>0</v>
      </c>
      <c r="TNK53" s="39">
        <f>Time!TNK21</f>
        <v>0</v>
      </c>
      <c r="TNL53" s="39">
        <f>Time!TNL21</f>
        <v>0</v>
      </c>
      <c r="TNM53" s="39">
        <f>Time!TNM21</f>
        <v>0</v>
      </c>
      <c r="TNN53" s="39">
        <f>Time!TNN21</f>
        <v>0</v>
      </c>
      <c r="TNO53" s="39">
        <f>Time!TNO21</f>
        <v>0</v>
      </c>
      <c r="TNP53" s="39">
        <f>Time!TNP21</f>
        <v>0</v>
      </c>
      <c r="TNQ53" s="39">
        <f>Time!TNQ21</f>
        <v>0</v>
      </c>
      <c r="TNR53" s="39">
        <f>Time!TNR21</f>
        <v>0</v>
      </c>
      <c r="TNS53" s="39">
        <f>Time!TNS21</f>
        <v>0</v>
      </c>
      <c r="TNT53" s="39">
        <f>Time!TNT21</f>
        <v>0</v>
      </c>
      <c r="TNU53" s="39">
        <f>Time!TNU21</f>
        <v>0</v>
      </c>
      <c r="TNV53" s="39">
        <f>Time!TNV21</f>
        <v>0</v>
      </c>
      <c r="TNW53" s="39">
        <f>Time!TNW21</f>
        <v>0</v>
      </c>
      <c r="TNX53" s="39">
        <f>Time!TNX21</f>
        <v>0</v>
      </c>
      <c r="TNY53" s="39">
        <f>Time!TNY21</f>
        <v>0</v>
      </c>
      <c r="TNZ53" s="39">
        <f>Time!TNZ21</f>
        <v>0</v>
      </c>
      <c r="TOA53" s="39">
        <f>Time!TOA21</f>
        <v>0</v>
      </c>
      <c r="TOB53" s="39">
        <f>Time!TOB21</f>
        <v>0</v>
      </c>
      <c r="TOC53" s="39">
        <f>Time!TOC21</f>
        <v>0</v>
      </c>
      <c r="TOD53" s="39">
        <f>Time!TOD21</f>
        <v>0</v>
      </c>
      <c r="TOE53" s="39">
        <f>Time!TOE21</f>
        <v>0</v>
      </c>
      <c r="TOF53" s="39">
        <f>Time!TOF21</f>
        <v>0</v>
      </c>
      <c r="TOG53" s="39">
        <f>Time!TOG21</f>
        <v>0</v>
      </c>
      <c r="TOH53" s="39">
        <f>Time!TOH21</f>
        <v>0</v>
      </c>
      <c r="TOI53" s="39">
        <f>Time!TOI21</f>
        <v>0</v>
      </c>
      <c r="TOJ53" s="39">
        <f>Time!TOJ21</f>
        <v>0</v>
      </c>
      <c r="TOK53" s="39">
        <f>Time!TOK21</f>
        <v>0</v>
      </c>
      <c r="TOL53" s="39">
        <f>Time!TOL21</f>
        <v>0</v>
      </c>
      <c r="TOM53" s="39">
        <f>Time!TOM21</f>
        <v>0</v>
      </c>
      <c r="TON53" s="39">
        <f>Time!TON21</f>
        <v>0</v>
      </c>
      <c r="TOO53" s="39">
        <f>Time!TOO21</f>
        <v>0</v>
      </c>
      <c r="TOP53" s="39">
        <f>Time!TOP21</f>
        <v>0</v>
      </c>
      <c r="TOQ53" s="39">
        <f>Time!TOQ21</f>
        <v>0</v>
      </c>
      <c r="TOR53" s="39">
        <f>Time!TOR21</f>
        <v>0</v>
      </c>
      <c r="TOS53" s="39">
        <f>Time!TOS21</f>
        <v>0</v>
      </c>
      <c r="TOT53" s="39">
        <f>Time!TOT21</f>
        <v>0</v>
      </c>
      <c r="TOU53" s="39">
        <f>Time!TOU21</f>
        <v>0</v>
      </c>
      <c r="TOV53" s="39">
        <f>Time!TOV21</f>
        <v>0</v>
      </c>
      <c r="TOW53" s="39">
        <f>Time!TOW21</f>
        <v>0</v>
      </c>
      <c r="TOX53" s="39">
        <f>Time!TOX21</f>
        <v>0</v>
      </c>
      <c r="TOY53" s="39">
        <f>Time!TOY21</f>
        <v>0</v>
      </c>
      <c r="TOZ53" s="39">
        <f>Time!TOZ21</f>
        <v>0</v>
      </c>
      <c r="TPA53" s="39">
        <f>Time!TPA21</f>
        <v>0</v>
      </c>
      <c r="TPB53" s="39">
        <f>Time!TPB21</f>
        <v>0</v>
      </c>
      <c r="TPC53" s="39">
        <f>Time!TPC21</f>
        <v>0</v>
      </c>
      <c r="TPD53" s="39">
        <f>Time!TPD21</f>
        <v>0</v>
      </c>
      <c r="TPE53" s="39">
        <f>Time!TPE21</f>
        <v>0</v>
      </c>
      <c r="TPF53" s="39">
        <f>Time!TPF21</f>
        <v>0</v>
      </c>
      <c r="TPG53" s="39">
        <f>Time!TPG21</f>
        <v>0</v>
      </c>
      <c r="TPH53" s="39">
        <f>Time!TPH21</f>
        <v>0</v>
      </c>
      <c r="TPI53" s="39">
        <f>Time!TPI21</f>
        <v>0</v>
      </c>
      <c r="TPJ53" s="39">
        <f>Time!TPJ21</f>
        <v>0</v>
      </c>
      <c r="TPK53" s="39">
        <f>Time!TPK21</f>
        <v>0</v>
      </c>
      <c r="TPL53" s="39">
        <f>Time!TPL21</f>
        <v>0</v>
      </c>
      <c r="TPM53" s="39">
        <f>Time!TPM21</f>
        <v>0</v>
      </c>
      <c r="TPN53" s="39">
        <f>Time!TPN21</f>
        <v>0</v>
      </c>
      <c r="TPO53" s="39">
        <f>Time!TPO21</f>
        <v>0</v>
      </c>
      <c r="TPP53" s="39">
        <f>Time!TPP21</f>
        <v>0</v>
      </c>
      <c r="TPQ53" s="39">
        <f>Time!TPQ21</f>
        <v>0</v>
      </c>
      <c r="TPR53" s="39">
        <f>Time!TPR21</f>
        <v>0</v>
      </c>
      <c r="TPS53" s="39">
        <f>Time!TPS21</f>
        <v>0</v>
      </c>
      <c r="TPT53" s="39">
        <f>Time!TPT21</f>
        <v>0</v>
      </c>
      <c r="TPU53" s="39">
        <f>Time!TPU21</f>
        <v>0</v>
      </c>
      <c r="TPV53" s="39">
        <f>Time!TPV21</f>
        <v>0</v>
      </c>
      <c r="TPW53" s="39">
        <f>Time!TPW21</f>
        <v>0</v>
      </c>
      <c r="TPX53" s="39">
        <f>Time!TPX21</f>
        <v>0</v>
      </c>
      <c r="TPY53" s="39">
        <f>Time!TPY21</f>
        <v>0</v>
      </c>
      <c r="TPZ53" s="39">
        <f>Time!TPZ21</f>
        <v>0</v>
      </c>
      <c r="TQA53" s="39">
        <f>Time!TQA21</f>
        <v>0</v>
      </c>
      <c r="TQB53" s="39">
        <f>Time!TQB21</f>
        <v>0</v>
      </c>
      <c r="TQC53" s="39">
        <f>Time!TQC21</f>
        <v>0</v>
      </c>
      <c r="TQD53" s="39">
        <f>Time!TQD21</f>
        <v>0</v>
      </c>
      <c r="TQE53" s="39">
        <f>Time!TQE21</f>
        <v>0</v>
      </c>
      <c r="TQF53" s="39">
        <f>Time!TQF21</f>
        <v>0</v>
      </c>
      <c r="TQG53" s="39">
        <f>Time!TQG21</f>
        <v>0</v>
      </c>
      <c r="TQH53" s="39">
        <f>Time!TQH21</f>
        <v>0</v>
      </c>
      <c r="TQI53" s="39">
        <f>Time!TQI21</f>
        <v>0</v>
      </c>
      <c r="TQJ53" s="39">
        <f>Time!TQJ21</f>
        <v>0</v>
      </c>
      <c r="TQK53" s="39">
        <f>Time!TQK21</f>
        <v>0</v>
      </c>
      <c r="TQL53" s="39">
        <f>Time!TQL21</f>
        <v>0</v>
      </c>
      <c r="TQM53" s="39">
        <f>Time!TQM21</f>
        <v>0</v>
      </c>
      <c r="TQN53" s="39">
        <f>Time!TQN21</f>
        <v>0</v>
      </c>
      <c r="TQO53" s="39">
        <f>Time!TQO21</f>
        <v>0</v>
      </c>
      <c r="TQP53" s="39">
        <f>Time!TQP21</f>
        <v>0</v>
      </c>
      <c r="TQQ53" s="39">
        <f>Time!TQQ21</f>
        <v>0</v>
      </c>
      <c r="TQR53" s="39">
        <f>Time!TQR21</f>
        <v>0</v>
      </c>
      <c r="TQS53" s="39">
        <f>Time!TQS21</f>
        <v>0</v>
      </c>
      <c r="TQT53" s="39">
        <f>Time!TQT21</f>
        <v>0</v>
      </c>
      <c r="TQU53" s="39">
        <f>Time!TQU21</f>
        <v>0</v>
      </c>
      <c r="TQV53" s="39">
        <f>Time!TQV21</f>
        <v>0</v>
      </c>
      <c r="TQW53" s="39">
        <f>Time!TQW21</f>
        <v>0</v>
      </c>
      <c r="TQX53" s="39">
        <f>Time!TQX21</f>
        <v>0</v>
      </c>
      <c r="TQY53" s="39">
        <f>Time!TQY21</f>
        <v>0</v>
      </c>
      <c r="TQZ53" s="39">
        <f>Time!TQZ21</f>
        <v>0</v>
      </c>
      <c r="TRA53" s="39">
        <f>Time!TRA21</f>
        <v>0</v>
      </c>
      <c r="TRB53" s="39">
        <f>Time!TRB21</f>
        <v>0</v>
      </c>
      <c r="TRC53" s="39">
        <f>Time!TRC21</f>
        <v>0</v>
      </c>
      <c r="TRD53" s="39">
        <f>Time!TRD21</f>
        <v>0</v>
      </c>
      <c r="TRE53" s="39">
        <f>Time!TRE21</f>
        <v>0</v>
      </c>
      <c r="TRF53" s="39">
        <f>Time!TRF21</f>
        <v>0</v>
      </c>
      <c r="TRG53" s="39">
        <f>Time!TRG21</f>
        <v>0</v>
      </c>
      <c r="TRH53" s="39">
        <f>Time!TRH21</f>
        <v>0</v>
      </c>
      <c r="TRI53" s="39">
        <f>Time!TRI21</f>
        <v>0</v>
      </c>
      <c r="TRJ53" s="39">
        <f>Time!TRJ21</f>
        <v>0</v>
      </c>
      <c r="TRK53" s="39">
        <f>Time!TRK21</f>
        <v>0</v>
      </c>
      <c r="TRL53" s="39">
        <f>Time!TRL21</f>
        <v>0</v>
      </c>
      <c r="TRM53" s="39">
        <f>Time!TRM21</f>
        <v>0</v>
      </c>
      <c r="TRN53" s="39">
        <f>Time!TRN21</f>
        <v>0</v>
      </c>
      <c r="TRO53" s="39">
        <f>Time!TRO21</f>
        <v>0</v>
      </c>
      <c r="TRP53" s="39">
        <f>Time!TRP21</f>
        <v>0</v>
      </c>
      <c r="TRQ53" s="39">
        <f>Time!TRQ21</f>
        <v>0</v>
      </c>
      <c r="TRR53" s="39">
        <f>Time!TRR21</f>
        <v>0</v>
      </c>
      <c r="TRS53" s="39">
        <f>Time!TRS21</f>
        <v>0</v>
      </c>
      <c r="TRT53" s="39">
        <f>Time!TRT21</f>
        <v>0</v>
      </c>
      <c r="TRU53" s="39">
        <f>Time!TRU21</f>
        <v>0</v>
      </c>
      <c r="TRV53" s="39">
        <f>Time!TRV21</f>
        <v>0</v>
      </c>
      <c r="TRW53" s="39">
        <f>Time!TRW21</f>
        <v>0</v>
      </c>
      <c r="TRX53" s="39">
        <f>Time!TRX21</f>
        <v>0</v>
      </c>
      <c r="TRY53" s="39">
        <f>Time!TRY21</f>
        <v>0</v>
      </c>
      <c r="TRZ53" s="39">
        <f>Time!TRZ21</f>
        <v>0</v>
      </c>
      <c r="TSA53" s="39">
        <f>Time!TSA21</f>
        <v>0</v>
      </c>
      <c r="TSB53" s="39">
        <f>Time!TSB21</f>
        <v>0</v>
      </c>
      <c r="TSC53" s="39">
        <f>Time!TSC21</f>
        <v>0</v>
      </c>
      <c r="TSD53" s="39">
        <f>Time!TSD21</f>
        <v>0</v>
      </c>
      <c r="TSE53" s="39">
        <f>Time!TSE21</f>
        <v>0</v>
      </c>
      <c r="TSF53" s="39">
        <f>Time!TSF21</f>
        <v>0</v>
      </c>
      <c r="TSG53" s="39">
        <f>Time!TSG21</f>
        <v>0</v>
      </c>
      <c r="TSH53" s="39">
        <f>Time!TSH21</f>
        <v>0</v>
      </c>
      <c r="TSI53" s="39">
        <f>Time!TSI21</f>
        <v>0</v>
      </c>
      <c r="TSJ53" s="39">
        <f>Time!TSJ21</f>
        <v>0</v>
      </c>
      <c r="TSK53" s="39">
        <f>Time!TSK21</f>
        <v>0</v>
      </c>
      <c r="TSL53" s="39">
        <f>Time!TSL21</f>
        <v>0</v>
      </c>
      <c r="TSM53" s="39">
        <f>Time!TSM21</f>
        <v>0</v>
      </c>
      <c r="TSN53" s="39">
        <f>Time!TSN21</f>
        <v>0</v>
      </c>
      <c r="TSO53" s="39">
        <f>Time!TSO21</f>
        <v>0</v>
      </c>
      <c r="TSP53" s="39">
        <f>Time!TSP21</f>
        <v>0</v>
      </c>
      <c r="TSQ53" s="39">
        <f>Time!TSQ21</f>
        <v>0</v>
      </c>
      <c r="TSR53" s="39">
        <f>Time!TSR21</f>
        <v>0</v>
      </c>
      <c r="TSS53" s="39">
        <f>Time!TSS21</f>
        <v>0</v>
      </c>
      <c r="TST53" s="39">
        <f>Time!TST21</f>
        <v>0</v>
      </c>
      <c r="TSU53" s="39">
        <f>Time!TSU21</f>
        <v>0</v>
      </c>
      <c r="TSV53" s="39">
        <f>Time!TSV21</f>
        <v>0</v>
      </c>
      <c r="TSW53" s="39">
        <f>Time!TSW21</f>
        <v>0</v>
      </c>
      <c r="TSX53" s="39">
        <f>Time!TSX21</f>
        <v>0</v>
      </c>
      <c r="TSY53" s="39">
        <f>Time!TSY21</f>
        <v>0</v>
      </c>
      <c r="TSZ53" s="39">
        <f>Time!TSZ21</f>
        <v>0</v>
      </c>
      <c r="TTA53" s="39">
        <f>Time!TTA21</f>
        <v>0</v>
      </c>
      <c r="TTB53" s="39">
        <f>Time!TTB21</f>
        <v>0</v>
      </c>
      <c r="TTC53" s="39">
        <f>Time!TTC21</f>
        <v>0</v>
      </c>
      <c r="TTD53" s="39">
        <f>Time!TTD21</f>
        <v>0</v>
      </c>
      <c r="TTE53" s="39">
        <f>Time!TTE21</f>
        <v>0</v>
      </c>
      <c r="TTF53" s="39">
        <f>Time!TTF21</f>
        <v>0</v>
      </c>
      <c r="TTG53" s="39">
        <f>Time!TTG21</f>
        <v>0</v>
      </c>
      <c r="TTH53" s="39">
        <f>Time!TTH21</f>
        <v>0</v>
      </c>
      <c r="TTI53" s="39">
        <f>Time!TTI21</f>
        <v>0</v>
      </c>
      <c r="TTJ53" s="39">
        <f>Time!TTJ21</f>
        <v>0</v>
      </c>
      <c r="TTK53" s="39">
        <f>Time!TTK21</f>
        <v>0</v>
      </c>
      <c r="TTL53" s="39">
        <f>Time!TTL21</f>
        <v>0</v>
      </c>
      <c r="TTM53" s="39">
        <f>Time!TTM21</f>
        <v>0</v>
      </c>
      <c r="TTN53" s="39">
        <f>Time!TTN21</f>
        <v>0</v>
      </c>
      <c r="TTO53" s="39">
        <f>Time!TTO21</f>
        <v>0</v>
      </c>
      <c r="TTP53" s="39">
        <f>Time!TTP21</f>
        <v>0</v>
      </c>
      <c r="TTQ53" s="39">
        <f>Time!TTQ21</f>
        <v>0</v>
      </c>
      <c r="TTR53" s="39">
        <f>Time!TTR21</f>
        <v>0</v>
      </c>
      <c r="TTS53" s="39">
        <f>Time!TTS21</f>
        <v>0</v>
      </c>
      <c r="TTT53" s="39">
        <f>Time!TTT21</f>
        <v>0</v>
      </c>
      <c r="TTU53" s="39">
        <f>Time!TTU21</f>
        <v>0</v>
      </c>
      <c r="TTV53" s="39">
        <f>Time!TTV21</f>
        <v>0</v>
      </c>
      <c r="TTW53" s="39">
        <f>Time!TTW21</f>
        <v>0</v>
      </c>
      <c r="TTX53" s="39">
        <f>Time!TTX21</f>
        <v>0</v>
      </c>
      <c r="TTY53" s="39">
        <f>Time!TTY21</f>
        <v>0</v>
      </c>
      <c r="TTZ53" s="39">
        <f>Time!TTZ21</f>
        <v>0</v>
      </c>
      <c r="TUA53" s="39">
        <f>Time!TUA21</f>
        <v>0</v>
      </c>
      <c r="TUB53" s="39">
        <f>Time!TUB21</f>
        <v>0</v>
      </c>
      <c r="TUC53" s="39">
        <f>Time!TUC21</f>
        <v>0</v>
      </c>
      <c r="TUD53" s="39">
        <f>Time!TUD21</f>
        <v>0</v>
      </c>
      <c r="TUE53" s="39">
        <f>Time!TUE21</f>
        <v>0</v>
      </c>
      <c r="TUF53" s="39">
        <f>Time!TUF21</f>
        <v>0</v>
      </c>
      <c r="TUG53" s="39">
        <f>Time!TUG21</f>
        <v>0</v>
      </c>
      <c r="TUH53" s="39">
        <f>Time!TUH21</f>
        <v>0</v>
      </c>
      <c r="TUI53" s="39">
        <f>Time!TUI21</f>
        <v>0</v>
      </c>
      <c r="TUJ53" s="39">
        <f>Time!TUJ21</f>
        <v>0</v>
      </c>
      <c r="TUK53" s="39">
        <f>Time!TUK21</f>
        <v>0</v>
      </c>
      <c r="TUL53" s="39">
        <f>Time!TUL21</f>
        <v>0</v>
      </c>
      <c r="TUM53" s="39">
        <f>Time!TUM21</f>
        <v>0</v>
      </c>
      <c r="TUN53" s="39">
        <f>Time!TUN21</f>
        <v>0</v>
      </c>
      <c r="TUO53" s="39">
        <f>Time!TUO21</f>
        <v>0</v>
      </c>
      <c r="TUP53" s="39">
        <f>Time!TUP21</f>
        <v>0</v>
      </c>
      <c r="TUQ53" s="39">
        <f>Time!TUQ21</f>
        <v>0</v>
      </c>
      <c r="TUR53" s="39">
        <f>Time!TUR21</f>
        <v>0</v>
      </c>
      <c r="TUS53" s="39">
        <f>Time!TUS21</f>
        <v>0</v>
      </c>
      <c r="TUT53" s="39">
        <f>Time!TUT21</f>
        <v>0</v>
      </c>
      <c r="TUU53" s="39">
        <f>Time!TUU21</f>
        <v>0</v>
      </c>
      <c r="TUV53" s="39">
        <f>Time!TUV21</f>
        <v>0</v>
      </c>
      <c r="TUW53" s="39">
        <f>Time!TUW21</f>
        <v>0</v>
      </c>
      <c r="TUX53" s="39">
        <f>Time!TUX21</f>
        <v>0</v>
      </c>
      <c r="TUY53" s="39">
        <f>Time!TUY21</f>
        <v>0</v>
      </c>
      <c r="TUZ53" s="39">
        <f>Time!TUZ21</f>
        <v>0</v>
      </c>
      <c r="TVA53" s="39">
        <f>Time!TVA21</f>
        <v>0</v>
      </c>
      <c r="TVB53" s="39">
        <f>Time!TVB21</f>
        <v>0</v>
      </c>
      <c r="TVC53" s="39">
        <f>Time!TVC21</f>
        <v>0</v>
      </c>
      <c r="TVD53" s="39">
        <f>Time!TVD21</f>
        <v>0</v>
      </c>
      <c r="TVE53" s="39">
        <f>Time!TVE21</f>
        <v>0</v>
      </c>
      <c r="TVF53" s="39">
        <f>Time!TVF21</f>
        <v>0</v>
      </c>
      <c r="TVG53" s="39">
        <f>Time!TVG21</f>
        <v>0</v>
      </c>
      <c r="TVH53" s="39">
        <f>Time!TVH21</f>
        <v>0</v>
      </c>
      <c r="TVI53" s="39">
        <f>Time!TVI21</f>
        <v>0</v>
      </c>
      <c r="TVJ53" s="39">
        <f>Time!TVJ21</f>
        <v>0</v>
      </c>
      <c r="TVK53" s="39">
        <f>Time!TVK21</f>
        <v>0</v>
      </c>
      <c r="TVL53" s="39">
        <f>Time!TVL21</f>
        <v>0</v>
      </c>
      <c r="TVM53" s="39">
        <f>Time!TVM21</f>
        <v>0</v>
      </c>
      <c r="TVN53" s="39">
        <f>Time!TVN21</f>
        <v>0</v>
      </c>
      <c r="TVO53" s="39">
        <f>Time!TVO21</f>
        <v>0</v>
      </c>
      <c r="TVP53" s="39">
        <f>Time!TVP21</f>
        <v>0</v>
      </c>
      <c r="TVQ53" s="39">
        <f>Time!TVQ21</f>
        <v>0</v>
      </c>
      <c r="TVR53" s="39">
        <f>Time!TVR21</f>
        <v>0</v>
      </c>
      <c r="TVS53" s="39">
        <f>Time!TVS21</f>
        <v>0</v>
      </c>
      <c r="TVT53" s="39">
        <f>Time!TVT21</f>
        <v>0</v>
      </c>
      <c r="TVU53" s="39">
        <f>Time!TVU21</f>
        <v>0</v>
      </c>
      <c r="TVV53" s="39">
        <f>Time!TVV21</f>
        <v>0</v>
      </c>
      <c r="TVW53" s="39">
        <f>Time!TVW21</f>
        <v>0</v>
      </c>
      <c r="TVX53" s="39">
        <f>Time!TVX21</f>
        <v>0</v>
      </c>
      <c r="TVY53" s="39">
        <f>Time!TVY21</f>
        <v>0</v>
      </c>
      <c r="TVZ53" s="39">
        <f>Time!TVZ21</f>
        <v>0</v>
      </c>
      <c r="TWA53" s="39">
        <f>Time!TWA21</f>
        <v>0</v>
      </c>
      <c r="TWB53" s="39">
        <f>Time!TWB21</f>
        <v>0</v>
      </c>
      <c r="TWC53" s="39">
        <f>Time!TWC21</f>
        <v>0</v>
      </c>
      <c r="TWD53" s="39">
        <f>Time!TWD21</f>
        <v>0</v>
      </c>
      <c r="TWE53" s="39">
        <f>Time!TWE21</f>
        <v>0</v>
      </c>
      <c r="TWF53" s="39">
        <f>Time!TWF21</f>
        <v>0</v>
      </c>
      <c r="TWG53" s="39">
        <f>Time!TWG21</f>
        <v>0</v>
      </c>
      <c r="TWH53" s="39">
        <f>Time!TWH21</f>
        <v>0</v>
      </c>
      <c r="TWI53" s="39">
        <f>Time!TWI21</f>
        <v>0</v>
      </c>
      <c r="TWJ53" s="39">
        <f>Time!TWJ21</f>
        <v>0</v>
      </c>
      <c r="TWK53" s="39">
        <f>Time!TWK21</f>
        <v>0</v>
      </c>
      <c r="TWL53" s="39">
        <f>Time!TWL21</f>
        <v>0</v>
      </c>
      <c r="TWM53" s="39">
        <f>Time!TWM21</f>
        <v>0</v>
      </c>
      <c r="TWN53" s="39">
        <f>Time!TWN21</f>
        <v>0</v>
      </c>
      <c r="TWO53" s="39">
        <f>Time!TWO21</f>
        <v>0</v>
      </c>
      <c r="TWP53" s="39">
        <f>Time!TWP21</f>
        <v>0</v>
      </c>
      <c r="TWQ53" s="39">
        <f>Time!TWQ21</f>
        <v>0</v>
      </c>
      <c r="TWR53" s="39">
        <f>Time!TWR21</f>
        <v>0</v>
      </c>
      <c r="TWS53" s="39">
        <f>Time!TWS21</f>
        <v>0</v>
      </c>
      <c r="TWT53" s="39">
        <f>Time!TWT21</f>
        <v>0</v>
      </c>
      <c r="TWU53" s="39">
        <f>Time!TWU21</f>
        <v>0</v>
      </c>
      <c r="TWV53" s="39">
        <f>Time!TWV21</f>
        <v>0</v>
      </c>
      <c r="TWW53" s="39">
        <f>Time!TWW21</f>
        <v>0</v>
      </c>
      <c r="TWX53" s="39">
        <f>Time!TWX21</f>
        <v>0</v>
      </c>
      <c r="TWY53" s="39">
        <f>Time!TWY21</f>
        <v>0</v>
      </c>
      <c r="TWZ53" s="39">
        <f>Time!TWZ21</f>
        <v>0</v>
      </c>
      <c r="TXA53" s="39">
        <f>Time!TXA21</f>
        <v>0</v>
      </c>
      <c r="TXB53" s="39">
        <f>Time!TXB21</f>
        <v>0</v>
      </c>
      <c r="TXC53" s="39">
        <f>Time!TXC21</f>
        <v>0</v>
      </c>
      <c r="TXD53" s="39">
        <f>Time!TXD21</f>
        <v>0</v>
      </c>
      <c r="TXE53" s="39">
        <f>Time!TXE21</f>
        <v>0</v>
      </c>
      <c r="TXF53" s="39">
        <f>Time!TXF21</f>
        <v>0</v>
      </c>
      <c r="TXG53" s="39">
        <f>Time!TXG21</f>
        <v>0</v>
      </c>
      <c r="TXH53" s="39">
        <f>Time!TXH21</f>
        <v>0</v>
      </c>
      <c r="TXI53" s="39">
        <f>Time!TXI21</f>
        <v>0</v>
      </c>
      <c r="TXJ53" s="39">
        <f>Time!TXJ21</f>
        <v>0</v>
      </c>
      <c r="TXK53" s="39">
        <f>Time!TXK21</f>
        <v>0</v>
      </c>
      <c r="TXL53" s="39">
        <f>Time!TXL21</f>
        <v>0</v>
      </c>
      <c r="TXM53" s="39">
        <f>Time!TXM21</f>
        <v>0</v>
      </c>
      <c r="TXN53" s="39">
        <f>Time!TXN21</f>
        <v>0</v>
      </c>
      <c r="TXO53" s="39">
        <f>Time!TXO21</f>
        <v>0</v>
      </c>
      <c r="TXP53" s="39">
        <f>Time!TXP21</f>
        <v>0</v>
      </c>
      <c r="TXQ53" s="39">
        <f>Time!TXQ21</f>
        <v>0</v>
      </c>
      <c r="TXR53" s="39">
        <f>Time!TXR21</f>
        <v>0</v>
      </c>
      <c r="TXS53" s="39">
        <f>Time!TXS21</f>
        <v>0</v>
      </c>
      <c r="TXT53" s="39">
        <f>Time!TXT21</f>
        <v>0</v>
      </c>
      <c r="TXU53" s="39">
        <f>Time!TXU21</f>
        <v>0</v>
      </c>
      <c r="TXV53" s="39">
        <f>Time!TXV21</f>
        <v>0</v>
      </c>
      <c r="TXW53" s="39">
        <f>Time!TXW21</f>
        <v>0</v>
      </c>
      <c r="TXX53" s="39">
        <f>Time!TXX21</f>
        <v>0</v>
      </c>
      <c r="TXY53" s="39">
        <f>Time!TXY21</f>
        <v>0</v>
      </c>
      <c r="TXZ53" s="39">
        <f>Time!TXZ21</f>
        <v>0</v>
      </c>
      <c r="TYA53" s="39">
        <f>Time!TYA21</f>
        <v>0</v>
      </c>
      <c r="TYB53" s="39">
        <f>Time!TYB21</f>
        <v>0</v>
      </c>
      <c r="TYC53" s="39">
        <f>Time!TYC21</f>
        <v>0</v>
      </c>
      <c r="TYD53" s="39">
        <f>Time!TYD21</f>
        <v>0</v>
      </c>
      <c r="TYE53" s="39">
        <f>Time!TYE21</f>
        <v>0</v>
      </c>
      <c r="TYF53" s="39">
        <f>Time!TYF21</f>
        <v>0</v>
      </c>
      <c r="TYG53" s="39">
        <f>Time!TYG21</f>
        <v>0</v>
      </c>
      <c r="TYH53" s="39">
        <f>Time!TYH21</f>
        <v>0</v>
      </c>
      <c r="TYI53" s="39">
        <f>Time!TYI21</f>
        <v>0</v>
      </c>
      <c r="TYJ53" s="39">
        <f>Time!TYJ21</f>
        <v>0</v>
      </c>
      <c r="TYK53" s="39">
        <f>Time!TYK21</f>
        <v>0</v>
      </c>
      <c r="TYL53" s="39">
        <f>Time!TYL21</f>
        <v>0</v>
      </c>
      <c r="TYM53" s="39">
        <f>Time!TYM21</f>
        <v>0</v>
      </c>
      <c r="TYN53" s="39">
        <f>Time!TYN21</f>
        <v>0</v>
      </c>
      <c r="TYO53" s="39">
        <f>Time!TYO21</f>
        <v>0</v>
      </c>
      <c r="TYP53" s="39">
        <f>Time!TYP21</f>
        <v>0</v>
      </c>
      <c r="TYQ53" s="39">
        <f>Time!TYQ21</f>
        <v>0</v>
      </c>
      <c r="TYR53" s="39">
        <f>Time!TYR21</f>
        <v>0</v>
      </c>
      <c r="TYS53" s="39">
        <f>Time!TYS21</f>
        <v>0</v>
      </c>
      <c r="TYT53" s="39">
        <f>Time!TYT21</f>
        <v>0</v>
      </c>
      <c r="TYU53" s="39">
        <f>Time!TYU21</f>
        <v>0</v>
      </c>
      <c r="TYV53" s="39">
        <f>Time!TYV21</f>
        <v>0</v>
      </c>
      <c r="TYW53" s="39">
        <f>Time!TYW21</f>
        <v>0</v>
      </c>
      <c r="TYX53" s="39">
        <f>Time!TYX21</f>
        <v>0</v>
      </c>
      <c r="TYY53" s="39">
        <f>Time!TYY21</f>
        <v>0</v>
      </c>
      <c r="TYZ53" s="39">
        <f>Time!TYZ21</f>
        <v>0</v>
      </c>
      <c r="TZA53" s="39">
        <f>Time!TZA21</f>
        <v>0</v>
      </c>
      <c r="TZB53" s="39">
        <f>Time!TZB21</f>
        <v>0</v>
      </c>
      <c r="TZC53" s="39">
        <f>Time!TZC21</f>
        <v>0</v>
      </c>
      <c r="TZD53" s="39">
        <f>Time!TZD21</f>
        <v>0</v>
      </c>
      <c r="TZE53" s="39">
        <f>Time!TZE21</f>
        <v>0</v>
      </c>
      <c r="TZF53" s="39">
        <f>Time!TZF21</f>
        <v>0</v>
      </c>
      <c r="TZG53" s="39">
        <f>Time!TZG21</f>
        <v>0</v>
      </c>
      <c r="TZH53" s="39">
        <f>Time!TZH21</f>
        <v>0</v>
      </c>
      <c r="TZI53" s="39">
        <f>Time!TZI21</f>
        <v>0</v>
      </c>
      <c r="TZJ53" s="39">
        <f>Time!TZJ21</f>
        <v>0</v>
      </c>
      <c r="TZK53" s="39">
        <f>Time!TZK21</f>
        <v>0</v>
      </c>
      <c r="TZL53" s="39">
        <f>Time!TZL21</f>
        <v>0</v>
      </c>
      <c r="TZM53" s="39">
        <f>Time!TZM21</f>
        <v>0</v>
      </c>
      <c r="TZN53" s="39">
        <f>Time!TZN21</f>
        <v>0</v>
      </c>
      <c r="TZO53" s="39">
        <f>Time!TZO21</f>
        <v>0</v>
      </c>
      <c r="TZP53" s="39">
        <f>Time!TZP21</f>
        <v>0</v>
      </c>
      <c r="TZQ53" s="39">
        <f>Time!TZQ21</f>
        <v>0</v>
      </c>
      <c r="TZR53" s="39">
        <f>Time!TZR21</f>
        <v>0</v>
      </c>
      <c r="TZS53" s="39">
        <f>Time!TZS21</f>
        <v>0</v>
      </c>
      <c r="TZT53" s="39">
        <f>Time!TZT21</f>
        <v>0</v>
      </c>
      <c r="TZU53" s="39">
        <f>Time!TZU21</f>
        <v>0</v>
      </c>
      <c r="TZV53" s="39">
        <f>Time!TZV21</f>
        <v>0</v>
      </c>
      <c r="TZW53" s="39">
        <f>Time!TZW21</f>
        <v>0</v>
      </c>
      <c r="TZX53" s="39">
        <f>Time!TZX21</f>
        <v>0</v>
      </c>
      <c r="TZY53" s="39">
        <f>Time!TZY21</f>
        <v>0</v>
      </c>
      <c r="TZZ53" s="39">
        <f>Time!TZZ21</f>
        <v>0</v>
      </c>
      <c r="UAA53" s="39">
        <f>Time!UAA21</f>
        <v>0</v>
      </c>
      <c r="UAB53" s="39">
        <f>Time!UAB21</f>
        <v>0</v>
      </c>
      <c r="UAC53" s="39">
        <f>Time!UAC21</f>
        <v>0</v>
      </c>
      <c r="UAD53" s="39">
        <f>Time!UAD21</f>
        <v>0</v>
      </c>
      <c r="UAE53" s="39">
        <f>Time!UAE21</f>
        <v>0</v>
      </c>
      <c r="UAF53" s="39">
        <f>Time!UAF21</f>
        <v>0</v>
      </c>
      <c r="UAG53" s="39">
        <f>Time!UAG21</f>
        <v>0</v>
      </c>
      <c r="UAH53" s="39">
        <f>Time!UAH21</f>
        <v>0</v>
      </c>
      <c r="UAI53" s="39">
        <f>Time!UAI21</f>
        <v>0</v>
      </c>
      <c r="UAJ53" s="39">
        <f>Time!UAJ21</f>
        <v>0</v>
      </c>
      <c r="UAK53" s="39">
        <f>Time!UAK21</f>
        <v>0</v>
      </c>
      <c r="UAL53" s="39">
        <f>Time!UAL21</f>
        <v>0</v>
      </c>
      <c r="UAM53" s="39">
        <f>Time!UAM21</f>
        <v>0</v>
      </c>
      <c r="UAN53" s="39">
        <f>Time!UAN21</f>
        <v>0</v>
      </c>
      <c r="UAO53" s="39">
        <f>Time!UAO21</f>
        <v>0</v>
      </c>
      <c r="UAP53" s="39">
        <f>Time!UAP21</f>
        <v>0</v>
      </c>
      <c r="UAQ53" s="39">
        <f>Time!UAQ21</f>
        <v>0</v>
      </c>
      <c r="UAR53" s="39">
        <f>Time!UAR21</f>
        <v>0</v>
      </c>
      <c r="UAS53" s="39">
        <f>Time!UAS21</f>
        <v>0</v>
      </c>
      <c r="UAT53" s="39">
        <f>Time!UAT21</f>
        <v>0</v>
      </c>
      <c r="UAU53" s="39">
        <f>Time!UAU21</f>
        <v>0</v>
      </c>
      <c r="UAV53" s="39">
        <f>Time!UAV21</f>
        <v>0</v>
      </c>
      <c r="UAW53" s="39">
        <f>Time!UAW21</f>
        <v>0</v>
      </c>
      <c r="UAX53" s="39">
        <f>Time!UAX21</f>
        <v>0</v>
      </c>
      <c r="UAY53" s="39">
        <f>Time!UAY21</f>
        <v>0</v>
      </c>
      <c r="UAZ53" s="39">
        <f>Time!UAZ21</f>
        <v>0</v>
      </c>
      <c r="UBA53" s="39">
        <f>Time!UBA21</f>
        <v>0</v>
      </c>
      <c r="UBB53" s="39">
        <f>Time!UBB21</f>
        <v>0</v>
      </c>
      <c r="UBC53" s="39">
        <f>Time!UBC21</f>
        <v>0</v>
      </c>
      <c r="UBD53" s="39">
        <f>Time!UBD21</f>
        <v>0</v>
      </c>
      <c r="UBE53" s="39">
        <f>Time!UBE21</f>
        <v>0</v>
      </c>
      <c r="UBF53" s="39">
        <f>Time!UBF21</f>
        <v>0</v>
      </c>
      <c r="UBG53" s="39">
        <f>Time!UBG21</f>
        <v>0</v>
      </c>
      <c r="UBH53" s="39">
        <f>Time!UBH21</f>
        <v>0</v>
      </c>
      <c r="UBI53" s="39">
        <f>Time!UBI21</f>
        <v>0</v>
      </c>
      <c r="UBJ53" s="39">
        <f>Time!UBJ21</f>
        <v>0</v>
      </c>
      <c r="UBK53" s="39">
        <f>Time!UBK21</f>
        <v>0</v>
      </c>
      <c r="UBL53" s="39">
        <f>Time!UBL21</f>
        <v>0</v>
      </c>
      <c r="UBM53" s="39">
        <f>Time!UBM21</f>
        <v>0</v>
      </c>
      <c r="UBN53" s="39">
        <f>Time!UBN21</f>
        <v>0</v>
      </c>
      <c r="UBO53" s="39">
        <f>Time!UBO21</f>
        <v>0</v>
      </c>
      <c r="UBP53" s="39">
        <f>Time!UBP21</f>
        <v>0</v>
      </c>
      <c r="UBQ53" s="39">
        <f>Time!UBQ21</f>
        <v>0</v>
      </c>
      <c r="UBR53" s="39">
        <f>Time!UBR21</f>
        <v>0</v>
      </c>
      <c r="UBS53" s="39">
        <f>Time!UBS21</f>
        <v>0</v>
      </c>
      <c r="UBT53" s="39">
        <f>Time!UBT21</f>
        <v>0</v>
      </c>
      <c r="UBU53" s="39">
        <f>Time!UBU21</f>
        <v>0</v>
      </c>
      <c r="UBV53" s="39">
        <f>Time!UBV21</f>
        <v>0</v>
      </c>
      <c r="UBW53" s="39">
        <f>Time!UBW21</f>
        <v>0</v>
      </c>
      <c r="UBX53" s="39">
        <f>Time!UBX21</f>
        <v>0</v>
      </c>
      <c r="UBY53" s="39">
        <f>Time!UBY21</f>
        <v>0</v>
      </c>
      <c r="UBZ53" s="39">
        <f>Time!UBZ21</f>
        <v>0</v>
      </c>
      <c r="UCA53" s="39">
        <f>Time!UCA21</f>
        <v>0</v>
      </c>
      <c r="UCB53" s="39">
        <f>Time!UCB21</f>
        <v>0</v>
      </c>
      <c r="UCC53" s="39">
        <f>Time!UCC21</f>
        <v>0</v>
      </c>
      <c r="UCD53" s="39">
        <f>Time!UCD21</f>
        <v>0</v>
      </c>
      <c r="UCE53" s="39">
        <f>Time!UCE21</f>
        <v>0</v>
      </c>
      <c r="UCF53" s="39">
        <f>Time!UCF21</f>
        <v>0</v>
      </c>
      <c r="UCG53" s="39">
        <f>Time!UCG21</f>
        <v>0</v>
      </c>
      <c r="UCH53" s="39">
        <f>Time!UCH21</f>
        <v>0</v>
      </c>
      <c r="UCI53" s="39">
        <f>Time!UCI21</f>
        <v>0</v>
      </c>
      <c r="UCJ53" s="39">
        <f>Time!UCJ21</f>
        <v>0</v>
      </c>
      <c r="UCK53" s="39">
        <f>Time!UCK21</f>
        <v>0</v>
      </c>
      <c r="UCL53" s="39">
        <f>Time!UCL21</f>
        <v>0</v>
      </c>
      <c r="UCM53" s="39">
        <f>Time!UCM21</f>
        <v>0</v>
      </c>
      <c r="UCN53" s="39">
        <f>Time!UCN21</f>
        <v>0</v>
      </c>
      <c r="UCO53" s="39">
        <f>Time!UCO21</f>
        <v>0</v>
      </c>
      <c r="UCP53" s="39">
        <f>Time!UCP21</f>
        <v>0</v>
      </c>
      <c r="UCQ53" s="39">
        <f>Time!UCQ21</f>
        <v>0</v>
      </c>
      <c r="UCR53" s="39">
        <f>Time!UCR21</f>
        <v>0</v>
      </c>
      <c r="UCS53" s="39">
        <f>Time!UCS21</f>
        <v>0</v>
      </c>
      <c r="UCT53" s="39">
        <f>Time!UCT21</f>
        <v>0</v>
      </c>
      <c r="UCU53" s="39">
        <f>Time!UCU21</f>
        <v>0</v>
      </c>
      <c r="UCV53" s="39">
        <f>Time!UCV21</f>
        <v>0</v>
      </c>
      <c r="UCW53" s="39">
        <f>Time!UCW21</f>
        <v>0</v>
      </c>
      <c r="UCX53" s="39">
        <f>Time!UCX21</f>
        <v>0</v>
      </c>
      <c r="UCY53" s="39">
        <f>Time!UCY21</f>
        <v>0</v>
      </c>
      <c r="UCZ53" s="39">
        <f>Time!UCZ21</f>
        <v>0</v>
      </c>
      <c r="UDA53" s="39">
        <f>Time!UDA21</f>
        <v>0</v>
      </c>
      <c r="UDB53" s="39">
        <f>Time!UDB21</f>
        <v>0</v>
      </c>
      <c r="UDC53" s="39">
        <f>Time!UDC21</f>
        <v>0</v>
      </c>
      <c r="UDD53" s="39">
        <f>Time!UDD21</f>
        <v>0</v>
      </c>
      <c r="UDE53" s="39">
        <f>Time!UDE21</f>
        <v>0</v>
      </c>
      <c r="UDF53" s="39">
        <f>Time!UDF21</f>
        <v>0</v>
      </c>
      <c r="UDG53" s="39">
        <f>Time!UDG21</f>
        <v>0</v>
      </c>
      <c r="UDH53" s="39">
        <f>Time!UDH21</f>
        <v>0</v>
      </c>
      <c r="UDI53" s="39">
        <f>Time!UDI21</f>
        <v>0</v>
      </c>
      <c r="UDJ53" s="39">
        <f>Time!UDJ21</f>
        <v>0</v>
      </c>
      <c r="UDK53" s="39">
        <f>Time!UDK21</f>
        <v>0</v>
      </c>
      <c r="UDL53" s="39">
        <f>Time!UDL21</f>
        <v>0</v>
      </c>
      <c r="UDM53" s="39">
        <f>Time!UDM21</f>
        <v>0</v>
      </c>
      <c r="UDN53" s="39">
        <f>Time!UDN21</f>
        <v>0</v>
      </c>
      <c r="UDO53" s="39">
        <f>Time!UDO21</f>
        <v>0</v>
      </c>
      <c r="UDP53" s="39">
        <f>Time!UDP21</f>
        <v>0</v>
      </c>
      <c r="UDQ53" s="39">
        <f>Time!UDQ21</f>
        <v>0</v>
      </c>
      <c r="UDR53" s="39">
        <f>Time!UDR21</f>
        <v>0</v>
      </c>
      <c r="UDS53" s="39">
        <f>Time!UDS21</f>
        <v>0</v>
      </c>
      <c r="UDT53" s="39">
        <f>Time!UDT21</f>
        <v>0</v>
      </c>
      <c r="UDU53" s="39">
        <f>Time!UDU21</f>
        <v>0</v>
      </c>
      <c r="UDV53" s="39">
        <f>Time!UDV21</f>
        <v>0</v>
      </c>
      <c r="UDW53" s="39">
        <f>Time!UDW21</f>
        <v>0</v>
      </c>
      <c r="UDX53" s="39">
        <f>Time!UDX21</f>
        <v>0</v>
      </c>
      <c r="UDY53" s="39">
        <f>Time!UDY21</f>
        <v>0</v>
      </c>
      <c r="UDZ53" s="39">
        <f>Time!UDZ21</f>
        <v>0</v>
      </c>
      <c r="UEA53" s="39">
        <f>Time!UEA21</f>
        <v>0</v>
      </c>
      <c r="UEB53" s="39">
        <f>Time!UEB21</f>
        <v>0</v>
      </c>
      <c r="UEC53" s="39">
        <f>Time!UEC21</f>
        <v>0</v>
      </c>
      <c r="UED53" s="39">
        <f>Time!UED21</f>
        <v>0</v>
      </c>
      <c r="UEE53" s="39">
        <f>Time!UEE21</f>
        <v>0</v>
      </c>
      <c r="UEF53" s="39">
        <f>Time!UEF21</f>
        <v>0</v>
      </c>
      <c r="UEG53" s="39">
        <f>Time!UEG21</f>
        <v>0</v>
      </c>
      <c r="UEH53" s="39">
        <f>Time!UEH21</f>
        <v>0</v>
      </c>
      <c r="UEI53" s="39">
        <f>Time!UEI21</f>
        <v>0</v>
      </c>
      <c r="UEJ53" s="39">
        <f>Time!UEJ21</f>
        <v>0</v>
      </c>
      <c r="UEK53" s="39">
        <f>Time!UEK21</f>
        <v>0</v>
      </c>
      <c r="UEL53" s="39">
        <f>Time!UEL21</f>
        <v>0</v>
      </c>
      <c r="UEM53" s="39">
        <f>Time!UEM21</f>
        <v>0</v>
      </c>
      <c r="UEN53" s="39">
        <f>Time!UEN21</f>
        <v>0</v>
      </c>
      <c r="UEO53" s="39">
        <f>Time!UEO21</f>
        <v>0</v>
      </c>
      <c r="UEP53" s="39">
        <f>Time!UEP21</f>
        <v>0</v>
      </c>
      <c r="UEQ53" s="39">
        <f>Time!UEQ21</f>
        <v>0</v>
      </c>
      <c r="UER53" s="39">
        <f>Time!UER21</f>
        <v>0</v>
      </c>
      <c r="UES53" s="39">
        <f>Time!UES21</f>
        <v>0</v>
      </c>
      <c r="UET53" s="39">
        <f>Time!UET21</f>
        <v>0</v>
      </c>
      <c r="UEU53" s="39">
        <f>Time!UEU21</f>
        <v>0</v>
      </c>
      <c r="UEV53" s="39">
        <f>Time!UEV21</f>
        <v>0</v>
      </c>
      <c r="UEW53" s="39">
        <f>Time!UEW21</f>
        <v>0</v>
      </c>
      <c r="UEX53" s="39">
        <f>Time!UEX21</f>
        <v>0</v>
      </c>
      <c r="UEY53" s="39">
        <f>Time!UEY21</f>
        <v>0</v>
      </c>
      <c r="UEZ53" s="39">
        <f>Time!UEZ21</f>
        <v>0</v>
      </c>
      <c r="UFA53" s="39">
        <f>Time!UFA21</f>
        <v>0</v>
      </c>
      <c r="UFB53" s="39">
        <f>Time!UFB21</f>
        <v>0</v>
      </c>
      <c r="UFC53" s="39">
        <f>Time!UFC21</f>
        <v>0</v>
      </c>
      <c r="UFD53" s="39">
        <f>Time!UFD21</f>
        <v>0</v>
      </c>
      <c r="UFE53" s="39">
        <f>Time!UFE21</f>
        <v>0</v>
      </c>
      <c r="UFF53" s="39">
        <f>Time!UFF21</f>
        <v>0</v>
      </c>
      <c r="UFG53" s="39">
        <f>Time!UFG21</f>
        <v>0</v>
      </c>
      <c r="UFH53" s="39">
        <f>Time!UFH21</f>
        <v>0</v>
      </c>
      <c r="UFI53" s="39">
        <f>Time!UFI21</f>
        <v>0</v>
      </c>
      <c r="UFJ53" s="39">
        <f>Time!UFJ21</f>
        <v>0</v>
      </c>
      <c r="UFK53" s="39">
        <f>Time!UFK21</f>
        <v>0</v>
      </c>
      <c r="UFL53" s="39">
        <f>Time!UFL21</f>
        <v>0</v>
      </c>
      <c r="UFM53" s="39">
        <f>Time!UFM21</f>
        <v>0</v>
      </c>
      <c r="UFN53" s="39">
        <f>Time!UFN21</f>
        <v>0</v>
      </c>
      <c r="UFO53" s="39">
        <f>Time!UFO21</f>
        <v>0</v>
      </c>
      <c r="UFP53" s="39">
        <f>Time!UFP21</f>
        <v>0</v>
      </c>
      <c r="UFQ53" s="39">
        <f>Time!UFQ21</f>
        <v>0</v>
      </c>
      <c r="UFR53" s="39">
        <f>Time!UFR21</f>
        <v>0</v>
      </c>
      <c r="UFS53" s="39">
        <f>Time!UFS21</f>
        <v>0</v>
      </c>
      <c r="UFT53" s="39">
        <f>Time!UFT21</f>
        <v>0</v>
      </c>
      <c r="UFU53" s="39">
        <f>Time!UFU21</f>
        <v>0</v>
      </c>
      <c r="UFV53" s="39">
        <f>Time!UFV21</f>
        <v>0</v>
      </c>
      <c r="UFW53" s="39">
        <f>Time!UFW21</f>
        <v>0</v>
      </c>
      <c r="UFX53" s="39">
        <f>Time!UFX21</f>
        <v>0</v>
      </c>
      <c r="UFY53" s="39">
        <f>Time!UFY21</f>
        <v>0</v>
      </c>
      <c r="UFZ53" s="39">
        <f>Time!UFZ21</f>
        <v>0</v>
      </c>
      <c r="UGA53" s="39">
        <f>Time!UGA21</f>
        <v>0</v>
      </c>
      <c r="UGB53" s="39">
        <f>Time!UGB21</f>
        <v>0</v>
      </c>
      <c r="UGC53" s="39">
        <f>Time!UGC21</f>
        <v>0</v>
      </c>
      <c r="UGD53" s="39">
        <f>Time!UGD21</f>
        <v>0</v>
      </c>
      <c r="UGE53" s="39">
        <f>Time!UGE21</f>
        <v>0</v>
      </c>
      <c r="UGF53" s="39">
        <f>Time!UGF21</f>
        <v>0</v>
      </c>
      <c r="UGG53" s="39">
        <f>Time!UGG21</f>
        <v>0</v>
      </c>
      <c r="UGH53" s="39">
        <f>Time!UGH21</f>
        <v>0</v>
      </c>
      <c r="UGI53" s="39">
        <f>Time!UGI21</f>
        <v>0</v>
      </c>
      <c r="UGJ53" s="39">
        <f>Time!UGJ21</f>
        <v>0</v>
      </c>
      <c r="UGK53" s="39">
        <f>Time!UGK21</f>
        <v>0</v>
      </c>
      <c r="UGL53" s="39">
        <f>Time!UGL21</f>
        <v>0</v>
      </c>
      <c r="UGM53" s="39">
        <f>Time!UGM21</f>
        <v>0</v>
      </c>
      <c r="UGN53" s="39">
        <f>Time!UGN21</f>
        <v>0</v>
      </c>
      <c r="UGO53" s="39">
        <f>Time!UGO21</f>
        <v>0</v>
      </c>
      <c r="UGP53" s="39">
        <f>Time!UGP21</f>
        <v>0</v>
      </c>
      <c r="UGQ53" s="39">
        <f>Time!UGQ21</f>
        <v>0</v>
      </c>
      <c r="UGR53" s="39">
        <f>Time!UGR21</f>
        <v>0</v>
      </c>
      <c r="UGS53" s="39">
        <f>Time!UGS21</f>
        <v>0</v>
      </c>
      <c r="UGT53" s="39">
        <f>Time!UGT21</f>
        <v>0</v>
      </c>
      <c r="UGU53" s="39">
        <f>Time!UGU21</f>
        <v>0</v>
      </c>
      <c r="UGV53" s="39">
        <f>Time!UGV21</f>
        <v>0</v>
      </c>
      <c r="UGW53" s="39">
        <f>Time!UGW21</f>
        <v>0</v>
      </c>
      <c r="UGX53" s="39">
        <f>Time!UGX21</f>
        <v>0</v>
      </c>
      <c r="UGY53" s="39">
        <f>Time!UGY21</f>
        <v>0</v>
      </c>
      <c r="UGZ53" s="39">
        <f>Time!UGZ21</f>
        <v>0</v>
      </c>
      <c r="UHA53" s="39">
        <f>Time!UHA21</f>
        <v>0</v>
      </c>
      <c r="UHB53" s="39">
        <f>Time!UHB21</f>
        <v>0</v>
      </c>
      <c r="UHC53" s="39">
        <f>Time!UHC21</f>
        <v>0</v>
      </c>
      <c r="UHD53" s="39">
        <f>Time!UHD21</f>
        <v>0</v>
      </c>
      <c r="UHE53" s="39">
        <f>Time!UHE21</f>
        <v>0</v>
      </c>
      <c r="UHF53" s="39">
        <f>Time!UHF21</f>
        <v>0</v>
      </c>
      <c r="UHG53" s="39">
        <f>Time!UHG21</f>
        <v>0</v>
      </c>
      <c r="UHH53" s="39">
        <f>Time!UHH21</f>
        <v>0</v>
      </c>
      <c r="UHI53" s="39">
        <f>Time!UHI21</f>
        <v>0</v>
      </c>
      <c r="UHJ53" s="39">
        <f>Time!UHJ21</f>
        <v>0</v>
      </c>
      <c r="UHK53" s="39">
        <f>Time!UHK21</f>
        <v>0</v>
      </c>
      <c r="UHL53" s="39">
        <f>Time!UHL21</f>
        <v>0</v>
      </c>
      <c r="UHM53" s="39">
        <f>Time!UHM21</f>
        <v>0</v>
      </c>
      <c r="UHN53" s="39">
        <f>Time!UHN21</f>
        <v>0</v>
      </c>
      <c r="UHO53" s="39">
        <f>Time!UHO21</f>
        <v>0</v>
      </c>
      <c r="UHP53" s="39">
        <f>Time!UHP21</f>
        <v>0</v>
      </c>
      <c r="UHQ53" s="39">
        <f>Time!UHQ21</f>
        <v>0</v>
      </c>
      <c r="UHR53" s="39">
        <f>Time!UHR21</f>
        <v>0</v>
      </c>
      <c r="UHS53" s="39">
        <f>Time!UHS21</f>
        <v>0</v>
      </c>
      <c r="UHT53" s="39">
        <f>Time!UHT21</f>
        <v>0</v>
      </c>
      <c r="UHU53" s="39">
        <f>Time!UHU21</f>
        <v>0</v>
      </c>
      <c r="UHV53" s="39">
        <f>Time!UHV21</f>
        <v>0</v>
      </c>
      <c r="UHW53" s="39">
        <f>Time!UHW21</f>
        <v>0</v>
      </c>
      <c r="UHX53" s="39">
        <f>Time!UHX21</f>
        <v>0</v>
      </c>
      <c r="UHY53" s="39">
        <f>Time!UHY21</f>
        <v>0</v>
      </c>
      <c r="UHZ53" s="39">
        <f>Time!UHZ21</f>
        <v>0</v>
      </c>
      <c r="UIA53" s="39">
        <f>Time!UIA21</f>
        <v>0</v>
      </c>
      <c r="UIB53" s="39">
        <f>Time!UIB21</f>
        <v>0</v>
      </c>
      <c r="UIC53" s="39">
        <f>Time!UIC21</f>
        <v>0</v>
      </c>
      <c r="UID53" s="39">
        <f>Time!UID21</f>
        <v>0</v>
      </c>
      <c r="UIE53" s="39">
        <f>Time!UIE21</f>
        <v>0</v>
      </c>
      <c r="UIF53" s="39">
        <f>Time!UIF21</f>
        <v>0</v>
      </c>
      <c r="UIG53" s="39">
        <f>Time!UIG21</f>
        <v>0</v>
      </c>
      <c r="UIH53" s="39">
        <f>Time!UIH21</f>
        <v>0</v>
      </c>
      <c r="UII53" s="39">
        <f>Time!UII21</f>
        <v>0</v>
      </c>
      <c r="UIJ53" s="39">
        <f>Time!UIJ21</f>
        <v>0</v>
      </c>
      <c r="UIK53" s="39">
        <f>Time!UIK21</f>
        <v>0</v>
      </c>
      <c r="UIL53" s="39">
        <f>Time!UIL21</f>
        <v>0</v>
      </c>
      <c r="UIM53" s="39">
        <f>Time!UIM21</f>
        <v>0</v>
      </c>
      <c r="UIN53" s="39">
        <f>Time!UIN21</f>
        <v>0</v>
      </c>
      <c r="UIO53" s="39">
        <f>Time!UIO21</f>
        <v>0</v>
      </c>
      <c r="UIP53" s="39">
        <f>Time!UIP21</f>
        <v>0</v>
      </c>
      <c r="UIQ53" s="39">
        <f>Time!UIQ21</f>
        <v>0</v>
      </c>
      <c r="UIR53" s="39">
        <f>Time!UIR21</f>
        <v>0</v>
      </c>
      <c r="UIS53" s="39">
        <f>Time!UIS21</f>
        <v>0</v>
      </c>
      <c r="UIT53" s="39">
        <f>Time!UIT21</f>
        <v>0</v>
      </c>
      <c r="UIU53" s="39">
        <f>Time!UIU21</f>
        <v>0</v>
      </c>
      <c r="UIV53" s="39">
        <f>Time!UIV21</f>
        <v>0</v>
      </c>
      <c r="UIW53" s="39">
        <f>Time!UIW21</f>
        <v>0</v>
      </c>
      <c r="UIX53" s="39">
        <f>Time!UIX21</f>
        <v>0</v>
      </c>
      <c r="UIY53" s="39">
        <f>Time!UIY21</f>
        <v>0</v>
      </c>
      <c r="UIZ53" s="39">
        <f>Time!UIZ21</f>
        <v>0</v>
      </c>
      <c r="UJA53" s="39">
        <f>Time!UJA21</f>
        <v>0</v>
      </c>
      <c r="UJB53" s="39">
        <f>Time!UJB21</f>
        <v>0</v>
      </c>
      <c r="UJC53" s="39">
        <f>Time!UJC21</f>
        <v>0</v>
      </c>
      <c r="UJD53" s="39">
        <f>Time!UJD21</f>
        <v>0</v>
      </c>
      <c r="UJE53" s="39">
        <f>Time!UJE21</f>
        <v>0</v>
      </c>
      <c r="UJF53" s="39">
        <f>Time!UJF21</f>
        <v>0</v>
      </c>
      <c r="UJG53" s="39">
        <f>Time!UJG21</f>
        <v>0</v>
      </c>
      <c r="UJH53" s="39">
        <f>Time!UJH21</f>
        <v>0</v>
      </c>
      <c r="UJI53" s="39">
        <f>Time!UJI21</f>
        <v>0</v>
      </c>
      <c r="UJJ53" s="39">
        <f>Time!UJJ21</f>
        <v>0</v>
      </c>
      <c r="UJK53" s="39">
        <f>Time!UJK21</f>
        <v>0</v>
      </c>
      <c r="UJL53" s="39">
        <f>Time!UJL21</f>
        <v>0</v>
      </c>
      <c r="UJM53" s="39">
        <f>Time!UJM21</f>
        <v>0</v>
      </c>
      <c r="UJN53" s="39">
        <f>Time!UJN21</f>
        <v>0</v>
      </c>
      <c r="UJO53" s="39">
        <f>Time!UJO21</f>
        <v>0</v>
      </c>
      <c r="UJP53" s="39">
        <f>Time!UJP21</f>
        <v>0</v>
      </c>
      <c r="UJQ53" s="39">
        <f>Time!UJQ21</f>
        <v>0</v>
      </c>
      <c r="UJR53" s="39">
        <f>Time!UJR21</f>
        <v>0</v>
      </c>
      <c r="UJS53" s="39">
        <f>Time!UJS21</f>
        <v>0</v>
      </c>
      <c r="UJT53" s="39">
        <f>Time!UJT21</f>
        <v>0</v>
      </c>
      <c r="UJU53" s="39">
        <f>Time!UJU21</f>
        <v>0</v>
      </c>
      <c r="UJV53" s="39">
        <f>Time!UJV21</f>
        <v>0</v>
      </c>
      <c r="UJW53" s="39">
        <f>Time!UJW21</f>
        <v>0</v>
      </c>
      <c r="UJX53" s="39">
        <f>Time!UJX21</f>
        <v>0</v>
      </c>
      <c r="UJY53" s="39">
        <f>Time!UJY21</f>
        <v>0</v>
      </c>
      <c r="UJZ53" s="39">
        <f>Time!UJZ21</f>
        <v>0</v>
      </c>
      <c r="UKA53" s="39">
        <f>Time!UKA21</f>
        <v>0</v>
      </c>
      <c r="UKB53" s="39">
        <f>Time!UKB21</f>
        <v>0</v>
      </c>
      <c r="UKC53" s="39">
        <f>Time!UKC21</f>
        <v>0</v>
      </c>
      <c r="UKD53" s="39">
        <f>Time!UKD21</f>
        <v>0</v>
      </c>
      <c r="UKE53" s="39">
        <f>Time!UKE21</f>
        <v>0</v>
      </c>
      <c r="UKF53" s="39">
        <f>Time!UKF21</f>
        <v>0</v>
      </c>
      <c r="UKG53" s="39">
        <f>Time!UKG21</f>
        <v>0</v>
      </c>
      <c r="UKH53" s="39">
        <f>Time!UKH21</f>
        <v>0</v>
      </c>
      <c r="UKI53" s="39">
        <f>Time!UKI21</f>
        <v>0</v>
      </c>
      <c r="UKJ53" s="39">
        <f>Time!UKJ21</f>
        <v>0</v>
      </c>
      <c r="UKK53" s="39">
        <f>Time!UKK21</f>
        <v>0</v>
      </c>
      <c r="UKL53" s="39">
        <f>Time!UKL21</f>
        <v>0</v>
      </c>
      <c r="UKM53" s="39">
        <f>Time!UKM21</f>
        <v>0</v>
      </c>
      <c r="UKN53" s="39">
        <f>Time!UKN21</f>
        <v>0</v>
      </c>
      <c r="UKO53" s="39">
        <f>Time!UKO21</f>
        <v>0</v>
      </c>
      <c r="UKP53" s="39">
        <f>Time!UKP21</f>
        <v>0</v>
      </c>
      <c r="UKQ53" s="39">
        <f>Time!UKQ21</f>
        <v>0</v>
      </c>
      <c r="UKR53" s="39">
        <f>Time!UKR21</f>
        <v>0</v>
      </c>
      <c r="UKS53" s="39">
        <f>Time!UKS21</f>
        <v>0</v>
      </c>
      <c r="UKT53" s="39">
        <f>Time!UKT21</f>
        <v>0</v>
      </c>
      <c r="UKU53" s="39">
        <f>Time!UKU21</f>
        <v>0</v>
      </c>
      <c r="UKV53" s="39">
        <f>Time!UKV21</f>
        <v>0</v>
      </c>
      <c r="UKW53" s="39">
        <f>Time!UKW21</f>
        <v>0</v>
      </c>
      <c r="UKX53" s="39">
        <f>Time!UKX21</f>
        <v>0</v>
      </c>
      <c r="UKY53" s="39">
        <f>Time!UKY21</f>
        <v>0</v>
      </c>
      <c r="UKZ53" s="39">
        <f>Time!UKZ21</f>
        <v>0</v>
      </c>
      <c r="ULA53" s="39">
        <f>Time!ULA21</f>
        <v>0</v>
      </c>
      <c r="ULB53" s="39">
        <f>Time!ULB21</f>
        <v>0</v>
      </c>
      <c r="ULC53" s="39">
        <f>Time!ULC21</f>
        <v>0</v>
      </c>
      <c r="ULD53" s="39">
        <f>Time!ULD21</f>
        <v>0</v>
      </c>
      <c r="ULE53" s="39">
        <f>Time!ULE21</f>
        <v>0</v>
      </c>
      <c r="ULF53" s="39">
        <f>Time!ULF21</f>
        <v>0</v>
      </c>
      <c r="ULG53" s="39">
        <f>Time!ULG21</f>
        <v>0</v>
      </c>
      <c r="ULH53" s="39">
        <f>Time!ULH21</f>
        <v>0</v>
      </c>
      <c r="ULI53" s="39">
        <f>Time!ULI21</f>
        <v>0</v>
      </c>
      <c r="ULJ53" s="39">
        <f>Time!ULJ21</f>
        <v>0</v>
      </c>
      <c r="ULK53" s="39">
        <f>Time!ULK21</f>
        <v>0</v>
      </c>
      <c r="ULL53" s="39">
        <f>Time!ULL21</f>
        <v>0</v>
      </c>
      <c r="ULM53" s="39">
        <f>Time!ULM21</f>
        <v>0</v>
      </c>
      <c r="ULN53" s="39">
        <f>Time!ULN21</f>
        <v>0</v>
      </c>
      <c r="ULO53" s="39">
        <f>Time!ULO21</f>
        <v>0</v>
      </c>
      <c r="ULP53" s="39">
        <f>Time!ULP21</f>
        <v>0</v>
      </c>
      <c r="ULQ53" s="39">
        <f>Time!ULQ21</f>
        <v>0</v>
      </c>
      <c r="ULR53" s="39">
        <f>Time!ULR21</f>
        <v>0</v>
      </c>
      <c r="ULS53" s="39">
        <f>Time!ULS21</f>
        <v>0</v>
      </c>
      <c r="ULT53" s="39">
        <f>Time!ULT21</f>
        <v>0</v>
      </c>
      <c r="ULU53" s="39">
        <f>Time!ULU21</f>
        <v>0</v>
      </c>
      <c r="ULV53" s="39">
        <f>Time!ULV21</f>
        <v>0</v>
      </c>
      <c r="ULW53" s="39">
        <f>Time!ULW21</f>
        <v>0</v>
      </c>
      <c r="ULX53" s="39">
        <f>Time!ULX21</f>
        <v>0</v>
      </c>
      <c r="ULY53" s="39">
        <f>Time!ULY21</f>
        <v>0</v>
      </c>
      <c r="ULZ53" s="39">
        <f>Time!ULZ21</f>
        <v>0</v>
      </c>
      <c r="UMA53" s="39">
        <f>Time!UMA21</f>
        <v>0</v>
      </c>
      <c r="UMB53" s="39">
        <f>Time!UMB21</f>
        <v>0</v>
      </c>
      <c r="UMC53" s="39">
        <f>Time!UMC21</f>
        <v>0</v>
      </c>
      <c r="UMD53" s="39">
        <f>Time!UMD21</f>
        <v>0</v>
      </c>
      <c r="UME53" s="39">
        <f>Time!UME21</f>
        <v>0</v>
      </c>
      <c r="UMF53" s="39">
        <f>Time!UMF21</f>
        <v>0</v>
      </c>
      <c r="UMG53" s="39">
        <f>Time!UMG21</f>
        <v>0</v>
      </c>
      <c r="UMH53" s="39">
        <f>Time!UMH21</f>
        <v>0</v>
      </c>
      <c r="UMI53" s="39">
        <f>Time!UMI21</f>
        <v>0</v>
      </c>
      <c r="UMJ53" s="39">
        <f>Time!UMJ21</f>
        <v>0</v>
      </c>
      <c r="UMK53" s="39">
        <f>Time!UMK21</f>
        <v>0</v>
      </c>
      <c r="UML53" s="39">
        <f>Time!UML21</f>
        <v>0</v>
      </c>
      <c r="UMM53" s="39">
        <f>Time!UMM21</f>
        <v>0</v>
      </c>
      <c r="UMN53" s="39">
        <f>Time!UMN21</f>
        <v>0</v>
      </c>
      <c r="UMO53" s="39">
        <f>Time!UMO21</f>
        <v>0</v>
      </c>
      <c r="UMP53" s="39">
        <f>Time!UMP21</f>
        <v>0</v>
      </c>
      <c r="UMQ53" s="39">
        <f>Time!UMQ21</f>
        <v>0</v>
      </c>
      <c r="UMR53" s="39">
        <f>Time!UMR21</f>
        <v>0</v>
      </c>
      <c r="UMS53" s="39">
        <f>Time!UMS21</f>
        <v>0</v>
      </c>
      <c r="UMT53" s="39">
        <f>Time!UMT21</f>
        <v>0</v>
      </c>
      <c r="UMU53" s="39">
        <f>Time!UMU21</f>
        <v>0</v>
      </c>
      <c r="UMV53" s="39">
        <f>Time!UMV21</f>
        <v>0</v>
      </c>
      <c r="UMW53" s="39">
        <f>Time!UMW21</f>
        <v>0</v>
      </c>
      <c r="UMX53" s="39">
        <f>Time!UMX21</f>
        <v>0</v>
      </c>
      <c r="UMY53" s="39">
        <f>Time!UMY21</f>
        <v>0</v>
      </c>
      <c r="UMZ53" s="39">
        <f>Time!UMZ21</f>
        <v>0</v>
      </c>
      <c r="UNA53" s="39">
        <f>Time!UNA21</f>
        <v>0</v>
      </c>
      <c r="UNB53" s="39">
        <f>Time!UNB21</f>
        <v>0</v>
      </c>
      <c r="UNC53" s="39">
        <f>Time!UNC21</f>
        <v>0</v>
      </c>
      <c r="UND53" s="39">
        <f>Time!UND21</f>
        <v>0</v>
      </c>
      <c r="UNE53" s="39">
        <f>Time!UNE21</f>
        <v>0</v>
      </c>
      <c r="UNF53" s="39">
        <f>Time!UNF21</f>
        <v>0</v>
      </c>
      <c r="UNG53" s="39">
        <f>Time!UNG21</f>
        <v>0</v>
      </c>
      <c r="UNH53" s="39">
        <f>Time!UNH21</f>
        <v>0</v>
      </c>
      <c r="UNI53" s="39">
        <f>Time!UNI21</f>
        <v>0</v>
      </c>
      <c r="UNJ53" s="39">
        <f>Time!UNJ21</f>
        <v>0</v>
      </c>
      <c r="UNK53" s="39">
        <f>Time!UNK21</f>
        <v>0</v>
      </c>
      <c r="UNL53" s="39">
        <f>Time!UNL21</f>
        <v>0</v>
      </c>
      <c r="UNM53" s="39">
        <f>Time!UNM21</f>
        <v>0</v>
      </c>
      <c r="UNN53" s="39">
        <f>Time!UNN21</f>
        <v>0</v>
      </c>
      <c r="UNO53" s="39">
        <f>Time!UNO21</f>
        <v>0</v>
      </c>
      <c r="UNP53" s="39">
        <f>Time!UNP21</f>
        <v>0</v>
      </c>
      <c r="UNQ53" s="39">
        <f>Time!UNQ21</f>
        <v>0</v>
      </c>
      <c r="UNR53" s="39">
        <f>Time!UNR21</f>
        <v>0</v>
      </c>
      <c r="UNS53" s="39">
        <f>Time!UNS21</f>
        <v>0</v>
      </c>
      <c r="UNT53" s="39">
        <f>Time!UNT21</f>
        <v>0</v>
      </c>
      <c r="UNU53" s="39">
        <f>Time!UNU21</f>
        <v>0</v>
      </c>
      <c r="UNV53" s="39">
        <f>Time!UNV21</f>
        <v>0</v>
      </c>
      <c r="UNW53" s="39">
        <f>Time!UNW21</f>
        <v>0</v>
      </c>
      <c r="UNX53" s="39">
        <f>Time!UNX21</f>
        <v>0</v>
      </c>
      <c r="UNY53" s="39">
        <f>Time!UNY21</f>
        <v>0</v>
      </c>
      <c r="UNZ53" s="39">
        <f>Time!UNZ21</f>
        <v>0</v>
      </c>
      <c r="UOA53" s="39">
        <f>Time!UOA21</f>
        <v>0</v>
      </c>
      <c r="UOB53" s="39">
        <f>Time!UOB21</f>
        <v>0</v>
      </c>
      <c r="UOC53" s="39">
        <f>Time!UOC21</f>
        <v>0</v>
      </c>
      <c r="UOD53" s="39">
        <f>Time!UOD21</f>
        <v>0</v>
      </c>
      <c r="UOE53" s="39">
        <f>Time!UOE21</f>
        <v>0</v>
      </c>
      <c r="UOF53" s="39">
        <f>Time!UOF21</f>
        <v>0</v>
      </c>
      <c r="UOG53" s="39">
        <f>Time!UOG21</f>
        <v>0</v>
      </c>
      <c r="UOH53" s="39">
        <f>Time!UOH21</f>
        <v>0</v>
      </c>
      <c r="UOI53" s="39">
        <f>Time!UOI21</f>
        <v>0</v>
      </c>
      <c r="UOJ53" s="39">
        <f>Time!UOJ21</f>
        <v>0</v>
      </c>
      <c r="UOK53" s="39">
        <f>Time!UOK21</f>
        <v>0</v>
      </c>
      <c r="UOL53" s="39">
        <f>Time!UOL21</f>
        <v>0</v>
      </c>
      <c r="UOM53" s="39">
        <f>Time!UOM21</f>
        <v>0</v>
      </c>
      <c r="UON53" s="39">
        <f>Time!UON21</f>
        <v>0</v>
      </c>
      <c r="UOO53" s="39">
        <f>Time!UOO21</f>
        <v>0</v>
      </c>
      <c r="UOP53" s="39">
        <f>Time!UOP21</f>
        <v>0</v>
      </c>
      <c r="UOQ53" s="39">
        <f>Time!UOQ21</f>
        <v>0</v>
      </c>
      <c r="UOR53" s="39">
        <f>Time!UOR21</f>
        <v>0</v>
      </c>
      <c r="UOS53" s="39">
        <f>Time!UOS21</f>
        <v>0</v>
      </c>
      <c r="UOT53" s="39">
        <f>Time!UOT21</f>
        <v>0</v>
      </c>
      <c r="UOU53" s="39">
        <f>Time!UOU21</f>
        <v>0</v>
      </c>
      <c r="UOV53" s="39">
        <f>Time!UOV21</f>
        <v>0</v>
      </c>
      <c r="UOW53" s="39">
        <f>Time!UOW21</f>
        <v>0</v>
      </c>
      <c r="UOX53" s="39">
        <f>Time!UOX21</f>
        <v>0</v>
      </c>
      <c r="UOY53" s="39">
        <f>Time!UOY21</f>
        <v>0</v>
      </c>
      <c r="UOZ53" s="39">
        <f>Time!UOZ21</f>
        <v>0</v>
      </c>
      <c r="UPA53" s="39">
        <f>Time!UPA21</f>
        <v>0</v>
      </c>
      <c r="UPB53" s="39">
        <f>Time!UPB21</f>
        <v>0</v>
      </c>
      <c r="UPC53" s="39">
        <f>Time!UPC21</f>
        <v>0</v>
      </c>
      <c r="UPD53" s="39">
        <f>Time!UPD21</f>
        <v>0</v>
      </c>
      <c r="UPE53" s="39">
        <f>Time!UPE21</f>
        <v>0</v>
      </c>
      <c r="UPF53" s="39">
        <f>Time!UPF21</f>
        <v>0</v>
      </c>
      <c r="UPG53" s="39">
        <f>Time!UPG21</f>
        <v>0</v>
      </c>
      <c r="UPH53" s="39">
        <f>Time!UPH21</f>
        <v>0</v>
      </c>
      <c r="UPI53" s="39">
        <f>Time!UPI21</f>
        <v>0</v>
      </c>
      <c r="UPJ53" s="39">
        <f>Time!UPJ21</f>
        <v>0</v>
      </c>
      <c r="UPK53" s="39">
        <f>Time!UPK21</f>
        <v>0</v>
      </c>
      <c r="UPL53" s="39">
        <f>Time!UPL21</f>
        <v>0</v>
      </c>
      <c r="UPM53" s="39">
        <f>Time!UPM21</f>
        <v>0</v>
      </c>
      <c r="UPN53" s="39">
        <f>Time!UPN21</f>
        <v>0</v>
      </c>
      <c r="UPO53" s="39">
        <f>Time!UPO21</f>
        <v>0</v>
      </c>
      <c r="UPP53" s="39">
        <f>Time!UPP21</f>
        <v>0</v>
      </c>
      <c r="UPQ53" s="39">
        <f>Time!UPQ21</f>
        <v>0</v>
      </c>
      <c r="UPR53" s="39">
        <f>Time!UPR21</f>
        <v>0</v>
      </c>
      <c r="UPS53" s="39">
        <f>Time!UPS21</f>
        <v>0</v>
      </c>
      <c r="UPT53" s="39">
        <f>Time!UPT21</f>
        <v>0</v>
      </c>
      <c r="UPU53" s="39">
        <f>Time!UPU21</f>
        <v>0</v>
      </c>
      <c r="UPV53" s="39">
        <f>Time!UPV21</f>
        <v>0</v>
      </c>
      <c r="UPW53" s="39">
        <f>Time!UPW21</f>
        <v>0</v>
      </c>
      <c r="UPX53" s="39">
        <f>Time!UPX21</f>
        <v>0</v>
      </c>
      <c r="UPY53" s="39">
        <f>Time!UPY21</f>
        <v>0</v>
      </c>
      <c r="UPZ53" s="39">
        <f>Time!UPZ21</f>
        <v>0</v>
      </c>
      <c r="UQA53" s="39">
        <f>Time!UQA21</f>
        <v>0</v>
      </c>
      <c r="UQB53" s="39">
        <f>Time!UQB21</f>
        <v>0</v>
      </c>
      <c r="UQC53" s="39">
        <f>Time!UQC21</f>
        <v>0</v>
      </c>
      <c r="UQD53" s="39">
        <f>Time!UQD21</f>
        <v>0</v>
      </c>
      <c r="UQE53" s="39">
        <f>Time!UQE21</f>
        <v>0</v>
      </c>
      <c r="UQF53" s="39">
        <f>Time!UQF21</f>
        <v>0</v>
      </c>
      <c r="UQG53" s="39">
        <f>Time!UQG21</f>
        <v>0</v>
      </c>
      <c r="UQH53" s="39">
        <f>Time!UQH21</f>
        <v>0</v>
      </c>
      <c r="UQI53" s="39">
        <f>Time!UQI21</f>
        <v>0</v>
      </c>
      <c r="UQJ53" s="39">
        <f>Time!UQJ21</f>
        <v>0</v>
      </c>
      <c r="UQK53" s="39">
        <f>Time!UQK21</f>
        <v>0</v>
      </c>
      <c r="UQL53" s="39">
        <f>Time!UQL21</f>
        <v>0</v>
      </c>
      <c r="UQM53" s="39">
        <f>Time!UQM21</f>
        <v>0</v>
      </c>
      <c r="UQN53" s="39">
        <f>Time!UQN21</f>
        <v>0</v>
      </c>
      <c r="UQO53" s="39">
        <f>Time!UQO21</f>
        <v>0</v>
      </c>
      <c r="UQP53" s="39">
        <f>Time!UQP21</f>
        <v>0</v>
      </c>
      <c r="UQQ53" s="39">
        <f>Time!UQQ21</f>
        <v>0</v>
      </c>
      <c r="UQR53" s="39">
        <f>Time!UQR21</f>
        <v>0</v>
      </c>
      <c r="UQS53" s="39">
        <f>Time!UQS21</f>
        <v>0</v>
      </c>
      <c r="UQT53" s="39">
        <f>Time!UQT21</f>
        <v>0</v>
      </c>
      <c r="UQU53" s="39">
        <f>Time!UQU21</f>
        <v>0</v>
      </c>
      <c r="UQV53" s="39">
        <f>Time!UQV21</f>
        <v>0</v>
      </c>
      <c r="UQW53" s="39">
        <f>Time!UQW21</f>
        <v>0</v>
      </c>
      <c r="UQX53" s="39">
        <f>Time!UQX21</f>
        <v>0</v>
      </c>
      <c r="UQY53" s="39">
        <f>Time!UQY21</f>
        <v>0</v>
      </c>
      <c r="UQZ53" s="39">
        <f>Time!UQZ21</f>
        <v>0</v>
      </c>
      <c r="URA53" s="39">
        <f>Time!URA21</f>
        <v>0</v>
      </c>
      <c r="URB53" s="39">
        <f>Time!URB21</f>
        <v>0</v>
      </c>
      <c r="URC53" s="39">
        <f>Time!URC21</f>
        <v>0</v>
      </c>
      <c r="URD53" s="39">
        <f>Time!URD21</f>
        <v>0</v>
      </c>
      <c r="URE53" s="39">
        <f>Time!URE21</f>
        <v>0</v>
      </c>
      <c r="URF53" s="39">
        <f>Time!URF21</f>
        <v>0</v>
      </c>
      <c r="URG53" s="39">
        <f>Time!URG21</f>
        <v>0</v>
      </c>
      <c r="URH53" s="39">
        <f>Time!URH21</f>
        <v>0</v>
      </c>
      <c r="URI53" s="39">
        <f>Time!URI21</f>
        <v>0</v>
      </c>
      <c r="URJ53" s="39">
        <f>Time!URJ21</f>
        <v>0</v>
      </c>
      <c r="URK53" s="39">
        <f>Time!URK21</f>
        <v>0</v>
      </c>
      <c r="URL53" s="39">
        <f>Time!URL21</f>
        <v>0</v>
      </c>
      <c r="URM53" s="39">
        <f>Time!URM21</f>
        <v>0</v>
      </c>
      <c r="URN53" s="39">
        <f>Time!URN21</f>
        <v>0</v>
      </c>
      <c r="URO53" s="39">
        <f>Time!URO21</f>
        <v>0</v>
      </c>
      <c r="URP53" s="39">
        <f>Time!URP21</f>
        <v>0</v>
      </c>
      <c r="URQ53" s="39">
        <f>Time!URQ21</f>
        <v>0</v>
      </c>
      <c r="URR53" s="39">
        <f>Time!URR21</f>
        <v>0</v>
      </c>
      <c r="URS53" s="39">
        <f>Time!URS21</f>
        <v>0</v>
      </c>
      <c r="URT53" s="39">
        <f>Time!URT21</f>
        <v>0</v>
      </c>
      <c r="URU53" s="39">
        <f>Time!URU21</f>
        <v>0</v>
      </c>
      <c r="URV53" s="39">
        <f>Time!URV21</f>
        <v>0</v>
      </c>
      <c r="URW53" s="39">
        <f>Time!URW21</f>
        <v>0</v>
      </c>
      <c r="URX53" s="39">
        <f>Time!URX21</f>
        <v>0</v>
      </c>
      <c r="URY53" s="39">
        <f>Time!URY21</f>
        <v>0</v>
      </c>
      <c r="URZ53" s="39">
        <f>Time!URZ21</f>
        <v>0</v>
      </c>
      <c r="USA53" s="39">
        <f>Time!USA21</f>
        <v>0</v>
      </c>
      <c r="USB53" s="39">
        <f>Time!USB21</f>
        <v>0</v>
      </c>
      <c r="USC53" s="39">
        <f>Time!USC21</f>
        <v>0</v>
      </c>
      <c r="USD53" s="39">
        <f>Time!USD21</f>
        <v>0</v>
      </c>
      <c r="USE53" s="39">
        <f>Time!USE21</f>
        <v>0</v>
      </c>
      <c r="USF53" s="39">
        <f>Time!USF21</f>
        <v>0</v>
      </c>
      <c r="USG53" s="39">
        <f>Time!USG21</f>
        <v>0</v>
      </c>
      <c r="USH53" s="39">
        <f>Time!USH21</f>
        <v>0</v>
      </c>
      <c r="USI53" s="39">
        <f>Time!USI21</f>
        <v>0</v>
      </c>
      <c r="USJ53" s="39">
        <f>Time!USJ21</f>
        <v>0</v>
      </c>
      <c r="USK53" s="39">
        <f>Time!USK21</f>
        <v>0</v>
      </c>
      <c r="USL53" s="39">
        <f>Time!USL21</f>
        <v>0</v>
      </c>
      <c r="USM53" s="39">
        <f>Time!USM21</f>
        <v>0</v>
      </c>
      <c r="USN53" s="39">
        <f>Time!USN21</f>
        <v>0</v>
      </c>
      <c r="USO53" s="39">
        <f>Time!USO21</f>
        <v>0</v>
      </c>
      <c r="USP53" s="39">
        <f>Time!USP21</f>
        <v>0</v>
      </c>
      <c r="USQ53" s="39">
        <f>Time!USQ21</f>
        <v>0</v>
      </c>
      <c r="USR53" s="39">
        <f>Time!USR21</f>
        <v>0</v>
      </c>
      <c r="USS53" s="39">
        <f>Time!USS21</f>
        <v>0</v>
      </c>
      <c r="UST53" s="39">
        <f>Time!UST21</f>
        <v>0</v>
      </c>
      <c r="USU53" s="39">
        <f>Time!USU21</f>
        <v>0</v>
      </c>
      <c r="USV53" s="39">
        <f>Time!USV21</f>
        <v>0</v>
      </c>
      <c r="USW53" s="39">
        <f>Time!USW21</f>
        <v>0</v>
      </c>
      <c r="USX53" s="39">
        <f>Time!USX21</f>
        <v>0</v>
      </c>
      <c r="USY53" s="39">
        <f>Time!USY21</f>
        <v>0</v>
      </c>
      <c r="USZ53" s="39">
        <f>Time!USZ21</f>
        <v>0</v>
      </c>
      <c r="UTA53" s="39">
        <f>Time!UTA21</f>
        <v>0</v>
      </c>
      <c r="UTB53" s="39">
        <f>Time!UTB21</f>
        <v>0</v>
      </c>
      <c r="UTC53" s="39">
        <f>Time!UTC21</f>
        <v>0</v>
      </c>
      <c r="UTD53" s="39">
        <f>Time!UTD21</f>
        <v>0</v>
      </c>
      <c r="UTE53" s="39">
        <f>Time!UTE21</f>
        <v>0</v>
      </c>
      <c r="UTF53" s="39">
        <f>Time!UTF21</f>
        <v>0</v>
      </c>
      <c r="UTG53" s="39">
        <f>Time!UTG21</f>
        <v>0</v>
      </c>
      <c r="UTH53" s="39">
        <f>Time!UTH21</f>
        <v>0</v>
      </c>
      <c r="UTI53" s="39">
        <f>Time!UTI21</f>
        <v>0</v>
      </c>
      <c r="UTJ53" s="39">
        <f>Time!UTJ21</f>
        <v>0</v>
      </c>
      <c r="UTK53" s="39">
        <f>Time!UTK21</f>
        <v>0</v>
      </c>
      <c r="UTL53" s="39">
        <f>Time!UTL21</f>
        <v>0</v>
      </c>
      <c r="UTM53" s="39">
        <f>Time!UTM21</f>
        <v>0</v>
      </c>
      <c r="UTN53" s="39">
        <f>Time!UTN21</f>
        <v>0</v>
      </c>
      <c r="UTO53" s="39">
        <f>Time!UTO21</f>
        <v>0</v>
      </c>
      <c r="UTP53" s="39">
        <f>Time!UTP21</f>
        <v>0</v>
      </c>
      <c r="UTQ53" s="39">
        <f>Time!UTQ21</f>
        <v>0</v>
      </c>
      <c r="UTR53" s="39">
        <f>Time!UTR21</f>
        <v>0</v>
      </c>
      <c r="UTS53" s="39">
        <f>Time!UTS21</f>
        <v>0</v>
      </c>
      <c r="UTT53" s="39">
        <f>Time!UTT21</f>
        <v>0</v>
      </c>
      <c r="UTU53" s="39">
        <f>Time!UTU21</f>
        <v>0</v>
      </c>
      <c r="UTV53" s="39">
        <f>Time!UTV21</f>
        <v>0</v>
      </c>
      <c r="UTW53" s="39">
        <f>Time!UTW21</f>
        <v>0</v>
      </c>
      <c r="UTX53" s="39">
        <f>Time!UTX21</f>
        <v>0</v>
      </c>
      <c r="UTY53" s="39">
        <f>Time!UTY21</f>
        <v>0</v>
      </c>
      <c r="UTZ53" s="39">
        <f>Time!UTZ21</f>
        <v>0</v>
      </c>
      <c r="UUA53" s="39">
        <f>Time!UUA21</f>
        <v>0</v>
      </c>
      <c r="UUB53" s="39">
        <f>Time!UUB21</f>
        <v>0</v>
      </c>
      <c r="UUC53" s="39">
        <f>Time!UUC21</f>
        <v>0</v>
      </c>
      <c r="UUD53" s="39">
        <f>Time!UUD21</f>
        <v>0</v>
      </c>
      <c r="UUE53" s="39">
        <f>Time!UUE21</f>
        <v>0</v>
      </c>
      <c r="UUF53" s="39">
        <f>Time!UUF21</f>
        <v>0</v>
      </c>
      <c r="UUG53" s="39">
        <f>Time!UUG21</f>
        <v>0</v>
      </c>
      <c r="UUH53" s="39">
        <f>Time!UUH21</f>
        <v>0</v>
      </c>
      <c r="UUI53" s="39">
        <f>Time!UUI21</f>
        <v>0</v>
      </c>
      <c r="UUJ53" s="39">
        <f>Time!UUJ21</f>
        <v>0</v>
      </c>
      <c r="UUK53" s="39">
        <f>Time!UUK21</f>
        <v>0</v>
      </c>
      <c r="UUL53" s="39">
        <f>Time!UUL21</f>
        <v>0</v>
      </c>
      <c r="UUM53" s="39">
        <f>Time!UUM21</f>
        <v>0</v>
      </c>
      <c r="UUN53" s="39">
        <f>Time!UUN21</f>
        <v>0</v>
      </c>
      <c r="UUO53" s="39">
        <f>Time!UUO21</f>
        <v>0</v>
      </c>
      <c r="UUP53" s="39">
        <f>Time!UUP21</f>
        <v>0</v>
      </c>
      <c r="UUQ53" s="39">
        <f>Time!UUQ21</f>
        <v>0</v>
      </c>
      <c r="UUR53" s="39">
        <f>Time!UUR21</f>
        <v>0</v>
      </c>
      <c r="UUS53" s="39">
        <f>Time!UUS21</f>
        <v>0</v>
      </c>
      <c r="UUT53" s="39">
        <f>Time!UUT21</f>
        <v>0</v>
      </c>
      <c r="UUU53" s="39">
        <f>Time!UUU21</f>
        <v>0</v>
      </c>
      <c r="UUV53" s="39">
        <f>Time!UUV21</f>
        <v>0</v>
      </c>
      <c r="UUW53" s="39">
        <f>Time!UUW21</f>
        <v>0</v>
      </c>
      <c r="UUX53" s="39">
        <f>Time!UUX21</f>
        <v>0</v>
      </c>
      <c r="UUY53" s="39">
        <f>Time!UUY21</f>
        <v>0</v>
      </c>
      <c r="UUZ53" s="39">
        <f>Time!UUZ21</f>
        <v>0</v>
      </c>
      <c r="UVA53" s="39">
        <f>Time!UVA21</f>
        <v>0</v>
      </c>
      <c r="UVB53" s="39">
        <f>Time!UVB21</f>
        <v>0</v>
      </c>
      <c r="UVC53" s="39">
        <f>Time!UVC21</f>
        <v>0</v>
      </c>
      <c r="UVD53" s="39">
        <f>Time!UVD21</f>
        <v>0</v>
      </c>
      <c r="UVE53" s="39">
        <f>Time!UVE21</f>
        <v>0</v>
      </c>
      <c r="UVF53" s="39">
        <f>Time!UVF21</f>
        <v>0</v>
      </c>
      <c r="UVG53" s="39">
        <f>Time!UVG21</f>
        <v>0</v>
      </c>
      <c r="UVH53" s="39">
        <f>Time!UVH21</f>
        <v>0</v>
      </c>
      <c r="UVI53" s="39">
        <f>Time!UVI21</f>
        <v>0</v>
      </c>
      <c r="UVJ53" s="39">
        <f>Time!UVJ21</f>
        <v>0</v>
      </c>
      <c r="UVK53" s="39">
        <f>Time!UVK21</f>
        <v>0</v>
      </c>
      <c r="UVL53" s="39">
        <f>Time!UVL21</f>
        <v>0</v>
      </c>
      <c r="UVM53" s="39">
        <f>Time!UVM21</f>
        <v>0</v>
      </c>
      <c r="UVN53" s="39">
        <f>Time!UVN21</f>
        <v>0</v>
      </c>
      <c r="UVO53" s="39">
        <f>Time!UVO21</f>
        <v>0</v>
      </c>
      <c r="UVP53" s="39">
        <f>Time!UVP21</f>
        <v>0</v>
      </c>
      <c r="UVQ53" s="39">
        <f>Time!UVQ21</f>
        <v>0</v>
      </c>
      <c r="UVR53" s="39">
        <f>Time!UVR21</f>
        <v>0</v>
      </c>
      <c r="UVS53" s="39">
        <f>Time!UVS21</f>
        <v>0</v>
      </c>
      <c r="UVT53" s="39">
        <f>Time!UVT21</f>
        <v>0</v>
      </c>
      <c r="UVU53" s="39">
        <f>Time!UVU21</f>
        <v>0</v>
      </c>
      <c r="UVV53" s="39">
        <f>Time!UVV21</f>
        <v>0</v>
      </c>
      <c r="UVW53" s="39">
        <f>Time!UVW21</f>
        <v>0</v>
      </c>
      <c r="UVX53" s="39">
        <f>Time!UVX21</f>
        <v>0</v>
      </c>
      <c r="UVY53" s="39">
        <f>Time!UVY21</f>
        <v>0</v>
      </c>
      <c r="UVZ53" s="39">
        <f>Time!UVZ21</f>
        <v>0</v>
      </c>
      <c r="UWA53" s="39">
        <f>Time!UWA21</f>
        <v>0</v>
      </c>
      <c r="UWB53" s="39">
        <f>Time!UWB21</f>
        <v>0</v>
      </c>
      <c r="UWC53" s="39">
        <f>Time!UWC21</f>
        <v>0</v>
      </c>
      <c r="UWD53" s="39">
        <f>Time!UWD21</f>
        <v>0</v>
      </c>
      <c r="UWE53" s="39">
        <f>Time!UWE21</f>
        <v>0</v>
      </c>
      <c r="UWF53" s="39">
        <f>Time!UWF21</f>
        <v>0</v>
      </c>
      <c r="UWG53" s="39">
        <f>Time!UWG21</f>
        <v>0</v>
      </c>
      <c r="UWH53" s="39">
        <f>Time!UWH21</f>
        <v>0</v>
      </c>
      <c r="UWI53" s="39">
        <f>Time!UWI21</f>
        <v>0</v>
      </c>
      <c r="UWJ53" s="39">
        <f>Time!UWJ21</f>
        <v>0</v>
      </c>
      <c r="UWK53" s="39">
        <f>Time!UWK21</f>
        <v>0</v>
      </c>
      <c r="UWL53" s="39">
        <f>Time!UWL21</f>
        <v>0</v>
      </c>
      <c r="UWM53" s="39">
        <f>Time!UWM21</f>
        <v>0</v>
      </c>
      <c r="UWN53" s="39">
        <f>Time!UWN21</f>
        <v>0</v>
      </c>
      <c r="UWO53" s="39">
        <f>Time!UWO21</f>
        <v>0</v>
      </c>
      <c r="UWP53" s="39">
        <f>Time!UWP21</f>
        <v>0</v>
      </c>
      <c r="UWQ53" s="39">
        <f>Time!UWQ21</f>
        <v>0</v>
      </c>
      <c r="UWR53" s="39">
        <f>Time!UWR21</f>
        <v>0</v>
      </c>
      <c r="UWS53" s="39">
        <f>Time!UWS21</f>
        <v>0</v>
      </c>
      <c r="UWT53" s="39">
        <f>Time!UWT21</f>
        <v>0</v>
      </c>
      <c r="UWU53" s="39">
        <f>Time!UWU21</f>
        <v>0</v>
      </c>
      <c r="UWV53" s="39">
        <f>Time!UWV21</f>
        <v>0</v>
      </c>
      <c r="UWW53" s="39">
        <f>Time!UWW21</f>
        <v>0</v>
      </c>
      <c r="UWX53" s="39">
        <f>Time!UWX21</f>
        <v>0</v>
      </c>
      <c r="UWY53" s="39">
        <f>Time!UWY21</f>
        <v>0</v>
      </c>
      <c r="UWZ53" s="39">
        <f>Time!UWZ21</f>
        <v>0</v>
      </c>
      <c r="UXA53" s="39">
        <f>Time!UXA21</f>
        <v>0</v>
      </c>
      <c r="UXB53" s="39">
        <f>Time!UXB21</f>
        <v>0</v>
      </c>
      <c r="UXC53" s="39">
        <f>Time!UXC21</f>
        <v>0</v>
      </c>
      <c r="UXD53" s="39">
        <f>Time!UXD21</f>
        <v>0</v>
      </c>
      <c r="UXE53" s="39">
        <f>Time!UXE21</f>
        <v>0</v>
      </c>
      <c r="UXF53" s="39">
        <f>Time!UXF21</f>
        <v>0</v>
      </c>
      <c r="UXG53" s="39">
        <f>Time!UXG21</f>
        <v>0</v>
      </c>
      <c r="UXH53" s="39">
        <f>Time!UXH21</f>
        <v>0</v>
      </c>
      <c r="UXI53" s="39">
        <f>Time!UXI21</f>
        <v>0</v>
      </c>
      <c r="UXJ53" s="39">
        <f>Time!UXJ21</f>
        <v>0</v>
      </c>
      <c r="UXK53" s="39">
        <f>Time!UXK21</f>
        <v>0</v>
      </c>
      <c r="UXL53" s="39">
        <f>Time!UXL21</f>
        <v>0</v>
      </c>
      <c r="UXM53" s="39">
        <f>Time!UXM21</f>
        <v>0</v>
      </c>
      <c r="UXN53" s="39">
        <f>Time!UXN21</f>
        <v>0</v>
      </c>
      <c r="UXO53" s="39">
        <f>Time!UXO21</f>
        <v>0</v>
      </c>
      <c r="UXP53" s="39">
        <f>Time!UXP21</f>
        <v>0</v>
      </c>
      <c r="UXQ53" s="39">
        <f>Time!UXQ21</f>
        <v>0</v>
      </c>
      <c r="UXR53" s="39">
        <f>Time!UXR21</f>
        <v>0</v>
      </c>
      <c r="UXS53" s="39">
        <f>Time!UXS21</f>
        <v>0</v>
      </c>
      <c r="UXT53" s="39">
        <f>Time!UXT21</f>
        <v>0</v>
      </c>
      <c r="UXU53" s="39">
        <f>Time!UXU21</f>
        <v>0</v>
      </c>
      <c r="UXV53" s="39">
        <f>Time!UXV21</f>
        <v>0</v>
      </c>
      <c r="UXW53" s="39">
        <f>Time!UXW21</f>
        <v>0</v>
      </c>
      <c r="UXX53" s="39">
        <f>Time!UXX21</f>
        <v>0</v>
      </c>
      <c r="UXY53" s="39">
        <f>Time!UXY21</f>
        <v>0</v>
      </c>
      <c r="UXZ53" s="39">
        <f>Time!UXZ21</f>
        <v>0</v>
      </c>
      <c r="UYA53" s="39">
        <f>Time!UYA21</f>
        <v>0</v>
      </c>
      <c r="UYB53" s="39">
        <f>Time!UYB21</f>
        <v>0</v>
      </c>
      <c r="UYC53" s="39">
        <f>Time!UYC21</f>
        <v>0</v>
      </c>
      <c r="UYD53" s="39">
        <f>Time!UYD21</f>
        <v>0</v>
      </c>
      <c r="UYE53" s="39">
        <f>Time!UYE21</f>
        <v>0</v>
      </c>
      <c r="UYF53" s="39">
        <f>Time!UYF21</f>
        <v>0</v>
      </c>
      <c r="UYG53" s="39">
        <f>Time!UYG21</f>
        <v>0</v>
      </c>
      <c r="UYH53" s="39">
        <f>Time!UYH21</f>
        <v>0</v>
      </c>
      <c r="UYI53" s="39">
        <f>Time!UYI21</f>
        <v>0</v>
      </c>
      <c r="UYJ53" s="39">
        <f>Time!UYJ21</f>
        <v>0</v>
      </c>
      <c r="UYK53" s="39">
        <f>Time!UYK21</f>
        <v>0</v>
      </c>
      <c r="UYL53" s="39">
        <f>Time!UYL21</f>
        <v>0</v>
      </c>
      <c r="UYM53" s="39">
        <f>Time!UYM21</f>
        <v>0</v>
      </c>
      <c r="UYN53" s="39">
        <f>Time!UYN21</f>
        <v>0</v>
      </c>
      <c r="UYO53" s="39">
        <f>Time!UYO21</f>
        <v>0</v>
      </c>
      <c r="UYP53" s="39">
        <f>Time!UYP21</f>
        <v>0</v>
      </c>
      <c r="UYQ53" s="39">
        <f>Time!UYQ21</f>
        <v>0</v>
      </c>
      <c r="UYR53" s="39">
        <f>Time!UYR21</f>
        <v>0</v>
      </c>
      <c r="UYS53" s="39">
        <f>Time!UYS21</f>
        <v>0</v>
      </c>
      <c r="UYT53" s="39">
        <f>Time!UYT21</f>
        <v>0</v>
      </c>
      <c r="UYU53" s="39">
        <f>Time!UYU21</f>
        <v>0</v>
      </c>
      <c r="UYV53" s="39">
        <f>Time!UYV21</f>
        <v>0</v>
      </c>
      <c r="UYW53" s="39">
        <f>Time!UYW21</f>
        <v>0</v>
      </c>
      <c r="UYX53" s="39">
        <f>Time!UYX21</f>
        <v>0</v>
      </c>
      <c r="UYY53" s="39">
        <f>Time!UYY21</f>
        <v>0</v>
      </c>
      <c r="UYZ53" s="39">
        <f>Time!UYZ21</f>
        <v>0</v>
      </c>
      <c r="UZA53" s="39">
        <f>Time!UZA21</f>
        <v>0</v>
      </c>
      <c r="UZB53" s="39">
        <f>Time!UZB21</f>
        <v>0</v>
      </c>
      <c r="UZC53" s="39">
        <f>Time!UZC21</f>
        <v>0</v>
      </c>
      <c r="UZD53" s="39">
        <f>Time!UZD21</f>
        <v>0</v>
      </c>
      <c r="UZE53" s="39">
        <f>Time!UZE21</f>
        <v>0</v>
      </c>
      <c r="UZF53" s="39">
        <f>Time!UZF21</f>
        <v>0</v>
      </c>
      <c r="UZG53" s="39">
        <f>Time!UZG21</f>
        <v>0</v>
      </c>
      <c r="UZH53" s="39">
        <f>Time!UZH21</f>
        <v>0</v>
      </c>
      <c r="UZI53" s="39">
        <f>Time!UZI21</f>
        <v>0</v>
      </c>
      <c r="UZJ53" s="39">
        <f>Time!UZJ21</f>
        <v>0</v>
      </c>
      <c r="UZK53" s="39">
        <f>Time!UZK21</f>
        <v>0</v>
      </c>
      <c r="UZL53" s="39">
        <f>Time!UZL21</f>
        <v>0</v>
      </c>
      <c r="UZM53" s="39">
        <f>Time!UZM21</f>
        <v>0</v>
      </c>
      <c r="UZN53" s="39">
        <f>Time!UZN21</f>
        <v>0</v>
      </c>
      <c r="UZO53" s="39">
        <f>Time!UZO21</f>
        <v>0</v>
      </c>
      <c r="UZP53" s="39">
        <f>Time!UZP21</f>
        <v>0</v>
      </c>
      <c r="UZQ53" s="39">
        <f>Time!UZQ21</f>
        <v>0</v>
      </c>
      <c r="UZR53" s="39">
        <f>Time!UZR21</f>
        <v>0</v>
      </c>
      <c r="UZS53" s="39">
        <f>Time!UZS21</f>
        <v>0</v>
      </c>
      <c r="UZT53" s="39">
        <f>Time!UZT21</f>
        <v>0</v>
      </c>
      <c r="UZU53" s="39">
        <f>Time!UZU21</f>
        <v>0</v>
      </c>
      <c r="UZV53" s="39">
        <f>Time!UZV21</f>
        <v>0</v>
      </c>
      <c r="UZW53" s="39">
        <f>Time!UZW21</f>
        <v>0</v>
      </c>
      <c r="UZX53" s="39">
        <f>Time!UZX21</f>
        <v>0</v>
      </c>
      <c r="UZY53" s="39">
        <f>Time!UZY21</f>
        <v>0</v>
      </c>
      <c r="UZZ53" s="39">
        <f>Time!UZZ21</f>
        <v>0</v>
      </c>
      <c r="VAA53" s="39">
        <f>Time!VAA21</f>
        <v>0</v>
      </c>
      <c r="VAB53" s="39">
        <f>Time!VAB21</f>
        <v>0</v>
      </c>
      <c r="VAC53" s="39">
        <f>Time!VAC21</f>
        <v>0</v>
      </c>
      <c r="VAD53" s="39">
        <f>Time!VAD21</f>
        <v>0</v>
      </c>
      <c r="VAE53" s="39">
        <f>Time!VAE21</f>
        <v>0</v>
      </c>
      <c r="VAF53" s="39">
        <f>Time!VAF21</f>
        <v>0</v>
      </c>
      <c r="VAG53" s="39">
        <f>Time!VAG21</f>
        <v>0</v>
      </c>
      <c r="VAH53" s="39">
        <f>Time!VAH21</f>
        <v>0</v>
      </c>
      <c r="VAI53" s="39">
        <f>Time!VAI21</f>
        <v>0</v>
      </c>
      <c r="VAJ53" s="39">
        <f>Time!VAJ21</f>
        <v>0</v>
      </c>
      <c r="VAK53" s="39">
        <f>Time!VAK21</f>
        <v>0</v>
      </c>
      <c r="VAL53" s="39">
        <f>Time!VAL21</f>
        <v>0</v>
      </c>
      <c r="VAM53" s="39">
        <f>Time!VAM21</f>
        <v>0</v>
      </c>
      <c r="VAN53" s="39">
        <f>Time!VAN21</f>
        <v>0</v>
      </c>
      <c r="VAO53" s="39">
        <f>Time!VAO21</f>
        <v>0</v>
      </c>
      <c r="VAP53" s="39">
        <f>Time!VAP21</f>
        <v>0</v>
      </c>
      <c r="VAQ53" s="39">
        <f>Time!VAQ21</f>
        <v>0</v>
      </c>
      <c r="VAR53" s="39">
        <f>Time!VAR21</f>
        <v>0</v>
      </c>
      <c r="VAS53" s="39">
        <f>Time!VAS21</f>
        <v>0</v>
      </c>
      <c r="VAT53" s="39">
        <f>Time!VAT21</f>
        <v>0</v>
      </c>
      <c r="VAU53" s="39">
        <f>Time!VAU21</f>
        <v>0</v>
      </c>
      <c r="VAV53" s="39">
        <f>Time!VAV21</f>
        <v>0</v>
      </c>
      <c r="VAW53" s="39">
        <f>Time!VAW21</f>
        <v>0</v>
      </c>
      <c r="VAX53" s="39">
        <f>Time!VAX21</f>
        <v>0</v>
      </c>
      <c r="VAY53" s="39">
        <f>Time!VAY21</f>
        <v>0</v>
      </c>
      <c r="VAZ53" s="39">
        <f>Time!VAZ21</f>
        <v>0</v>
      </c>
      <c r="VBA53" s="39">
        <f>Time!VBA21</f>
        <v>0</v>
      </c>
      <c r="VBB53" s="39">
        <f>Time!VBB21</f>
        <v>0</v>
      </c>
      <c r="VBC53" s="39">
        <f>Time!VBC21</f>
        <v>0</v>
      </c>
      <c r="VBD53" s="39">
        <f>Time!VBD21</f>
        <v>0</v>
      </c>
      <c r="VBE53" s="39">
        <f>Time!VBE21</f>
        <v>0</v>
      </c>
      <c r="VBF53" s="39">
        <f>Time!VBF21</f>
        <v>0</v>
      </c>
      <c r="VBG53" s="39">
        <f>Time!VBG21</f>
        <v>0</v>
      </c>
      <c r="VBH53" s="39">
        <f>Time!VBH21</f>
        <v>0</v>
      </c>
      <c r="VBI53" s="39">
        <f>Time!VBI21</f>
        <v>0</v>
      </c>
      <c r="VBJ53" s="39">
        <f>Time!VBJ21</f>
        <v>0</v>
      </c>
      <c r="VBK53" s="39">
        <f>Time!VBK21</f>
        <v>0</v>
      </c>
      <c r="VBL53" s="39">
        <f>Time!VBL21</f>
        <v>0</v>
      </c>
      <c r="VBM53" s="39">
        <f>Time!VBM21</f>
        <v>0</v>
      </c>
      <c r="VBN53" s="39">
        <f>Time!VBN21</f>
        <v>0</v>
      </c>
      <c r="VBO53" s="39">
        <f>Time!VBO21</f>
        <v>0</v>
      </c>
      <c r="VBP53" s="39">
        <f>Time!VBP21</f>
        <v>0</v>
      </c>
      <c r="VBQ53" s="39">
        <f>Time!VBQ21</f>
        <v>0</v>
      </c>
      <c r="VBR53" s="39">
        <f>Time!VBR21</f>
        <v>0</v>
      </c>
      <c r="VBS53" s="39">
        <f>Time!VBS21</f>
        <v>0</v>
      </c>
      <c r="VBT53" s="39">
        <f>Time!VBT21</f>
        <v>0</v>
      </c>
      <c r="VBU53" s="39">
        <f>Time!VBU21</f>
        <v>0</v>
      </c>
      <c r="VBV53" s="39">
        <f>Time!VBV21</f>
        <v>0</v>
      </c>
      <c r="VBW53" s="39">
        <f>Time!VBW21</f>
        <v>0</v>
      </c>
      <c r="VBX53" s="39">
        <f>Time!VBX21</f>
        <v>0</v>
      </c>
      <c r="VBY53" s="39">
        <f>Time!VBY21</f>
        <v>0</v>
      </c>
      <c r="VBZ53" s="39">
        <f>Time!VBZ21</f>
        <v>0</v>
      </c>
      <c r="VCA53" s="39">
        <f>Time!VCA21</f>
        <v>0</v>
      </c>
      <c r="VCB53" s="39">
        <f>Time!VCB21</f>
        <v>0</v>
      </c>
      <c r="VCC53" s="39">
        <f>Time!VCC21</f>
        <v>0</v>
      </c>
      <c r="VCD53" s="39">
        <f>Time!VCD21</f>
        <v>0</v>
      </c>
      <c r="VCE53" s="39">
        <f>Time!VCE21</f>
        <v>0</v>
      </c>
      <c r="VCF53" s="39">
        <f>Time!VCF21</f>
        <v>0</v>
      </c>
      <c r="VCG53" s="39">
        <f>Time!VCG21</f>
        <v>0</v>
      </c>
      <c r="VCH53" s="39">
        <f>Time!VCH21</f>
        <v>0</v>
      </c>
      <c r="VCI53" s="39">
        <f>Time!VCI21</f>
        <v>0</v>
      </c>
      <c r="VCJ53" s="39">
        <f>Time!VCJ21</f>
        <v>0</v>
      </c>
      <c r="VCK53" s="39">
        <f>Time!VCK21</f>
        <v>0</v>
      </c>
      <c r="VCL53" s="39">
        <f>Time!VCL21</f>
        <v>0</v>
      </c>
      <c r="VCM53" s="39">
        <f>Time!VCM21</f>
        <v>0</v>
      </c>
      <c r="VCN53" s="39">
        <f>Time!VCN21</f>
        <v>0</v>
      </c>
      <c r="VCO53" s="39">
        <f>Time!VCO21</f>
        <v>0</v>
      </c>
      <c r="VCP53" s="39">
        <f>Time!VCP21</f>
        <v>0</v>
      </c>
      <c r="VCQ53" s="39">
        <f>Time!VCQ21</f>
        <v>0</v>
      </c>
      <c r="VCR53" s="39">
        <f>Time!VCR21</f>
        <v>0</v>
      </c>
      <c r="VCS53" s="39">
        <f>Time!VCS21</f>
        <v>0</v>
      </c>
      <c r="VCT53" s="39">
        <f>Time!VCT21</f>
        <v>0</v>
      </c>
      <c r="VCU53" s="39">
        <f>Time!VCU21</f>
        <v>0</v>
      </c>
      <c r="VCV53" s="39">
        <f>Time!VCV21</f>
        <v>0</v>
      </c>
      <c r="VCW53" s="39">
        <f>Time!VCW21</f>
        <v>0</v>
      </c>
      <c r="VCX53" s="39">
        <f>Time!VCX21</f>
        <v>0</v>
      </c>
      <c r="VCY53" s="39">
        <f>Time!VCY21</f>
        <v>0</v>
      </c>
      <c r="VCZ53" s="39">
        <f>Time!VCZ21</f>
        <v>0</v>
      </c>
      <c r="VDA53" s="39">
        <f>Time!VDA21</f>
        <v>0</v>
      </c>
      <c r="VDB53" s="39">
        <f>Time!VDB21</f>
        <v>0</v>
      </c>
      <c r="VDC53" s="39">
        <f>Time!VDC21</f>
        <v>0</v>
      </c>
      <c r="VDD53" s="39">
        <f>Time!VDD21</f>
        <v>0</v>
      </c>
      <c r="VDE53" s="39">
        <f>Time!VDE21</f>
        <v>0</v>
      </c>
      <c r="VDF53" s="39">
        <f>Time!VDF21</f>
        <v>0</v>
      </c>
      <c r="VDG53" s="39">
        <f>Time!VDG21</f>
        <v>0</v>
      </c>
      <c r="VDH53" s="39">
        <f>Time!VDH21</f>
        <v>0</v>
      </c>
      <c r="VDI53" s="39">
        <f>Time!VDI21</f>
        <v>0</v>
      </c>
      <c r="VDJ53" s="39">
        <f>Time!VDJ21</f>
        <v>0</v>
      </c>
      <c r="VDK53" s="39">
        <f>Time!VDK21</f>
        <v>0</v>
      </c>
      <c r="VDL53" s="39">
        <f>Time!VDL21</f>
        <v>0</v>
      </c>
      <c r="VDM53" s="39">
        <f>Time!VDM21</f>
        <v>0</v>
      </c>
      <c r="VDN53" s="39">
        <f>Time!VDN21</f>
        <v>0</v>
      </c>
      <c r="VDO53" s="39">
        <f>Time!VDO21</f>
        <v>0</v>
      </c>
      <c r="VDP53" s="39">
        <f>Time!VDP21</f>
        <v>0</v>
      </c>
      <c r="VDQ53" s="39">
        <f>Time!VDQ21</f>
        <v>0</v>
      </c>
      <c r="VDR53" s="39">
        <f>Time!VDR21</f>
        <v>0</v>
      </c>
      <c r="VDS53" s="39">
        <f>Time!VDS21</f>
        <v>0</v>
      </c>
      <c r="VDT53" s="39">
        <f>Time!VDT21</f>
        <v>0</v>
      </c>
      <c r="VDU53" s="39">
        <f>Time!VDU21</f>
        <v>0</v>
      </c>
      <c r="VDV53" s="39">
        <f>Time!VDV21</f>
        <v>0</v>
      </c>
      <c r="VDW53" s="39">
        <f>Time!VDW21</f>
        <v>0</v>
      </c>
      <c r="VDX53" s="39">
        <f>Time!VDX21</f>
        <v>0</v>
      </c>
      <c r="VDY53" s="39">
        <f>Time!VDY21</f>
        <v>0</v>
      </c>
      <c r="VDZ53" s="39">
        <f>Time!VDZ21</f>
        <v>0</v>
      </c>
      <c r="VEA53" s="39">
        <f>Time!VEA21</f>
        <v>0</v>
      </c>
      <c r="VEB53" s="39">
        <f>Time!VEB21</f>
        <v>0</v>
      </c>
      <c r="VEC53" s="39">
        <f>Time!VEC21</f>
        <v>0</v>
      </c>
      <c r="VED53" s="39">
        <f>Time!VED21</f>
        <v>0</v>
      </c>
      <c r="VEE53" s="39">
        <f>Time!VEE21</f>
        <v>0</v>
      </c>
      <c r="VEF53" s="39">
        <f>Time!VEF21</f>
        <v>0</v>
      </c>
      <c r="VEG53" s="39">
        <f>Time!VEG21</f>
        <v>0</v>
      </c>
      <c r="VEH53" s="39">
        <f>Time!VEH21</f>
        <v>0</v>
      </c>
      <c r="VEI53" s="39">
        <f>Time!VEI21</f>
        <v>0</v>
      </c>
      <c r="VEJ53" s="39">
        <f>Time!VEJ21</f>
        <v>0</v>
      </c>
      <c r="VEK53" s="39">
        <f>Time!VEK21</f>
        <v>0</v>
      </c>
      <c r="VEL53" s="39">
        <f>Time!VEL21</f>
        <v>0</v>
      </c>
      <c r="VEM53" s="39">
        <f>Time!VEM21</f>
        <v>0</v>
      </c>
      <c r="VEN53" s="39">
        <f>Time!VEN21</f>
        <v>0</v>
      </c>
      <c r="VEO53" s="39">
        <f>Time!VEO21</f>
        <v>0</v>
      </c>
      <c r="VEP53" s="39">
        <f>Time!VEP21</f>
        <v>0</v>
      </c>
      <c r="VEQ53" s="39">
        <f>Time!VEQ21</f>
        <v>0</v>
      </c>
      <c r="VER53" s="39">
        <f>Time!VER21</f>
        <v>0</v>
      </c>
      <c r="VES53" s="39">
        <f>Time!VES21</f>
        <v>0</v>
      </c>
      <c r="VET53" s="39">
        <f>Time!VET21</f>
        <v>0</v>
      </c>
      <c r="VEU53" s="39">
        <f>Time!VEU21</f>
        <v>0</v>
      </c>
      <c r="VEV53" s="39">
        <f>Time!VEV21</f>
        <v>0</v>
      </c>
      <c r="VEW53" s="39">
        <f>Time!VEW21</f>
        <v>0</v>
      </c>
      <c r="VEX53" s="39">
        <f>Time!VEX21</f>
        <v>0</v>
      </c>
      <c r="VEY53" s="39">
        <f>Time!VEY21</f>
        <v>0</v>
      </c>
      <c r="VEZ53" s="39">
        <f>Time!VEZ21</f>
        <v>0</v>
      </c>
      <c r="VFA53" s="39">
        <f>Time!VFA21</f>
        <v>0</v>
      </c>
      <c r="VFB53" s="39">
        <f>Time!VFB21</f>
        <v>0</v>
      </c>
      <c r="VFC53" s="39">
        <f>Time!VFC21</f>
        <v>0</v>
      </c>
      <c r="VFD53" s="39">
        <f>Time!VFD21</f>
        <v>0</v>
      </c>
      <c r="VFE53" s="39">
        <f>Time!VFE21</f>
        <v>0</v>
      </c>
      <c r="VFF53" s="39">
        <f>Time!VFF21</f>
        <v>0</v>
      </c>
      <c r="VFG53" s="39">
        <f>Time!VFG21</f>
        <v>0</v>
      </c>
      <c r="VFH53" s="39">
        <f>Time!VFH21</f>
        <v>0</v>
      </c>
      <c r="VFI53" s="39">
        <f>Time!VFI21</f>
        <v>0</v>
      </c>
      <c r="VFJ53" s="39">
        <f>Time!VFJ21</f>
        <v>0</v>
      </c>
      <c r="VFK53" s="39">
        <f>Time!VFK21</f>
        <v>0</v>
      </c>
      <c r="VFL53" s="39">
        <f>Time!VFL21</f>
        <v>0</v>
      </c>
      <c r="VFM53" s="39">
        <f>Time!VFM21</f>
        <v>0</v>
      </c>
      <c r="VFN53" s="39">
        <f>Time!VFN21</f>
        <v>0</v>
      </c>
      <c r="VFO53" s="39">
        <f>Time!VFO21</f>
        <v>0</v>
      </c>
      <c r="VFP53" s="39">
        <f>Time!VFP21</f>
        <v>0</v>
      </c>
      <c r="VFQ53" s="39">
        <f>Time!VFQ21</f>
        <v>0</v>
      </c>
      <c r="VFR53" s="39">
        <f>Time!VFR21</f>
        <v>0</v>
      </c>
      <c r="VFS53" s="39">
        <f>Time!VFS21</f>
        <v>0</v>
      </c>
      <c r="VFT53" s="39">
        <f>Time!VFT21</f>
        <v>0</v>
      </c>
      <c r="VFU53" s="39">
        <f>Time!VFU21</f>
        <v>0</v>
      </c>
      <c r="VFV53" s="39">
        <f>Time!VFV21</f>
        <v>0</v>
      </c>
      <c r="VFW53" s="39">
        <f>Time!VFW21</f>
        <v>0</v>
      </c>
      <c r="VFX53" s="39">
        <f>Time!VFX21</f>
        <v>0</v>
      </c>
      <c r="VFY53" s="39">
        <f>Time!VFY21</f>
        <v>0</v>
      </c>
      <c r="VFZ53" s="39">
        <f>Time!VFZ21</f>
        <v>0</v>
      </c>
      <c r="VGA53" s="39">
        <f>Time!VGA21</f>
        <v>0</v>
      </c>
      <c r="VGB53" s="39">
        <f>Time!VGB21</f>
        <v>0</v>
      </c>
      <c r="VGC53" s="39">
        <f>Time!VGC21</f>
        <v>0</v>
      </c>
      <c r="VGD53" s="39">
        <f>Time!VGD21</f>
        <v>0</v>
      </c>
      <c r="VGE53" s="39">
        <f>Time!VGE21</f>
        <v>0</v>
      </c>
      <c r="VGF53" s="39">
        <f>Time!VGF21</f>
        <v>0</v>
      </c>
      <c r="VGG53" s="39">
        <f>Time!VGG21</f>
        <v>0</v>
      </c>
      <c r="VGH53" s="39">
        <f>Time!VGH21</f>
        <v>0</v>
      </c>
      <c r="VGI53" s="39">
        <f>Time!VGI21</f>
        <v>0</v>
      </c>
      <c r="VGJ53" s="39">
        <f>Time!VGJ21</f>
        <v>0</v>
      </c>
      <c r="VGK53" s="39">
        <f>Time!VGK21</f>
        <v>0</v>
      </c>
      <c r="VGL53" s="39">
        <f>Time!VGL21</f>
        <v>0</v>
      </c>
      <c r="VGM53" s="39">
        <f>Time!VGM21</f>
        <v>0</v>
      </c>
      <c r="VGN53" s="39">
        <f>Time!VGN21</f>
        <v>0</v>
      </c>
      <c r="VGO53" s="39">
        <f>Time!VGO21</f>
        <v>0</v>
      </c>
      <c r="VGP53" s="39">
        <f>Time!VGP21</f>
        <v>0</v>
      </c>
      <c r="VGQ53" s="39">
        <f>Time!VGQ21</f>
        <v>0</v>
      </c>
      <c r="VGR53" s="39">
        <f>Time!VGR21</f>
        <v>0</v>
      </c>
      <c r="VGS53" s="39">
        <f>Time!VGS21</f>
        <v>0</v>
      </c>
      <c r="VGT53" s="39">
        <f>Time!VGT21</f>
        <v>0</v>
      </c>
      <c r="VGU53" s="39">
        <f>Time!VGU21</f>
        <v>0</v>
      </c>
      <c r="VGV53" s="39">
        <f>Time!VGV21</f>
        <v>0</v>
      </c>
      <c r="VGW53" s="39">
        <f>Time!VGW21</f>
        <v>0</v>
      </c>
      <c r="VGX53" s="39">
        <f>Time!VGX21</f>
        <v>0</v>
      </c>
      <c r="VGY53" s="39">
        <f>Time!VGY21</f>
        <v>0</v>
      </c>
      <c r="VGZ53" s="39">
        <f>Time!VGZ21</f>
        <v>0</v>
      </c>
      <c r="VHA53" s="39">
        <f>Time!VHA21</f>
        <v>0</v>
      </c>
      <c r="VHB53" s="39">
        <f>Time!VHB21</f>
        <v>0</v>
      </c>
      <c r="VHC53" s="39">
        <f>Time!VHC21</f>
        <v>0</v>
      </c>
      <c r="VHD53" s="39">
        <f>Time!VHD21</f>
        <v>0</v>
      </c>
      <c r="VHE53" s="39">
        <f>Time!VHE21</f>
        <v>0</v>
      </c>
      <c r="VHF53" s="39">
        <f>Time!VHF21</f>
        <v>0</v>
      </c>
      <c r="VHG53" s="39">
        <f>Time!VHG21</f>
        <v>0</v>
      </c>
      <c r="VHH53" s="39">
        <f>Time!VHH21</f>
        <v>0</v>
      </c>
      <c r="VHI53" s="39">
        <f>Time!VHI21</f>
        <v>0</v>
      </c>
      <c r="VHJ53" s="39">
        <f>Time!VHJ21</f>
        <v>0</v>
      </c>
      <c r="VHK53" s="39">
        <f>Time!VHK21</f>
        <v>0</v>
      </c>
      <c r="VHL53" s="39">
        <f>Time!VHL21</f>
        <v>0</v>
      </c>
      <c r="VHM53" s="39">
        <f>Time!VHM21</f>
        <v>0</v>
      </c>
      <c r="VHN53" s="39">
        <f>Time!VHN21</f>
        <v>0</v>
      </c>
      <c r="VHO53" s="39">
        <f>Time!VHO21</f>
        <v>0</v>
      </c>
      <c r="VHP53" s="39">
        <f>Time!VHP21</f>
        <v>0</v>
      </c>
      <c r="VHQ53" s="39">
        <f>Time!VHQ21</f>
        <v>0</v>
      </c>
      <c r="VHR53" s="39">
        <f>Time!VHR21</f>
        <v>0</v>
      </c>
      <c r="VHS53" s="39">
        <f>Time!VHS21</f>
        <v>0</v>
      </c>
      <c r="VHT53" s="39">
        <f>Time!VHT21</f>
        <v>0</v>
      </c>
      <c r="VHU53" s="39">
        <f>Time!VHU21</f>
        <v>0</v>
      </c>
      <c r="VHV53" s="39">
        <f>Time!VHV21</f>
        <v>0</v>
      </c>
      <c r="VHW53" s="39">
        <f>Time!VHW21</f>
        <v>0</v>
      </c>
      <c r="VHX53" s="39">
        <f>Time!VHX21</f>
        <v>0</v>
      </c>
      <c r="VHY53" s="39">
        <f>Time!VHY21</f>
        <v>0</v>
      </c>
      <c r="VHZ53" s="39">
        <f>Time!VHZ21</f>
        <v>0</v>
      </c>
      <c r="VIA53" s="39">
        <f>Time!VIA21</f>
        <v>0</v>
      </c>
      <c r="VIB53" s="39">
        <f>Time!VIB21</f>
        <v>0</v>
      </c>
      <c r="VIC53" s="39">
        <f>Time!VIC21</f>
        <v>0</v>
      </c>
      <c r="VID53" s="39">
        <f>Time!VID21</f>
        <v>0</v>
      </c>
      <c r="VIE53" s="39">
        <f>Time!VIE21</f>
        <v>0</v>
      </c>
      <c r="VIF53" s="39">
        <f>Time!VIF21</f>
        <v>0</v>
      </c>
      <c r="VIG53" s="39">
        <f>Time!VIG21</f>
        <v>0</v>
      </c>
      <c r="VIH53" s="39">
        <f>Time!VIH21</f>
        <v>0</v>
      </c>
      <c r="VII53" s="39">
        <f>Time!VII21</f>
        <v>0</v>
      </c>
      <c r="VIJ53" s="39">
        <f>Time!VIJ21</f>
        <v>0</v>
      </c>
      <c r="VIK53" s="39">
        <f>Time!VIK21</f>
        <v>0</v>
      </c>
      <c r="VIL53" s="39">
        <f>Time!VIL21</f>
        <v>0</v>
      </c>
      <c r="VIM53" s="39">
        <f>Time!VIM21</f>
        <v>0</v>
      </c>
      <c r="VIN53" s="39">
        <f>Time!VIN21</f>
        <v>0</v>
      </c>
      <c r="VIO53" s="39">
        <f>Time!VIO21</f>
        <v>0</v>
      </c>
      <c r="VIP53" s="39">
        <f>Time!VIP21</f>
        <v>0</v>
      </c>
      <c r="VIQ53" s="39">
        <f>Time!VIQ21</f>
        <v>0</v>
      </c>
      <c r="VIR53" s="39">
        <f>Time!VIR21</f>
        <v>0</v>
      </c>
      <c r="VIS53" s="39">
        <f>Time!VIS21</f>
        <v>0</v>
      </c>
      <c r="VIT53" s="39">
        <f>Time!VIT21</f>
        <v>0</v>
      </c>
      <c r="VIU53" s="39">
        <f>Time!VIU21</f>
        <v>0</v>
      </c>
      <c r="VIV53" s="39">
        <f>Time!VIV21</f>
        <v>0</v>
      </c>
      <c r="VIW53" s="39">
        <f>Time!VIW21</f>
        <v>0</v>
      </c>
      <c r="VIX53" s="39">
        <f>Time!VIX21</f>
        <v>0</v>
      </c>
      <c r="VIY53" s="39">
        <f>Time!VIY21</f>
        <v>0</v>
      </c>
      <c r="VIZ53" s="39">
        <f>Time!VIZ21</f>
        <v>0</v>
      </c>
      <c r="VJA53" s="39">
        <f>Time!VJA21</f>
        <v>0</v>
      </c>
      <c r="VJB53" s="39">
        <f>Time!VJB21</f>
        <v>0</v>
      </c>
      <c r="VJC53" s="39">
        <f>Time!VJC21</f>
        <v>0</v>
      </c>
      <c r="VJD53" s="39">
        <f>Time!VJD21</f>
        <v>0</v>
      </c>
      <c r="VJE53" s="39">
        <f>Time!VJE21</f>
        <v>0</v>
      </c>
      <c r="VJF53" s="39">
        <f>Time!VJF21</f>
        <v>0</v>
      </c>
      <c r="VJG53" s="39">
        <f>Time!VJG21</f>
        <v>0</v>
      </c>
      <c r="VJH53" s="39">
        <f>Time!VJH21</f>
        <v>0</v>
      </c>
      <c r="VJI53" s="39">
        <f>Time!VJI21</f>
        <v>0</v>
      </c>
      <c r="VJJ53" s="39">
        <f>Time!VJJ21</f>
        <v>0</v>
      </c>
      <c r="VJK53" s="39">
        <f>Time!VJK21</f>
        <v>0</v>
      </c>
      <c r="VJL53" s="39">
        <f>Time!VJL21</f>
        <v>0</v>
      </c>
      <c r="VJM53" s="39">
        <f>Time!VJM21</f>
        <v>0</v>
      </c>
      <c r="VJN53" s="39">
        <f>Time!VJN21</f>
        <v>0</v>
      </c>
      <c r="VJO53" s="39">
        <f>Time!VJO21</f>
        <v>0</v>
      </c>
      <c r="VJP53" s="39">
        <f>Time!VJP21</f>
        <v>0</v>
      </c>
      <c r="VJQ53" s="39">
        <f>Time!VJQ21</f>
        <v>0</v>
      </c>
      <c r="VJR53" s="39">
        <f>Time!VJR21</f>
        <v>0</v>
      </c>
      <c r="VJS53" s="39">
        <f>Time!VJS21</f>
        <v>0</v>
      </c>
      <c r="VJT53" s="39">
        <f>Time!VJT21</f>
        <v>0</v>
      </c>
      <c r="VJU53" s="39">
        <f>Time!VJU21</f>
        <v>0</v>
      </c>
      <c r="VJV53" s="39">
        <f>Time!VJV21</f>
        <v>0</v>
      </c>
      <c r="VJW53" s="39">
        <f>Time!VJW21</f>
        <v>0</v>
      </c>
      <c r="VJX53" s="39">
        <f>Time!VJX21</f>
        <v>0</v>
      </c>
      <c r="VJY53" s="39">
        <f>Time!VJY21</f>
        <v>0</v>
      </c>
      <c r="VJZ53" s="39">
        <f>Time!VJZ21</f>
        <v>0</v>
      </c>
      <c r="VKA53" s="39">
        <f>Time!VKA21</f>
        <v>0</v>
      </c>
      <c r="VKB53" s="39">
        <f>Time!VKB21</f>
        <v>0</v>
      </c>
      <c r="VKC53" s="39">
        <f>Time!VKC21</f>
        <v>0</v>
      </c>
      <c r="VKD53" s="39">
        <f>Time!VKD21</f>
        <v>0</v>
      </c>
      <c r="VKE53" s="39">
        <f>Time!VKE21</f>
        <v>0</v>
      </c>
      <c r="VKF53" s="39">
        <f>Time!VKF21</f>
        <v>0</v>
      </c>
      <c r="VKG53" s="39">
        <f>Time!VKG21</f>
        <v>0</v>
      </c>
      <c r="VKH53" s="39">
        <f>Time!VKH21</f>
        <v>0</v>
      </c>
      <c r="VKI53" s="39">
        <f>Time!VKI21</f>
        <v>0</v>
      </c>
      <c r="VKJ53" s="39">
        <f>Time!VKJ21</f>
        <v>0</v>
      </c>
      <c r="VKK53" s="39">
        <f>Time!VKK21</f>
        <v>0</v>
      </c>
      <c r="VKL53" s="39">
        <f>Time!VKL21</f>
        <v>0</v>
      </c>
      <c r="VKM53" s="39">
        <f>Time!VKM21</f>
        <v>0</v>
      </c>
      <c r="VKN53" s="39">
        <f>Time!VKN21</f>
        <v>0</v>
      </c>
      <c r="VKO53" s="39">
        <f>Time!VKO21</f>
        <v>0</v>
      </c>
      <c r="VKP53" s="39">
        <f>Time!VKP21</f>
        <v>0</v>
      </c>
      <c r="VKQ53" s="39">
        <f>Time!VKQ21</f>
        <v>0</v>
      </c>
      <c r="VKR53" s="39">
        <f>Time!VKR21</f>
        <v>0</v>
      </c>
      <c r="VKS53" s="39">
        <f>Time!VKS21</f>
        <v>0</v>
      </c>
      <c r="VKT53" s="39">
        <f>Time!VKT21</f>
        <v>0</v>
      </c>
      <c r="VKU53" s="39">
        <f>Time!VKU21</f>
        <v>0</v>
      </c>
      <c r="VKV53" s="39">
        <f>Time!VKV21</f>
        <v>0</v>
      </c>
      <c r="VKW53" s="39">
        <f>Time!VKW21</f>
        <v>0</v>
      </c>
      <c r="VKX53" s="39">
        <f>Time!VKX21</f>
        <v>0</v>
      </c>
      <c r="VKY53" s="39">
        <f>Time!VKY21</f>
        <v>0</v>
      </c>
      <c r="VKZ53" s="39">
        <f>Time!VKZ21</f>
        <v>0</v>
      </c>
      <c r="VLA53" s="39">
        <f>Time!VLA21</f>
        <v>0</v>
      </c>
      <c r="VLB53" s="39">
        <f>Time!VLB21</f>
        <v>0</v>
      </c>
      <c r="VLC53" s="39">
        <f>Time!VLC21</f>
        <v>0</v>
      </c>
      <c r="VLD53" s="39">
        <f>Time!VLD21</f>
        <v>0</v>
      </c>
      <c r="VLE53" s="39">
        <f>Time!VLE21</f>
        <v>0</v>
      </c>
      <c r="VLF53" s="39">
        <f>Time!VLF21</f>
        <v>0</v>
      </c>
      <c r="VLG53" s="39">
        <f>Time!VLG21</f>
        <v>0</v>
      </c>
      <c r="VLH53" s="39">
        <f>Time!VLH21</f>
        <v>0</v>
      </c>
      <c r="VLI53" s="39">
        <f>Time!VLI21</f>
        <v>0</v>
      </c>
      <c r="VLJ53" s="39">
        <f>Time!VLJ21</f>
        <v>0</v>
      </c>
      <c r="VLK53" s="39">
        <f>Time!VLK21</f>
        <v>0</v>
      </c>
      <c r="VLL53" s="39">
        <f>Time!VLL21</f>
        <v>0</v>
      </c>
      <c r="VLM53" s="39">
        <f>Time!VLM21</f>
        <v>0</v>
      </c>
      <c r="VLN53" s="39">
        <f>Time!VLN21</f>
        <v>0</v>
      </c>
      <c r="VLO53" s="39">
        <f>Time!VLO21</f>
        <v>0</v>
      </c>
      <c r="VLP53" s="39">
        <f>Time!VLP21</f>
        <v>0</v>
      </c>
      <c r="VLQ53" s="39">
        <f>Time!VLQ21</f>
        <v>0</v>
      </c>
      <c r="VLR53" s="39">
        <f>Time!VLR21</f>
        <v>0</v>
      </c>
      <c r="VLS53" s="39">
        <f>Time!VLS21</f>
        <v>0</v>
      </c>
      <c r="VLT53" s="39">
        <f>Time!VLT21</f>
        <v>0</v>
      </c>
      <c r="VLU53" s="39">
        <f>Time!VLU21</f>
        <v>0</v>
      </c>
      <c r="VLV53" s="39">
        <f>Time!VLV21</f>
        <v>0</v>
      </c>
      <c r="VLW53" s="39">
        <f>Time!VLW21</f>
        <v>0</v>
      </c>
      <c r="VLX53" s="39">
        <f>Time!VLX21</f>
        <v>0</v>
      </c>
      <c r="VLY53" s="39">
        <f>Time!VLY21</f>
        <v>0</v>
      </c>
      <c r="VLZ53" s="39">
        <f>Time!VLZ21</f>
        <v>0</v>
      </c>
      <c r="VMA53" s="39">
        <f>Time!VMA21</f>
        <v>0</v>
      </c>
      <c r="VMB53" s="39">
        <f>Time!VMB21</f>
        <v>0</v>
      </c>
      <c r="VMC53" s="39">
        <f>Time!VMC21</f>
        <v>0</v>
      </c>
      <c r="VMD53" s="39">
        <f>Time!VMD21</f>
        <v>0</v>
      </c>
      <c r="VME53" s="39">
        <f>Time!VME21</f>
        <v>0</v>
      </c>
      <c r="VMF53" s="39">
        <f>Time!VMF21</f>
        <v>0</v>
      </c>
      <c r="VMG53" s="39">
        <f>Time!VMG21</f>
        <v>0</v>
      </c>
      <c r="VMH53" s="39">
        <f>Time!VMH21</f>
        <v>0</v>
      </c>
      <c r="VMI53" s="39">
        <f>Time!VMI21</f>
        <v>0</v>
      </c>
      <c r="VMJ53" s="39">
        <f>Time!VMJ21</f>
        <v>0</v>
      </c>
      <c r="VMK53" s="39">
        <f>Time!VMK21</f>
        <v>0</v>
      </c>
      <c r="VML53" s="39">
        <f>Time!VML21</f>
        <v>0</v>
      </c>
      <c r="VMM53" s="39">
        <f>Time!VMM21</f>
        <v>0</v>
      </c>
      <c r="VMN53" s="39">
        <f>Time!VMN21</f>
        <v>0</v>
      </c>
      <c r="VMO53" s="39">
        <f>Time!VMO21</f>
        <v>0</v>
      </c>
      <c r="VMP53" s="39">
        <f>Time!VMP21</f>
        <v>0</v>
      </c>
      <c r="VMQ53" s="39">
        <f>Time!VMQ21</f>
        <v>0</v>
      </c>
      <c r="VMR53" s="39">
        <f>Time!VMR21</f>
        <v>0</v>
      </c>
      <c r="VMS53" s="39">
        <f>Time!VMS21</f>
        <v>0</v>
      </c>
      <c r="VMT53" s="39">
        <f>Time!VMT21</f>
        <v>0</v>
      </c>
      <c r="VMU53" s="39">
        <f>Time!VMU21</f>
        <v>0</v>
      </c>
      <c r="VMV53" s="39">
        <f>Time!VMV21</f>
        <v>0</v>
      </c>
      <c r="VMW53" s="39">
        <f>Time!VMW21</f>
        <v>0</v>
      </c>
      <c r="VMX53" s="39">
        <f>Time!VMX21</f>
        <v>0</v>
      </c>
      <c r="VMY53" s="39">
        <f>Time!VMY21</f>
        <v>0</v>
      </c>
      <c r="VMZ53" s="39">
        <f>Time!VMZ21</f>
        <v>0</v>
      </c>
      <c r="VNA53" s="39">
        <f>Time!VNA21</f>
        <v>0</v>
      </c>
      <c r="VNB53" s="39">
        <f>Time!VNB21</f>
        <v>0</v>
      </c>
      <c r="VNC53" s="39">
        <f>Time!VNC21</f>
        <v>0</v>
      </c>
      <c r="VND53" s="39">
        <f>Time!VND21</f>
        <v>0</v>
      </c>
      <c r="VNE53" s="39">
        <f>Time!VNE21</f>
        <v>0</v>
      </c>
      <c r="VNF53" s="39">
        <f>Time!VNF21</f>
        <v>0</v>
      </c>
      <c r="VNG53" s="39">
        <f>Time!VNG21</f>
        <v>0</v>
      </c>
      <c r="VNH53" s="39">
        <f>Time!VNH21</f>
        <v>0</v>
      </c>
      <c r="VNI53" s="39">
        <f>Time!VNI21</f>
        <v>0</v>
      </c>
      <c r="VNJ53" s="39">
        <f>Time!VNJ21</f>
        <v>0</v>
      </c>
      <c r="VNK53" s="39">
        <f>Time!VNK21</f>
        <v>0</v>
      </c>
      <c r="VNL53" s="39">
        <f>Time!VNL21</f>
        <v>0</v>
      </c>
      <c r="VNM53" s="39">
        <f>Time!VNM21</f>
        <v>0</v>
      </c>
      <c r="VNN53" s="39">
        <f>Time!VNN21</f>
        <v>0</v>
      </c>
      <c r="VNO53" s="39">
        <f>Time!VNO21</f>
        <v>0</v>
      </c>
      <c r="VNP53" s="39">
        <f>Time!VNP21</f>
        <v>0</v>
      </c>
      <c r="VNQ53" s="39">
        <f>Time!VNQ21</f>
        <v>0</v>
      </c>
      <c r="VNR53" s="39">
        <f>Time!VNR21</f>
        <v>0</v>
      </c>
      <c r="VNS53" s="39">
        <f>Time!VNS21</f>
        <v>0</v>
      </c>
      <c r="VNT53" s="39">
        <f>Time!VNT21</f>
        <v>0</v>
      </c>
      <c r="VNU53" s="39">
        <f>Time!VNU21</f>
        <v>0</v>
      </c>
      <c r="VNV53" s="39">
        <f>Time!VNV21</f>
        <v>0</v>
      </c>
      <c r="VNW53" s="39">
        <f>Time!VNW21</f>
        <v>0</v>
      </c>
      <c r="VNX53" s="39">
        <f>Time!VNX21</f>
        <v>0</v>
      </c>
      <c r="VNY53" s="39">
        <f>Time!VNY21</f>
        <v>0</v>
      </c>
      <c r="VNZ53" s="39">
        <f>Time!VNZ21</f>
        <v>0</v>
      </c>
      <c r="VOA53" s="39">
        <f>Time!VOA21</f>
        <v>0</v>
      </c>
      <c r="VOB53" s="39">
        <f>Time!VOB21</f>
        <v>0</v>
      </c>
      <c r="VOC53" s="39">
        <f>Time!VOC21</f>
        <v>0</v>
      </c>
      <c r="VOD53" s="39">
        <f>Time!VOD21</f>
        <v>0</v>
      </c>
      <c r="VOE53" s="39">
        <f>Time!VOE21</f>
        <v>0</v>
      </c>
      <c r="VOF53" s="39">
        <f>Time!VOF21</f>
        <v>0</v>
      </c>
      <c r="VOG53" s="39">
        <f>Time!VOG21</f>
        <v>0</v>
      </c>
      <c r="VOH53" s="39">
        <f>Time!VOH21</f>
        <v>0</v>
      </c>
      <c r="VOI53" s="39">
        <f>Time!VOI21</f>
        <v>0</v>
      </c>
      <c r="VOJ53" s="39">
        <f>Time!VOJ21</f>
        <v>0</v>
      </c>
      <c r="VOK53" s="39">
        <f>Time!VOK21</f>
        <v>0</v>
      </c>
      <c r="VOL53" s="39">
        <f>Time!VOL21</f>
        <v>0</v>
      </c>
      <c r="VOM53" s="39">
        <f>Time!VOM21</f>
        <v>0</v>
      </c>
      <c r="VON53" s="39">
        <f>Time!VON21</f>
        <v>0</v>
      </c>
      <c r="VOO53" s="39">
        <f>Time!VOO21</f>
        <v>0</v>
      </c>
      <c r="VOP53" s="39">
        <f>Time!VOP21</f>
        <v>0</v>
      </c>
      <c r="VOQ53" s="39">
        <f>Time!VOQ21</f>
        <v>0</v>
      </c>
      <c r="VOR53" s="39">
        <f>Time!VOR21</f>
        <v>0</v>
      </c>
      <c r="VOS53" s="39">
        <f>Time!VOS21</f>
        <v>0</v>
      </c>
      <c r="VOT53" s="39">
        <f>Time!VOT21</f>
        <v>0</v>
      </c>
      <c r="VOU53" s="39">
        <f>Time!VOU21</f>
        <v>0</v>
      </c>
      <c r="VOV53" s="39">
        <f>Time!VOV21</f>
        <v>0</v>
      </c>
      <c r="VOW53" s="39">
        <f>Time!VOW21</f>
        <v>0</v>
      </c>
      <c r="VOX53" s="39">
        <f>Time!VOX21</f>
        <v>0</v>
      </c>
      <c r="VOY53" s="39">
        <f>Time!VOY21</f>
        <v>0</v>
      </c>
      <c r="VOZ53" s="39">
        <f>Time!VOZ21</f>
        <v>0</v>
      </c>
      <c r="VPA53" s="39">
        <f>Time!VPA21</f>
        <v>0</v>
      </c>
      <c r="VPB53" s="39">
        <f>Time!VPB21</f>
        <v>0</v>
      </c>
      <c r="VPC53" s="39">
        <f>Time!VPC21</f>
        <v>0</v>
      </c>
      <c r="VPD53" s="39">
        <f>Time!VPD21</f>
        <v>0</v>
      </c>
      <c r="VPE53" s="39">
        <f>Time!VPE21</f>
        <v>0</v>
      </c>
      <c r="VPF53" s="39">
        <f>Time!VPF21</f>
        <v>0</v>
      </c>
      <c r="VPG53" s="39">
        <f>Time!VPG21</f>
        <v>0</v>
      </c>
      <c r="VPH53" s="39">
        <f>Time!VPH21</f>
        <v>0</v>
      </c>
      <c r="VPI53" s="39">
        <f>Time!VPI21</f>
        <v>0</v>
      </c>
      <c r="VPJ53" s="39">
        <f>Time!VPJ21</f>
        <v>0</v>
      </c>
      <c r="VPK53" s="39">
        <f>Time!VPK21</f>
        <v>0</v>
      </c>
      <c r="VPL53" s="39">
        <f>Time!VPL21</f>
        <v>0</v>
      </c>
      <c r="VPM53" s="39">
        <f>Time!VPM21</f>
        <v>0</v>
      </c>
      <c r="VPN53" s="39">
        <f>Time!VPN21</f>
        <v>0</v>
      </c>
      <c r="VPO53" s="39">
        <f>Time!VPO21</f>
        <v>0</v>
      </c>
      <c r="VPP53" s="39">
        <f>Time!VPP21</f>
        <v>0</v>
      </c>
      <c r="VPQ53" s="39">
        <f>Time!VPQ21</f>
        <v>0</v>
      </c>
      <c r="VPR53" s="39">
        <f>Time!VPR21</f>
        <v>0</v>
      </c>
      <c r="VPS53" s="39">
        <f>Time!VPS21</f>
        <v>0</v>
      </c>
      <c r="VPT53" s="39">
        <f>Time!VPT21</f>
        <v>0</v>
      </c>
      <c r="VPU53" s="39">
        <f>Time!VPU21</f>
        <v>0</v>
      </c>
      <c r="VPV53" s="39">
        <f>Time!VPV21</f>
        <v>0</v>
      </c>
      <c r="VPW53" s="39">
        <f>Time!VPW21</f>
        <v>0</v>
      </c>
      <c r="VPX53" s="39">
        <f>Time!VPX21</f>
        <v>0</v>
      </c>
      <c r="VPY53" s="39">
        <f>Time!VPY21</f>
        <v>0</v>
      </c>
      <c r="VPZ53" s="39">
        <f>Time!VPZ21</f>
        <v>0</v>
      </c>
      <c r="VQA53" s="39">
        <f>Time!VQA21</f>
        <v>0</v>
      </c>
      <c r="VQB53" s="39">
        <f>Time!VQB21</f>
        <v>0</v>
      </c>
      <c r="VQC53" s="39">
        <f>Time!VQC21</f>
        <v>0</v>
      </c>
      <c r="VQD53" s="39">
        <f>Time!VQD21</f>
        <v>0</v>
      </c>
      <c r="VQE53" s="39">
        <f>Time!VQE21</f>
        <v>0</v>
      </c>
      <c r="VQF53" s="39">
        <f>Time!VQF21</f>
        <v>0</v>
      </c>
      <c r="VQG53" s="39">
        <f>Time!VQG21</f>
        <v>0</v>
      </c>
      <c r="VQH53" s="39">
        <f>Time!VQH21</f>
        <v>0</v>
      </c>
      <c r="VQI53" s="39">
        <f>Time!VQI21</f>
        <v>0</v>
      </c>
      <c r="VQJ53" s="39">
        <f>Time!VQJ21</f>
        <v>0</v>
      </c>
      <c r="VQK53" s="39">
        <f>Time!VQK21</f>
        <v>0</v>
      </c>
      <c r="VQL53" s="39">
        <f>Time!VQL21</f>
        <v>0</v>
      </c>
      <c r="VQM53" s="39">
        <f>Time!VQM21</f>
        <v>0</v>
      </c>
      <c r="VQN53" s="39">
        <f>Time!VQN21</f>
        <v>0</v>
      </c>
      <c r="VQO53" s="39">
        <f>Time!VQO21</f>
        <v>0</v>
      </c>
      <c r="VQP53" s="39">
        <f>Time!VQP21</f>
        <v>0</v>
      </c>
      <c r="VQQ53" s="39">
        <f>Time!VQQ21</f>
        <v>0</v>
      </c>
      <c r="VQR53" s="39">
        <f>Time!VQR21</f>
        <v>0</v>
      </c>
      <c r="VQS53" s="39">
        <f>Time!VQS21</f>
        <v>0</v>
      </c>
      <c r="VQT53" s="39">
        <f>Time!VQT21</f>
        <v>0</v>
      </c>
      <c r="VQU53" s="39">
        <f>Time!VQU21</f>
        <v>0</v>
      </c>
      <c r="VQV53" s="39">
        <f>Time!VQV21</f>
        <v>0</v>
      </c>
      <c r="VQW53" s="39">
        <f>Time!VQW21</f>
        <v>0</v>
      </c>
      <c r="VQX53" s="39">
        <f>Time!VQX21</f>
        <v>0</v>
      </c>
      <c r="VQY53" s="39">
        <f>Time!VQY21</f>
        <v>0</v>
      </c>
      <c r="VQZ53" s="39">
        <f>Time!VQZ21</f>
        <v>0</v>
      </c>
      <c r="VRA53" s="39">
        <f>Time!VRA21</f>
        <v>0</v>
      </c>
      <c r="VRB53" s="39">
        <f>Time!VRB21</f>
        <v>0</v>
      </c>
      <c r="VRC53" s="39">
        <f>Time!VRC21</f>
        <v>0</v>
      </c>
      <c r="VRD53" s="39">
        <f>Time!VRD21</f>
        <v>0</v>
      </c>
      <c r="VRE53" s="39">
        <f>Time!VRE21</f>
        <v>0</v>
      </c>
      <c r="VRF53" s="39">
        <f>Time!VRF21</f>
        <v>0</v>
      </c>
      <c r="VRG53" s="39">
        <f>Time!VRG21</f>
        <v>0</v>
      </c>
      <c r="VRH53" s="39">
        <f>Time!VRH21</f>
        <v>0</v>
      </c>
      <c r="VRI53" s="39">
        <f>Time!VRI21</f>
        <v>0</v>
      </c>
      <c r="VRJ53" s="39">
        <f>Time!VRJ21</f>
        <v>0</v>
      </c>
      <c r="VRK53" s="39">
        <f>Time!VRK21</f>
        <v>0</v>
      </c>
      <c r="VRL53" s="39">
        <f>Time!VRL21</f>
        <v>0</v>
      </c>
      <c r="VRM53" s="39">
        <f>Time!VRM21</f>
        <v>0</v>
      </c>
      <c r="VRN53" s="39">
        <f>Time!VRN21</f>
        <v>0</v>
      </c>
      <c r="VRO53" s="39">
        <f>Time!VRO21</f>
        <v>0</v>
      </c>
      <c r="VRP53" s="39">
        <f>Time!VRP21</f>
        <v>0</v>
      </c>
      <c r="VRQ53" s="39">
        <f>Time!VRQ21</f>
        <v>0</v>
      </c>
      <c r="VRR53" s="39">
        <f>Time!VRR21</f>
        <v>0</v>
      </c>
      <c r="VRS53" s="39">
        <f>Time!VRS21</f>
        <v>0</v>
      </c>
      <c r="VRT53" s="39">
        <f>Time!VRT21</f>
        <v>0</v>
      </c>
      <c r="VRU53" s="39">
        <f>Time!VRU21</f>
        <v>0</v>
      </c>
      <c r="VRV53" s="39">
        <f>Time!VRV21</f>
        <v>0</v>
      </c>
      <c r="VRW53" s="39">
        <f>Time!VRW21</f>
        <v>0</v>
      </c>
      <c r="VRX53" s="39">
        <f>Time!VRX21</f>
        <v>0</v>
      </c>
      <c r="VRY53" s="39">
        <f>Time!VRY21</f>
        <v>0</v>
      </c>
      <c r="VRZ53" s="39">
        <f>Time!VRZ21</f>
        <v>0</v>
      </c>
      <c r="VSA53" s="39">
        <f>Time!VSA21</f>
        <v>0</v>
      </c>
      <c r="VSB53" s="39">
        <f>Time!VSB21</f>
        <v>0</v>
      </c>
      <c r="VSC53" s="39">
        <f>Time!VSC21</f>
        <v>0</v>
      </c>
      <c r="VSD53" s="39">
        <f>Time!VSD21</f>
        <v>0</v>
      </c>
      <c r="VSE53" s="39">
        <f>Time!VSE21</f>
        <v>0</v>
      </c>
      <c r="VSF53" s="39">
        <f>Time!VSF21</f>
        <v>0</v>
      </c>
      <c r="VSG53" s="39">
        <f>Time!VSG21</f>
        <v>0</v>
      </c>
      <c r="VSH53" s="39">
        <f>Time!VSH21</f>
        <v>0</v>
      </c>
      <c r="VSI53" s="39">
        <f>Time!VSI21</f>
        <v>0</v>
      </c>
      <c r="VSJ53" s="39">
        <f>Time!VSJ21</f>
        <v>0</v>
      </c>
      <c r="VSK53" s="39">
        <f>Time!VSK21</f>
        <v>0</v>
      </c>
      <c r="VSL53" s="39">
        <f>Time!VSL21</f>
        <v>0</v>
      </c>
      <c r="VSM53" s="39">
        <f>Time!VSM21</f>
        <v>0</v>
      </c>
      <c r="VSN53" s="39">
        <f>Time!VSN21</f>
        <v>0</v>
      </c>
      <c r="VSO53" s="39">
        <f>Time!VSO21</f>
        <v>0</v>
      </c>
      <c r="VSP53" s="39">
        <f>Time!VSP21</f>
        <v>0</v>
      </c>
      <c r="VSQ53" s="39">
        <f>Time!VSQ21</f>
        <v>0</v>
      </c>
      <c r="VSR53" s="39">
        <f>Time!VSR21</f>
        <v>0</v>
      </c>
      <c r="VSS53" s="39">
        <f>Time!VSS21</f>
        <v>0</v>
      </c>
      <c r="VST53" s="39">
        <f>Time!VST21</f>
        <v>0</v>
      </c>
      <c r="VSU53" s="39">
        <f>Time!VSU21</f>
        <v>0</v>
      </c>
      <c r="VSV53" s="39">
        <f>Time!VSV21</f>
        <v>0</v>
      </c>
      <c r="VSW53" s="39">
        <f>Time!VSW21</f>
        <v>0</v>
      </c>
      <c r="VSX53" s="39">
        <f>Time!VSX21</f>
        <v>0</v>
      </c>
      <c r="VSY53" s="39">
        <f>Time!VSY21</f>
        <v>0</v>
      </c>
      <c r="VSZ53" s="39">
        <f>Time!VSZ21</f>
        <v>0</v>
      </c>
      <c r="VTA53" s="39">
        <f>Time!VTA21</f>
        <v>0</v>
      </c>
      <c r="VTB53" s="39">
        <f>Time!VTB21</f>
        <v>0</v>
      </c>
      <c r="VTC53" s="39">
        <f>Time!VTC21</f>
        <v>0</v>
      </c>
      <c r="VTD53" s="39">
        <f>Time!VTD21</f>
        <v>0</v>
      </c>
      <c r="VTE53" s="39">
        <f>Time!VTE21</f>
        <v>0</v>
      </c>
      <c r="VTF53" s="39">
        <f>Time!VTF21</f>
        <v>0</v>
      </c>
      <c r="VTG53" s="39">
        <f>Time!VTG21</f>
        <v>0</v>
      </c>
      <c r="VTH53" s="39">
        <f>Time!VTH21</f>
        <v>0</v>
      </c>
      <c r="VTI53" s="39">
        <f>Time!VTI21</f>
        <v>0</v>
      </c>
      <c r="VTJ53" s="39">
        <f>Time!VTJ21</f>
        <v>0</v>
      </c>
      <c r="VTK53" s="39">
        <f>Time!VTK21</f>
        <v>0</v>
      </c>
      <c r="VTL53" s="39">
        <f>Time!VTL21</f>
        <v>0</v>
      </c>
      <c r="VTM53" s="39">
        <f>Time!VTM21</f>
        <v>0</v>
      </c>
      <c r="VTN53" s="39">
        <f>Time!VTN21</f>
        <v>0</v>
      </c>
      <c r="VTO53" s="39">
        <f>Time!VTO21</f>
        <v>0</v>
      </c>
      <c r="VTP53" s="39">
        <f>Time!VTP21</f>
        <v>0</v>
      </c>
      <c r="VTQ53" s="39">
        <f>Time!VTQ21</f>
        <v>0</v>
      </c>
      <c r="VTR53" s="39">
        <f>Time!VTR21</f>
        <v>0</v>
      </c>
      <c r="VTS53" s="39">
        <f>Time!VTS21</f>
        <v>0</v>
      </c>
      <c r="VTT53" s="39">
        <f>Time!VTT21</f>
        <v>0</v>
      </c>
      <c r="VTU53" s="39">
        <f>Time!VTU21</f>
        <v>0</v>
      </c>
      <c r="VTV53" s="39">
        <f>Time!VTV21</f>
        <v>0</v>
      </c>
      <c r="VTW53" s="39">
        <f>Time!VTW21</f>
        <v>0</v>
      </c>
      <c r="VTX53" s="39">
        <f>Time!VTX21</f>
        <v>0</v>
      </c>
      <c r="VTY53" s="39">
        <f>Time!VTY21</f>
        <v>0</v>
      </c>
      <c r="VTZ53" s="39">
        <f>Time!VTZ21</f>
        <v>0</v>
      </c>
      <c r="VUA53" s="39">
        <f>Time!VUA21</f>
        <v>0</v>
      </c>
      <c r="VUB53" s="39">
        <f>Time!VUB21</f>
        <v>0</v>
      </c>
      <c r="VUC53" s="39">
        <f>Time!VUC21</f>
        <v>0</v>
      </c>
      <c r="VUD53" s="39">
        <f>Time!VUD21</f>
        <v>0</v>
      </c>
      <c r="VUE53" s="39">
        <f>Time!VUE21</f>
        <v>0</v>
      </c>
      <c r="VUF53" s="39">
        <f>Time!VUF21</f>
        <v>0</v>
      </c>
      <c r="VUG53" s="39">
        <f>Time!VUG21</f>
        <v>0</v>
      </c>
      <c r="VUH53" s="39">
        <f>Time!VUH21</f>
        <v>0</v>
      </c>
      <c r="VUI53" s="39">
        <f>Time!VUI21</f>
        <v>0</v>
      </c>
      <c r="VUJ53" s="39">
        <f>Time!VUJ21</f>
        <v>0</v>
      </c>
      <c r="VUK53" s="39">
        <f>Time!VUK21</f>
        <v>0</v>
      </c>
      <c r="VUL53" s="39">
        <f>Time!VUL21</f>
        <v>0</v>
      </c>
      <c r="VUM53" s="39">
        <f>Time!VUM21</f>
        <v>0</v>
      </c>
      <c r="VUN53" s="39">
        <f>Time!VUN21</f>
        <v>0</v>
      </c>
      <c r="VUO53" s="39">
        <f>Time!VUO21</f>
        <v>0</v>
      </c>
      <c r="VUP53" s="39">
        <f>Time!VUP21</f>
        <v>0</v>
      </c>
      <c r="VUQ53" s="39">
        <f>Time!VUQ21</f>
        <v>0</v>
      </c>
      <c r="VUR53" s="39">
        <f>Time!VUR21</f>
        <v>0</v>
      </c>
      <c r="VUS53" s="39">
        <f>Time!VUS21</f>
        <v>0</v>
      </c>
      <c r="VUT53" s="39">
        <f>Time!VUT21</f>
        <v>0</v>
      </c>
      <c r="VUU53" s="39">
        <f>Time!VUU21</f>
        <v>0</v>
      </c>
      <c r="VUV53" s="39">
        <f>Time!VUV21</f>
        <v>0</v>
      </c>
      <c r="VUW53" s="39">
        <f>Time!VUW21</f>
        <v>0</v>
      </c>
      <c r="VUX53" s="39">
        <f>Time!VUX21</f>
        <v>0</v>
      </c>
      <c r="VUY53" s="39">
        <f>Time!VUY21</f>
        <v>0</v>
      </c>
      <c r="VUZ53" s="39">
        <f>Time!VUZ21</f>
        <v>0</v>
      </c>
      <c r="VVA53" s="39">
        <f>Time!VVA21</f>
        <v>0</v>
      </c>
      <c r="VVB53" s="39">
        <f>Time!VVB21</f>
        <v>0</v>
      </c>
      <c r="VVC53" s="39">
        <f>Time!VVC21</f>
        <v>0</v>
      </c>
      <c r="VVD53" s="39">
        <f>Time!VVD21</f>
        <v>0</v>
      </c>
      <c r="VVE53" s="39">
        <f>Time!VVE21</f>
        <v>0</v>
      </c>
      <c r="VVF53" s="39">
        <f>Time!VVF21</f>
        <v>0</v>
      </c>
      <c r="VVG53" s="39">
        <f>Time!VVG21</f>
        <v>0</v>
      </c>
      <c r="VVH53" s="39">
        <f>Time!VVH21</f>
        <v>0</v>
      </c>
      <c r="VVI53" s="39">
        <f>Time!VVI21</f>
        <v>0</v>
      </c>
      <c r="VVJ53" s="39">
        <f>Time!VVJ21</f>
        <v>0</v>
      </c>
      <c r="VVK53" s="39">
        <f>Time!VVK21</f>
        <v>0</v>
      </c>
      <c r="VVL53" s="39">
        <f>Time!VVL21</f>
        <v>0</v>
      </c>
      <c r="VVM53" s="39">
        <f>Time!VVM21</f>
        <v>0</v>
      </c>
      <c r="VVN53" s="39">
        <f>Time!VVN21</f>
        <v>0</v>
      </c>
      <c r="VVO53" s="39">
        <f>Time!VVO21</f>
        <v>0</v>
      </c>
      <c r="VVP53" s="39">
        <f>Time!VVP21</f>
        <v>0</v>
      </c>
      <c r="VVQ53" s="39">
        <f>Time!VVQ21</f>
        <v>0</v>
      </c>
      <c r="VVR53" s="39">
        <f>Time!VVR21</f>
        <v>0</v>
      </c>
      <c r="VVS53" s="39">
        <f>Time!VVS21</f>
        <v>0</v>
      </c>
      <c r="VVT53" s="39">
        <f>Time!VVT21</f>
        <v>0</v>
      </c>
      <c r="VVU53" s="39">
        <f>Time!VVU21</f>
        <v>0</v>
      </c>
      <c r="VVV53" s="39">
        <f>Time!VVV21</f>
        <v>0</v>
      </c>
      <c r="VVW53" s="39">
        <f>Time!VVW21</f>
        <v>0</v>
      </c>
      <c r="VVX53" s="39">
        <f>Time!VVX21</f>
        <v>0</v>
      </c>
      <c r="VVY53" s="39">
        <f>Time!VVY21</f>
        <v>0</v>
      </c>
      <c r="VVZ53" s="39">
        <f>Time!VVZ21</f>
        <v>0</v>
      </c>
      <c r="VWA53" s="39">
        <f>Time!VWA21</f>
        <v>0</v>
      </c>
      <c r="VWB53" s="39">
        <f>Time!VWB21</f>
        <v>0</v>
      </c>
      <c r="VWC53" s="39">
        <f>Time!VWC21</f>
        <v>0</v>
      </c>
      <c r="VWD53" s="39">
        <f>Time!VWD21</f>
        <v>0</v>
      </c>
      <c r="VWE53" s="39">
        <f>Time!VWE21</f>
        <v>0</v>
      </c>
      <c r="VWF53" s="39">
        <f>Time!VWF21</f>
        <v>0</v>
      </c>
      <c r="VWG53" s="39">
        <f>Time!VWG21</f>
        <v>0</v>
      </c>
      <c r="VWH53" s="39">
        <f>Time!VWH21</f>
        <v>0</v>
      </c>
      <c r="VWI53" s="39">
        <f>Time!VWI21</f>
        <v>0</v>
      </c>
      <c r="VWJ53" s="39">
        <f>Time!VWJ21</f>
        <v>0</v>
      </c>
      <c r="VWK53" s="39">
        <f>Time!VWK21</f>
        <v>0</v>
      </c>
      <c r="VWL53" s="39">
        <f>Time!VWL21</f>
        <v>0</v>
      </c>
      <c r="VWM53" s="39">
        <f>Time!VWM21</f>
        <v>0</v>
      </c>
      <c r="VWN53" s="39">
        <f>Time!VWN21</f>
        <v>0</v>
      </c>
      <c r="VWO53" s="39">
        <f>Time!VWO21</f>
        <v>0</v>
      </c>
      <c r="VWP53" s="39">
        <f>Time!VWP21</f>
        <v>0</v>
      </c>
      <c r="VWQ53" s="39">
        <f>Time!VWQ21</f>
        <v>0</v>
      </c>
      <c r="VWR53" s="39">
        <f>Time!VWR21</f>
        <v>0</v>
      </c>
      <c r="VWS53" s="39">
        <f>Time!VWS21</f>
        <v>0</v>
      </c>
      <c r="VWT53" s="39">
        <f>Time!VWT21</f>
        <v>0</v>
      </c>
      <c r="VWU53" s="39">
        <f>Time!VWU21</f>
        <v>0</v>
      </c>
      <c r="VWV53" s="39">
        <f>Time!VWV21</f>
        <v>0</v>
      </c>
      <c r="VWW53" s="39">
        <f>Time!VWW21</f>
        <v>0</v>
      </c>
      <c r="VWX53" s="39">
        <f>Time!VWX21</f>
        <v>0</v>
      </c>
      <c r="VWY53" s="39">
        <f>Time!VWY21</f>
        <v>0</v>
      </c>
      <c r="VWZ53" s="39">
        <f>Time!VWZ21</f>
        <v>0</v>
      </c>
      <c r="VXA53" s="39">
        <f>Time!VXA21</f>
        <v>0</v>
      </c>
      <c r="VXB53" s="39">
        <f>Time!VXB21</f>
        <v>0</v>
      </c>
      <c r="VXC53" s="39">
        <f>Time!VXC21</f>
        <v>0</v>
      </c>
      <c r="VXD53" s="39">
        <f>Time!VXD21</f>
        <v>0</v>
      </c>
      <c r="VXE53" s="39">
        <f>Time!VXE21</f>
        <v>0</v>
      </c>
      <c r="VXF53" s="39">
        <f>Time!VXF21</f>
        <v>0</v>
      </c>
      <c r="VXG53" s="39">
        <f>Time!VXG21</f>
        <v>0</v>
      </c>
      <c r="VXH53" s="39">
        <f>Time!VXH21</f>
        <v>0</v>
      </c>
      <c r="VXI53" s="39">
        <f>Time!VXI21</f>
        <v>0</v>
      </c>
      <c r="VXJ53" s="39">
        <f>Time!VXJ21</f>
        <v>0</v>
      </c>
      <c r="VXK53" s="39">
        <f>Time!VXK21</f>
        <v>0</v>
      </c>
      <c r="VXL53" s="39">
        <f>Time!VXL21</f>
        <v>0</v>
      </c>
      <c r="VXM53" s="39">
        <f>Time!VXM21</f>
        <v>0</v>
      </c>
      <c r="VXN53" s="39">
        <f>Time!VXN21</f>
        <v>0</v>
      </c>
      <c r="VXO53" s="39">
        <f>Time!VXO21</f>
        <v>0</v>
      </c>
      <c r="VXP53" s="39">
        <f>Time!VXP21</f>
        <v>0</v>
      </c>
      <c r="VXQ53" s="39">
        <f>Time!VXQ21</f>
        <v>0</v>
      </c>
      <c r="VXR53" s="39">
        <f>Time!VXR21</f>
        <v>0</v>
      </c>
      <c r="VXS53" s="39">
        <f>Time!VXS21</f>
        <v>0</v>
      </c>
      <c r="VXT53" s="39">
        <f>Time!VXT21</f>
        <v>0</v>
      </c>
      <c r="VXU53" s="39">
        <f>Time!VXU21</f>
        <v>0</v>
      </c>
      <c r="VXV53" s="39">
        <f>Time!VXV21</f>
        <v>0</v>
      </c>
      <c r="VXW53" s="39">
        <f>Time!VXW21</f>
        <v>0</v>
      </c>
      <c r="VXX53" s="39">
        <f>Time!VXX21</f>
        <v>0</v>
      </c>
      <c r="VXY53" s="39">
        <f>Time!VXY21</f>
        <v>0</v>
      </c>
      <c r="VXZ53" s="39">
        <f>Time!VXZ21</f>
        <v>0</v>
      </c>
      <c r="VYA53" s="39">
        <f>Time!VYA21</f>
        <v>0</v>
      </c>
      <c r="VYB53" s="39">
        <f>Time!VYB21</f>
        <v>0</v>
      </c>
      <c r="VYC53" s="39">
        <f>Time!VYC21</f>
        <v>0</v>
      </c>
      <c r="VYD53" s="39">
        <f>Time!VYD21</f>
        <v>0</v>
      </c>
      <c r="VYE53" s="39">
        <f>Time!VYE21</f>
        <v>0</v>
      </c>
      <c r="VYF53" s="39">
        <f>Time!VYF21</f>
        <v>0</v>
      </c>
      <c r="VYG53" s="39">
        <f>Time!VYG21</f>
        <v>0</v>
      </c>
      <c r="VYH53" s="39">
        <f>Time!VYH21</f>
        <v>0</v>
      </c>
      <c r="VYI53" s="39">
        <f>Time!VYI21</f>
        <v>0</v>
      </c>
      <c r="VYJ53" s="39">
        <f>Time!VYJ21</f>
        <v>0</v>
      </c>
      <c r="VYK53" s="39">
        <f>Time!VYK21</f>
        <v>0</v>
      </c>
      <c r="VYL53" s="39">
        <f>Time!VYL21</f>
        <v>0</v>
      </c>
      <c r="VYM53" s="39">
        <f>Time!VYM21</f>
        <v>0</v>
      </c>
      <c r="VYN53" s="39">
        <f>Time!VYN21</f>
        <v>0</v>
      </c>
      <c r="VYO53" s="39">
        <f>Time!VYO21</f>
        <v>0</v>
      </c>
      <c r="VYP53" s="39">
        <f>Time!VYP21</f>
        <v>0</v>
      </c>
      <c r="VYQ53" s="39">
        <f>Time!VYQ21</f>
        <v>0</v>
      </c>
      <c r="VYR53" s="39">
        <f>Time!VYR21</f>
        <v>0</v>
      </c>
      <c r="VYS53" s="39">
        <f>Time!VYS21</f>
        <v>0</v>
      </c>
      <c r="VYT53" s="39">
        <f>Time!VYT21</f>
        <v>0</v>
      </c>
      <c r="VYU53" s="39">
        <f>Time!VYU21</f>
        <v>0</v>
      </c>
      <c r="VYV53" s="39">
        <f>Time!VYV21</f>
        <v>0</v>
      </c>
      <c r="VYW53" s="39">
        <f>Time!VYW21</f>
        <v>0</v>
      </c>
      <c r="VYX53" s="39">
        <f>Time!VYX21</f>
        <v>0</v>
      </c>
      <c r="VYY53" s="39">
        <f>Time!VYY21</f>
        <v>0</v>
      </c>
      <c r="VYZ53" s="39">
        <f>Time!VYZ21</f>
        <v>0</v>
      </c>
      <c r="VZA53" s="39">
        <f>Time!VZA21</f>
        <v>0</v>
      </c>
      <c r="VZB53" s="39">
        <f>Time!VZB21</f>
        <v>0</v>
      </c>
      <c r="VZC53" s="39">
        <f>Time!VZC21</f>
        <v>0</v>
      </c>
      <c r="VZD53" s="39">
        <f>Time!VZD21</f>
        <v>0</v>
      </c>
      <c r="VZE53" s="39">
        <f>Time!VZE21</f>
        <v>0</v>
      </c>
      <c r="VZF53" s="39">
        <f>Time!VZF21</f>
        <v>0</v>
      </c>
      <c r="VZG53" s="39">
        <f>Time!VZG21</f>
        <v>0</v>
      </c>
      <c r="VZH53" s="39">
        <f>Time!VZH21</f>
        <v>0</v>
      </c>
      <c r="VZI53" s="39">
        <f>Time!VZI21</f>
        <v>0</v>
      </c>
      <c r="VZJ53" s="39">
        <f>Time!VZJ21</f>
        <v>0</v>
      </c>
      <c r="VZK53" s="39">
        <f>Time!VZK21</f>
        <v>0</v>
      </c>
      <c r="VZL53" s="39">
        <f>Time!VZL21</f>
        <v>0</v>
      </c>
      <c r="VZM53" s="39">
        <f>Time!VZM21</f>
        <v>0</v>
      </c>
      <c r="VZN53" s="39">
        <f>Time!VZN21</f>
        <v>0</v>
      </c>
      <c r="VZO53" s="39">
        <f>Time!VZO21</f>
        <v>0</v>
      </c>
      <c r="VZP53" s="39">
        <f>Time!VZP21</f>
        <v>0</v>
      </c>
      <c r="VZQ53" s="39">
        <f>Time!VZQ21</f>
        <v>0</v>
      </c>
      <c r="VZR53" s="39">
        <f>Time!VZR21</f>
        <v>0</v>
      </c>
      <c r="VZS53" s="39">
        <f>Time!VZS21</f>
        <v>0</v>
      </c>
      <c r="VZT53" s="39">
        <f>Time!VZT21</f>
        <v>0</v>
      </c>
      <c r="VZU53" s="39">
        <f>Time!VZU21</f>
        <v>0</v>
      </c>
      <c r="VZV53" s="39">
        <f>Time!VZV21</f>
        <v>0</v>
      </c>
      <c r="VZW53" s="39">
        <f>Time!VZW21</f>
        <v>0</v>
      </c>
      <c r="VZX53" s="39">
        <f>Time!VZX21</f>
        <v>0</v>
      </c>
      <c r="VZY53" s="39">
        <f>Time!VZY21</f>
        <v>0</v>
      </c>
      <c r="VZZ53" s="39">
        <f>Time!VZZ21</f>
        <v>0</v>
      </c>
      <c r="WAA53" s="39">
        <f>Time!WAA21</f>
        <v>0</v>
      </c>
      <c r="WAB53" s="39">
        <f>Time!WAB21</f>
        <v>0</v>
      </c>
      <c r="WAC53" s="39">
        <f>Time!WAC21</f>
        <v>0</v>
      </c>
      <c r="WAD53" s="39">
        <f>Time!WAD21</f>
        <v>0</v>
      </c>
      <c r="WAE53" s="39">
        <f>Time!WAE21</f>
        <v>0</v>
      </c>
      <c r="WAF53" s="39">
        <f>Time!WAF21</f>
        <v>0</v>
      </c>
      <c r="WAG53" s="39">
        <f>Time!WAG21</f>
        <v>0</v>
      </c>
      <c r="WAH53" s="39">
        <f>Time!WAH21</f>
        <v>0</v>
      </c>
      <c r="WAI53" s="39">
        <f>Time!WAI21</f>
        <v>0</v>
      </c>
      <c r="WAJ53" s="39">
        <f>Time!WAJ21</f>
        <v>0</v>
      </c>
      <c r="WAK53" s="39">
        <f>Time!WAK21</f>
        <v>0</v>
      </c>
      <c r="WAL53" s="39">
        <f>Time!WAL21</f>
        <v>0</v>
      </c>
      <c r="WAM53" s="39">
        <f>Time!WAM21</f>
        <v>0</v>
      </c>
      <c r="WAN53" s="39">
        <f>Time!WAN21</f>
        <v>0</v>
      </c>
      <c r="WAO53" s="39">
        <f>Time!WAO21</f>
        <v>0</v>
      </c>
      <c r="WAP53" s="39">
        <f>Time!WAP21</f>
        <v>0</v>
      </c>
      <c r="WAQ53" s="39">
        <f>Time!WAQ21</f>
        <v>0</v>
      </c>
      <c r="WAR53" s="39">
        <f>Time!WAR21</f>
        <v>0</v>
      </c>
      <c r="WAS53" s="39">
        <f>Time!WAS21</f>
        <v>0</v>
      </c>
      <c r="WAT53" s="39">
        <f>Time!WAT21</f>
        <v>0</v>
      </c>
      <c r="WAU53" s="39">
        <f>Time!WAU21</f>
        <v>0</v>
      </c>
      <c r="WAV53" s="39">
        <f>Time!WAV21</f>
        <v>0</v>
      </c>
      <c r="WAW53" s="39">
        <f>Time!WAW21</f>
        <v>0</v>
      </c>
      <c r="WAX53" s="39">
        <f>Time!WAX21</f>
        <v>0</v>
      </c>
      <c r="WAY53" s="39">
        <f>Time!WAY21</f>
        <v>0</v>
      </c>
      <c r="WAZ53" s="39">
        <f>Time!WAZ21</f>
        <v>0</v>
      </c>
      <c r="WBA53" s="39">
        <f>Time!WBA21</f>
        <v>0</v>
      </c>
      <c r="WBB53" s="39">
        <f>Time!WBB21</f>
        <v>0</v>
      </c>
      <c r="WBC53" s="39">
        <f>Time!WBC21</f>
        <v>0</v>
      </c>
      <c r="WBD53" s="39">
        <f>Time!WBD21</f>
        <v>0</v>
      </c>
      <c r="WBE53" s="39">
        <f>Time!WBE21</f>
        <v>0</v>
      </c>
      <c r="WBF53" s="39">
        <f>Time!WBF21</f>
        <v>0</v>
      </c>
      <c r="WBG53" s="39">
        <f>Time!WBG21</f>
        <v>0</v>
      </c>
      <c r="WBH53" s="39">
        <f>Time!WBH21</f>
        <v>0</v>
      </c>
      <c r="WBI53" s="39">
        <f>Time!WBI21</f>
        <v>0</v>
      </c>
      <c r="WBJ53" s="39">
        <f>Time!WBJ21</f>
        <v>0</v>
      </c>
      <c r="WBK53" s="39">
        <f>Time!WBK21</f>
        <v>0</v>
      </c>
      <c r="WBL53" s="39">
        <f>Time!WBL21</f>
        <v>0</v>
      </c>
      <c r="WBM53" s="39">
        <f>Time!WBM21</f>
        <v>0</v>
      </c>
      <c r="WBN53" s="39">
        <f>Time!WBN21</f>
        <v>0</v>
      </c>
      <c r="WBO53" s="39">
        <f>Time!WBO21</f>
        <v>0</v>
      </c>
      <c r="WBP53" s="39">
        <f>Time!WBP21</f>
        <v>0</v>
      </c>
      <c r="WBQ53" s="39">
        <f>Time!WBQ21</f>
        <v>0</v>
      </c>
      <c r="WBR53" s="39">
        <f>Time!WBR21</f>
        <v>0</v>
      </c>
      <c r="WBS53" s="39">
        <f>Time!WBS21</f>
        <v>0</v>
      </c>
      <c r="WBT53" s="39">
        <f>Time!WBT21</f>
        <v>0</v>
      </c>
      <c r="WBU53" s="39">
        <f>Time!WBU21</f>
        <v>0</v>
      </c>
      <c r="WBV53" s="39">
        <f>Time!WBV21</f>
        <v>0</v>
      </c>
      <c r="WBW53" s="39">
        <f>Time!WBW21</f>
        <v>0</v>
      </c>
      <c r="WBX53" s="39">
        <f>Time!WBX21</f>
        <v>0</v>
      </c>
      <c r="WBY53" s="39">
        <f>Time!WBY21</f>
        <v>0</v>
      </c>
      <c r="WBZ53" s="39">
        <f>Time!WBZ21</f>
        <v>0</v>
      </c>
      <c r="WCA53" s="39">
        <f>Time!WCA21</f>
        <v>0</v>
      </c>
      <c r="WCB53" s="39">
        <f>Time!WCB21</f>
        <v>0</v>
      </c>
      <c r="WCC53" s="39">
        <f>Time!WCC21</f>
        <v>0</v>
      </c>
      <c r="WCD53" s="39">
        <f>Time!WCD21</f>
        <v>0</v>
      </c>
      <c r="WCE53" s="39">
        <f>Time!WCE21</f>
        <v>0</v>
      </c>
      <c r="WCF53" s="39">
        <f>Time!WCF21</f>
        <v>0</v>
      </c>
      <c r="WCG53" s="39">
        <f>Time!WCG21</f>
        <v>0</v>
      </c>
      <c r="WCH53" s="39">
        <f>Time!WCH21</f>
        <v>0</v>
      </c>
      <c r="WCI53" s="39">
        <f>Time!WCI21</f>
        <v>0</v>
      </c>
      <c r="WCJ53" s="39">
        <f>Time!WCJ21</f>
        <v>0</v>
      </c>
      <c r="WCK53" s="39">
        <f>Time!WCK21</f>
        <v>0</v>
      </c>
      <c r="WCL53" s="39">
        <f>Time!WCL21</f>
        <v>0</v>
      </c>
      <c r="WCM53" s="39">
        <f>Time!WCM21</f>
        <v>0</v>
      </c>
      <c r="WCN53" s="39">
        <f>Time!WCN21</f>
        <v>0</v>
      </c>
      <c r="WCO53" s="39">
        <f>Time!WCO21</f>
        <v>0</v>
      </c>
      <c r="WCP53" s="39">
        <f>Time!WCP21</f>
        <v>0</v>
      </c>
      <c r="WCQ53" s="39">
        <f>Time!WCQ21</f>
        <v>0</v>
      </c>
      <c r="WCR53" s="39">
        <f>Time!WCR21</f>
        <v>0</v>
      </c>
      <c r="WCS53" s="39">
        <f>Time!WCS21</f>
        <v>0</v>
      </c>
      <c r="WCT53" s="39">
        <f>Time!WCT21</f>
        <v>0</v>
      </c>
      <c r="WCU53" s="39">
        <f>Time!WCU21</f>
        <v>0</v>
      </c>
      <c r="WCV53" s="39">
        <f>Time!WCV21</f>
        <v>0</v>
      </c>
      <c r="WCW53" s="39">
        <f>Time!WCW21</f>
        <v>0</v>
      </c>
      <c r="WCX53" s="39">
        <f>Time!WCX21</f>
        <v>0</v>
      </c>
      <c r="WCY53" s="39">
        <f>Time!WCY21</f>
        <v>0</v>
      </c>
      <c r="WCZ53" s="39">
        <f>Time!WCZ21</f>
        <v>0</v>
      </c>
      <c r="WDA53" s="39">
        <f>Time!WDA21</f>
        <v>0</v>
      </c>
      <c r="WDB53" s="39">
        <f>Time!WDB21</f>
        <v>0</v>
      </c>
      <c r="WDC53" s="39">
        <f>Time!WDC21</f>
        <v>0</v>
      </c>
      <c r="WDD53" s="39">
        <f>Time!WDD21</f>
        <v>0</v>
      </c>
      <c r="WDE53" s="39">
        <f>Time!WDE21</f>
        <v>0</v>
      </c>
      <c r="WDF53" s="39">
        <f>Time!WDF21</f>
        <v>0</v>
      </c>
      <c r="WDG53" s="39">
        <f>Time!WDG21</f>
        <v>0</v>
      </c>
      <c r="WDH53" s="39">
        <f>Time!WDH21</f>
        <v>0</v>
      </c>
      <c r="WDI53" s="39">
        <f>Time!WDI21</f>
        <v>0</v>
      </c>
      <c r="WDJ53" s="39">
        <f>Time!WDJ21</f>
        <v>0</v>
      </c>
      <c r="WDK53" s="39">
        <f>Time!WDK21</f>
        <v>0</v>
      </c>
      <c r="WDL53" s="39">
        <f>Time!WDL21</f>
        <v>0</v>
      </c>
      <c r="WDM53" s="39">
        <f>Time!WDM21</f>
        <v>0</v>
      </c>
      <c r="WDN53" s="39">
        <f>Time!WDN21</f>
        <v>0</v>
      </c>
      <c r="WDO53" s="39">
        <f>Time!WDO21</f>
        <v>0</v>
      </c>
      <c r="WDP53" s="39">
        <f>Time!WDP21</f>
        <v>0</v>
      </c>
      <c r="WDQ53" s="39">
        <f>Time!WDQ21</f>
        <v>0</v>
      </c>
      <c r="WDR53" s="39">
        <f>Time!WDR21</f>
        <v>0</v>
      </c>
      <c r="WDS53" s="39">
        <f>Time!WDS21</f>
        <v>0</v>
      </c>
      <c r="WDT53" s="39">
        <f>Time!WDT21</f>
        <v>0</v>
      </c>
      <c r="WDU53" s="39">
        <f>Time!WDU21</f>
        <v>0</v>
      </c>
      <c r="WDV53" s="39">
        <f>Time!WDV21</f>
        <v>0</v>
      </c>
      <c r="WDW53" s="39">
        <f>Time!WDW21</f>
        <v>0</v>
      </c>
      <c r="WDX53" s="39">
        <f>Time!WDX21</f>
        <v>0</v>
      </c>
      <c r="WDY53" s="39">
        <f>Time!WDY21</f>
        <v>0</v>
      </c>
      <c r="WDZ53" s="39">
        <f>Time!WDZ21</f>
        <v>0</v>
      </c>
      <c r="WEA53" s="39">
        <f>Time!WEA21</f>
        <v>0</v>
      </c>
      <c r="WEB53" s="39">
        <f>Time!WEB21</f>
        <v>0</v>
      </c>
      <c r="WEC53" s="39">
        <f>Time!WEC21</f>
        <v>0</v>
      </c>
      <c r="WED53" s="39">
        <f>Time!WED21</f>
        <v>0</v>
      </c>
      <c r="WEE53" s="39">
        <f>Time!WEE21</f>
        <v>0</v>
      </c>
      <c r="WEF53" s="39">
        <f>Time!WEF21</f>
        <v>0</v>
      </c>
      <c r="WEG53" s="39">
        <f>Time!WEG21</f>
        <v>0</v>
      </c>
      <c r="WEH53" s="39">
        <f>Time!WEH21</f>
        <v>0</v>
      </c>
      <c r="WEI53" s="39">
        <f>Time!WEI21</f>
        <v>0</v>
      </c>
      <c r="WEJ53" s="39">
        <f>Time!WEJ21</f>
        <v>0</v>
      </c>
      <c r="WEK53" s="39">
        <f>Time!WEK21</f>
        <v>0</v>
      </c>
      <c r="WEL53" s="39">
        <f>Time!WEL21</f>
        <v>0</v>
      </c>
      <c r="WEM53" s="39">
        <f>Time!WEM21</f>
        <v>0</v>
      </c>
      <c r="WEN53" s="39">
        <f>Time!WEN21</f>
        <v>0</v>
      </c>
      <c r="WEO53" s="39">
        <f>Time!WEO21</f>
        <v>0</v>
      </c>
      <c r="WEP53" s="39">
        <f>Time!WEP21</f>
        <v>0</v>
      </c>
      <c r="WEQ53" s="39">
        <f>Time!WEQ21</f>
        <v>0</v>
      </c>
      <c r="WER53" s="39">
        <f>Time!WER21</f>
        <v>0</v>
      </c>
      <c r="WES53" s="39">
        <f>Time!WES21</f>
        <v>0</v>
      </c>
      <c r="WET53" s="39">
        <f>Time!WET21</f>
        <v>0</v>
      </c>
      <c r="WEU53" s="39">
        <f>Time!WEU21</f>
        <v>0</v>
      </c>
      <c r="WEV53" s="39">
        <f>Time!WEV21</f>
        <v>0</v>
      </c>
      <c r="WEW53" s="39">
        <f>Time!WEW21</f>
        <v>0</v>
      </c>
      <c r="WEX53" s="39">
        <f>Time!WEX21</f>
        <v>0</v>
      </c>
      <c r="WEY53" s="39">
        <f>Time!WEY21</f>
        <v>0</v>
      </c>
      <c r="WEZ53" s="39">
        <f>Time!WEZ21</f>
        <v>0</v>
      </c>
      <c r="WFA53" s="39">
        <f>Time!WFA21</f>
        <v>0</v>
      </c>
      <c r="WFB53" s="39">
        <f>Time!WFB21</f>
        <v>0</v>
      </c>
      <c r="WFC53" s="39">
        <f>Time!WFC21</f>
        <v>0</v>
      </c>
      <c r="WFD53" s="39">
        <f>Time!WFD21</f>
        <v>0</v>
      </c>
      <c r="WFE53" s="39">
        <f>Time!WFE21</f>
        <v>0</v>
      </c>
      <c r="WFF53" s="39">
        <f>Time!WFF21</f>
        <v>0</v>
      </c>
      <c r="WFG53" s="39">
        <f>Time!WFG21</f>
        <v>0</v>
      </c>
      <c r="WFH53" s="39">
        <f>Time!WFH21</f>
        <v>0</v>
      </c>
      <c r="WFI53" s="39">
        <f>Time!WFI21</f>
        <v>0</v>
      </c>
      <c r="WFJ53" s="39">
        <f>Time!WFJ21</f>
        <v>0</v>
      </c>
      <c r="WFK53" s="39">
        <f>Time!WFK21</f>
        <v>0</v>
      </c>
      <c r="WFL53" s="39">
        <f>Time!WFL21</f>
        <v>0</v>
      </c>
      <c r="WFM53" s="39">
        <f>Time!WFM21</f>
        <v>0</v>
      </c>
      <c r="WFN53" s="39">
        <f>Time!WFN21</f>
        <v>0</v>
      </c>
      <c r="WFO53" s="39">
        <f>Time!WFO21</f>
        <v>0</v>
      </c>
      <c r="WFP53" s="39">
        <f>Time!WFP21</f>
        <v>0</v>
      </c>
      <c r="WFQ53" s="39">
        <f>Time!WFQ21</f>
        <v>0</v>
      </c>
      <c r="WFR53" s="39">
        <f>Time!WFR21</f>
        <v>0</v>
      </c>
      <c r="WFS53" s="39">
        <f>Time!WFS21</f>
        <v>0</v>
      </c>
      <c r="WFT53" s="39">
        <f>Time!WFT21</f>
        <v>0</v>
      </c>
      <c r="WFU53" s="39">
        <f>Time!WFU21</f>
        <v>0</v>
      </c>
      <c r="WFV53" s="39">
        <f>Time!WFV21</f>
        <v>0</v>
      </c>
      <c r="WFW53" s="39">
        <f>Time!WFW21</f>
        <v>0</v>
      </c>
      <c r="WFX53" s="39">
        <f>Time!WFX21</f>
        <v>0</v>
      </c>
      <c r="WFY53" s="39">
        <f>Time!WFY21</f>
        <v>0</v>
      </c>
      <c r="WFZ53" s="39">
        <f>Time!WFZ21</f>
        <v>0</v>
      </c>
      <c r="WGA53" s="39">
        <f>Time!WGA21</f>
        <v>0</v>
      </c>
      <c r="WGB53" s="39">
        <f>Time!WGB21</f>
        <v>0</v>
      </c>
      <c r="WGC53" s="39">
        <f>Time!WGC21</f>
        <v>0</v>
      </c>
      <c r="WGD53" s="39">
        <f>Time!WGD21</f>
        <v>0</v>
      </c>
      <c r="WGE53" s="39">
        <f>Time!WGE21</f>
        <v>0</v>
      </c>
      <c r="WGF53" s="39">
        <f>Time!WGF21</f>
        <v>0</v>
      </c>
      <c r="WGG53" s="39">
        <f>Time!WGG21</f>
        <v>0</v>
      </c>
      <c r="WGH53" s="39">
        <f>Time!WGH21</f>
        <v>0</v>
      </c>
      <c r="WGI53" s="39">
        <f>Time!WGI21</f>
        <v>0</v>
      </c>
      <c r="WGJ53" s="39">
        <f>Time!WGJ21</f>
        <v>0</v>
      </c>
      <c r="WGK53" s="39">
        <f>Time!WGK21</f>
        <v>0</v>
      </c>
      <c r="WGL53" s="39">
        <f>Time!WGL21</f>
        <v>0</v>
      </c>
      <c r="WGM53" s="39">
        <f>Time!WGM21</f>
        <v>0</v>
      </c>
      <c r="WGN53" s="39">
        <f>Time!WGN21</f>
        <v>0</v>
      </c>
      <c r="WGO53" s="39">
        <f>Time!WGO21</f>
        <v>0</v>
      </c>
      <c r="WGP53" s="39">
        <f>Time!WGP21</f>
        <v>0</v>
      </c>
      <c r="WGQ53" s="39">
        <f>Time!WGQ21</f>
        <v>0</v>
      </c>
      <c r="WGR53" s="39">
        <f>Time!WGR21</f>
        <v>0</v>
      </c>
      <c r="WGS53" s="39">
        <f>Time!WGS21</f>
        <v>0</v>
      </c>
      <c r="WGT53" s="39">
        <f>Time!WGT21</f>
        <v>0</v>
      </c>
      <c r="WGU53" s="39">
        <f>Time!WGU21</f>
        <v>0</v>
      </c>
      <c r="WGV53" s="39">
        <f>Time!WGV21</f>
        <v>0</v>
      </c>
      <c r="WGW53" s="39">
        <f>Time!WGW21</f>
        <v>0</v>
      </c>
      <c r="WGX53" s="39">
        <f>Time!WGX21</f>
        <v>0</v>
      </c>
      <c r="WGY53" s="39">
        <f>Time!WGY21</f>
        <v>0</v>
      </c>
      <c r="WGZ53" s="39">
        <f>Time!WGZ21</f>
        <v>0</v>
      </c>
      <c r="WHA53" s="39">
        <f>Time!WHA21</f>
        <v>0</v>
      </c>
      <c r="WHB53" s="39">
        <f>Time!WHB21</f>
        <v>0</v>
      </c>
      <c r="WHC53" s="39">
        <f>Time!WHC21</f>
        <v>0</v>
      </c>
      <c r="WHD53" s="39">
        <f>Time!WHD21</f>
        <v>0</v>
      </c>
      <c r="WHE53" s="39">
        <f>Time!WHE21</f>
        <v>0</v>
      </c>
      <c r="WHF53" s="39">
        <f>Time!WHF21</f>
        <v>0</v>
      </c>
      <c r="WHG53" s="39">
        <f>Time!WHG21</f>
        <v>0</v>
      </c>
      <c r="WHH53" s="39">
        <f>Time!WHH21</f>
        <v>0</v>
      </c>
      <c r="WHI53" s="39">
        <f>Time!WHI21</f>
        <v>0</v>
      </c>
      <c r="WHJ53" s="39">
        <f>Time!WHJ21</f>
        <v>0</v>
      </c>
      <c r="WHK53" s="39">
        <f>Time!WHK21</f>
        <v>0</v>
      </c>
      <c r="WHL53" s="39">
        <f>Time!WHL21</f>
        <v>0</v>
      </c>
      <c r="WHM53" s="39">
        <f>Time!WHM21</f>
        <v>0</v>
      </c>
      <c r="WHN53" s="39">
        <f>Time!WHN21</f>
        <v>0</v>
      </c>
      <c r="WHO53" s="39">
        <f>Time!WHO21</f>
        <v>0</v>
      </c>
      <c r="WHP53" s="39">
        <f>Time!WHP21</f>
        <v>0</v>
      </c>
      <c r="WHQ53" s="39">
        <f>Time!WHQ21</f>
        <v>0</v>
      </c>
      <c r="WHR53" s="39">
        <f>Time!WHR21</f>
        <v>0</v>
      </c>
      <c r="WHS53" s="39">
        <f>Time!WHS21</f>
        <v>0</v>
      </c>
      <c r="WHT53" s="39">
        <f>Time!WHT21</f>
        <v>0</v>
      </c>
      <c r="WHU53" s="39">
        <f>Time!WHU21</f>
        <v>0</v>
      </c>
      <c r="WHV53" s="39">
        <f>Time!WHV21</f>
        <v>0</v>
      </c>
      <c r="WHW53" s="39">
        <f>Time!WHW21</f>
        <v>0</v>
      </c>
      <c r="WHX53" s="39">
        <f>Time!WHX21</f>
        <v>0</v>
      </c>
      <c r="WHY53" s="39">
        <f>Time!WHY21</f>
        <v>0</v>
      </c>
      <c r="WHZ53" s="39">
        <f>Time!WHZ21</f>
        <v>0</v>
      </c>
      <c r="WIA53" s="39">
        <f>Time!WIA21</f>
        <v>0</v>
      </c>
      <c r="WIB53" s="39">
        <f>Time!WIB21</f>
        <v>0</v>
      </c>
      <c r="WIC53" s="39">
        <f>Time!WIC21</f>
        <v>0</v>
      </c>
      <c r="WID53" s="39">
        <f>Time!WID21</f>
        <v>0</v>
      </c>
      <c r="WIE53" s="39">
        <f>Time!WIE21</f>
        <v>0</v>
      </c>
      <c r="WIF53" s="39">
        <f>Time!WIF21</f>
        <v>0</v>
      </c>
      <c r="WIG53" s="39">
        <f>Time!WIG21</f>
        <v>0</v>
      </c>
      <c r="WIH53" s="39">
        <f>Time!WIH21</f>
        <v>0</v>
      </c>
      <c r="WII53" s="39">
        <f>Time!WII21</f>
        <v>0</v>
      </c>
      <c r="WIJ53" s="39">
        <f>Time!WIJ21</f>
        <v>0</v>
      </c>
      <c r="WIK53" s="39">
        <f>Time!WIK21</f>
        <v>0</v>
      </c>
      <c r="WIL53" s="39">
        <f>Time!WIL21</f>
        <v>0</v>
      </c>
      <c r="WIM53" s="39">
        <f>Time!WIM21</f>
        <v>0</v>
      </c>
      <c r="WIN53" s="39">
        <f>Time!WIN21</f>
        <v>0</v>
      </c>
      <c r="WIO53" s="39">
        <f>Time!WIO21</f>
        <v>0</v>
      </c>
      <c r="WIP53" s="39">
        <f>Time!WIP21</f>
        <v>0</v>
      </c>
      <c r="WIQ53" s="39">
        <f>Time!WIQ21</f>
        <v>0</v>
      </c>
      <c r="WIR53" s="39">
        <f>Time!WIR21</f>
        <v>0</v>
      </c>
      <c r="WIS53" s="39">
        <f>Time!WIS21</f>
        <v>0</v>
      </c>
      <c r="WIT53" s="39">
        <f>Time!WIT21</f>
        <v>0</v>
      </c>
      <c r="WIU53" s="39">
        <f>Time!WIU21</f>
        <v>0</v>
      </c>
      <c r="WIV53" s="39">
        <f>Time!WIV21</f>
        <v>0</v>
      </c>
      <c r="WIW53" s="39">
        <f>Time!WIW21</f>
        <v>0</v>
      </c>
      <c r="WIX53" s="39">
        <f>Time!WIX21</f>
        <v>0</v>
      </c>
      <c r="WIY53" s="39">
        <f>Time!WIY21</f>
        <v>0</v>
      </c>
      <c r="WIZ53" s="39">
        <f>Time!WIZ21</f>
        <v>0</v>
      </c>
      <c r="WJA53" s="39">
        <f>Time!WJA21</f>
        <v>0</v>
      </c>
      <c r="WJB53" s="39">
        <f>Time!WJB21</f>
        <v>0</v>
      </c>
      <c r="WJC53" s="39">
        <f>Time!WJC21</f>
        <v>0</v>
      </c>
      <c r="WJD53" s="39">
        <f>Time!WJD21</f>
        <v>0</v>
      </c>
      <c r="WJE53" s="39">
        <f>Time!WJE21</f>
        <v>0</v>
      </c>
      <c r="WJF53" s="39">
        <f>Time!WJF21</f>
        <v>0</v>
      </c>
      <c r="WJG53" s="39">
        <f>Time!WJG21</f>
        <v>0</v>
      </c>
      <c r="WJH53" s="39">
        <f>Time!WJH21</f>
        <v>0</v>
      </c>
      <c r="WJI53" s="39">
        <f>Time!WJI21</f>
        <v>0</v>
      </c>
      <c r="WJJ53" s="39">
        <f>Time!WJJ21</f>
        <v>0</v>
      </c>
      <c r="WJK53" s="39">
        <f>Time!WJK21</f>
        <v>0</v>
      </c>
      <c r="WJL53" s="39">
        <f>Time!WJL21</f>
        <v>0</v>
      </c>
      <c r="WJM53" s="39">
        <f>Time!WJM21</f>
        <v>0</v>
      </c>
      <c r="WJN53" s="39">
        <f>Time!WJN21</f>
        <v>0</v>
      </c>
      <c r="WJO53" s="39">
        <f>Time!WJO21</f>
        <v>0</v>
      </c>
      <c r="WJP53" s="39">
        <f>Time!WJP21</f>
        <v>0</v>
      </c>
      <c r="WJQ53" s="39">
        <f>Time!WJQ21</f>
        <v>0</v>
      </c>
      <c r="WJR53" s="39">
        <f>Time!WJR21</f>
        <v>0</v>
      </c>
      <c r="WJS53" s="39">
        <f>Time!WJS21</f>
        <v>0</v>
      </c>
      <c r="WJT53" s="39">
        <f>Time!WJT21</f>
        <v>0</v>
      </c>
      <c r="WJU53" s="39">
        <f>Time!WJU21</f>
        <v>0</v>
      </c>
      <c r="WJV53" s="39">
        <f>Time!WJV21</f>
        <v>0</v>
      </c>
      <c r="WJW53" s="39">
        <f>Time!WJW21</f>
        <v>0</v>
      </c>
      <c r="WJX53" s="39">
        <f>Time!WJX21</f>
        <v>0</v>
      </c>
      <c r="WJY53" s="39">
        <f>Time!WJY21</f>
        <v>0</v>
      </c>
      <c r="WJZ53" s="39">
        <f>Time!WJZ21</f>
        <v>0</v>
      </c>
      <c r="WKA53" s="39">
        <f>Time!WKA21</f>
        <v>0</v>
      </c>
      <c r="WKB53" s="39">
        <f>Time!WKB21</f>
        <v>0</v>
      </c>
      <c r="WKC53" s="39">
        <f>Time!WKC21</f>
        <v>0</v>
      </c>
      <c r="WKD53" s="39">
        <f>Time!WKD21</f>
        <v>0</v>
      </c>
      <c r="WKE53" s="39">
        <f>Time!WKE21</f>
        <v>0</v>
      </c>
      <c r="WKF53" s="39">
        <f>Time!WKF21</f>
        <v>0</v>
      </c>
      <c r="WKG53" s="39">
        <f>Time!WKG21</f>
        <v>0</v>
      </c>
      <c r="WKH53" s="39">
        <f>Time!WKH21</f>
        <v>0</v>
      </c>
      <c r="WKI53" s="39">
        <f>Time!WKI21</f>
        <v>0</v>
      </c>
      <c r="WKJ53" s="39">
        <f>Time!WKJ21</f>
        <v>0</v>
      </c>
      <c r="WKK53" s="39">
        <f>Time!WKK21</f>
        <v>0</v>
      </c>
      <c r="WKL53" s="39">
        <f>Time!WKL21</f>
        <v>0</v>
      </c>
      <c r="WKM53" s="39">
        <f>Time!WKM21</f>
        <v>0</v>
      </c>
      <c r="WKN53" s="39">
        <f>Time!WKN21</f>
        <v>0</v>
      </c>
      <c r="WKO53" s="39">
        <f>Time!WKO21</f>
        <v>0</v>
      </c>
      <c r="WKP53" s="39">
        <f>Time!WKP21</f>
        <v>0</v>
      </c>
      <c r="WKQ53" s="39">
        <f>Time!WKQ21</f>
        <v>0</v>
      </c>
      <c r="WKR53" s="39">
        <f>Time!WKR21</f>
        <v>0</v>
      </c>
      <c r="WKS53" s="39">
        <f>Time!WKS21</f>
        <v>0</v>
      </c>
      <c r="WKT53" s="39">
        <f>Time!WKT21</f>
        <v>0</v>
      </c>
      <c r="WKU53" s="39">
        <f>Time!WKU21</f>
        <v>0</v>
      </c>
      <c r="WKV53" s="39">
        <f>Time!WKV21</f>
        <v>0</v>
      </c>
      <c r="WKW53" s="39">
        <f>Time!WKW21</f>
        <v>0</v>
      </c>
      <c r="WKX53" s="39">
        <f>Time!WKX21</f>
        <v>0</v>
      </c>
      <c r="WKY53" s="39">
        <f>Time!WKY21</f>
        <v>0</v>
      </c>
      <c r="WKZ53" s="39">
        <f>Time!WKZ21</f>
        <v>0</v>
      </c>
      <c r="WLA53" s="39">
        <f>Time!WLA21</f>
        <v>0</v>
      </c>
      <c r="WLB53" s="39">
        <f>Time!WLB21</f>
        <v>0</v>
      </c>
      <c r="WLC53" s="39">
        <f>Time!WLC21</f>
        <v>0</v>
      </c>
      <c r="WLD53" s="39">
        <f>Time!WLD21</f>
        <v>0</v>
      </c>
      <c r="WLE53" s="39">
        <f>Time!WLE21</f>
        <v>0</v>
      </c>
      <c r="WLF53" s="39">
        <f>Time!WLF21</f>
        <v>0</v>
      </c>
      <c r="WLG53" s="39">
        <f>Time!WLG21</f>
        <v>0</v>
      </c>
      <c r="WLH53" s="39">
        <f>Time!WLH21</f>
        <v>0</v>
      </c>
      <c r="WLI53" s="39">
        <f>Time!WLI21</f>
        <v>0</v>
      </c>
      <c r="WLJ53" s="39">
        <f>Time!WLJ21</f>
        <v>0</v>
      </c>
      <c r="WLK53" s="39">
        <f>Time!WLK21</f>
        <v>0</v>
      </c>
      <c r="WLL53" s="39">
        <f>Time!WLL21</f>
        <v>0</v>
      </c>
      <c r="WLM53" s="39">
        <f>Time!WLM21</f>
        <v>0</v>
      </c>
      <c r="WLN53" s="39">
        <f>Time!WLN21</f>
        <v>0</v>
      </c>
      <c r="WLO53" s="39">
        <f>Time!WLO21</f>
        <v>0</v>
      </c>
      <c r="WLP53" s="39">
        <f>Time!WLP21</f>
        <v>0</v>
      </c>
      <c r="WLQ53" s="39">
        <f>Time!WLQ21</f>
        <v>0</v>
      </c>
      <c r="WLR53" s="39">
        <f>Time!WLR21</f>
        <v>0</v>
      </c>
      <c r="WLS53" s="39">
        <f>Time!WLS21</f>
        <v>0</v>
      </c>
      <c r="WLT53" s="39">
        <f>Time!WLT21</f>
        <v>0</v>
      </c>
      <c r="WLU53" s="39">
        <f>Time!WLU21</f>
        <v>0</v>
      </c>
      <c r="WLV53" s="39">
        <f>Time!WLV21</f>
        <v>0</v>
      </c>
      <c r="WLW53" s="39">
        <f>Time!WLW21</f>
        <v>0</v>
      </c>
      <c r="WLX53" s="39">
        <f>Time!WLX21</f>
        <v>0</v>
      </c>
      <c r="WLY53" s="39">
        <f>Time!WLY21</f>
        <v>0</v>
      </c>
      <c r="WLZ53" s="39">
        <f>Time!WLZ21</f>
        <v>0</v>
      </c>
      <c r="WMA53" s="39">
        <f>Time!WMA21</f>
        <v>0</v>
      </c>
      <c r="WMB53" s="39">
        <f>Time!WMB21</f>
        <v>0</v>
      </c>
      <c r="WMC53" s="39">
        <f>Time!WMC21</f>
        <v>0</v>
      </c>
      <c r="WMD53" s="39">
        <f>Time!WMD21</f>
        <v>0</v>
      </c>
      <c r="WME53" s="39">
        <f>Time!WME21</f>
        <v>0</v>
      </c>
      <c r="WMF53" s="39">
        <f>Time!WMF21</f>
        <v>0</v>
      </c>
      <c r="WMG53" s="39">
        <f>Time!WMG21</f>
        <v>0</v>
      </c>
      <c r="WMH53" s="39">
        <f>Time!WMH21</f>
        <v>0</v>
      </c>
      <c r="WMI53" s="39">
        <f>Time!WMI21</f>
        <v>0</v>
      </c>
      <c r="WMJ53" s="39">
        <f>Time!WMJ21</f>
        <v>0</v>
      </c>
      <c r="WMK53" s="39">
        <f>Time!WMK21</f>
        <v>0</v>
      </c>
      <c r="WML53" s="39">
        <f>Time!WML21</f>
        <v>0</v>
      </c>
      <c r="WMM53" s="39">
        <f>Time!WMM21</f>
        <v>0</v>
      </c>
      <c r="WMN53" s="39">
        <f>Time!WMN21</f>
        <v>0</v>
      </c>
      <c r="WMO53" s="39">
        <f>Time!WMO21</f>
        <v>0</v>
      </c>
      <c r="WMP53" s="39">
        <f>Time!WMP21</f>
        <v>0</v>
      </c>
      <c r="WMQ53" s="39">
        <f>Time!WMQ21</f>
        <v>0</v>
      </c>
      <c r="WMR53" s="39">
        <f>Time!WMR21</f>
        <v>0</v>
      </c>
      <c r="WMS53" s="39">
        <f>Time!WMS21</f>
        <v>0</v>
      </c>
      <c r="WMT53" s="39">
        <f>Time!WMT21</f>
        <v>0</v>
      </c>
      <c r="WMU53" s="39">
        <f>Time!WMU21</f>
        <v>0</v>
      </c>
      <c r="WMV53" s="39">
        <f>Time!WMV21</f>
        <v>0</v>
      </c>
      <c r="WMW53" s="39">
        <f>Time!WMW21</f>
        <v>0</v>
      </c>
      <c r="WMX53" s="39">
        <f>Time!WMX21</f>
        <v>0</v>
      </c>
      <c r="WMY53" s="39">
        <f>Time!WMY21</f>
        <v>0</v>
      </c>
      <c r="WMZ53" s="39">
        <f>Time!WMZ21</f>
        <v>0</v>
      </c>
      <c r="WNA53" s="39">
        <f>Time!WNA21</f>
        <v>0</v>
      </c>
      <c r="WNB53" s="39">
        <f>Time!WNB21</f>
        <v>0</v>
      </c>
      <c r="WNC53" s="39">
        <f>Time!WNC21</f>
        <v>0</v>
      </c>
      <c r="WND53" s="39">
        <f>Time!WND21</f>
        <v>0</v>
      </c>
      <c r="WNE53" s="39">
        <f>Time!WNE21</f>
        <v>0</v>
      </c>
      <c r="WNF53" s="39">
        <f>Time!WNF21</f>
        <v>0</v>
      </c>
      <c r="WNG53" s="39">
        <f>Time!WNG21</f>
        <v>0</v>
      </c>
      <c r="WNH53" s="39">
        <f>Time!WNH21</f>
        <v>0</v>
      </c>
      <c r="WNI53" s="39">
        <f>Time!WNI21</f>
        <v>0</v>
      </c>
      <c r="WNJ53" s="39">
        <f>Time!WNJ21</f>
        <v>0</v>
      </c>
      <c r="WNK53" s="39">
        <f>Time!WNK21</f>
        <v>0</v>
      </c>
      <c r="WNL53" s="39">
        <f>Time!WNL21</f>
        <v>0</v>
      </c>
      <c r="WNM53" s="39">
        <f>Time!WNM21</f>
        <v>0</v>
      </c>
      <c r="WNN53" s="39">
        <f>Time!WNN21</f>
        <v>0</v>
      </c>
      <c r="WNO53" s="39">
        <f>Time!WNO21</f>
        <v>0</v>
      </c>
      <c r="WNP53" s="39">
        <f>Time!WNP21</f>
        <v>0</v>
      </c>
      <c r="WNQ53" s="39">
        <f>Time!WNQ21</f>
        <v>0</v>
      </c>
      <c r="WNR53" s="39">
        <f>Time!WNR21</f>
        <v>0</v>
      </c>
      <c r="WNS53" s="39">
        <f>Time!WNS21</f>
        <v>0</v>
      </c>
      <c r="WNT53" s="39">
        <f>Time!WNT21</f>
        <v>0</v>
      </c>
      <c r="WNU53" s="39">
        <f>Time!WNU21</f>
        <v>0</v>
      </c>
      <c r="WNV53" s="39">
        <f>Time!WNV21</f>
        <v>0</v>
      </c>
      <c r="WNW53" s="39">
        <f>Time!WNW21</f>
        <v>0</v>
      </c>
      <c r="WNX53" s="39">
        <f>Time!WNX21</f>
        <v>0</v>
      </c>
      <c r="WNY53" s="39">
        <f>Time!WNY21</f>
        <v>0</v>
      </c>
      <c r="WNZ53" s="39">
        <f>Time!WNZ21</f>
        <v>0</v>
      </c>
      <c r="WOA53" s="39">
        <f>Time!WOA21</f>
        <v>0</v>
      </c>
      <c r="WOB53" s="39">
        <f>Time!WOB21</f>
        <v>0</v>
      </c>
      <c r="WOC53" s="39">
        <f>Time!WOC21</f>
        <v>0</v>
      </c>
      <c r="WOD53" s="39">
        <f>Time!WOD21</f>
        <v>0</v>
      </c>
      <c r="WOE53" s="39">
        <f>Time!WOE21</f>
        <v>0</v>
      </c>
      <c r="WOF53" s="39">
        <f>Time!WOF21</f>
        <v>0</v>
      </c>
      <c r="WOG53" s="39">
        <f>Time!WOG21</f>
        <v>0</v>
      </c>
      <c r="WOH53" s="39">
        <f>Time!WOH21</f>
        <v>0</v>
      </c>
      <c r="WOI53" s="39">
        <f>Time!WOI21</f>
        <v>0</v>
      </c>
      <c r="WOJ53" s="39">
        <f>Time!WOJ21</f>
        <v>0</v>
      </c>
      <c r="WOK53" s="39">
        <f>Time!WOK21</f>
        <v>0</v>
      </c>
      <c r="WOL53" s="39">
        <f>Time!WOL21</f>
        <v>0</v>
      </c>
      <c r="WOM53" s="39">
        <f>Time!WOM21</f>
        <v>0</v>
      </c>
      <c r="WON53" s="39">
        <f>Time!WON21</f>
        <v>0</v>
      </c>
      <c r="WOO53" s="39">
        <f>Time!WOO21</f>
        <v>0</v>
      </c>
      <c r="WOP53" s="39">
        <f>Time!WOP21</f>
        <v>0</v>
      </c>
      <c r="WOQ53" s="39">
        <f>Time!WOQ21</f>
        <v>0</v>
      </c>
      <c r="WOR53" s="39">
        <f>Time!WOR21</f>
        <v>0</v>
      </c>
      <c r="WOS53" s="39">
        <f>Time!WOS21</f>
        <v>0</v>
      </c>
      <c r="WOT53" s="39">
        <f>Time!WOT21</f>
        <v>0</v>
      </c>
      <c r="WOU53" s="39">
        <f>Time!WOU21</f>
        <v>0</v>
      </c>
      <c r="WOV53" s="39">
        <f>Time!WOV21</f>
        <v>0</v>
      </c>
      <c r="WOW53" s="39">
        <f>Time!WOW21</f>
        <v>0</v>
      </c>
      <c r="WOX53" s="39">
        <f>Time!WOX21</f>
        <v>0</v>
      </c>
      <c r="WOY53" s="39">
        <f>Time!WOY21</f>
        <v>0</v>
      </c>
      <c r="WOZ53" s="39">
        <f>Time!WOZ21</f>
        <v>0</v>
      </c>
      <c r="WPA53" s="39">
        <f>Time!WPA21</f>
        <v>0</v>
      </c>
      <c r="WPB53" s="39">
        <f>Time!WPB21</f>
        <v>0</v>
      </c>
      <c r="WPC53" s="39">
        <f>Time!WPC21</f>
        <v>0</v>
      </c>
      <c r="WPD53" s="39">
        <f>Time!WPD21</f>
        <v>0</v>
      </c>
      <c r="WPE53" s="39">
        <f>Time!WPE21</f>
        <v>0</v>
      </c>
      <c r="WPF53" s="39">
        <f>Time!WPF21</f>
        <v>0</v>
      </c>
      <c r="WPG53" s="39">
        <f>Time!WPG21</f>
        <v>0</v>
      </c>
      <c r="WPH53" s="39">
        <f>Time!WPH21</f>
        <v>0</v>
      </c>
      <c r="WPI53" s="39">
        <f>Time!WPI21</f>
        <v>0</v>
      </c>
      <c r="WPJ53" s="39">
        <f>Time!WPJ21</f>
        <v>0</v>
      </c>
      <c r="WPK53" s="39">
        <f>Time!WPK21</f>
        <v>0</v>
      </c>
      <c r="WPL53" s="39">
        <f>Time!WPL21</f>
        <v>0</v>
      </c>
      <c r="WPM53" s="39">
        <f>Time!WPM21</f>
        <v>0</v>
      </c>
      <c r="WPN53" s="39">
        <f>Time!WPN21</f>
        <v>0</v>
      </c>
      <c r="WPO53" s="39">
        <f>Time!WPO21</f>
        <v>0</v>
      </c>
      <c r="WPP53" s="39">
        <f>Time!WPP21</f>
        <v>0</v>
      </c>
      <c r="WPQ53" s="39">
        <f>Time!WPQ21</f>
        <v>0</v>
      </c>
      <c r="WPR53" s="39">
        <f>Time!WPR21</f>
        <v>0</v>
      </c>
      <c r="WPS53" s="39">
        <f>Time!WPS21</f>
        <v>0</v>
      </c>
      <c r="WPT53" s="39">
        <f>Time!WPT21</f>
        <v>0</v>
      </c>
      <c r="WPU53" s="39">
        <f>Time!WPU21</f>
        <v>0</v>
      </c>
      <c r="WPV53" s="39">
        <f>Time!WPV21</f>
        <v>0</v>
      </c>
      <c r="WPW53" s="39">
        <f>Time!WPW21</f>
        <v>0</v>
      </c>
      <c r="WPX53" s="39">
        <f>Time!WPX21</f>
        <v>0</v>
      </c>
      <c r="WPY53" s="39">
        <f>Time!WPY21</f>
        <v>0</v>
      </c>
      <c r="WPZ53" s="39">
        <f>Time!WPZ21</f>
        <v>0</v>
      </c>
      <c r="WQA53" s="39">
        <f>Time!WQA21</f>
        <v>0</v>
      </c>
      <c r="WQB53" s="39">
        <f>Time!WQB21</f>
        <v>0</v>
      </c>
      <c r="WQC53" s="39">
        <f>Time!WQC21</f>
        <v>0</v>
      </c>
      <c r="WQD53" s="39">
        <f>Time!WQD21</f>
        <v>0</v>
      </c>
      <c r="WQE53" s="39">
        <f>Time!WQE21</f>
        <v>0</v>
      </c>
      <c r="WQF53" s="39">
        <f>Time!WQF21</f>
        <v>0</v>
      </c>
      <c r="WQG53" s="39">
        <f>Time!WQG21</f>
        <v>0</v>
      </c>
      <c r="WQH53" s="39">
        <f>Time!WQH21</f>
        <v>0</v>
      </c>
      <c r="WQI53" s="39">
        <f>Time!WQI21</f>
        <v>0</v>
      </c>
      <c r="WQJ53" s="39">
        <f>Time!WQJ21</f>
        <v>0</v>
      </c>
      <c r="WQK53" s="39">
        <f>Time!WQK21</f>
        <v>0</v>
      </c>
      <c r="WQL53" s="39">
        <f>Time!WQL21</f>
        <v>0</v>
      </c>
      <c r="WQM53" s="39">
        <f>Time!WQM21</f>
        <v>0</v>
      </c>
      <c r="WQN53" s="39">
        <f>Time!WQN21</f>
        <v>0</v>
      </c>
      <c r="WQO53" s="39">
        <f>Time!WQO21</f>
        <v>0</v>
      </c>
      <c r="WQP53" s="39">
        <f>Time!WQP21</f>
        <v>0</v>
      </c>
      <c r="WQQ53" s="39">
        <f>Time!WQQ21</f>
        <v>0</v>
      </c>
      <c r="WQR53" s="39">
        <f>Time!WQR21</f>
        <v>0</v>
      </c>
      <c r="WQS53" s="39">
        <f>Time!WQS21</f>
        <v>0</v>
      </c>
      <c r="WQT53" s="39">
        <f>Time!WQT21</f>
        <v>0</v>
      </c>
      <c r="WQU53" s="39">
        <f>Time!WQU21</f>
        <v>0</v>
      </c>
      <c r="WQV53" s="39">
        <f>Time!WQV21</f>
        <v>0</v>
      </c>
      <c r="WQW53" s="39">
        <f>Time!WQW21</f>
        <v>0</v>
      </c>
      <c r="WQX53" s="39">
        <f>Time!WQX21</f>
        <v>0</v>
      </c>
      <c r="WQY53" s="39">
        <f>Time!WQY21</f>
        <v>0</v>
      </c>
      <c r="WQZ53" s="39">
        <f>Time!WQZ21</f>
        <v>0</v>
      </c>
      <c r="WRA53" s="39">
        <f>Time!WRA21</f>
        <v>0</v>
      </c>
      <c r="WRB53" s="39">
        <f>Time!WRB21</f>
        <v>0</v>
      </c>
      <c r="WRC53" s="39">
        <f>Time!WRC21</f>
        <v>0</v>
      </c>
      <c r="WRD53" s="39">
        <f>Time!WRD21</f>
        <v>0</v>
      </c>
      <c r="WRE53" s="39">
        <f>Time!WRE21</f>
        <v>0</v>
      </c>
      <c r="WRF53" s="39">
        <f>Time!WRF21</f>
        <v>0</v>
      </c>
      <c r="WRG53" s="39">
        <f>Time!WRG21</f>
        <v>0</v>
      </c>
      <c r="WRH53" s="39">
        <f>Time!WRH21</f>
        <v>0</v>
      </c>
      <c r="WRI53" s="39">
        <f>Time!WRI21</f>
        <v>0</v>
      </c>
      <c r="WRJ53" s="39">
        <f>Time!WRJ21</f>
        <v>0</v>
      </c>
      <c r="WRK53" s="39">
        <f>Time!WRK21</f>
        <v>0</v>
      </c>
      <c r="WRL53" s="39">
        <f>Time!WRL21</f>
        <v>0</v>
      </c>
      <c r="WRM53" s="39">
        <f>Time!WRM21</f>
        <v>0</v>
      </c>
      <c r="WRN53" s="39">
        <f>Time!WRN21</f>
        <v>0</v>
      </c>
      <c r="WRO53" s="39">
        <f>Time!WRO21</f>
        <v>0</v>
      </c>
      <c r="WRP53" s="39">
        <f>Time!WRP21</f>
        <v>0</v>
      </c>
      <c r="WRQ53" s="39">
        <f>Time!WRQ21</f>
        <v>0</v>
      </c>
      <c r="WRR53" s="39">
        <f>Time!WRR21</f>
        <v>0</v>
      </c>
      <c r="WRS53" s="39">
        <f>Time!WRS21</f>
        <v>0</v>
      </c>
      <c r="WRT53" s="39">
        <f>Time!WRT21</f>
        <v>0</v>
      </c>
      <c r="WRU53" s="39">
        <f>Time!WRU21</f>
        <v>0</v>
      </c>
      <c r="WRV53" s="39">
        <f>Time!WRV21</f>
        <v>0</v>
      </c>
      <c r="WRW53" s="39">
        <f>Time!WRW21</f>
        <v>0</v>
      </c>
      <c r="WRX53" s="39">
        <f>Time!WRX21</f>
        <v>0</v>
      </c>
      <c r="WRY53" s="39">
        <f>Time!WRY21</f>
        <v>0</v>
      </c>
      <c r="WRZ53" s="39">
        <f>Time!WRZ21</f>
        <v>0</v>
      </c>
      <c r="WSA53" s="39">
        <f>Time!WSA21</f>
        <v>0</v>
      </c>
      <c r="WSB53" s="39">
        <f>Time!WSB21</f>
        <v>0</v>
      </c>
      <c r="WSC53" s="39">
        <f>Time!WSC21</f>
        <v>0</v>
      </c>
      <c r="WSD53" s="39">
        <f>Time!WSD21</f>
        <v>0</v>
      </c>
      <c r="WSE53" s="39">
        <f>Time!WSE21</f>
        <v>0</v>
      </c>
      <c r="WSF53" s="39">
        <f>Time!WSF21</f>
        <v>0</v>
      </c>
      <c r="WSG53" s="39">
        <f>Time!WSG21</f>
        <v>0</v>
      </c>
      <c r="WSH53" s="39">
        <f>Time!WSH21</f>
        <v>0</v>
      </c>
      <c r="WSI53" s="39">
        <f>Time!WSI21</f>
        <v>0</v>
      </c>
      <c r="WSJ53" s="39">
        <f>Time!WSJ21</f>
        <v>0</v>
      </c>
      <c r="WSK53" s="39">
        <f>Time!WSK21</f>
        <v>0</v>
      </c>
      <c r="WSL53" s="39">
        <f>Time!WSL21</f>
        <v>0</v>
      </c>
      <c r="WSM53" s="39">
        <f>Time!WSM21</f>
        <v>0</v>
      </c>
      <c r="WSN53" s="39">
        <f>Time!WSN21</f>
        <v>0</v>
      </c>
      <c r="WSO53" s="39">
        <f>Time!WSO21</f>
        <v>0</v>
      </c>
      <c r="WSP53" s="39">
        <f>Time!WSP21</f>
        <v>0</v>
      </c>
      <c r="WSQ53" s="39">
        <f>Time!WSQ21</f>
        <v>0</v>
      </c>
      <c r="WSR53" s="39">
        <f>Time!WSR21</f>
        <v>0</v>
      </c>
      <c r="WSS53" s="39">
        <f>Time!WSS21</f>
        <v>0</v>
      </c>
      <c r="WST53" s="39">
        <f>Time!WST21</f>
        <v>0</v>
      </c>
      <c r="WSU53" s="39">
        <f>Time!WSU21</f>
        <v>0</v>
      </c>
      <c r="WSV53" s="39">
        <f>Time!WSV21</f>
        <v>0</v>
      </c>
      <c r="WSW53" s="39">
        <f>Time!WSW21</f>
        <v>0</v>
      </c>
      <c r="WSX53" s="39">
        <f>Time!WSX21</f>
        <v>0</v>
      </c>
      <c r="WSY53" s="39">
        <f>Time!WSY21</f>
        <v>0</v>
      </c>
      <c r="WSZ53" s="39">
        <f>Time!WSZ21</f>
        <v>0</v>
      </c>
      <c r="WTA53" s="39">
        <f>Time!WTA21</f>
        <v>0</v>
      </c>
      <c r="WTB53" s="39">
        <f>Time!WTB21</f>
        <v>0</v>
      </c>
      <c r="WTC53" s="39">
        <f>Time!WTC21</f>
        <v>0</v>
      </c>
      <c r="WTD53" s="39">
        <f>Time!WTD21</f>
        <v>0</v>
      </c>
      <c r="WTE53" s="39">
        <f>Time!WTE21</f>
        <v>0</v>
      </c>
      <c r="WTF53" s="39">
        <f>Time!WTF21</f>
        <v>0</v>
      </c>
      <c r="WTG53" s="39">
        <f>Time!WTG21</f>
        <v>0</v>
      </c>
      <c r="WTH53" s="39">
        <f>Time!WTH21</f>
        <v>0</v>
      </c>
      <c r="WTI53" s="39">
        <f>Time!WTI21</f>
        <v>0</v>
      </c>
      <c r="WTJ53" s="39">
        <f>Time!WTJ21</f>
        <v>0</v>
      </c>
      <c r="WTK53" s="39">
        <f>Time!WTK21</f>
        <v>0</v>
      </c>
      <c r="WTL53" s="39">
        <f>Time!WTL21</f>
        <v>0</v>
      </c>
      <c r="WTM53" s="39">
        <f>Time!WTM21</f>
        <v>0</v>
      </c>
      <c r="WTN53" s="39">
        <f>Time!WTN21</f>
        <v>0</v>
      </c>
      <c r="WTO53" s="39">
        <f>Time!WTO21</f>
        <v>0</v>
      </c>
      <c r="WTP53" s="39">
        <f>Time!WTP21</f>
        <v>0</v>
      </c>
      <c r="WTQ53" s="39">
        <f>Time!WTQ21</f>
        <v>0</v>
      </c>
      <c r="WTR53" s="39">
        <f>Time!WTR21</f>
        <v>0</v>
      </c>
      <c r="WTS53" s="39">
        <f>Time!WTS21</f>
        <v>0</v>
      </c>
      <c r="WTT53" s="39">
        <f>Time!WTT21</f>
        <v>0</v>
      </c>
      <c r="WTU53" s="39">
        <f>Time!WTU21</f>
        <v>0</v>
      </c>
      <c r="WTV53" s="39">
        <f>Time!WTV21</f>
        <v>0</v>
      </c>
      <c r="WTW53" s="39">
        <f>Time!WTW21</f>
        <v>0</v>
      </c>
      <c r="WTX53" s="39">
        <f>Time!WTX21</f>
        <v>0</v>
      </c>
      <c r="WTY53" s="39">
        <f>Time!WTY21</f>
        <v>0</v>
      </c>
      <c r="WTZ53" s="39">
        <f>Time!WTZ21</f>
        <v>0</v>
      </c>
      <c r="WUA53" s="39">
        <f>Time!WUA21</f>
        <v>0</v>
      </c>
      <c r="WUB53" s="39">
        <f>Time!WUB21</f>
        <v>0</v>
      </c>
      <c r="WUC53" s="39">
        <f>Time!WUC21</f>
        <v>0</v>
      </c>
      <c r="WUD53" s="39">
        <f>Time!WUD21</f>
        <v>0</v>
      </c>
      <c r="WUE53" s="39">
        <f>Time!WUE21</f>
        <v>0</v>
      </c>
      <c r="WUF53" s="39">
        <f>Time!WUF21</f>
        <v>0</v>
      </c>
      <c r="WUG53" s="39">
        <f>Time!WUG21</f>
        <v>0</v>
      </c>
      <c r="WUH53" s="39">
        <f>Time!WUH21</f>
        <v>0</v>
      </c>
      <c r="WUI53" s="39">
        <f>Time!WUI21</f>
        <v>0</v>
      </c>
      <c r="WUJ53" s="39">
        <f>Time!WUJ21</f>
        <v>0</v>
      </c>
      <c r="WUK53" s="39">
        <f>Time!WUK21</f>
        <v>0</v>
      </c>
      <c r="WUL53" s="39">
        <f>Time!WUL21</f>
        <v>0</v>
      </c>
      <c r="WUM53" s="39">
        <f>Time!WUM21</f>
        <v>0</v>
      </c>
      <c r="WUN53" s="39">
        <f>Time!WUN21</f>
        <v>0</v>
      </c>
      <c r="WUO53" s="39">
        <f>Time!WUO21</f>
        <v>0</v>
      </c>
      <c r="WUP53" s="39">
        <f>Time!WUP21</f>
        <v>0</v>
      </c>
      <c r="WUQ53" s="39">
        <f>Time!WUQ21</f>
        <v>0</v>
      </c>
      <c r="WUR53" s="39">
        <f>Time!WUR21</f>
        <v>0</v>
      </c>
      <c r="WUS53" s="39">
        <f>Time!WUS21</f>
        <v>0</v>
      </c>
      <c r="WUT53" s="39">
        <f>Time!WUT21</f>
        <v>0</v>
      </c>
      <c r="WUU53" s="39">
        <f>Time!WUU21</f>
        <v>0</v>
      </c>
      <c r="WUV53" s="39">
        <f>Time!WUV21</f>
        <v>0</v>
      </c>
      <c r="WUW53" s="39">
        <f>Time!WUW21</f>
        <v>0</v>
      </c>
      <c r="WUX53" s="39">
        <f>Time!WUX21</f>
        <v>0</v>
      </c>
      <c r="WUY53" s="39">
        <f>Time!WUY21</f>
        <v>0</v>
      </c>
      <c r="WUZ53" s="39">
        <f>Time!WUZ21</f>
        <v>0</v>
      </c>
      <c r="WVA53" s="39">
        <f>Time!WVA21</f>
        <v>0</v>
      </c>
      <c r="WVB53" s="39">
        <f>Time!WVB21</f>
        <v>0</v>
      </c>
      <c r="WVC53" s="39">
        <f>Time!WVC21</f>
        <v>0</v>
      </c>
      <c r="WVD53" s="39">
        <f>Time!WVD21</f>
        <v>0</v>
      </c>
      <c r="WVE53" s="39">
        <f>Time!WVE21</f>
        <v>0</v>
      </c>
      <c r="WVF53" s="39">
        <f>Time!WVF21</f>
        <v>0</v>
      </c>
      <c r="WVG53" s="39">
        <f>Time!WVG21</f>
        <v>0</v>
      </c>
      <c r="WVH53" s="39">
        <f>Time!WVH21</f>
        <v>0</v>
      </c>
      <c r="WVI53" s="39">
        <f>Time!WVI21</f>
        <v>0</v>
      </c>
      <c r="WVJ53" s="39">
        <f>Time!WVJ21</f>
        <v>0</v>
      </c>
      <c r="WVK53" s="39">
        <f>Time!WVK21</f>
        <v>0</v>
      </c>
      <c r="WVL53" s="39">
        <f>Time!WVL21</f>
        <v>0</v>
      </c>
      <c r="WVM53" s="39">
        <f>Time!WVM21</f>
        <v>0</v>
      </c>
      <c r="WVN53" s="39">
        <f>Time!WVN21</f>
        <v>0</v>
      </c>
      <c r="WVO53" s="39">
        <f>Time!WVO21</f>
        <v>0</v>
      </c>
      <c r="WVP53" s="39">
        <f>Time!WVP21</f>
        <v>0</v>
      </c>
      <c r="WVQ53" s="39">
        <f>Time!WVQ21</f>
        <v>0</v>
      </c>
      <c r="WVR53" s="39">
        <f>Time!WVR21</f>
        <v>0</v>
      </c>
      <c r="WVS53" s="39">
        <f>Time!WVS21</f>
        <v>0</v>
      </c>
      <c r="WVT53" s="39">
        <f>Time!WVT21</f>
        <v>0</v>
      </c>
      <c r="WVU53" s="39">
        <f>Time!WVU21</f>
        <v>0</v>
      </c>
      <c r="WVV53" s="39">
        <f>Time!WVV21</f>
        <v>0</v>
      </c>
      <c r="WVW53" s="39">
        <f>Time!WVW21</f>
        <v>0</v>
      </c>
      <c r="WVX53" s="39">
        <f>Time!WVX21</f>
        <v>0</v>
      </c>
      <c r="WVY53" s="39">
        <f>Time!WVY21</f>
        <v>0</v>
      </c>
      <c r="WVZ53" s="39">
        <f>Time!WVZ21</f>
        <v>0</v>
      </c>
      <c r="WWA53" s="39">
        <f>Time!WWA21</f>
        <v>0</v>
      </c>
      <c r="WWB53" s="39">
        <f>Time!WWB21</f>
        <v>0</v>
      </c>
      <c r="WWC53" s="39">
        <f>Time!WWC21</f>
        <v>0</v>
      </c>
      <c r="WWD53" s="39">
        <f>Time!WWD21</f>
        <v>0</v>
      </c>
      <c r="WWE53" s="39">
        <f>Time!WWE21</f>
        <v>0</v>
      </c>
      <c r="WWF53" s="39">
        <f>Time!WWF21</f>
        <v>0</v>
      </c>
      <c r="WWG53" s="39">
        <f>Time!WWG21</f>
        <v>0</v>
      </c>
      <c r="WWH53" s="39">
        <f>Time!WWH21</f>
        <v>0</v>
      </c>
      <c r="WWI53" s="39">
        <f>Time!WWI21</f>
        <v>0</v>
      </c>
      <c r="WWJ53" s="39">
        <f>Time!WWJ21</f>
        <v>0</v>
      </c>
      <c r="WWK53" s="39">
        <f>Time!WWK21</f>
        <v>0</v>
      </c>
      <c r="WWL53" s="39">
        <f>Time!WWL21</f>
        <v>0</v>
      </c>
      <c r="WWM53" s="39">
        <f>Time!WWM21</f>
        <v>0</v>
      </c>
      <c r="WWN53" s="39">
        <f>Time!WWN21</f>
        <v>0</v>
      </c>
      <c r="WWO53" s="39">
        <f>Time!WWO21</f>
        <v>0</v>
      </c>
      <c r="WWP53" s="39">
        <f>Time!WWP21</f>
        <v>0</v>
      </c>
      <c r="WWQ53" s="39">
        <f>Time!WWQ21</f>
        <v>0</v>
      </c>
      <c r="WWR53" s="39">
        <f>Time!WWR21</f>
        <v>0</v>
      </c>
      <c r="WWS53" s="39">
        <f>Time!WWS21</f>
        <v>0</v>
      </c>
      <c r="WWT53" s="39">
        <f>Time!WWT21</f>
        <v>0</v>
      </c>
      <c r="WWU53" s="39">
        <f>Time!WWU21</f>
        <v>0</v>
      </c>
      <c r="WWV53" s="39">
        <f>Time!WWV21</f>
        <v>0</v>
      </c>
      <c r="WWW53" s="39">
        <f>Time!WWW21</f>
        <v>0</v>
      </c>
      <c r="WWX53" s="39">
        <f>Time!WWX21</f>
        <v>0</v>
      </c>
      <c r="WWY53" s="39">
        <f>Time!WWY21</f>
        <v>0</v>
      </c>
      <c r="WWZ53" s="39">
        <f>Time!WWZ21</f>
        <v>0</v>
      </c>
      <c r="WXA53" s="39">
        <f>Time!WXA21</f>
        <v>0</v>
      </c>
      <c r="WXB53" s="39">
        <f>Time!WXB21</f>
        <v>0</v>
      </c>
      <c r="WXC53" s="39">
        <f>Time!WXC21</f>
        <v>0</v>
      </c>
      <c r="WXD53" s="39">
        <f>Time!WXD21</f>
        <v>0</v>
      </c>
      <c r="WXE53" s="39">
        <f>Time!WXE21</f>
        <v>0</v>
      </c>
      <c r="WXF53" s="39">
        <f>Time!WXF21</f>
        <v>0</v>
      </c>
      <c r="WXG53" s="39">
        <f>Time!WXG21</f>
        <v>0</v>
      </c>
      <c r="WXH53" s="39">
        <f>Time!WXH21</f>
        <v>0</v>
      </c>
      <c r="WXI53" s="39">
        <f>Time!WXI21</f>
        <v>0</v>
      </c>
      <c r="WXJ53" s="39">
        <f>Time!WXJ21</f>
        <v>0</v>
      </c>
      <c r="WXK53" s="39">
        <f>Time!WXK21</f>
        <v>0</v>
      </c>
      <c r="WXL53" s="39">
        <f>Time!WXL21</f>
        <v>0</v>
      </c>
      <c r="WXM53" s="39">
        <f>Time!WXM21</f>
        <v>0</v>
      </c>
      <c r="WXN53" s="39">
        <f>Time!WXN21</f>
        <v>0</v>
      </c>
      <c r="WXO53" s="39">
        <f>Time!WXO21</f>
        <v>0</v>
      </c>
      <c r="WXP53" s="39">
        <f>Time!WXP21</f>
        <v>0</v>
      </c>
      <c r="WXQ53" s="39">
        <f>Time!WXQ21</f>
        <v>0</v>
      </c>
      <c r="WXR53" s="39">
        <f>Time!WXR21</f>
        <v>0</v>
      </c>
      <c r="WXS53" s="39">
        <f>Time!WXS21</f>
        <v>0</v>
      </c>
      <c r="WXT53" s="39">
        <f>Time!WXT21</f>
        <v>0</v>
      </c>
      <c r="WXU53" s="39">
        <f>Time!WXU21</f>
        <v>0</v>
      </c>
      <c r="WXV53" s="39">
        <f>Time!WXV21</f>
        <v>0</v>
      </c>
      <c r="WXW53" s="39">
        <f>Time!WXW21</f>
        <v>0</v>
      </c>
      <c r="WXX53" s="39">
        <f>Time!WXX21</f>
        <v>0</v>
      </c>
      <c r="WXY53" s="39">
        <f>Time!WXY21</f>
        <v>0</v>
      </c>
      <c r="WXZ53" s="39">
        <f>Time!WXZ21</f>
        <v>0</v>
      </c>
      <c r="WYA53" s="39">
        <f>Time!WYA21</f>
        <v>0</v>
      </c>
      <c r="WYB53" s="39">
        <f>Time!WYB21</f>
        <v>0</v>
      </c>
      <c r="WYC53" s="39">
        <f>Time!WYC21</f>
        <v>0</v>
      </c>
      <c r="WYD53" s="39">
        <f>Time!WYD21</f>
        <v>0</v>
      </c>
      <c r="WYE53" s="39">
        <f>Time!WYE21</f>
        <v>0</v>
      </c>
      <c r="WYF53" s="39">
        <f>Time!WYF21</f>
        <v>0</v>
      </c>
      <c r="WYG53" s="39">
        <f>Time!WYG21</f>
        <v>0</v>
      </c>
      <c r="WYH53" s="39">
        <f>Time!WYH21</f>
        <v>0</v>
      </c>
      <c r="WYI53" s="39">
        <f>Time!WYI21</f>
        <v>0</v>
      </c>
      <c r="WYJ53" s="39">
        <f>Time!WYJ21</f>
        <v>0</v>
      </c>
      <c r="WYK53" s="39">
        <f>Time!WYK21</f>
        <v>0</v>
      </c>
      <c r="WYL53" s="39">
        <f>Time!WYL21</f>
        <v>0</v>
      </c>
      <c r="WYM53" s="39">
        <f>Time!WYM21</f>
        <v>0</v>
      </c>
      <c r="WYN53" s="39">
        <f>Time!WYN21</f>
        <v>0</v>
      </c>
      <c r="WYO53" s="39">
        <f>Time!WYO21</f>
        <v>0</v>
      </c>
      <c r="WYP53" s="39">
        <f>Time!WYP21</f>
        <v>0</v>
      </c>
      <c r="WYQ53" s="39">
        <f>Time!WYQ21</f>
        <v>0</v>
      </c>
      <c r="WYR53" s="39">
        <f>Time!WYR21</f>
        <v>0</v>
      </c>
      <c r="WYS53" s="39">
        <f>Time!WYS21</f>
        <v>0</v>
      </c>
      <c r="WYT53" s="39">
        <f>Time!WYT21</f>
        <v>0</v>
      </c>
      <c r="WYU53" s="39">
        <f>Time!WYU21</f>
        <v>0</v>
      </c>
      <c r="WYV53" s="39">
        <f>Time!WYV21</f>
        <v>0</v>
      </c>
      <c r="WYW53" s="39">
        <f>Time!WYW21</f>
        <v>0</v>
      </c>
      <c r="WYX53" s="39">
        <f>Time!WYX21</f>
        <v>0</v>
      </c>
      <c r="WYY53" s="39">
        <f>Time!WYY21</f>
        <v>0</v>
      </c>
      <c r="WYZ53" s="39">
        <f>Time!WYZ21</f>
        <v>0</v>
      </c>
      <c r="WZA53" s="39">
        <f>Time!WZA21</f>
        <v>0</v>
      </c>
      <c r="WZB53" s="39">
        <f>Time!WZB21</f>
        <v>0</v>
      </c>
      <c r="WZC53" s="39">
        <f>Time!WZC21</f>
        <v>0</v>
      </c>
      <c r="WZD53" s="39">
        <f>Time!WZD21</f>
        <v>0</v>
      </c>
      <c r="WZE53" s="39">
        <f>Time!WZE21</f>
        <v>0</v>
      </c>
      <c r="WZF53" s="39">
        <f>Time!WZF21</f>
        <v>0</v>
      </c>
      <c r="WZG53" s="39">
        <f>Time!WZG21</f>
        <v>0</v>
      </c>
      <c r="WZH53" s="39">
        <f>Time!WZH21</f>
        <v>0</v>
      </c>
      <c r="WZI53" s="39">
        <f>Time!WZI21</f>
        <v>0</v>
      </c>
      <c r="WZJ53" s="39">
        <f>Time!WZJ21</f>
        <v>0</v>
      </c>
      <c r="WZK53" s="39">
        <f>Time!WZK21</f>
        <v>0</v>
      </c>
      <c r="WZL53" s="39">
        <f>Time!WZL21</f>
        <v>0</v>
      </c>
      <c r="WZM53" s="39">
        <f>Time!WZM21</f>
        <v>0</v>
      </c>
      <c r="WZN53" s="39">
        <f>Time!WZN21</f>
        <v>0</v>
      </c>
      <c r="WZO53" s="39">
        <f>Time!WZO21</f>
        <v>0</v>
      </c>
      <c r="WZP53" s="39">
        <f>Time!WZP21</f>
        <v>0</v>
      </c>
      <c r="WZQ53" s="39">
        <f>Time!WZQ21</f>
        <v>0</v>
      </c>
      <c r="WZR53" s="39">
        <f>Time!WZR21</f>
        <v>0</v>
      </c>
      <c r="WZS53" s="39">
        <f>Time!WZS21</f>
        <v>0</v>
      </c>
      <c r="WZT53" s="39">
        <f>Time!WZT21</f>
        <v>0</v>
      </c>
      <c r="WZU53" s="39">
        <f>Time!WZU21</f>
        <v>0</v>
      </c>
      <c r="WZV53" s="39">
        <f>Time!WZV21</f>
        <v>0</v>
      </c>
      <c r="WZW53" s="39">
        <f>Time!WZW21</f>
        <v>0</v>
      </c>
      <c r="WZX53" s="39">
        <f>Time!WZX21</f>
        <v>0</v>
      </c>
      <c r="WZY53" s="39">
        <f>Time!WZY21</f>
        <v>0</v>
      </c>
      <c r="WZZ53" s="39">
        <f>Time!WZZ21</f>
        <v>0</v>
      </c>
      <c r="XAA53" s="39">
        <f>Time!XAA21</f>
        <v>0</v>
      </c>
      <c r="XAB53" s="39">
        <f>Time!XAB21</f>
        <v>0</v>
      </c>
      <c r="XAC53" s="39">
        <f>Time!XAC21</f>
        <v>0</v>
      </c>
      <c r="XAD53" s="39">
        <f>Time!XAD21</f>
        <v>0</v>
      </c>
      <c r="XAE53" s="39">
        <f>Time!XAE21</f>
        <v>0</v>
      </c>
      <c r="XAF53" s="39">
        <f>Time!XAF21</f>
        <v>0</v>
      </c>
      <c r="XAG53" s="39">
        <f>Time!XAG21</f>
        <v>0</v>
      </c>
      <c r="XAH53" s="39">
        <f>Time!XAH21</f>
        <v>0</v>
      </c>
      <c r="XAI53" s="39">
        <f>Time!XAI21</f>
        <v>0</v>
      </c>
      <c r="XAJ53" s="39">
        <f>Time!XAJ21</f>
        <v>0</v>
      </c>
      <c r="XAK53" s="39">
        <f>Time!XAK21</f>
        <v>0</v>
      </c>
      <c r="XAL53" s="39">
        <f>Time!XAL21</f>
        <v>0</v>
      </c>
      <c r="XAM53" s="39">
        <f>Time!XAM21</f>
        <v>0</v>
      </c>
      <c r="XAN53" s="39">
        <f>Time!XAN21</f>
        <v>0</v>
      </c>
      <c r="XAO53" s="39">
        <f>Time!XAO21</f>
        <v>0</v>
      </c>
      <c r="XAP53" s="39">
        <f>Time!XAP21</f>
        <v>0</v>
      </c>
      <c r="XAQ53" s="39">
        <f>Time!XAQ21</f>
        <v>0</v>
      </c>
      <c r="XAR53" s="39">
        <f>Time!XAR21</f>
        <v>0</v>
      </c>
      <c r="XAS53" s="39">
        <f>Time!XAS21</f>
        <v>0</v>
      </c>
      <c r="XAT53" s="39">
        <f>Time!XAT21</f>
        <v>0</v>
      </c>
      <c r="XAU53" s="39">
        <f>Time!XAU21</f>
        <v>0</v>
      </c>
      <c r="XAV53" s="39">
        <f>Time!XAV21</f>
        <v>0</v>
      </c>
      <c r="XAW53" s="39">
        <f>Time!XAW21</f>
        <v>0</v>
      </c>
      <c r="XAX53" s="39">
        <f>Time!XAX21</f>
        <v>0</v>
      </c>
      <c r="XAY53" s="39">
        <f>Time!XAY21</f>
        <v>0</v>
      </c>
      <c r="XAZ53" s="39">
        <f>Time!XAZ21</f>
        <v>0</v>
      </c>
      <c r="XBA53" s="39">
        <f>Time!XBA21</f>
        <v>0</v>
      </c>
      <c r="XBB53" s="39">
        <f>Time!XBB21</f>
        <v>0</v>
      </c>
      <c r="XBC53" s="39">
        <f>Time!XBC21</f>
        <v>0</v>
      </c>
      <c r="XBD53" s="39">
        <f>Time!XBD21</f>
        <v>0</v>
      </c>
      <c r="XBE53" s="39">
        <f>Time!XBE21</f>
        <v>0</v>
      </c>
      <c r="XBF53" s="39">
        <f>Time!XBF21</f>
        <v>0</v>
      </c>
      <c r="XBG53" s="39">
        <f>Time!XBG21</f>
        <v>0</v>
      </c>
      <c r="XBH53" s="39">
        <f>Time!XBH21</f>
        <v>0</v>
      </c>
      <c r="XBI53" s="39">
        <f>Time!XBI21</f>
        <v>0</v>
      </c>
      <c r="XBJ53" s="39">
        <f>Time!XBJ21</f>
        <v>0</v>
      </c>
      <c r="XBK53" s="39">
        <f>Time!XBK21</f>
        <v>0</v>
      </c>
      <c r="XBL53" s="39">
        <f>Time!XBL21</f>
        <v>0</v>
      </c>
      <c r="XBM53" s="39">
        <f>Time!XBM21</f>
        <v>0</v>
      </c>
      <c r="XBN53" s="39">
        <f>Time!XBN21</f>
        <v>0</v>
      </c>
      <c r="XBO53" s="39">
        <f>Time!XBO21</f>
        <v>0</v>
      </c>
      <c r="XBP53" s="39">
        <f>Time!XBP21</f>
        <v>0</v>
      </c>
      <c r="XBQ53" s="39">
        <f>Time!XBQ21</f>
        <v>0</v>
      </c>
      <c r="XBR53" s="39">
        <f>Time!XBR21</f>
        <v>0</v>
      </c>
      <c r="XBS53" s="39">
        <f>Time!XBS21</f>
        <v>0</v>
      </c>
      <c r="XBT53" s="39">
        <f>Time!XBT21</f>
        <v>0</v>
      </c>
      <c r="XBU53" s="39">
        <f>Time!XBU21</f>
        <v>0</v>
      </c>
      <c r="XBV53" s="39">
        <f>Time!XBV21</f>
        <v>0</v>
      </c>
      <c r="XBW53" s="39">
        <f>Time!XBW21</f>
        <v>0</v>
      </c>
      <c r="XBX53" s="39">
        <f>Time!XBX21</f>
        <v>0</v>
      </c>
      <c r="XBY53" s="39">
        <f>Time!XBY21</f>
        <v>0</v>
      </c>
      <c r="XBZ53" s="39">
        <f>Time!XBZ21</f>
        <v>0</v>
      </c>
      <c r="XCA53" s="39">
        <f>Time!XCA21</f>
        <v>0</v>
      </c>
      <c r="XCB53" s="39">
        <f>Time!XCB21</f>
        <v>0</v>
      </c>
      <c r="XCC53" s="39">
        <f>Time!XCC21</f>
        <v>0</v>
      </c>
      <c r="XCD53" s="39">
        <f>Time!XCD21</f>
        <v>0</v>
      </c>
      <c r="XCE53" s="39">
        <f>Time!XCE21</f>
        <v>0</v>
      </c>
      <c r="XCF53" s="39">
        <f>Time!XCF21</f>
        <v>0</v>
      </c>
      <c r="XCG53" s="39">
        <f>Time!XCG21</f>
        <v>0</v>
      </c>
      <c r="XCH53" s="39">
        <f>Time!XCH21</f>
        <v>0</v>
      </c>
      <c r="XCI53" s="39">
        <f>Time!XCI21</f>
        <v>0</v>
      </c>
      <c r="XCJ53" s="39">
        <f>Time!XCJ21</f>
        <v>0</v>
      </c>
      <c r="XCK53" s="39">
        <f>Time!XCK21</f>
        <v>0</v>
      </c>
      <c r="XCL53" s="39">
        <f>Time!XCL21</f>
        <v>0</v>
      </c>
      <c r="XCM53" s="39">
        <f>Time!XCM21</f>
        <v>0</v>
      </c>
      <c r="XCN53" s="39">
        <f>Time!XCN21</f>
        <v>0</v>
      </c>
      <c r="XCO53" s="39">
        <f>Time!XCO21</f>
        <v>0</v>
      </c>
      <c r="XCP53" s="39">
        <f>Time!XCP21</f>
        <v>0</v>
      </c>
      <c r="XCQ53" s="39">
        <f>Time!XCQ21</f>
        <v>0</v>
      </c>
      <c r="XCR53" s="39">
        <f>Time!XCR21</f>
        <v>0</v>
      </c>
      <c r="XCS53" s="39">
        <f>Time!XCS21</f>
        <v>0</v>
      </c>
      <c r="XCT53" s="39">
        <f>Time!XCT21</f>
        <v>0</v>
      </c>
      <c r="XCU53" s="39">
        <f>Time!XCU21</f>
        <v>0</v>
      </c>
      <c r="XCV53" s="39">
        <f>Time!XCV21</f>
        <v>0</v>
      </c>
      <c r="XCW53" s="39">
        <f>Time!XCW21</f>
        <v>0</v>
      </c>
      <c r="XCX53" s="39">
        <f>Time!XCX21</f>
        <v>0</v>
      </c>
      <c r="XCY53" s="39">
        <f>Time!XCY21</f>
        <v>0</v>
      </c>
      <c r="XCZ53" s="39">
        <f>Time!XCZ21</f>
        <v>0</v>
      </c>
      <c r="XDA53" s="39">
        <f>Time!XDA21</f>
        <v>0</v>
      </c>
      <c r="XDB53" s="39">
        <f>Time!XDB21</f>
        <v>0</v>
      </c>
      <c r="XDC53" s="39">
        <f>Time!XDC21</f>
        <v>0</v>
      </c>
      <c r="XDD53" s="39">
        <f>Time!XDD21</f>
        <v>0</v>
      </c>
      <c r="XDE53" s="39">
        <f>Time!XDE21</f>
        <v>0</v>
      </c>
      <c r="XDF53" s="39">
        <f>Time!XDF21</f>
        <v>0</v>
      </c>
      <c r="XDG53" s="39">
        <f>Time!XDG21</f>
        <v>0</v>
      </c>
      <c r="XDH53" s="39">
        <f>Time!XDH21</f>
        <v>0</v>
      </c>
      <c r="XDI53" s="39">
        <f>Time!XDI21</f>
        <v>0</v>
      </c>
      <c r="XDJ53" s="39">
        <f>Time!XDJ21</f>
        <v>0</v>
      </c>
      <c r="XDK53" s="39">
        <f>Time!XDK21</f>
        <v>0</v>
      </c>
      <c r="XDL53" s="39">
        <f>Time!XDL21</f>
        <v>0</v>
      </c>
      <c r="XDM53" s="39">
        <f>Time!XDM21</f>
        <v>0</v>
      </c>
      <c r="XDN53" s="39">
        <f>Time!XDN21</f>
        <v>0</v>
      </c>
      <c r="XDO53" s="39">
        <f>Time!XDO21</f>
        <v>0</v>
      </c>
      <c r="XDP53" s="39">
        <f>Time!XDP21</f>
        <v>0</v>
      </c>
      <c r="XDQ53" s="39">
        <f>Time!XDQ21</f>
        <v>0</v>
      </c>
      <c r="XDR53" s="39">
        <f>Time!XDR21</f>
        <v>0</v>
      </c>
      <c r="XDS53" s="39">
        <f>Time!XDS21</f>
        <v>0</v>
      </c>
      <c r="XDT53" s="39">
        <f>Time!XDT21</f>
        <v>0</v>
      </c>
      <c r="XDU53" s="39">
        <f>Time!XDU21</f>
        <v>0</v>
      </c>
      <c r="XDV53" s="39">
        <f>Time!XDV21</f>
        <v>0</v>
      </c>
      <c r="XDW53" s="39">
        <f>Time!XDW21</f>
        <v>0</v>
      </c>
      <c r="XDX53" s="39">
        <f>Time!XDX21</f>
        <v>0</v>
      </c>
      <c r="XDY53" s="39">
        <f>Time!XDY21</f>
        <v>0</v>
      </c>
      <c r="XDZ53" s="39">
        <f>Time!XDZ21</f>
        <v>0</v>
      </c>
      <c r="XEA53" s="39">
        <f>Time!XEA21</f>
        <v>0</v>
      </c>
      <c r="XEB53" s="39">
        <f>Time!XEB21</f>
        <v>0</v>
      </c>
      <c r="XEC53" s="39">
        <f>Time!XEC21</f>
        <v>0</v>
      </c>
      <c r="XED53" s="39">
        <f>Time!XED21</f>
        <v>0</v>
      </c>
      <c r="XEE53" s="39">
        <f>Time!XEE21</f>
        <v>0</v>
      </c>
      <c r="XEF53" s="39">
        <f>Time!XEF21</f>
        <v>0</v>
      </c>
      <c r="XEG53" s="39">
        <f>Time!XEG21</f>
        <v>0</v>
      </c>
      <c r="XEH53" s="39">
        <f>Time!XEH21</f>
        <v>0</v>
      </c>
      <c r="XEI53" s="39">
        <f>Time!XEI21</f>
        <v>0</v>
      </c>
      <c r="XEJ53" s="39">
        <f>Time!XEJ21</f>
        <v>0</v>
      </c>
      <c r="XEK53" s="39">
        <f>Time!XEK21</f>
        <v>0</v>
      </c>
      <c r="XEL53" s="39">
        <f>Time!XEL21</f>
        <v>0</v>
      </c>
      <c r="XEM53" s="39">
        <f>Time!XEM21</f>
        <v>0</v>
      </c>
      <c r="XEN53" s="39">
        <f>Time!XEN21</f>
        <v>0</v>
      </c>
      <c r="XEO53" s="39">
        <f>Time!XEO21</f>
        <v>0</v>
      </c>
      <c r="XEP53" s="39">
        <f>Time!XEP21</f>
        <v>0</v>
      </c>
      <c r="XEQ53" s="39">
        <f>Time!XEQ21</f>
        <v>0</v>
      </c>
      <c r="XER53" s="39">
        <f>Time!XER21</f>
        <v>0</v>
      </c>
      <c r="XES53" s="39">
        <f>Time!XES21</f>
        <v>0</v>
      </c>
      <c r="XET53" s="39">
        <f>Time!XET21</f>
        <v>0</v>
      </c>
      <c r="XEU53" s="39">
        <f>Time!XEU21</f>
        <v>0</v>
      </c>
      <c r="XEV53" s="39">
        <f>Time!XEV21</f>
        <v>0</v>
      </c>
      <c r="XEW53" s="39">
        <f>Time!XEW21</f>
        <v>0</v>
      </c>
      <c r="XEX53" s="39">
        <f>Time!XEX21</f>
        <v>0</v>
      </c>
      <c r="XEY53" s="39">
        <f>Time!XEY21</f>
        <v>0</v>
      </c>
      <c r="XEZ53" s="39">
        <f>Time!XEZ21</f>
        <v>0</v>
      </c>
      <c r="XFA53" s="39">
        <f>Time!XFA21</f>
        <v>0</v>
      </c>
      <c r="XFB53" s="39">
        <f>Time!XFB21</f>
        <v>0</v>
      </c>
      <c r="XFC53" s="39">
        <f>Time!XFC21</f>
        <v>0</v>
      </c>
      <c r="XFD53" s="39">
        <f>Time!XFD21</f>
        <v>0</v>
      </c>
    </row>
    <row r="54" spans="1:16384" hidden="1" outlineLevel="2" x14ac:dyDescent="0.25">
      <c r="A54" s="31"/>
      <c r="B54" s="31"/>
      <c r="C54" s="52"/>
      <c r="D54" s="53"/>
      <c r="E54" s="20" t="s">
        <v>1104</v>
      </c>
      <c r="F54" s="15">
        <f xml:space="preserve"> SUMPRODUCT( $J53:$T53, $J48:$T48 )</f>
        <v>0.63418954572454</v>
      </c>
      <c r="G54" s="20" t="s">
        <v>874</v>
      </c>
    </row>
    <row r="55" spans="1:16384" hidden="1" outlineLevel="2" x14ac:dyDescent="0.25">
      <c r="A55" s="31"/>
      <c r="B55" s="31"/>
      <c r="C55" s="52"/>
      <c r="D55" s="53"/>
      <c r="E55" s="20" t="s">
        <v>1105</v>
      </c>
      <c r="F55" s="15">
        <f xml:space="preserve"> SUMPRODUCT( $J53:$T53, $J49:$T49 )</f>
        <v>8.7565381341463997</v>
      </c>
      <c r="G55" s="20" t="s">
        <v>874</v>
      </c>
    </row>
    <row r="56" spans="1:16384" hidden="1" outlineLevel="2" x14ac:dyDescent="0.25">
      <c r="A56" s="31"/>
      <c r="B56" s="31"/>
      <c r="C56" s="52"/>
      <c r="D56" s="53"/>
      <c r="E56" s="20" t="s">
        <v>1106</v>
      </c>
      <c r="F56" s="15">
        <f xml:space="preserve"> SUMPRODUCT( $J53:$T53, $J50:$T50 )</f>
        <v>3.9608259168618298</v>
      </c>
      <c r="G56" s="20" t="s">
        <v>874</v>
      </c>
    </row>
    <row r="57" spans="1:16384" hidden="1" outlineLevel="2" x14ac:dyDescent="0.25">
      <c r="A57" s="31"/>
      <c r="B57" s="31"/>
      <c r="C57" s="52"/>
      <c r="D57" s="53"/>
      <c r="E57" s="20" t="s">
        <v>1107</v>
      </c>
      <c r="F57" s="15">
        <f xml:space="preserve"> SUMPRODUCT( $J53:$T53, $J51:$T51 )</f>
        <v>0</v>
      </c>
      <c r="G57" s="20" t="s">
        <v>874</v>
      </c>
    </row>
    <row r="58" spans="1:16384" hidden="1" outlineLevel="2" x14ac:dyDescent="0.25">
      <c r="A58" s="31"/>
      <c r="B58" s="31"/>
      <c r="C58" s="52"/>
      <c r="D58" s="53"/>
      <c r="E58" s="20" t="s">
        <v>1108</v>
      </c>
      <c r="F58" s="15">
        <f xml:space="preserve"> SUMPRODUCT( $J53:$T53, $J52:$T52 )</f>
        <v>0</v>
      </c>
      <c r="G58" s="20" t="s">
        <v>874</v>
      </c>
    </row>
    <row r="59" spans="1:16384" hidden="1" outlineLevel="2" x14ac:dyDescent="0.25"/>
    <row r="60" spans="1:16384" hidden="1" outlineLevel="1" x14ac:dyDescent="0.25"/>
    <row r="61" spans="1:16384" hidden="1" outlineLevel="1" x14ac:dyDescent="0.25">
      <c r="B61" s="32" t="s">
        <v>1109</v>
      </c>
    </row>
    <row r="62" spans="1:16384" hidden="1" outlineLevel="1" x14ac:dyDescent="0.25">
      <c r="A62" s="14"/>
      <c r="B62" s="14"/>
      <c r="C62" s="21"/>
      <c r="D62" s="22"/>
      <c r="E62" s="17" t="str">
        <f xml:space="preserve"> InpActive!E$35</f>
        <v xml:space="preserve">Net ODI payments - wholesale (WR) </v>
      </c>
      <c r="F62" s="10">
        <f xml:space="preserve"> InpActive!F$35</f>
        <v>0</v>
      </c>
      <c r="G62" s="17" t="str">
        <f xml:space="preserve"> InpActive!G$35</f>
        <v>£m (2022-23 FYA CPIH prices)</v>
      </c>
    </row>
    <row r="63" spans="1:16384" hidden="1" outlineLevel="1" x14ac:dyDescent="0.25">
      <c r="A63" s="14"/>
      <c r="B63" s="14"/>
      <c r="C63" s="21"/>
      <c r="D63" s="22"/>
      <c r="E63" s="17" t="str">
        <f xml:space="preserve"> InpActive!E$36</f>
        <v xml:space="preserve">Net ODI payments - wholesale (WN) </v>
      </c>
      <c r="F63" s="10">
        <f xml:space="preserve"> InpActive!F$36</f>
        <v>0</v>
      </c>
      <c r="G63" s="17" t="str">
        <f xml:space="preserve"> InpActive!G$36</f>
        <v>£m (2022-23 FYA CPIH prices)</v>
      </c>
    </row>
    <row r="64" spans="1:16384" hidden="1" outlineLevel="1" x14ac:dyDescent="0.25">
      <c r="A64" s="14"/>
      <c r="B64" s="14"/>
      <c r="C64" s="21"/>
      <c r="D64" s="22"/>
      <c r="E64" s="17" t="str">
        <f xml:space="preserve"> InpActive!E$37</f>
        <v xml:space="preserve">Net ODI payments - wholesale (WWN) </v>
      </c>
      <c r="F64" s="10">
        <f xml:space="preserve"> InpActive!F$37</f>
        <v>0</v>
      </c>
      <c r="G64" s="17" t="str">
        <f xml:space="preserve"> InpActive!G$37</f>
        <v>£m (2022-23 FYA CPIH prices)</v>
      </c>
    </row>
    <row r="65" spans="1:7" hidden="1" outlineLevel="1" x14ac:dyDescent="0.25">
      <c r="A65" s="14"/>
      <c r="B65" s="14"/>
      <c r="C65" s="21"/>
      <c r="D65" s="22"/>
      <c r="E65" s="17" t="str">
        <f xml:space="preserve"> InpActive!E$38</f>
        <v xml:space="preserve">Net ODI payments - wholesale (ADDN1) </v>
      </c>
      <c r="F65" s="10">
        <f xml:space="preserve"> InpActive!F$38</f>
        <v>0</v>
      </c>
      <c r="G65" s="17" t="str">
        <f xml:space="preserve"> InpActive!G$38</f>
        <v>£m (2022-23 FYA CPIH prices)</v>
      </c>
    </row>
    <row r="66" spans="1:7" hidden="1" outlineLevel="1" x14ac:dyDescent="0.25">
      <c r="A66" s="14"/>
      <c r="B66" s="14"/>
      <c r="C66" s="21"/>
      <c r="D66" s="22"/>
      <c r="E66" s="17" t="str">
        <f xml:space="preserve"> InpActive!E$39</f>
        <v xml:space="preserve">Net ODI payments - wholesale (ADDN2) </v>
      </c>
      <c r="F66" s="10">
        <f xml:space="preserve"> InpActive!F$39</f>
        <v>0</v>
      </c>
      <c r="G66" s="17" t="str">
        <f xml:space="preserve"> InpActive!G$39</f>
        <v>£m (2022-23 FYA CPIH prices)</v>
      </c>
    </row>
    <row r="67" spans="1:7" hidden="1" outlineLevel="1" x14ac:dyDescent="0.25">
      <c r="A67" s="14"/>
      <c r="B67" s="14"/>
      <c r="C67" s="21"/>
      <c r="D67" s="22"/>
      <c r="E67" s="17" t="str">
        <f xml:space="preserve"> InpActive!E$48</f>
        <v xml:space="preserve">ODI payments deferred from previous reconciliation year - wholesale (WR) </v>
      </c>
      <c r="F67" s="10">
        <f xml:space="preserve"> InpActive!F$48</f>
        <v>0</v>
      </c>
      <c r="G67" s="17" t="str">
        <f xml:space="preserve"> InpActive!G$48</f>
        <v>£m (2022-23 FYA CPIH prices)</v>
      </c>
    </row>
    <row r="68" spans="1:7" hidden="1" outlineLevel="1" x14ac:dyDescent="0.25">
      <c r="A68" s="14"/>
      <c r="B68" s="14"/>
      <c r="C68" s="21"/>
      <c r="D68" s="22"/>
      <c r="E68" s="17" t="str">
        <f xml:space="preserve"> InpActive!E$49</f>
        <v xml:space="preserve">ODI payments deferred from previous reconciliation year - wholesale (WN) </v>
      </c>
      <c r="F68" s="10">
        <f xml:space="preserve"> InpActive!F$49</f>
        <v>0</v>
      </c>
      <c r="G68" s="17" t="str">
        <f xml:space="preserve"> InpActive!G$49</f>
        <v>£m (2022-23 FYA CPIH prices)</v>
      </c>
    </row>
    <row r="69" spans="1:7" hidden="1" outlineLevel="1" x14ac:dyDescent="0.25">
      <c r="A69" s="14"/>
      <c r="B69" s="14"/>
      <c r="C69" s="21"/>
      <c r="D69" s="22"/>
      <c r="E69" s="17" t="str">
        <f xml:space="preserve"> InpActive!E$50</f>
        <v xml:space="preserve">ODI payments deferred from previous reconciliation year - wholesale (WWN) </v>
      </c>
      <c r="F69" s="10">
        <f xml:space="preserve"> InpActive!F$50</f>
        <v>0</v>
      </c>
      <c r="G69" s="17" t="str">
        <f xml:space="preserve"> InpActive!G$50</f>
        <v>£m (2022-23 FYA CPIH prices)</v>
      </c>
    </row>
    <row r="70" spans="1:7" hidden="1" outlineLevel="1" x14ac:dyDescent="0.25">
      <c r="A70" s="14"/>
      <c r="B70" s="14"/>
      <c r="C70" s="21"/>
      <c r="D70" s="22"/>
      <c r="E70" s="17" t="str">
        <f xml:space="preserve"> InpActive!E$51</f>
        <v xml:space="preserve">ODI payments deferred from previous reconciliation year - wholesale (ADDN1) </v>
      </c>
      <c r="F70" s="10">
        <f xml:space="preserve"> InpActive!F$51</f>
        <v>0</v>
      </c>
      <c r="G70" s="17" t="str">
        <f xml:space="preserve"> InpActive!G$51</f>
        <v>£m (2022-23 FYA CPIH prices)</v>
      </c>
    </row>
    <row r="71" spans="1:7" hidden="1" outlineLevel="1" x14ac:dyDescent="0.25">
      <c r="A71" s="14"/>
      <c r="B71" s="14"/>
      <c r="C71" s="21"/>
      <c r="D71" s="22"/>
      <c r="E71" s="17" t="str">
        <f xml:space="preserve"> InpActive!E$52</f>
        <v xml:space="preserve">ODI payments deferred from previous reconciliation year - wholesale (ADDN2) </v>
      </c>
      <c r="F71" s="10">
        <f xml:space="preserve"> InpActive!F$52</f>
        <v>0</v>
      </c>
      <c r="G71" s="17" t="str">
        <f xml:space="preserve"> InpActive!G$52</f>
        <v>£m (2022-23 FYA CPIH prices)</v>
      </c>
    </row>
    <row r="72" spans="1:7" hidden="1" outlineLevel="1" x14ac:dyDescent="0.25">
      <c r="E72" s="39" t="s">
        <v>1110</v>
      </c>
      <c r="F72" s="5">
        <f t="shared" ref="F72:F76" si="14" xml:space="preserve"> $F62 + $F67</f>
        <v>0</v>
      </c>
      <c r="G72" s="39" t="s">
        <v>874</v>
      </c>
    </row>
    <row r="73" spans="1:7" hidden="1" outlineLevel="1" x14ac:dyDescent="0.25">
      <c r="E73" s="39" t="s">
        <v>1111</v>
      </c>
      <c r="F73" s="5">
        <f t="shared" si="14"/>
        <v>0</v>
      </c>
      <c r="G73" s="39" t="s">
        <v>874</v>
      </c>
    </row>
    <row r="74" spans="1:7" hidden="1" outlineLevel="1" x14ac:dyDescent="0.25">
      <c r="E74" s="39" t="s">
        <v>1112</v>
      </c>
      <c r="F74" s="5">
        <f t="shared" si="14"/>
        <v>0</v>
      </c>
      <c r="G74" s="39" t="s">
        <v>874</v>
      </c>
    </row>
    <row r="75" spans="1:7" hidden="1" outlineLevel="1" x14ac:dyDescent="0.25">
      <c r="E75" s="39" t="s">
        <v>1113</v>
      </c>
      <c r="F75" s="5">
        <f t="shared" si="14"/>
        <v>0</v>
      </c>
      <c r="G75" s="39" t="s">
        <v>874</v>
      </c>
    </row>
    <row r="76" spans="1:7" hidden="1" outlineLevel="1" x14ac:dyDescent="0.25">
      <c r="E76" s="39" t="s">
        <v>1114</v>
      </c>
      <c r="F76" s="5">
        <f t="shared" si="14"/>
        <v>0</v>
      </c>
      <c r="G76" s="39" t="s">
        <v>874</v>
      </c>
    </row>
    <row r="77" spans="1:7" hidden="1" outlineLevel="1" x14ac:dyDescent="0.25"/>
    <row r="78" spans="1:7" hidden="1" outlineLevel="1" x14ac:dyDescent="0.25"/>
    <row r="79" spans="1:7" hidden="1" outlineLevel="1" x14ac:dyDescent="0.25">
      <c r="B79" s="32" t="s">
        <v>1115</v>
      </c>
    </row>
    <row r="80" spans="1:7" hidden="1" outlineLevel="1" x14ac:dyDescent="0.25">
      <c r="E80" s="39" t="str">
        <f t="shared" ref="E80:G80" si="15" xml:space="preserve"> E$72</f>
        <v xml:space="preserve">Net ODI payments to be applied this year - wholesale (WR) </v>
      </c>
      <c r="F80" s="5">
        <f t="shared" si="15"/>
        <v>0</v>
      </c>
      <c r="G80" s="39" t="str">
        <f t="shared" si="15"/>
        <v>£m (2022-23 FYA CPIH prices)</v>
      </c>
    </row>
    <row r="81" spans="1:7" hidden="1" outlineLevel="1" x14ac:dyDescent="0.25">
      <c r="E81" s="39" t="str">
        <f t="shared" ref="E81:G81" si="16" xml:space="preserve"> E$73</f>
        <v xml:space="preserve">Net ODI payments to be applied this year - wholesale (WN) </v>
      </c>
      <c r="F81" s="5">
        <f t="shared" si="16"/>
        <v>0</v>
      </c>
      <c r="G81" s="39" t="str">
        <f t="shared" si="16"/>
        <v>£m (2022-23 FYA CPIH prices)</v>
      </c>
    </row>
    <row r="82" spans="1:7" hidden="1" outlineLevel="1" x14ac:dyDescent="0.25">
      <c r="E82" s="39" t="str">
        <f t="shared" ref="E82:G82" si="17" xml:space="preserve"> E$74</f>
        <v xml:space="preserve">Net ODI payments to be applied this year - wholesale (WWN) </v>
      </c>
      <c r="F82" s="5">
        <f t="shared" si="17"/>
        <v>0</v>
      </c>
      <c r="G82" s="39" t="str">
        <f t="shared" si="17"/>
        <v>£m (2022-23 FYA CPIH prices)</v>
      </c>
    </row>
    <row r="83" spans="1:7" hidden="1" outlineLevel="1" x14ac:dyDescent="0.25">
      <c r="E83" s="39" t="str">
        <f t="shared" ref="E83:G83" si="18" xml:space="preserve"> E$75</f>
        <v xml:space="preserve">Net ODI payments to be applied this year - wholesale (ADDN1) </v>
      </c>
      <c r="F83" s="5">
        <f t="shared" si="18"/>
        <v>0</v>
      </c>
      <c r="G83" s="39" t="str">
        <f t="shared" si="18"/>
        <v>£m (2022-23 FYA CPIH prices)</v>
      </c>
    </row>
    <row r="84" spans="1:7" hidden="1" outlineLevel="1" x14ac:dyDescent="0.25">
      <c r="E84" s="39" t="str">
        <f t="shared" ref="E84:G84" si="19" xml:space="preserve"> E$76</f>
        <v xml:space="preserve">Net ODI payments to be applied this year - wholesale (ADDN2) </v>
      </c>
      <c r="F84" s="5">
        <f t="shared" si="19"/>
        <v>0</v>
      </c>
      <c r="G84" s="39" t="str">
        <f t="shared" si="19"/>
        <v>£m (2022-23 FYA CPIH prices)</v>
      </c>
    </row>
    <row r="85" spans="1:7" hidden="1" outlineLevel="1" x14ac:dyDescent="0.25">
      <c r="A85" s="14"/>
      <c r="B85" s="14"/>
      <c r="C85" s="21"/>
      <c r="D85" s="22"/>
      <c r="E85" s="17" t="str">
        <f xml:space="preserve"> InpActive!E$65</f>
        <v xml:space="preserve">Voluntary abatements - wholesale (WR) </v>
      </c>
      <c r="F85" s="10">
        <f xml:space="preserve"> InpActive!F$65</f>
        <v>0</v>
      </c>
      <c r="G85" s="17" t="str">
        <f xml:space="preserve"> InpActive!G$65</f>
        <v>£m (2022-23 FYA CPIH prices)</v>
      </c>
    </row>
    <row r="86" spans="1:7" hidden="1" outlineLevel="1" x14ac:dyDescent="0.25">
      <c r="A86" s="14"/>
      <c r="B86" s="14"/>
      <c r="C86" s="21"/>
      <c r="D86" s="22"/>
      <c r="E86" s="17" t="str">
        <f xml:space="preserve"> InpActive!E$66</f>
        <v xml:space="preserve">Voluntary abatements - wholesale (WN) </v>
      </c>
      <c r="F86" s="10">
        <f xml:space="preserve"> InpActive!F$66</f>
        <v>0</v>
      </c>
      <c r="G86" s="17" t="str">
        <f xml:space="preserve"> InpActive!G$66</f>
        <v>£m (2022-23 FYA CPIH prices)</v>
      </c>
    </row>
    <row r="87" spans="1:7" hidden="1" outlineLevel="1" x14ac:dyDescent="0.25">
      <c r="A87" s="14"/>
      <c r="B87" s="14"/>
      <c r="C87" s="21"/>
      <c r="D87" s="22"/>
      <c r="E87" s="17" t="str">
        <f xml:space="preserve"> InpActive!E$67</f>
        <v xml:space="preserve">Voluntary abatements - wholesale (WWN) </v>
      </c>
      <c r="F87" s="10">
        <f xml:space="preserve"> InpActive!F$67</f>
        <v>0</v>
      </c>
      <c r="G87" s="17" t="str">
        <f xml:space="preserve"> InpActive!G$67</f>
        <v>£m (2022-23 FYA CPIH prices)</v>
      </c>
    </row>
    <row r="88" spans="1:7" hidden="1" outlineLevel="1" x14ac:dyDescent="0.25">
      <c r="A88" s="14"/>
      <c r="B88" s="14"/>
      <c r="C88" s="21"/>
      <c r="D88" s="22"/>
      <c r="E88" s="17" t="str">
        <f xml:space="preserve"> InpActive!E$68</f>
        <v xml:space="preserve">Voluntary abatements - wholesale (ADDN1) </v>
      </c>
      <c r="F88" s="10">
        <f xml:space="preserve"> InpActive!F$68</f>
        <v>0</v>
      </c>
      <c r="G88" s="17" t="str">
        <f xml:space="preserve"> InpActive!G$68</f>
        <v>£m (2022-23 FYA CPIH prices)</v>
      </c>
    </row>
    <row r="89" spans="1:7" hidden="1" outlineLevel="1" x14ac:dyDescent="0.25">
      <c r="A89" s="14"/>
      <c r="B89" s="14"/>
      <c r="C89" s="21"/>
      <c r="D89" s="22"/>
      <c r="E89" s="17" t="str">
        <f xml:space="preserve"> InpActive!E$69</f>
        <v xml:space="preserve">Voluntary abatements - wholesale (ADDN2) </v>
      </c>
      <c r="F89" s="10">
        <f xml:space="preserve"> InpActive!F$69</f>
        <v>0</v>
      </c>
      <c r="G89" s="17" t="str">
        <f xml:space="preserve"> InpActive!G$69</f>
        <v>£m (2022-23 FYA CPIH prices)</v>
      </c>
    </row>
    <row r="90" spans="1:7" hidden="1" outlineLevel="1" x14ac:dyDescent="0.25">
      <c r="E90" s="39" t="s">
        <v>1116</v>
      </c>
      <c r="F90" s="5">
        <f t="shared" ref="F90:F94" si="20" xml:space="preserve"> IF( $F80 &gt; 0, IF( $F85 &lt; $F80, $F80 - $F85, 0 ), $F80 )</f>
        <v>0</v>
      </c>
      <c r="G90" s="39" t="s">
        <v>874</v>
      </c>
    </row>
    <row r="91" spans="1:7" hidden="1" outlineLevel="1" x14ac:dyDescent="0.25">
      <c r="E91" s="39" t="s">
        <v>1117</v>
      </c>
      <c r="F91" s="5">
        <f t="shared" si="20"/>
        <v>0</v>
      </c>
      <c r="G91" s="39" t="s">
        <v>874</v>
      </c>
    </row>
    <row r="92" spans="1:7" hidden="1" outlineLevel="1" x14ac:dyDescent="0.25">
      <c r="E92" s="39" t="s">
        <v>1118</v>
      </c>
      <c r="F92" s="5">
        <f t="shared" si="20"/>
        <v>0</v>
      </c>
      <c r="G92" s="39" t="s">
        <v>874</v>
      </c>
    </row>
    <row r="93" spans="1:7" hidden="1" outlineLevel="1" x14ac:dyDescent="0.25">
      <c r="E93" s="39" t="s">
        <v>1119</v>
      </c>
      <c r="F93" s="5">
        <f t="shared" si="20"/>
        <v>0</v>
      </c>
      <c r="G93" s="39" t="s">
        <v>874</v>
      </c>
    </row>
    <row r="94" spans="1:7" hidden="1" outlineLevel="1" x14ac:dyDescent="0.25">
      <c r="E94" s="39" t="s">
        <v>1120</v>
      </c>
      <c r="F94" s="5">
        <f t="shared" si="20"/>
        <v>0</v>
      </c>
      <c r="G94" s="39" t="s">
        <v>874</v>
      </c>
    </row>
    <row r="95" spans="1:7" hidden="1" outlineLevel="1" x14ac:dyDescent="0.25"/>
    <row r="96" spans="1:7" hidden="1" outlineLevel="1" x14ac:dyDescent="0.25"/>
    <row r="97" spans="1:7" hidden="1" outlineLevel="1" x14ac:dyDescent="0.25">
      <c r="B97" s="32" t="s">
        <v>1121</v>
      </c>
    </row>
    <row r="98" spans="1:7" hidden="1" outlineLevel="1" x14ac:dyDescent="0.25">
      <c r="E98" s="39" t="str">
        <f t="shared" ref="E98:G98" si="21" xml:space="preserve"> E$90</f>
        <v xml:space="preserve">Unadjusted payments after abatements - wholesale (WR) </v>
      </c>
      <c r="F98" s="5">
        <f t="shared" si="21"/>
        <v>0</v>
      </c>
      <c r="G98" s="39" t="str">
        <f t="shared" si="21"/>
        <v>£m (2022-23 FYA CPIH prices)</v>
      </c>
    </row>
    <row r="99" spans="1:7" hidden="1" outlineLevel="1" x14ac:dyDescent="0.25">
      <c r="E99" s="39" t="str">
        <f t="shared" ref="E99:G99" si="22" xml:space="preserve"> E$91</f>
        <v xml:space="preserve">Unadjusted payments after abatements - wholesale (WN) </v>
      </c>
      <c r="F99" s="5">
        <f t="shared" si="22"/>
        <v>0</v>
      </c>
      <c r="G99" s="39" t="str">
        <f t="shared" si="22"/>
        <v>£m (2022-23 FYA CPIH prices)</v>
      </c>
    </row>
    <row r="100" spans="1:7" hidden="1" outlineLevel="1" x14ac:dyDescent="0.25">
      <c r="E100" s="39" t="str">
        <f t="shared" ref="E100:G100" si="23" xml:space="preserve"> E$92</f>
        <v xml:space="preserve">Unadjusted payments after abatements - wholesale (WWN) </v>
      </c>
      <c r="F100" s="5">
        <f t="shared" si="23"/>
        <v>0</v>
      </c>
      <c r="G100" s="39" t="str">
        <f t="shared" si="23"/>
        <v>£m (2022-23 FYA CPIH prices)</v>
      </c>
    </row>
    <row r="101" spans="1:7" hidden="1" outlineLevel="1" x14ac:dyDescent="0.25">
      <c r="E101" s="39" t="str">
        <f t="shared" ref="E101:G101" si="24" xml:space="preserve"> E$93</f>
        <v xml:space="preserve">Unadjusted payments after abatements - wholesale (ADDN1) </v>
      </c>
      <c r="F101" s="5">
        <f t="shared" si="24"/>
        <v>0</v>
      </c>
      <c r="G101" s="39" t="str">
        <f t="shared" si="24"/>
        <v>£m (2022-23 FYA CPIH prices)</v>
      </c>
    </row>
    <row r="102" spans="1:7" hidden="1" outlineLevel="1" x14ac:dyDescent="0.25">
      <c r="E102" s="39" t="str">
        <f t="shared" ref="E102:G102" si="25" xml:space="preserve"> E$94</f>
        <v xml:space="preserve">Unadjusted payments after abatements - wholesale (ADDN2) </v>
      </c>
      <c r="F102" s="5">
        <f t="shared" si="25"/>
        <v>0</v>
      </c>
      <c r="G102" s="39" t="str">
        <f t="shared" si="25"/>
        <v>£m (2022-23 FYA CPIH prices)</v>
      </c>
    </row>
    <row r="103" spans="1:7" hidden="1" outlineLevel="1" x14ac:dyDescent="0.25">
      <c r="A103" s="14"/>
      <c r="B103" s="14"/>
      <c r="C103" s="21"/>
      <c r="D103" s="22"/>
      <c r="E103" s="17" t="str">
        <f xml:space="preserve"> InpActive!E$78</f>
        <v xml:space="preserve">Voluntary deferrals - wholesale (WR) </v>
      </c>
      <c r="F103" s="10">
        <f xml:space="preserve"> InpActive!F$78</f>
        <v>0</v>
      </c>
      <c r="G103" s="17" t="str">
        <f xml:space="preserve"> InpActive!G$78</f>
        <v>£m (2022-23 FYA CPIH prices)</v>
      </c>
    </row>
    <row r="104" spans="1:7" hidden="1" outlineLevel="1" x14ac:dyDescent="0.25">
      <c r="A104" s="14"/>
      <c r="B104" s="14"/>
      <c r="C104" s="21"/>
      <c r="D104" s="22"/>
      <c r="E104" s="17" t="str">
        <f xml:space="preserve"> InpActive!E$79</f>
        <v xml:space="preserve">Voluntary deferrals - wholesale (WN) </v>
      </c>
      <c r="F104" s="10">
        <f xml:space="preserve"> InpActive!F$79</f>
        <v>0</v>
      </c>
      <c r="G104" s="17" t="str">
        <f xml:space="preserve"> InpActive!G$79</f>
        <v>£m (2022-23 FYA CPIH prices)</v>
      </c>
    </row>
    <row r="105" spans="1:7" hidden="1" outlineLevel="1" x14ac:dyDescent="0.25">
      <c r="A105" s="14"/>
      <c r="B105" s="14"/>
      <c r="C105" s="21"/>
      <c r="D105" s="22"/>
      <c r="E105" s="17" t="str">
        <f xml:space="preserve"> InpActive!E$80</f>
        <v xml:space="preserve">Voluntary deferrals - wholesale (WWN) </v>
      </c>
      <c r="F105" s="10">
        <f xml:space="preserve"> InpActive!F$80</f>
        <v>0</v>
      </c>
      <c r="G105" s="17" t="str">
        <f xml:space="preserve"> InpActive!G$80</f>
        <v>£m (2022-23 FYA CPIH prices)</v>
      </c>
    </row>
    <row r="106" spans="1:7" hidden="1" outlineLevel="1" x14ac:dyDescent="0.25">
      <c r="A106" s="14"/>
      <c r="B106" s="14"/>
      <c r="C106" s="21"/>
      <c r="D106" s="22"/>
      <c r="E106" s="17" t="str">
        <f xml:space="preserve"> InpActive!E$81</f>
        <v xml:space="preserve">Voluntary deferrals - wholesale (ADDN1) </v>
      </c>
      <c r="F106" s="10">
        <f xml:space="preserve"> InpActive!F$81</f>
        <v>0</v>
      </c>
      <c r="G106" s="17" t="str">
        <f xml:space="preserve"> InpActive!G$81</f>
        <v>£m (2022-23 FYA CPIH prices)</v>
      </c>
    </row>
    <row r="107" spans="1:7" hidden="1" outlineLevel="1" x14ac:dyDescent="0.25">
      <c r="A107" s="14"/>
      <c r="B107" s="14"/>
      <c r="C107" s="21"/>
      <c r="D107" s="22"/>
      <c r="E107" s="17" t="str">
        <f xml:space="preserve"> InpActive!E$82</f>
        <v xml:space="preserve">Voluntary deferrals - wholesale (ADDN2) </v>
      </c>
      <c r="F107" s="10">
        <f xml:space="preserve"> InpActive!F$82</f>
        <v>0</v>
      </c>
      <c r="G107" s="17" t="str">
        <f xml:space="preserve"> InpActive!G$82</f>
        <v>£m (2022-23 FYA CPIH prices)</v>
      </c>
    </row>
    <row r="108" spans="1:7" hidden="1" outlineLevel="1" x14ac:dyDescent="0.25">
      <c r="E108" s="39" t="s">
        <v>1122</v>
      </c>
      <c r="F108" s="5">
        <f t="shared" ref="F108:F112" si="26" xml:space="preserve"> $F98 - $F103</f>
        <v>0</v>
      </c>
      <c r="G108" s="39" t="s">
        <v>874</v>
      </c>
    </row>
    <row r="109" spans="1:7" hidden="1" outlineLevel="1" x14ac:dyDescent="0.25">
      <c r="E109" s="39" t="s">
        <v>1123</v>
      </c>
      <c r="F109" s="5">
        <f t="shared" si="26"/>
        <v>0</v>
      </c>
      <c r="G109" s="39" t="s">
        <v>874</v>
      </c>
    </row>
    <row r="110" spans="1:7" hidden="1" outlineLevel="1" x14ac:dyDescent="0.25">
      <c r="E110" s="39" t="s">
        <v>1124</v>
      </c>
      <c r="F110" s="5">
        <f t="shared" si="26"/>
        <v>0</v>
      </c>
      <c r="G110" s="39" t="s">
        <v>874</v>
      </c>
    </row>
    <row r="111" spans="1:7" hidden="1" outlineLevel="1" x14ac:dyDescent="0.25">
      <c r="E111" s="39" t="s">
        <v>1125</v>
      </c>
      <c r="F111" s="5">
        <f t="shared" si="26"/>
        <v>0</v>
      </c>
      <c r="G111" s="39" t="s">
        <v>874</v>
      </c>
    </row>
    <row r="112" spans="1:7" hidden="1" outlineLevel="1" x14ac:dyDescent="0.25">
      <c r="E112" s="39" t="s">
        <v>1126</v>
      </c>
      <c r="F112" s="5">
        <f t="shared" si="26"/>
        <v>0</v>
      </c>
      <c r="G112" s="39" t="s">
        <v>874</v>
      </c>
    </row>
    <row r="113" spans="1:20" hidden="1" outlineLevel="1" x14ac:dyDescent="0.25"/>
    <row r="114" spans="1:20" hidden="1" outlineLevel="1" x14ac:dyDescent="0.25"/>
    <row r="115" spans="1:20" hidden="1" outlineLevel="1" x14ac:dyDescent="0.25">
      <c r="B115" s="32" t="s">
        <v>1127</v>
      </c>
    </row>
    <row r="116" spans="1:20" hidden="1" outlineLevel="1" x14ac:dyDescent="0.25">
      <c r="A116" s="14"/>
      <c r="B116" s="14"/>
      <c r="C116" s="21"/>
      <c r="D116" s="22"/>
      <c r="E116" s="17" t="str">
        <f xml:space="preserve"> InpActive!E$121</f>
        <v xml:space="preserve">Delayed delivery mechanism adjustment - wholesale (WR) </v>
      </c>
      <c r="F116" s="10">
        <f xml:space="preserve"> InpActive!F$121</f>
        <v>0</v>
      </c>
      <c r="G116" s="10" t="str">
        <f xml:space="preserve"> InpActive!G$121</f>
        <v>£m (2022-23 FYA CPIH prices)</v>
      </c>
      <c r="H116" s="10">
        <f xml:space="preserve"> InpActive!H$121</f>
        <v>0</v>
      </c>
      <c r="I116" s="10">
        <f xml:space="preserve"> InpActive!I$121</f>
        <v>0</v>
      </c>
      <c r="J116" s="10">
        <f xml:space="preserve"> InpActive!J$121</f>
        <v>0</v>
      </c>
      <c r="K116" s="10">
        <f xml:space="preserve"> InpActive!K$121</f>
        <v>0</v>
      </c>
      <c r="L116" s="10">
        <f xml:space="preserve"> InpActive!L$121</f>
        <v>0</v>
      </c>
      <c r="M116" s="10">
        <f xml:space="preserve"> InpActive!M$121</f>
        <v>0</v>
      </c>
      <c r="N116" s="10">
        <f xml:space="preserve"> InpActive!N$121</f>
        <v>0</v>
      </c>
      <c r="O116" s="10">
        <f xml:space="preserve"> InpActive!O$121</f>
        <v>0</v>
      </c>
      <c r="P116" s="10">
        <f xml:space="preserve"> InpActive!P$121</f>
        <v>0</v>
      </c>
      <c r="Q116" s="10">
        <f xml:space="preserve"> InpActive!Q$121</f>
        <v>0</v>
      </c>
      <c r="R116" s="10">
        <f xml:space="preserve"> InpActive!R$121</f>
        <v>0</v>
      </c>
      <c r="S116" s="10">
        <f xml:space="preserve"> InpActive!S$121</f>
        <v>0</v>
      </c>
      <c r="T116" s="10">
        <f xml:space="preserve"> InpActive!T$121</f>
        <v>0</v>
      </c>
    </row>
    <row r="117" spans="1:20" hidden="1" outlineLevel="1" x14ac:dyDescent="0.25">
      <c r="A117" s="14"/>
      <c r="B117" s="14"/>
      <c r="C117" s="21"/>
      <c r="D117" s="22"/>
      <c r="E117" s="17" t="str">
        <f xml:space="preserve"> InpActive!E$122</f>
        <v xml:space="preserve">Delayed delivery mechanism adjustment - wholesale (WN) </v>
      </c>
      <c r="F117" s="10">
        <f xml:space="preserve"> InpActive!F$122</f>
        <v>0</v>
      </c>
      <c r="G117" s="10" t="str">
        <f xml:space="preserve"> InpActive!G$122</f>
        <v>£m (2022-23 FYA CPIH prices)</v>
      </c>
      <c r="H117" s="10">
        <f xml:space="preserve"> InpActive!H$122</f>
        <v>0</v>
      </c>
      <c r="I117" s="10">
        <f xml:space="preserve"> InpActive!I$122</f>
        <v>0</v>
      </c>
      <c r="J117" s="10">
        <f xml:space="preserve"> InpActive!J$122</f>
        <v>0</v>
      </c>
      <c r="K117" s="10">
        <f xml:space="preserve"> InpActive!K$122</f>
        <v>0</v>
      </c>
      <c r="L117" s="10">
        <f xml:space="preserve"> InpActive!L$122</f>
        <v>0</v>
      </c>
      <c r="M117" s="10">
        <f xml:space="preserve"> InpActive!M$122</f>
        <v>0</v>
      </c>
      <c r="N117" s="10">
        <f xml:space="preserve"> InpActive!N$122</f>
        <v>0</v>
      </c>
      <c r="O117" s="10">
        <f xml:space="preserve"> InpActive!O$122</f>
        <v>0</v>
      </c>
      <c r="P117" s="10">
        <f xml:space="preserve"> InpActive!P$122</f>
        <v>0</v>
      </c>
      <c r="Q117" s="10">
        <f xml:space="preserve"> InpActive!Q$122</f>
        <v>0</v>
      </c>
      <c r="R117" s="10">
        <f xml:space="preserve"> InpActive!R$122</f>
        <v>0</v>
      </c>
      <c r="S117" s="10">
        <f xml:space="preserve"> InpActive!S$122</f>
        <v>0</v>
      </c>
      <c r="T117" s="10">
        <f xml:space="preserve"> InpActive!T$122</f>
        <v>0</v>
      </c>
    </row>
    <row r="118" spans="1:20" hidden="1" outlineLevel="1" x14ac:dyDescent="0.25">
      <c r="A118" s="14"/>
      <c r="B118" s="14"/>
      <c r="C118" s="21"/>
      <c r="D118" s="22"/>
      <c r="E118" s="17" t="str">
        <f xml:space="preserve"> InpActive!E$123</f>
        <v xml:space="preserve">Delayed delivery mechanism adjustment - wholesale (WWN) </v>
      </c>
      <c r="F118" s="10">
        <f xml:space="preserve"> InpActive!F$123</f>
        <v>0</v>
      </c>
      <c r="G118" s="10" t="str">
        <f xml:space="preserve"> InpActive!G$123</f>
        <v>£m (2022-23 FYA CPIH prices)</v>
      </c>
      <c r="H118" s="10">
        <f xml:space="preserve"> InpActive!H$123</f>
        <v>0</v>
      </c>
      <c r="I118" s="10">
        <f xml:space="preserve"> InpActive!I$123</f>
        <v>0</v>
      </c>
      <c r="J118" s="10">
        <f xml:space="preserve"> InpActive!J$123</f>
        <v>0</v>
      </c>
      <c r="K118" s="10">
        <f xml:space="preserve"> InpActive!K$123</f>
        <v>0</v>
      </c>
      <c r="L118" s="10">
        <f xml:space="preserve"> InpActive!L$123</f>
        <v>0</v>
      </c>
      <c r="M118" s="10">
        <f xml:space="preserve"> InpActive!M$123</f>
        <v>0</v>
      </c>
      <c r="N118" s="10">
        <f xml:space="preserve"> InpActive!N$123</f>
        <v>0</v>
      </c>
      <c r="O118" s="10">
        <f xml:space="preserve"> InpActive!O$123</f>
        <v>0</v>
      </c>
      <c r="P118" s="10">
        <f xml:space="preserve"> InpActive!P$123</f>
        <v>0</v>
      </c>
      <c r="Q118" s="10">
        <f xml:space="preserve"> InpActive!Q$123</f>
        <v>0</v>
      </c>
      <c r="R118" s="10">
        <f xml:space="preserve"> InpActive!R$123</f>
        <v>0</v>
      </c>
      <c r="S118" s="10">
        <f xml:space="preserve"> InpActive!S$123</f>
        <v>0</v>
      </c>
      <c r="T118" s="10">
        <f xml:space="preserve"> InpActive!T$123</f>
        <v>0</v>
      </c>
    </row>
    <row r="119" spans="1:20" hidden="1" outlineLevel="1" x14ac:dyDescent="0.25">
      <c r="A119" s="14"/>
      <c r="B119" s="14"/>
      <c r="C119" s="21"/>
      <c r="D119" s="22"/>
      <c r="E119" s="17" t="str">
        <f xml:space="preserve"> InpActive!E$124</f>
        <v xml:space="preserve">Delayed delivery mechanism adjustment - wholesale (ADDN1) </v>
      </c>
      <c r="F119" s="10">
        <f xml:space="preserve"> InpActive!F$124</f>
        <v>0</v>
      </c>
      <c r="G119" s="10" t="str">
        <f xml:space="preserve"> InpActive!G$124</f>
        <v>£m (2022-23 FYA CPIH prices)</v>
      </c>
      <c r="H119" s="10">
        <f xml:space="preserve"> InpActive!H$124</f>
        <v>0</v>
      </c>
      <c r="I119" s="10">
        <f xml:space="preserve"> InpActive!I$124</f>
        <v>0</v>
      </c>
      <c r="J119" s="10">
        <f xml:space="preserve"> InpActive!J$124</f>
        <v>0</v>
      </c>
      <c r="K119" s="10">
        <f xml:space="preserve"> InpActive!K$124</f>
        <v>0</v>
      </c>
      <c r="L119" s="10">
        <f xml:space="preserve"> InpActive!L$124</f>
        <v>0</v>
      </c>
      <c r="M119" s="10">
        <f xml:space="preserve"> InpActive!M$124</f>
        <v>0</v>
      </c>
      <c r="N119" s="10">
        <f xml:space="preserve"> InpActive!N$124</f>
        <v>0</v>
      </c>
      <c r="O119" s="10">
        <f xml:space="preserve"> InpActive!O$124</f>
        <v>0</v>
      </c>
      <c r="P119" s="10">
        <f xml:space="preserve"> InpActive!P$124</f>
        <v>0</v>
      </c>
      <c r="Q119" s="10">
        <f xml:space="preserve"> InpActive!Q$124</f>
        <v>0</v>
      </c>
      <c r="R119" s="10">
        <f xml:space="preserve"> InpActive!R$124</f>
        <v>0</v>
      </c>
      <c r="S119" s="10">
        <f xml:space="preserve"> InpActive!S$124</f>
        <v>0</v>
      </c>
      <c r="T119" s="10">
        <f xml:space="preserve"> InpActive!T$124</f>
        <v>0</v>
      </c>
    </row>
    <row r="120" spans="1:20" hidden="1" outlineLevel="1" x14ac:dyDescent="0.25">
      <c r="A120" s="14"/>
      <c r="B120" s="14"/>
      <c r="C120" s="21"/>
      <c r="D120" s="22"/>
      <c r="E120" s="17" t="str">
        <f xml:space="preserve"> InpActive!E$125</f>
        <v xml:space="preserve">Delayed delivery mechanism adjustment - wholesale (ADDN2) </v>
      </c>
      <c r="F120" s="10">
        <f xml:space="preserve"> InpActive!F$125</f>
        <v>0</v>
      </c>
      <c r="G120" s="10" t="str">
        <f xml:space="preserve"> InpActive!G$125</f>
        <v>£m (2022-23 FYA CPIH prices)</v>
      </c>
      <c r="H120" s="10">
        <f xml:space="preserve"> InpActive!H$125</f>
        <v>0</v>
      </c>
      <c r="I120" s="10">
        <f xml:space="preserve"> InpActive!I$125</f>
        <v>0</v>
      </c>
      <c r="J120" s="10">
        <f xml:space="preserve"> InpActive!J$125</f>
        <v>0</v>
      </c>
      <c r="K120" s="10">
        <f xml:space="preserve"> InpActive!K$125</f>
        <v>0</v>
      </c>
      <c r="L120" s="10">
        <f xml:space="preserve"> InpActive!L$125</f>
        <v>0</v>
      </c>
      <c r="M120" s="10">
        <f xml:space="preserve"> InpActive!M$125</f>
        <v>0</v>
      </c>
      <c r="N120" s="10">
        <f xml:space="preserve"> InpActive!N$125</f>
        <v>0</v>
      </c>
      <c r="O120" s="10">
        <f xml:space="preserve"> InpActive!O$125</f>
        <v>0</v>
      </c>
      <c r="P120" s="10">
        <f xml:space="preserve"> InpActive!P$125</f>
        <v>0</v>
      </c>
      <c r="Q120" s="10">
        <f xml:space="preserve"> InpActive!Q$125</f>
        <v>0</v>
      </c>
      <c r="R120" s="10">
        <f xml:space="preserve"> InpActive!R$125</f>
        <v>0</v>
      </c>
      <c r="S120" s="10">
        <f xml:space="preserve"> InpActive!S$125</f>
        <v>0</v>
      </c>
      <c r="T120" s="10">
        <f xml:space="preserve"> InpActive!T$125</f>
        <v>0</v>
      </c>
    </row>
    <row r="121" spans="1:20" hidden="1" outlineLevel="1" x14ac:dyDescent="0.25">
      <c r="A121" s="14"/>
      <c r="B121" s="14"/>
      <c r="C121" s="21"/>
      <c r="D121" s="22"/>
      <c r="E121" s="17" t="str">
        <f xml:space="preserve"> InpActive!E$127</f>
        <v xml:space="preserve">Delivery mechanism adjustment - wholesale (WR) </v>
      </c>
      <c r="F121" s="10">
        <f xml:space="preserve"> InpActive!F$127</f>
        <v>0</v>
      </c>
      <c r="G121" s="10" t="str">
        <f xml:space="preserve"> InpActive!G$127</f>
        <v>£m (2022-23 FYA CPIH prices)</v>
      </c>
      <c r="H121" s="10">
        <f xml:space="preserve"> InpActive!H$127</f>
        <v>0</v>
      </c>
      <c r="I121" s="10">
        <f xml:space="preserve"> InpActive!I$127</f>
        <v>0</v>
      </c>
      <c r="J121" s="10">
        <f xml:space="preserve"> InpActive!J$127</f>
        <v>0</v>
      </c>
      <c r="K121" s="10">
        <f xml:space="preserve"> InpActive!K$127</f>
        <v>0</v>
      </c>
      <c r="L121" s="10">
        <f xml:space="preserve"> InpActive!L$127</f>
        <v>0</v>
      </c>
      <c r="M121" s="10">
        <f xml:space="preserve"> InpActive!M$127</f>
        <v>0</v>
      </c>
      <c r="N121" s="10">
        <f xml:space="preserve"> InpActive!N$127</f>
        <v>0</v>
      </c>
      <c r="O121" s="10">
        <f xml:space="preserve"> InpActive!O$127</f>
        <v>0</v>
      </c>
      <c r="P121" s="10">
        <f xml:space="preserve"> InpActive!P$127</f>
        <v>0</v>
      </c>
      <c r="Q121" s="10">
        <f xml:space="preserve"> InpActive!Q$127</f>
        <v>0</v>
      </c>
      <c r="R121" s="10">
        <f xml:space="preserve"> InpActive!R$127</f>
        <v>0</v>
      </c>
      <c r="S121" s="10">
        <f xml:space="preserve"> InpActive!S$127</f>
        <v>0</v>
      </c>
      <c r="T121" s="10">
        <f xml:space="preserve"> InpActive!T$127</f>
        <v>0</v>
      </c>
    </row>
    <row r="122" spans="1:20" hidden="1" outlineLevel="1" x14ac:dyDescent="0.25">
      <c r="A122" s="14"/>
      <c r="B122" s="14"/>
      <c r="C122" s="21"/>
      <c r="D122" s="22"/>
      <c r="E122" s="17" t="str">
        <f xml:space="preserve"> InpActive!E$128</f>
        <v xml:space="preserve">Delivery mechanism adjustment - wholesale (WN) </v>
      </c>
      <c r="F122" s="10">
        <f xml:space="preserve"> InpActive!F$128</f>
        <v>0</v>
      </c>
      <c r="G122" s="10" t="str">
        <f xml:space="preserve"> InpActive!G$128</f>
        <v>£m (2022-23 FYA CPIH prices)</v>
      </c>
      <c r="H122" s="10">
        <f xml:space="preserve"> InpActive!H$128</f>
        <v>0</v>
      </c>
      <c r="I122" s="10">
        <f xml:space="preserve"> InpActive!I$128</f>
        <v>0</v>
      </c>
      <c r="J122" s="10">
        <f xml:space="preserve"> InpActive!J$128</f>
        <v>0</v>
      </c>
      <c r="K122" s="10">
        <f xml:space="preserve"> InpActive!K$128</f>
        <v>0</v>
      </c>
      <c r="L122" s="10">
        <f xml:space="preserve"> InpActive!L$128</f>
        <v>0</v>
      </c>
      <c r="M122" s="10">
        <f xml:space="preserve"> InpActive!M$128</f>
        <v>0</v>
      </c>
      <c r="N122" s="10">
        <f xml:space="preserve"> InpActive!N$128</f>
        <v>0</v>
      </c>
      <c r="O122" s="10">
        <f xml:space="preserve"> InpActive!O$128</f>
        <v>0</v>
      </c>
      <c r="P122" s="10">
        <f xml:space="preserve"> InpActive!P$128</f>
        <v>0</v>
      </c>
      <c r="Q122" s="10">
        <f xml:space="preserve"> InpActive!Q$128</f>
        <v>0</v>
      </c>
      <c r="R122" s="10">
        <f xml:space="preserve"> InpActive!R$128</f>
        <v>0</v>
      </c>
      <c r="S122" s="10">
        <f xml:space="preserve"> InpActive!S$128</f>
        <v>0</v>
      </c>
      <c r="T122" s="10">
        <f xml:space="preserve"> InpActive!T$128</f>
        <v>0</v>
      </c>
    </row>
    <row r="123" spans="1:20" hidden="1" outlineLevel="1" x14ac:dyDescent="0.25">
      <c r="A123" s="14"/>
      <c r="B123" s="14"/>
      <c r="C123" s="21"/>
      <c r="D123" s="22"/>
      <c r="E123" s="17" t="str">
        <f xml:space="preserve"> InpActive!E$129</f>
        <v xml:space="preserve">Delivery mechanism adjustment - wholesale (WWN) </v>
      </c>
      <c r="F123" s="10">
        <f xml:space="preserve"> InpActive!F$129</f>
        <v>0</v>
      </c>
      <c r="G123" s="10" t="str">
        <f xml:space="preserve"> InpActive!G$129</f>
        <v>£m (2022-23 FYA CPIH prices)</v>
      </c>
      <c r="H123" s="10">
        <f xml:space="preserve"> InpActive!H$129</f>
        <v>0</v>
      </c>
      <c r="I123" s="10">
        <f xml:space="preserve"> InpActive!I$129</f>
        <v>0</v>
      </c>
      <c r="J123" s="10">
        <f xml:space="preserve"> InpActive!J$129</f>
        <v>0</v>
      </c>
      <c r="K123" s="10">
        <f xml:space="preserve"> InpActive!K$129</f>
        <v>0</v>
      </c>
      <c r="L123" s="10">
        <f xml:space="preserve"> InpActive!L$129</f>
        <v>0</v>
      </c>
      <c r="M123" s="10">
        <f xml:space="preserve"> InpActive!M$129</f>
        <v>0</v>
      </c>
      <c r="N123" s="10">
        <f xml:space="preserve"> InpActive!N$129</f>
        <v>0</v>
      </c>
      <c r="O123" s="10">
        <f xml:space="preserve"> InpActive!O$129</f>
        <v>0</v>
      </c>
      <c r="P123" s="10">
        <f xml:space="preserve"> InpActive!P$129</f>
        <v>0</v>
      </c>
      <c r="Q123" s="10">
        <f xml:space="preserve"> InpActive!Q$129</f>
        <v>0</v>
      </c>
      <c r="R123" s="10">
        <f xml:space="preserve"> InpActive!R$129</f>
        <v>0</v>
      </c>
      <c r="S123" s="10">
        <f xml:space="preserve"> InpActive!S$129</f>
        <v>0</v>
      </c>
      <c r="T123" s="10">
        <f xml:space="preserve"> InpActive!T$129</f>
        <v>0</v>
      </c>
    </row>
    <row r="124" spans="1:20" hidden="1" outlineLevel="1" x14ac:dyDescent="0.25">
      <c r="A124" s="14"/>
      <c r="B124" s="14"/>
      <c r="C124" s="21"/>
      <c r="D124" s="22"/>
      <c r="E124" s="17" t="str">
        <f xml:space="preserve"> InpActive!E$130</f>
        <v xml:space="preserve">Delivery mechanism adjustment - wholesale (ADDN1) </v>
      </c>
      <c r="F124" s="10">
        <f xml:space="preserve"> InpActive!F$130</f>
        <v>0</v>
      </c>
      <c r="G124" s="10" t="str">
        <f xml:space="preserve"> InpActive!G$130</f>
        <v>£m (2022-23 FYA CPIH prices)</v>
      </c>
      <c r="H124" s="10">
        <f xml:space="preserve"> InpActive!H$130</f>
        <v>0</v>
      </c>
      <c r="I124" s="10">
        <f xml:space="preserve"> InpActive!I$130</f>
        <v>0</v>
      </c>
      <c r="J124" s="10">
        <f xml:space="preserve"> InpActive!J$130</f>
        <v>0</v>
      </c>
      <c r="K124" s="10">
        <f xml:space="preserve"> InpActive!K$130</f>
        <v>0</v>
      </c>
      <c r="L124" s="10">
        <f xml:space="preserve"> InpActive!L$130</f>
        <v>0</v>
      </c>
      <c r="M124" s="10">
        <f xml:space="preserve"> InpActive!M$130</f>
        <v>0</v>
      </c>
      <c r="N124" s="10">
        <f xml:space="preserve"> InpActive!N$130</f>
        <v>0</v>
      </c>
      <c r="O124" s="10">
        <f xml:space="preserve"> InpActive!O$130</f>
        <v>0</v>
      </c>
      <c r="P124" s="10">
        <f xml:space="preserve"> InpActive!P$130</f>
        <v>0</v>
      </c>
      <c r="Q124" s="10">
        <f xml:space="preserve"> InpActive!Q$130</f>
        <v>0</v>
      </c>
      <c r="R124" s="10">
        <f xml:space="preserve"> InpActive!R$130</f>
        <v>0</v>
      </c>
      <c r="S124" s="10">
        <f xml:space="preserve"> InpActive!S$130</f>
        <v>0</v>
      </c>
      <c r="T124" s="10">
        <f xml:space="preserve"> InpActive!T$130</f>
        <v>0</v>
      </c>
    </row>
    <row r="125" spans="1:20" hidden="1" outlineLevel="1" x14ac:dyDescent="0.25">
      <c r="A125" s="14"/>
      <c r="B125" s="14"/>
      <c r="C125" s="21"/>
      <c r="D125" s="22"/>
      <c r="E125" s="17" t="str">
        <f xml:space="preserve"> InpActive!E$131</f>
        <v xml:space="preserve">Delivery mechanism adjustment - wholesale (ADDN2) </v>
      </c>
      <c r="F125" s="10">
        <f xml:space="preserve"> InpActive!F$131</f>
        <v>0</v>
      </c>
      <c r="G125" s="10" t="str">
        <f xml:space="preserve"> InpActive!G$131</f>
        <v>£m (2022-23 FYA CPIH prices)</v>
      </c>
      <c r="H125" s="10">
        <f xml:space="preserve"> InpActive!H$131</f>
        <v>0</v>
      </c>
      <c r="I125" s="10">
        <f xml:space="preserve"> InpActive!I$131</f>
        <v>0</v>
      </c>
      <c r="J125" s="10">
        <f xml:space="preserve"> InpActive!J$131</f>
        <v>0</v>
      </c>
      <c r="K125" s="10">
        <f xml:space="preserve"> InpActive!K$131</f>
        <v>0</v>
      </c>
      <c r="L125" s="10">
        <f xml:space="preserve"> InpActive!L$131</f>
        <v>0</v>
      </c>
      <c r="M125" s="10">
        <f xml:space="preserve"> InpActive!M$131</f>
        <v>0</v>
      </c>
      <c r="N125" s="10">
        <f xml:space="preserve"> InpActive!N$131</f>
        <v>0</v>
      </c>
      <c r="O125" s="10">
        <f xml:space="preserve"> InpActive!O$131</f>
        <v>0</v>
      </c>
      <c r="P125" s="10">
        <f xml:space="preserve"> InpActive!P$131</f>
        <v>0</v>
      </c>
      <c r="Q125" s="10">
        <f xml:space="preserve"> InpActive!Q$131</f>
        <v>0</v>
      </c>
      <c r="R125" s="10">
        <f xml:space="preserve"> InpActive!R$131</f>
        <v>0</v>
      </c>
      <c r="S125" s="10">
        <f xml:space="preserve"> InpActive!S$131</f>
        <v>0</v>
      </c>
      <c r="T125" s="10">
        <f xml:space="preserve"> InpActive!T$131</f>
        <v>0</v>
      </c>
    </row>
    <row r="126" spans="1:20" hidden="1" outlineLevel="1" x14ac:dyDescent="0.25">
      <c r="E126" s="39" t="s">
        <v>1128</v>
      </c>
      <c r="G126" s="39" t="s">
        <v>874</v>
      </c>
      <c r="H126" s="5">
        <f t="shared" ref="H126:H130" si="27" xml:space="preserve"> SUM( J126:T126 )</f>
        <v>0</v>
      </c>
      <c r="J126" s="5">
        <f t="shared" ref="J126:T130" si="28" xml:space="preserve"> J116 + J121</f>
        <v>0</v>
      </c>
      <c r="K126" s="5">
        <f t="shared" si="28"/>
        <v>0</v>
      </c>
      <c r="L126" s="5">
        <f t="shared" si="28"/>
        <v>0</v>
      </c>
      <c r="M126" s="5">
        <f t="shared" si="28"/>
        <v>0</v>
      </c>
      <c r="N126" s="5">
        <f t="shared" si="28"/>
        <v>0</v>
      </c>
      <c r="O126" s="5">
        <f t="shared" si="28"/>
        <v>0</v>
      </c>
      <c r="P126" s="5">
        <f t="shared" si="28"/>
        <v>0</v>
      </c>
      <c r="Q126" s="5">
        <f t="shared" si="28"/>
        <v>0</v>
      </c>
      <c r="R126" s="5">
        <f t="shared" si="28"/>
        <v>0</v>
      </c>
      <c r="S126" s="5">
        <f t="shared" si="28"/>
        <v>0</v>
      </c>
      <c r="T126" s="5">
        <f t="shared" si="28"/>
        <v>0</v>
      </c>
    </row>
    <row r="127" spans="1:20" hidden="1" outlineLevel="1" x14ac:dyDescent="0.25">
      <c r="E127" s="39" t="s">
        <v>1129</v>
      </c>
      <c r="G127" s="39" t="s">
        <v>874</v>
      </c>
      <c r="H127" s="5">
        <f t="shared" si="27"/>
        <v>0</v>
      </c>
      <c r="J127" s="5">
        <f t="shared" si="28"/>
        <v>0</v>
      </c>
      <c r="K127" s="5">
        <f t="shared" si="28"/>
        <v>0</v>
      </c>
      <c r="L127" s="5">
        <f t="shared" si="28"/>
        <v>0</v>
      </c>
      <c r="M127" s="5">
        <f t="shared" si="28"/>
        <v>0</v>
      </c>
      <c r="N127" s="5">
        <f t="shared" si="28"/>
        <v>0</v>
      </c>
      <c r="O127" s="5">
        <f t="shared" si="28"/>
        <v>0</v>
      </c>
      <c r="P127" s="5">
        <f t="shared" si="28"/>
        <v>0</v>
      </c>
      <c r="Q127" s="5">
        <f t="shared" si="28"/>
        <v>0</v>
      </c>
      <c r="R127" s="5">
        <f t="shared" si="28"/>
        <v>0</v>
      </c>
      <c r="S127" s="5">
        <f t="shared" si="28"/>
        <v>0</v>
      </c>
      <c r="T127" s="5">
        <f t="shared" si="28"/>
        <v>0</v>
      </c>
    </row>
    <row r="128" spans="1:20" hidden="1" outlineLevel="1" x14ac:dyDescent="0.25">
      <c r="E128" s="39" t="s">
        <v>1130</v>
      </c>
      <c r="G128" s="39" t="s">
        <v>874</v>
      </c>
      <c r="H128" s="5">
        <f t="shared" si="27"/>
        <v>0</v>
      </c>
      <c r="J128" s="5">
        <f t="shared" si="28"/>
        <v>0</v>
      </c>
      <c r="K128" s="5">
        <f t="shared" si="28"/>
        <v>0</v>
      </c>
      <c r="L128" s="5">
        <f t="shared" si="28"/>
        <v>0</v>
      </c>
      <c r="M128" s="5">
        <f t="shared" si="28"/>
        <v>0</v>
      </c>
      <c r="N128" s="5">
        <f t="shared" si="28"/>
        <v>0</v>
      </c>
      <c r="O128" s="5">
        <f t="shared" si="28"/>
        <v>0</v>
      </c>
      <c r="P128" s="5">
        <f t="shared" si="28"/>
        <v>0</v>
      </c>
      <c r="Q128" s="5">
        <f t="shared" si="28"/>
        <v>0</v>
      </c>
      <c r="R128" s="5">
        <f t="shared" si="28"/>
        <v>0</v>
      </c>
      <c r="S128" s="5">
        <f t="shared" si="28"/>
        <v>0</v>
      </c>
      <c r="T128" s="5">
        <f t="shared" si="28"/>
        <v>0</v>
      </c>
    </row>
    <row r="129" spans="1:20" hidden="1" outlineLevel="1" x14ac:dyDescent="0.25">
      <c r="E129" s="39" t="s">
        <v>1131</v>
      </c>
      <c r="G129" s="39" t="s">
        <v>874</v>
      </c>
      <c r="H129" s="5">
        <f t="shared" si="27"/>
        <v>0</v>
      </c>
      <c r="J129" s="5">
        <f t="shared" si="28"/>
        <v>0</v>
      </c>
      <c r="K129" s="5">
        <f t="shared" si="28"/>
        <v>0</v>
      </c>
      <c r="L129" s="5">
        <f t="shared" si="28"/>
        <v>0</v>
      </c>
      <c r="M129" s="5">
        <f t="shared" si="28"/>
        <v>0</v>
      </c>
      <c r="N129" s="5">
        <f t="shared" si="28"/>
        <v>0</v>
      </c>
      <c r="O129" s="5">
        <f t="shared" si="28"/>
        <v>0</v>
      </c>
      <c r="P129" s="5">
        <f t="shared" si="28"/>
        <v>0</v>
      </c>
      <c r="Q129" s="5">
        <f t="shared" si="28"/>
        <v>0</v>
      </c>
      <c r="R129" s="5">
        <f t="shared" si="28"/>
        <v>0</v>
      </c>
      <c r="S129" s="5">
        <f t="shared" si="28"/>
        <v>0</v>
      </c>
      <c r="T129" s="5">
        <f t="shared" si="28"/>
        <v>0</v>
      </c>
    </row>
    <row r="130" spans="1:20" hidden="1" outlineLevel="1" x14ac:dyDescent="0.25">
      <c r="E130" s="39" t="s">
        <v>1132</v>
      </c>
      <c r="G130" s="39" t="s">
        <v>874</v>
      </c>
      <c r="H130" s="5">
        <f t="shared" si="27"/>
        <v>0</v>
      </c>
      <c r="J130" s="5">
        <f t="shared" si="28"/>
        <v>0</v>
      </c>
      <c r="K130" s="5">
        <f t="shared" si="28"/>
        <v>0</v>
      </c>
      <c r="L130" s="5">
        <f t="shared" si="28"/>
        <v>0</v>
      </c>
      <c r="M130" s="5">
        <f t="shared" si="28"/>
        <v>0</v>
      </c>
      <c r="N130" s="5">
        <f t="shared" si="28"/>
        <v>0</v>
      </c>
      <c r="O130" s="5">
        <f t="shared" si="28"/>
        <v>0</v>
      </c>
      <c r="P130" s="5">
        <f t="shared" si="28"/>
        <v>0</v>
      </c>
      <c r="Q130" s="5">
        <f t="shared" si="28"/>
        <v>0</v>
      </c>
      <c r="R130" s="5">
        <f t="shared" si="28"/>
        <v>0</v>
      </c>
      <c r="S130" s="5">
        <f t="shared" si="28"/>
        <v>0</v>
      </c>
      <c r="T130" s="5">
        <f t="shared" si="28"/>
        <v>0</v>
      </c>
    </row>
    <row r="131" spans="1:20" hidden="1" outlineLevel="1" x14ac:dyDescent="0.25"/>
    <row r="132" spans="1:20" hidden="1" outlineLevel="1" x14ac:dyDescent="0.25"/>
    <row r="133" spans="1:20" hidden="1" outlineLevel="1" x14ac:dyDescent="0.25">
      <c r="B133" s="32" t="s">
        <v>1133</v>
      </c>
    </row>
    <row r="134" spans="1:20" hidden="1" outlineLevel="1" x14ac:dyDescent="0.25">
      <c r="E134" s="39" t="str">
        <f t="shared" ref="E134:T134" si="29" xml:space="preserve"> E$126</f>
        <v xml:space="preserve">Delayed Delivery &amp; DDCM mechanism adjustments - wholesale (WR) </v>
      </c>
      <c r="F134" s="5">
        <f t="shared" si="29"/>
        <v>0</v>
      </c>
      <c r="G134" s="5" t="str">
        <f t="shared" si="29"/>
        <v>£m (2022-23 FYA CPIH prices)</v>
      </c>
      <c r="H134" s="5">
        <f t="shared" si="29"/>
        <v>0</v>
      </c>
      <c r="I134" s="5">
        <f t="shared" si="29"/>
        <v>0</v>
      </c>
      <c r="J134" s="5">
        <f t="shared" si="29"/>
        <v>0</v>
      </c>
      <c r="K134" s="5">
        <f t="shared" si="29"/>
        <v>0</v>
      </c>
      <c r="L134" s="5">
        <f t="shared" si="29"/>
        <v>0</v>
      </c>
      <c r="M134" s="5">
        <f t="shared" si="29"/>
        <v>0</v>
      </c>
      <c r="N134" s="5">
        <f t="shared" si="29"/>
        <v>0</v>
      </c>
      <c r="O134" s="5">
        <f t="shared" si="29"/>
        <v>0</v>
      </c>
      <c r="P134" s="5">
        <f t="shared" si="29"/>
        <v>0</v>
      </c>
      <c r="Q134" s="5">
        <f t="shared" si="29"/>
        <v>0</v>
      </c>
      <c r="R134" s="5">
        <f t="shared" si="29"/>
        <v>0</v>
      </c>
      <c r="S134" s="5">
        <f t="shared" si="29"/>
        <v>0</v>
      </c>
      <c r="T134" s="5">
        <f t="shared" si="29"/>
        <v>0</v>
      </c>
    </row>
    <row r="135" spans="1:20" hidden="1" outlineLevel="1" x14ac:dyDescent="0.25">
      <c r="E135" s="39" t="str">
        <f t="shared" ref="E135:T135" si="30" xml:space="preserve"> E$127</f>
        <v xml:space="preserve">Delayed Delivery &amp; DDCM mechanism adjustments - wholesale (WN) </v>
      </c>
      <c r="F135" s="5">
        <f t="shared" si="30"/>
        <v>0</v>
      </c>
      <c r="G135" s="5" t="str">
        <f t="shared" si="30"/>
        <v>£m (2022-23 FYA CPIH prices)</v>
      </c>
      <c r="H135" s="5">
        <f t="shared" si="30"/>
        <v>0</v>
      </c>
      <c r="I135" s="5">
        <f t="shared" si="30"/>
        <v>0</v>
      </c>
      <c r="J135" s="5">
        <f t="shared" si="30"/>
        <v>0</v>
      </c>
      <c r="K135" s="5">
        <f t="shared" si="30"/>
        <v>0</v>
      </c>
      <c r="L135" s="5">
        <f t="shared" si="30"/>
        <v>0</v>
      </c>
      <c r="M135" s="5">
        <f t="shared" si="30"/>
        <v>0</v>
      </c>
      <c r="N135" s="5">
        <f t="shared" si="30"/>
        <v>0</v>
      </c>
      <c r="O135" s="5">
        <f t="shared" si="30"/>
        <v>0</v>
      </c>
      <c r="P135" s="5">
        <f t="shared" si="30"/>
        <v>0</v>
      </c>
      <c r="Q135" s="5">
        <f t="shared" si="30"/>
        <v>0</v>
      </c>
      <c r="R135" s="5">
        <f t="shared" si="30"/>
        <v>0</v>
      </c>
      <c r="S135" s="5">
        <f t="shared" si="30"/>
        <v>0</v>
      </c>
      <c r="T135" s="5">
        <f t="shared" si="30"/>
        <v>0</v>
      </c>
    </row>
    <row r="136" spans="1:20" hidden="1" outlineLevel="1" x14ac:dyDescent="0.25">
      <c r="E136" s="39" t="str">
        <f t="shared" ref="E136:T136" si="31" xml:space="preserve"> E$128</f>
        <v xml:space="preserve">Delayed Delivery &amp; DDCM mechanism adjustments - wholesale (WWN) </v>
      </c>
      <c r="F136" s="5">
        <f t="shared" si="31"/>
        <v>0</v>
      </c>
      <c r="G136" s="5" t="str">
        <f t="shared" si="31"/>
        <v>£m (2022-23 FYA CPIH prices)</v>
      </c>
      <c r="H136" s="5">
        <f t="shared" si="31"/>
        <v>0</v>
      </c>
      <c r="I136" s="5">
        <f t="shared" si="31"/>
        <v>0</v>
      </c>
      <c r="J136" s="5">
        <f t="shared" si="31"/>
        <v>0</v>
      </c>
      <c r="K136" s="5">
        <f t="shared" si="31"/>
        <v>0</v>
      </c>
      <c r="L136" s="5">
        <f t="shared" si="31"/>
        <v>0</v>
      </c>
      <c r="M136" s="5">
        <f t="shared" si="31"/>
        <v>0</v>
      </c>
      <c r="N136" s="5">
        <f t="shared" si="31"/>
        <v>0</v>
      </c>
      <c r="O136" s="5">
        <f t="shared" si="31"/>
        <v>0</v>
      </c>
      <c r="P136" s="5">
        <f t="shared" si="31"/>
        <v>0</v>
      </c>
      <c r="Q136" s="5">
        <f t="shared" si="31"/>
        <v>0</v>
      </c>
      <c r="R136" s="5">
        <f t="shared" si="31"/>
        <v>0</v>
      </c>
      <c r="S136" s="5">
        <f t="shared" si="31"/>
        <v>0</v>
      </c>
      <c r="T136" s="5">
        <f t="shared" si="31"/>
        <v>0</v>
      </c>
    </row>
    <row r="137" spans="1:20" hidden="1" outlineLevel="1" x14ac:dyDescent="0.25">
      <c r="E137" s="39" t="str">
        <f t="shared" ref="E137:T137" si="32" xml:space="preserve"> E$129</f>
        <v xml:space="preserve">Delayed Delivery &amp; DDCM mechanism adjustments - wholesale (ADDN1) </v>
      </c>
      <c r="F137" s="5">
        <f t="shared" si="32"/>
        <v>0</v>
      </c>
      <c r="G137" s="5" t="str">
        <f t="shared" si="32"/>
        <v>£m (2022-23 FYA CPIH prices)</v>
      </c>
      <c r="H137" s="5">
        <f t="shared" si="32"/>
        <v>0</v>
      </c>
      <c r="I137" s="5">
        <f t="shared" si="32"/>
        <v>0</v>
      </c>
      <c r="J137" s="5">
        <f t="shared" si="32"/>
        <v>0</v>
      </c>
      <c r="K137" s="5">
        <f t="shared" si="32"/>
        <v>0</v>
      </c>
      <c r="L137" s="5">
        <f t="shared" si="32"/>
        <v>0</v>
      </c>
      <c r="M137" s="5">
        <f t="shared" si="32"/>
        <v>0</v>
      </c>
      <c r="N137" s="5">
        <f t="shared" si="32"/>
        <v>0</v>
      </c>
      <c r="O137" s="5">
        <f t="shared" si="32"/>
        <v>0</v>
      </c>
      <c r="P137" s="5">
        <f t="shared" si="32"/>
        <v>0</v>
      </c>
      <c r="Q137" s="5">
        <f t="shared" si="32"/>
        <v>0</v>
      </c>
      <c r="R137" s="5">
        <f t="shared" si="32"/>
        <v>0</v>
      </c>
      <c r="S137" s="5">
        <f t="shared" si="32"/>
        <v>0</v>
      </c>
      <c r="T137" s="5">
        <f t="shared" si="32"/>
        <v>0</v>
      </c>
    </row>
    <row r="138" spans="1:20" hidden="1" outlineLevel="1" x14ac:dyDescent="0.25">
      <c r="E138" s="39" t="str">
        <f t="shared" ref="E138:T138" si="33" xml:space="preserve"> E$130</f>
        <v xml:space="preserve">Delayed Delivery &amp; DDCM mechanism adjustments - wholesale (ADDN2) </v>
      </c>
      <c r="F138" s="5">
        <f t="shared" si="33"/>
        <v>0</v>
      </c>
      <c r="G138" s="5" t="str">
        <f t="shared" si="33"/>
        <v>£m (2022-23 FYA CPIH prices)</v>
      </c>
      <c r="H138" s="5">
        <f t="shared" si="33"/>
        <v>0</v>
      </c>
      <c r="I138" s="5">
        <f t="shared" si="33"/>
        <v>0</v>
      </c>
      <c r="J138" s="5">
        <f t="shared" si="33"/>
        <v>0</v>
      </c>
      <c r="K138" s="5">
        <f t="shared" si="33"/>
        <v>0</v>
      </c>
      <c r="L138" s="5">
        <f t="shared" si="33"/>
        <v>0</v>
      </c>
      <c r="M138" s="5">
        <f t="shared" si="33"/>
        <v>0</v>
      </c>
      <c r="N138" s="5">
        <f t="shared" si="33"/>
        <v>0</v>
      </c>
      <c r="O138" s="5">
        <f t="shared" si="33"/>
        <v>0</v>
      </c>
      <c r="P138" s="5">
        <f t="shared" si="33"/>
        <v>0</v>
      </c>
      <c r="Q138" s="5">
        <f t="shared" si="33"/>
        <v>0</v>
      </c>
      <c r="R138" s="5">
        <f t="shared" si="33"/>
        <v>0</v>
      </c>
      <c r="S138" s="5">
        <f t="shared" si="33"/>
        <v>0</v>
      </c>
      <c r="T138" s="5">
        <f t="shared" si="33"/>
        <v>0</v>
      </c>
    </row>
    <row r="139" spans="1:20" hidden="1" outlineLevel="1" x14ac:dyDescent="0.25">
      <c r="A139" s="14"/>
      <c r="B139" s="14"/>
      <c r="C139" s="21"/>
      <c r="D139" s="22"/>
      <c r="E139" s="17" t="str">
        <f xml:space="preserve"> Time!E$15</f>
        <v>Year of performance</v>
      </c>
      <c r="F139" s="8">
        <f xml:space="preserve"> Time!F$15</f>
        <v>0</v>
      </c>
      <c r="G139" s="8" t="str">
        <f xml:space="preserve"> Time!G$15</f>
        <v>flag</v>
      </c>
      <c r="H139" s="8">
        <f xml:space="preserve"> Time!H$15</f>
        <v>1</v>
      </c>
      <c r="I139" s="8">
        <f xml:space="preserve"> Time!I$15</f>
        <v>0</v>
      </c>
      <c r="J139" s="8">
        <f xml:space="preserve"> Time!J$15</f>
        <v>0</v>
      </c>
      <c r="K139" s="8">
        <f xml:space="preserve"> Time!K$15</f>
        <v>0</v>
      </c>
      <c r="L139" s="8">
        <f xml:space="preserve"> Time!L$15</f>
        <v>0</v>
      </c>
      <c r="M139" s="8">
        <f xml:space="preserve"> Time!M$15</f>
        <v>0</v>
      </c>
      <c r="N139" s="8">
        <f xml:space="preserve"> Time!N$15</f>
        <v>0</v>
      </c>
      <c r="O139" s="8">
        <f xml:space="preserve"> Time!O$15</f>
        <v>1</v>
      </c>
      <c r="P139" s="8">
        <f xml:space="preserve"> Time!P$15</f>
        <v>0</v>
      </c>
      <c r="Q139" s="8">
        <f xml:space="preserve"> Time!Q$15</f>
        <v>0</v>
      </c>
      <c r="R139" s="8">
        <f xml:space="preserve"> Time!R$15</f>
        <v>0</v>
      </c>
      <c r="S139" s="8">
        <f xml:space="preserve"> Time!S$15</f>
        <v>0</v>
      </c>
      <c r="T139" s="8">
        <f xml:space="preserve"> Time!T$15</f>
        <v>0</v>
      </c>
    </row>
    <row r="140" spans="1:20" hidden="1" outlineLevel="1" x14ac:dyDescent="0.25">
      <c r="E140" s="39" t="s">
        <v>1134</v>
      </c>
      <c r="F140" s="5">
        <f xml:space="preserve"> SUMPRODUCT( $J139:$T139, $J134:$T134 )</f>
        <v>0</v>
      </c>
      <c r="G140" s="39" t="s">
        <v>874</v>
      </c>
    </row>
    <row r="141" spans="1:20" hidden="1" outlineLevel="1" x14ac:dyDescent="0.25">
      <c r="E141" s="39" t="s">
        <v>1135</v>
      </c>
      <c r="F141" s="5">
        <f xml:space="preserve"> SUMPRODUCT( $J139:$T139, $J135:$T135 )</f>
        <v>0</v>
      </c>
      <c r="G141" s="39" t="s">
        <v>874</v>
      </c>
    </row>
    <row r="142" spans="1:20" hidden="1" outlineLevel="1" x14ac:dyDescent="0.25">
      <c r="E142" s="39" t="s">
        <v>1136</v>
      </c>
      <c r="F142" s="5">
        <f xml:space="preserve"> SUMPRODUCT( $J139:$T139, $J136:$T136 )</f>
        <v>0</v>
      </c>
      <c r="G142" s="39" t="s">
        <v>874</v>
      </c>
    </row>
    <row r="143" spans="1:20" hidden="1" outlineLevel="1" x14ac:dyDescent="0.25">
      <c r="E143" s="39" t="s">
        <v>1137</v>
      </c>
      <c r="F143" s="5">
        <f xml:space="preserve"> SUMPRODUCT( $J139:$T139, $J137:$T137 )</f>
        <v>0</v>
      </c>
      <c r="G143" s="39" t="s">
        <v>874</v>
      </c>
    </row>
    <row r="144" spans="1:20" hidden="1" outlineLevel="1" x14ac:dyDescent="0.25">
      <c r="E144" s="39" t="s">
        <v>1138</v>
      </c>
      <c r="F144" s="5">
        <f xml:space="preserve"> SUMPRODUCT( $J139:$T139, $J138:$T138 )</f>
        <v>0</v>
      </c>
      <c r="G144" s="39" t="s">
        <v>874</v>
      </c>
    </row>
    <row r="145" spans="1:7" hidden="1" outlineLevel="1" x14ac:dyDescent="0.25"/>
    <row r="146" spans="1:7" hidden="1" outlineLevel="1" x14ac:dyDescent="0.25"/>
    <row r="147" spans="1:7" hidden="1" outlineLevel="1" x14ac:dyDescent="0.25">
      <c r="B147" s="32" t="s">
        <v>1139</v>
      </c>
    </row>
    <row r="148" spans="1:7" hidden="1" outlineLevel="1" x14ac:dyDescent="0.25">
      <c r="E148" s="39" t="str">
        <f t="shared" ref="E148:G148" si="34" xml:space="preserve"> E$108</f>
        <v xml:space="preserve">Unadjusted payments after abatements and deferrals - wholesale (WR) </v>
      </c>
      <c r="F148" s="5">
        <f t="shared" si="34"/>
        <v>0</v>
      </c>
      <c r="G148" s="39" t="str">
        <f t="shared" si="34"/>
        <v>£m (2022-23 FYA CPIH prices)</v>
      </c>
    </row>
    <row r="149" spans="1:7" hidden="1" outlineLevel="1" x14ac:dyDescent="0.25">
      <c r="E149" s="39" t="str">
        <f t="shared" ref="E149:G149" si="35" xml:space="preserve"> E$109</f>
        <v xml:space="preserve">Unadjusted payments after abatements and deferrals - wholesale (WN) </v>
      </c>
      <c r="F149" s="5">
        <f t="shared" si="35"/>
        <v>0</v>
      </c>
      <c r="G149" s="39" t="str">
        <f t="shared" si="35"/>
        <v>£m (2022-23 FYA CPIH prices)</v>
      </c>
    </row>
    <row r="150" spans="1:7" hidden="1" outlineLevel="1" x14ac:dyDescent="0.25">
      <c r="E150" s="39" t="str">
        <f t="shared" ref="E150:G150" si="36" xml:space="preserve"> E$110</f>
        <v xml:space="preserve">Unadjusted payments after abatements and deferrals - wholesale (WWN) </v>
      </c>
      <c r="F150" s="5">
        <f t="shared" si="36"/>
        <v>0</v>
      </c>
      <c r="G150" s="39" t="str">
        <f t="shared" si="36"/>
        <v>£m (2022-23 FYA CPIH prices)</v>
      </c>
    </row>
    <row r="151" spans="1:7" hidden="1" outlineLevel="1" x14ac:dyDescent="0.25">
      <c r="E151" s="39" t="str">
        <f t="shared" ref="E151:G151" si="37" xml:space="preserve"> E$111</f>
        <v xml:space="preserve">Unadjusted payments after abatements and deferrals - wholesale (ADDN1) </v>
      </c>
      <c r="F151" s="5">
        <f t="shared" si="37"/>
        <v>0</v>
      </c>
      <c r="G151" s="39" t="str">
        <f t="shared" si="37"/>
        <v>£m (2022-23 FYA CPIH prices)</v>
      </c>
    </row>
    <row r="152" spans="1:7" hidden="1" outlineLevel="1" x14ac:dyDescent="0.25">
      <c r="E152" s="39" t="str">
        <f t="shared" ref="E152:G152" si="38" xml:space="preserve"> E$112</f>
        <v xml:space="preserve">Unadjusted payments after abatements and deferrals - wholesale (ADDN2) </v>
      </c>
      <c r="F152" s="5">
        <f t="shared" si="38"/>
        <v>0</v>
      </c>
      <c r="G152" s="39" t="str">
        <f t="shared" si="38"/>
        <v>£m (2022-23 FYA CPIH prices)</v>
      </c>
    </row>
    <row r="153" spans="1:7" hidden="1" outlineLevel="1" x14ac:dyDescent="0.25">
      <c r="A153" s="14"/>
      <c r="B153" s="14"/>
      <c r="C153" s="21"/>
      <c r="D153" s="22"/>
      <c r="E153" s="17" t="str">
        <f xml:space="preserve"> InpActive!E$91</f>
        <v xml:space="preserve">Other adjustments - wholesale (WR) </v>
      </c>
      <c r="F153" s="10">
        <f xml:space="preserve"> InpActive!F$91</f>
        <v>0</v>
      </c>
      <c r="G153" s="17" t="str">
        <f xml:space="preserve"> InpActive!G$91</f>
        <v>£m (2022-23 FYA CPIH prices)</v>
      </c>
    </row>
    <row r="154" spans="1:7" hidden="1" outlineLevel="1" x14ac:dyDescent="0.25">
      <c r="A154" s="14"/>
      <c r="B154" s="14"/>
      <c r="C154" s="21"/>
      <c r="D154" s="22"/>
      <c r="E154" s="17" t="str">
        <f xml:space="preserve"> InpActive!E$92</f>
        <v xml:space="preserve">Other adjustments - wholesale (WN) </v>
      </c>
      <c r="F154" s="10">
        <f xml:space="preserve"> InpActive!F$92</f>
        <v>0</v>
      </c>
      <c r="G154" s="17" t="str">
        <f xml:space="preserve"> InpActive!G$92</f>
        <v>£m (2022-23 FYA CPIH prices)</v>
      </c>
    </row>
    <row r="155" spans="1:7" hidden="1" outlineLevel="1" x14ac:dyDescent="0.25">
      <c r="A155" s="14"/>
      <c r="B155" s="14"/>
      <c r="C155" s="21"/>
      <c r="D155" s="22"/>
      <c r="E155" s="17" t="str">
        <f xml:space="preserve"> InpActive!E$93</f>
        <v xml:space="preserve">Other adjustments - wholesale (WWN) </v>
      </c>
      <c r="F155" s="10">
        <f xml:space="preserve"> InpActive!F$93</f>
        <v>0</v>
      </c>
      <c r="G155" s="17" t="str">
        <f xml:space="preserve"> InpActive!G$93</f>
        <v>£m (2022-23 FYA CPIH prices)</v>
      </c>
    </row>
    <row r="156" spans="1:7" hidden="1" outlineLevel="1" x14ac:dyDescent="0.25">
      <c r="A156" s="14"/>
      <c r="B156" s="14"/>
      <c r="C156" s="21"/>
      <c r="D156" s="22"/>
      <c r="E156" s="17" t="str">
        <f xml:space="preserve"> InpActive!E$94</f>
        <v xml:space="preserve">Other adjustments - wholesale (ADDN1) </v>
      </c>
      <c r="F156" s="10">
        <f xml:space="preserve"> InpActive!F$94</f>
        <v>0</v>
      </c>
      <c r="G156" s="17" t="str">
        <f xml:space="preserve"> InpActive!G$94</f>
        <v>£m (2022-23 FYA CPIH prices)</v>
      </c>
    </row>
    <row r="157" spans="1:7" hidden="1" outlineLevel="1" x14ac:dyDescent="0.25">
      <c r="A157" s="14"/>
      <c r="B157" s="14"/>
      <c r="C157" s="21"/>
      <c r="D157" s="22"/>
      <c r="E157" s="17" t="str">
        <f xml:space="preserve"> InpActive!E$95</f>
        <v xml:space="preserve">Other adjustments - wholesale (ADDN2) </v>
      </c>
      <c r="F157" s="10">
        <f xml:space="preserve"> InpActive!F$95</f>
        <v>0</v>
      </c>
      <c r="G157" s="17" t="str">
        <f xml:space="preserve"> InpActive!G$95</f>
        <v>£m (2022-23 FYA CPIH prices)</v>
      </c>
    </row>
    <row r="158" spans="1:7" hidden="1" outlineLevel="1" x14ac:dyDescent="0.25">
      <c r="E158" s="39" t="str">
        <f t="shared" ref="E158:G158" si="39" xml:space="preserve"> E$140</f>
        <v xml:space="preserve">Delayed Delivery &amp; DDCM mechanism adjustments - wholesale - current year (WR) </v>
      </c>
      <c r="F158" s="5">
        <f t="shared" si="39"/>
        <v>0</v>
      </c>
      <c r="G158" s="39" t="str">
        <f t="shared" si="39"/>
        <v>£m (2022-23 FYA CPIH prices)</v>
      </c>
    </row>
    <row r="159" spans="1:7" hidden="1" outlineLevel="1" x14ac:dyDescent="0.25">
      <c r="E159" s="39" t="str">
        <f t="shared" ref="E159:G159" si="40" xml:space="preserve"> E$141</f>
        <v xml:space="preserve">Delayed Delivery &amp; DDCM mechanism adjustments - wholesale - current year (WN) </v>
      </c>
      <c r="F159" s="5">
        <f t="shared" si="40"/>
        <v>0</v>
      </c>
      <c r="G159" s="39" t="str">
        <f t="shared" si="40"/>
        <v>£m (2022-23 FYA CPIH prices)</v>
      </c>
    </row>
    <row r="160" spans="1:7" hidden="1" outlineLevel="1" x14ac:dyDescent="0.25">
      <c r="E160" s="39" t="str">
        <f t="shared" ref="E160:G160" si="41" xml:space="preserve"> E$142</f>
        <v xml:space="preserve">Delayed Delivery &amp; DDCM mechanism adjustments - wholesale - current year (WWN) </v>
      </c>
      <c r="F160" s="5">
        <f t="shared" si="41"/>
        <v>0</v>
      </c>
      <c r="G160" s="39" t="str">
        <f t="shared" si="41"/>
        <v>£m (2022-23 FYA CPIH prices)</v>
      </c>
    </row>
    <row r="161" spans="1:20" hidden="1" outlineLevel="1" x14ac:dyDescent="0.25">
      <c r="E161" s="39" t="str">
        <f t="shared" ref="E161:G161" si="42" xml:space="preserve"> E$143</f>
        <v xml:space="preserve">Delayed Delivery &amp; DDCM mechanism adjustments - wholesale - current year (ADDN1) </v>
      </c>
      <c r="F161" s="5">
        <f t="shared" si="42"/>
        <v>0</v>
      </c>
      <c r="G161" s="39" t="str">
        <f t="shared" si="42"/>
        <v>£m (2022-23 FYA CPIH prices)</v>
      </c>
    </row>
    <row r="162" spans="1:20" hidden="1" outlineLevel="1" x14ac:dyDescent="0.25">
      <c r="E162" s="39" t="str">
        <f t="shared" ref="E162:G162" si="43" xml:space="preserve"> E$144</f>
        <v xml:space="preserve">Delayed Delivery &amp; DDCM mechanism adjustments - wholesale - current year (ADDN2) </v>
      </c>
      <c r="F162" s="5">
        <f t="shared" si="43"/>
        <v>0</v>
      </c>
      <c r="G162" s="39" t="str">
        <f t="shared" si="43"/>
        <v>£m (2022-23 FYA CPIH prices)</v>
      </c>
    </row>
    <row r="163" spans="1:20" hidden="1" outlineLevel="1" x14ac:dyDescent="0.25">
      <c r="A163" s="31"/>
      <c r="B163" s="31"/>
      <c r="C163" s="52"/>
      <c r="D163" s="53"/>
      <c r="E163" s="20" t="s">
        <v>1140</v>
      </c>
      <c r="F163" s="15">
        <f t="shared" ref="F163:F167" si="44" xml:space="preserve"> $F148 + $F153 + $F158</f>
        <v>0</v>
      </c>
      <c r="G163" s="20" t="s">
        <v>874</v>
      </c>
    </row>
    <row r="164" spans="1:20" hidden="1" outlineLevel="1" x14ac:dyDescent="0.25">
      <c r="A164" s="31"/>
      <c r="B164" s="31"/>
      <c r="C164" s="52"/>
      <c r="D164" s="53"/>
      <c r="E164" s="20" t="s">
        <v>1141</v>
      </c>
      <c r="F164" s="15">
        <f t="shared" si="44"/>
        <v>0</v>
      </c>
      <c r="G164" s="20" t="s">
        <v>874</v>
      </c>
    </row>
    <row r="165" spans="1:20" hidden="1" outlineLevel="1" x14ac:dyDescent="0.25">
      <c r="A165" s="31"/>
      <c r="B165" s="31"/>
      <c r="C165" s="52"/>
      <c r="D165" s="53"/>
      <c r="E165" s="20" t="s">
        <v>1142</v>
      </c>
      <c r="F165" s="15">
        <f t="shared" si="44"/>
        <v>0</v>
      </c>
      <c r="G165" s="20" t="s">
        <v>874</v>
      </c>
    </row>
    <row r="166" spans="1:20" hidden="1" outlineLevel="1" x14ac:dyDescent="0.25">
      <c r="A166" s="31"/>
      <c r="B166" s="31"/>
      <c r="C166" s="52"/>
      <c r="D166" s="53"/>
      <c r="E166" s="20" t="s">
        <v>1143</v>
      </c>
      <c r="F166" s="15">
        <f t="shared" si="44"/>
        <v>0</v>
      </c>
      <c r="G166" s="20" t="s">
        <v>874</v>
      </c>
    </row>
    <row r="167" spans="1:20" hidden="1" outlineLevel="1" x14ac:dyDescent="0.25">
      <c r="A167" s="31"/>
      <c r="B167" s="31"/>
      <c r="C167" s="52"/>
      <c r="D167" s="53"/>
      <c r="E167" s="20" t="s">
        <v>1144</v>
      </c>
      <c r="F167" s="15">
        <f t="shared" si="44"/>
        <v>0</v>
      </c>
      <c r="G167" s="20" t="s">
        <v>874</v>
      </c>
    </row>
    <row r="168" spans="1:20" hidden="1" outlineLevel="1" x14ac:dyDescent="0.25"/>
    <row r="171" spans="1:20" s="33" customFormat="1" x14ac:dyDescent="0.25">
      <c r="A171" s="24" t="s">
        <v>1145</v>
      </c>
      <c r="B171" s="24"/>
      <c r="C171" s="37"/>
      <c r="D171" s="56"/>
    </row>
    <row r="172" spans="1:20" collapsed="1" x14ac:dyDescent="0.25"/>
    <row r="173" spans="1:20" hidden="1" outlineLevel="1" x14ac:dyDescent="0.25">
      <c r="B173" s="32" t="s">
        <v>1146</v>
      </c>
    </row>
    <row r="174" spans="1:20" hidden="1" outlineLevel="1" x14ac:dyDescent="0.25">
      <c r="A174" s="14"/>
      <c r="B174" s="14"/>
      <c r="C174" s="21"/>
      <c r="D174" s="22"/>
      <c r="E174" s="17" t="str">
        <f xml:space="preserve"> InpActive!E$16</f>
        <v>Percent conversion</v>
      </c>
      <c r="F174" s="8">
        <f xml:space="preserve"> InpActive!F$16</f>
        <v>100</v>
      </c>
      <c r="G174" s="17" t="str">
        <f xml:space="preserve"> InpActive!G$16</f>
        <v>Number per %</v>
      </c>
    </row>
    <row r="175" spans="1:20" hidden="1" outlineLevel="1" x14ac:dyDescent="0.25">
      <c r="A175" s="14"/>
      <c r="B175" s="14"/>
      <c r="C175" s="21"/>
      <c r="D175" s="22"/>
      <c r="E175" s="17" t="str">
        <f xml:space="preserve"> InpActive!E$143</f>
        <v xml:space="preserve">K factors (last determined) (WR) </v>
      </c>
      <c r="F175" s="64">
        <f xml:space="preserve"> InpActive!F$143</f>
        <v>0</v>
      </c>
      <c r="G175" s="64" t="str">
        <f xml:space="preserve"> InpActive!G$143</f>
        <v>Number</v>
      </c>
      <c r="H175" s="64">
        <f xml:space="preserve"> InpActive!H$143</f>
        <v>0</v>
      </c>
      <c r="I175" s="64">
        <f xml:space="preserve"> InpActive!I$143</f>
        <v>0</v>
      </c>
      <c r="J175" s="64">
        <f xml:space="preserve"> InpActive!J$143</f>
        <v>0</v>
      </c>
      <c r="K175" s="64">
        <f xml:space="preserve"> InpActive!K$143</f>
        <v>0</v>
      </c>
      <c r="L175" s="64">
        <f xml:space="preserve"> InpActive!L$143</f>
        <v>0</v>
      </c>
      <c r="M175" s="64">
        <f xml:space="preserve"> InpActive!M$143</f>
        <v>0</v>
      </c>
      <c r="N175" s="64">
        <f xml:space="preserve"> InpActive!N$143</f>
        <v>0</v>
      </c>
      <c r="O175" s="64">
        <f xml:space="preserve"> InpActive!O$143</f>
        <v>10.92</v>
      </c>
      <c r="P175" s="64">
        <f xml:space="preserve"> InpActive!P$143</f>
        <v>3.5000000000000004</v>
      </c>
      <c r="Q175" s="64">
        <f xml:space="preserve"> InpActive!Q$143</f>
        <v>-11.48</v>
      </c>
      <c r="R175" s="64">
        <f xml:space="preserve"> InpActive!R$143</f>
        <v>8.44</v>
      </c>
      <c r="S175" s="64">
        <f xml:space="preserve"> InpActive!S$143</f>
        <v>4.28</v>
      </c>
      <c r="T175" s="64">
        <f xml:space="preserve"> InpActive!T$143</f>
        <v>0</v>
      </c>
    </row>
    <row r="176" spans="1:20" hidden="1" outlineLevel="1" x14ac:dyDescent="0.25">
      <c r="A176" s="14"/>
      <c r="B176" s="14"/>
      <c r="C176" s="21"/>
      <c r="D176" s="22"/>
      <c r="E176" s="17" t="str">
        <f xml:space="preserve"> InpActive!E$144</f>
        <v xml:space="preserve">K factors (last determined) (WN) </v>
      </c>
      <c r="F176" s="64">
        <f xml:space="preserve"> InpActive!F$144</f>
        <v>0</v>
      </c>
      <c r="G176" s="64" t="str">
        <f xml:space="preserve"> InpActive!G$144</f>
        <v>Number</v>
      </c>
      <c r="H176" s="64">
        <f xml:space="preserve"> InpActive!H$144</f>
        <v>0</v>
      </c>
      <c r="I176" s="64">
        <f xml:space="preserve"> InpActive!I$144</f>
        <v>0</v>
      </c>
      <c r="J176" s="64">
        <f xml:space="preserve"> InpActive!J$144</f>
        <v>0</v>
      </c>
      <c r="K176" s="64">
        <f xml:space="preserve"> InpActive!K$144</f>
        <v>0</v>
      </c>
      <c r="L176" s="64">
        <f xml:space="preserve"> InpActive!L$144</f>
        <v>0</v>
      </c>
      <c r="M176" s="64">
        <f xml:space="preserve"> InpActive!M$144</f>
        <v>0</v>
      </c>
      <c r="N176" s="64">
        <f xml:space="preserve"> InpActive!N$144</f>
        <v>0</v>
      </c>
      <c r="O176" s="64">
        <f xml:space="preserve"> InpActive!O$144</f>
        <v>34.51</v>
      </c>
      <c r="P176" s="64">
        <f xml:space="preserve"> InpActive!P$144</f>
        <v>7.3400000000000007</v>
      </c>
      <c r="Q176" s="64">
        <f xml:space="preserve"> InpActive!Q$144</f>
        <v>9.4</v>
      </c>
      <c r="R176" s="64">
        <f xml:space="preserve"> InpActive!R$144</f>
        <v>0.57999999999999996</v>
      </c>
      <c r="S176" s="64">
        <f xml:space="preserve"> InpActive!S$144</f>
        <v>-1.03</v>
      </c>
      <c r="T176" s="64">
        <f xml:space="preserve"> InpActive!T$144</f>
        <v>0</v>
      </c>
    </row>
    <row r="177" spans="1:20" hidden="1" outlineLevel="1" x14ac:dyDescent="0.25">
      <c r="A177" s="14"/>
      <c r="B177" s="14"/>
      <c r="C177" s="21"/>
      <c r="D177" s="22"/>
      <c r="E177" s="17" t="str">
        <f xml:space="preserve"> InpActive!E$145</f>
        <v xml:space="preserve">K factors (last determined) (WWN) </v>
      </c>
      <c r="F177" s="64">
        <f xml:space="preserve"> InpActive!F$145</f>
        <v>0</v>
      </c>
      <c r="G177" s="64" t="str">
        <f xml:space="preserve"> InpActive!G$145</f>
        <v>Number</v>
      </c>
      <c r="H177" s="64">
        <f xml:space="preserve"> InpActive!H$145</f>
        <v>0</v>
      </c>
      <c r="I177" s="64">
        <f xml:space="preserve"> InpActive!I$145</f>
        <v>0</v>
      </c>
      <c r="J177" s="64">
        <f xml:space="preserve"> InpActive!J$145</f>
        <v>0</v>
      </c>
      <c r="K177" s="64">
        <f xml:space="preserve"> InpActive!K$145</f>
        <v>0</v>
      </c>
      <c r="L177" s="64">
        <f xml:space="preserve"> InpActive!L$145</f>
        <v>0</v>
      </c>
      <c r="M177" s="64">
        <f xml:space="preserve"> InpActive!M$145</f>
        <v>0</v>
      </c>
      <c r="N177" s="64">
        <f xml:space="preserve"> InpActive!N$145</f>
        <v>0</v>
      </c>
      <c r="O177" s="64">
        <f xml:space="preserve"> InpActive!O$145</f>
        <v>-5.67</v>
      </c>
      <c r="P177" s="64">
        <f xml:space="preserve"> InpActive!P$145</f>
        <v>14.049999999999999</v>
      </c>
      <c r="Q177" s="64">
        <f xml:space="preserve"> InpActive!Q$145</f>
        <v>11.66</v>
      </c>
      <c r="R177" s="64">
        <f xml:space="preserve"> InpActive!R$145</f>
        <v>6.92</v>
      </c>
      <c r="S177" s="64">
        <f xml:space="preserve"> InpActive!S$145</f>
        <v>4.8099999999999996</v>
      </c>
      <c r="T177" s="64">
        <f xml:space="preserve"> InpActive!T$145</f>
        <v>0</v>
      </c>
    </row>
    <row r="178" spans="1:20" hidden="1" outlineLevel="1" x14ac:dyDescent="0.25">
      <c r="A178" s="14"/>
      <c r="B178" s="14"/>
      <c r="C178" s="21"/>
      <c r="D178" s="22"/>
      <c r="E178" s="17" t="str">
        <f xml:space="preserve"> InpActive!E$146</f>
        <v xml:space="preserve">K factors (last determined) (ADDN1) </v>
      </c>
      <c r="F178" s="64">
        <f xml:space="preserve"> InpActive!F$146</f>
        <v>0</v>
      </c>
      <c r="G178" s="64" t="str">
        <f xml:space="preserve"> InpActive!G$146</f>
        <v>Number</v>
      </c>
      <c r="H178" s="64">
        <f xml:space="preserve"> InpActive!H$146</f>
        <v>0</v>
      </c>
      <c r="I178" s="64">
        <f xml:space="preserve"> InpActive!I$146</f>
        <v>0</v>
      </c>
      <c r="J178" s="64">
        <f xml:space="preserve"> InpActive!J$146</f>
        <v>0</v>
      </c>
      <c r="K178" s="64">
        <f xml:space="preserve"> InpActive!K$146</f>
        <v>0</v>
      </c>
      <c r="L178" s="64">
        <f xml:space="preserve"> InpActive!L$146</f>
        <v>0</v>
      </c>
      <c r="M178" s="64">
        <f xml:space="preserve"> InpActive!M$146</f>
        <v>0</v>
      </c>
      <c r="N178" s="64">
        <f xml:space="preserve"> InpActive!N$146</f>
        <v>0</v>
      </c>
      <c r="O178" s="64">
        <f xml:space="preserve"> InpActive!O$146</f>
        <v>0</v>
      </c>
      <c r="P178" s="64">
        <f xml:space="preserve"> InpActive!P$146</f>
        <v>0</v>
      </c>
      <c r="Q178" s="64">
        <f xml:space="preserve"> InpActive!Q$146</f>
        <v>0</v>
      </c>
      <c r="R178" s="64">
        <f xml:space="preserve"> InpActive!R$146</f>
        <v>0</v>
      </c>
      <c r="S178" s="64">
        <f xml:space="preserve"> InpActive!S$146</f>
        <v>0</v>
      </c>
      <c r="T178" s="64">
        <f xml:space="preserve"> InpActive!T$146</f>
        <v>0</v>
      </c>
    </row>
    <row r="179" spans="1:20" hidden="1" outlineLevel="1" x14ac:dyDescent="0.25">
      <c r="A179" s="14"/>
      <c r="B179" s="14"/>
      <c r="C179" s="21"/>
      <c r="D179" s="22"/>
      <c r="E179" s="17" t="str">
        <f xml:space="preserve"> InpActive!E$147</f>
        <v xml:space="preserve">K factors (last determined) (ADDN2) </v>
      </c>
      <c r="F179" s="64">
        <f xml:space="preserve"> InpActive!F$147</f>
        <v>0</v>
      </c>
      <c r="G179" s="64" t="str">
        <f xml:space="preserve"> InpActive!G$147</f>
        <v>Number</v>
      </c>
      <c r="H179" s="64">
        <f xml:space="preserve"> InpActive!H$147</f>
        <v>0</v>
      </c>
      <c r="I179" s="64">
        <f xml:space="preserve"> InpActive!I$147</f>
        <v>0</v>
      </c>
      <c r="J179" s="64">
        <f xml:space="preserve"> InpActive!J$147</f>
        <v>0</v>
      </c>
      <c r="K179" s="64">
        <f xml:space="preserve"> InpActive!K$147</f>
        <v>0</v>
      </c>
      <c r="L179" s="64">
        <f xml:space="preserve"> InpActive!L$147</f>
        <v>0</v>
      </c>
      <c r="M179" s="64">
        <f xml:space="preserve"> InpActive!M$147</f>
        <v>0</v>
      </c>
      <c r="N179" s="64">
        <f xml:space="preserve"> InpActive!N$147</f>
        <v>0</v>
      </c>
      <c r="O179" s="64">
        <f xml:space="preserve"> InpActive!O$147</f>
        <v>0</v>
      </c>
      <c r="P179" s="64">
        <f xml:space="preserve"> InpActive!P$147</f>
        <v>0</v>
      </c>
      <c r="Q179" s="64">
        <f xml:space="preserve"> InpActive!Q$147</f>
        <v>0</v>
      </c>
      <c r="R179" s="64">
        <f xml:space="preserve"> InpActive!R$147</f>
        <v>0</v>
      </c>
      <c r="S179" s="64">
        <f xml:space="preserve"> InpActive!S$147</f>
        <v>0</v>
      </c>
      <c r="T179" s="64">
        <f xml:space="preserve"> InpActive!T$147</f>
        <v>0</v>
      </c>
    </row>
    <row r="180" spans="1:20" hidden="1" outlineLevel="1" x14ac:dyDescent="0.25">
      <c r="E180" s="39" t="s">
        <v>1147</v>
      </c>
      <c r="G180" s="39" t="s">
        <v>472</v>
      </c>
      <c r="J180" s="12">
        <f t="shared" ref="J180:T184" si="45" xml:space="preserve"> J175 / $F$174</f>
        <v>0</v>
      </c>
      <c r="K180" s="12">
        <f t="shared" si="45"/>
        <v>0</v>
      </c>
      <c r="L180" s="12">
        <f t="shared" si="45"/>
        <v>0</v>
      </c>
      <c r="M180" s="12">
        <f t="shared" si="45"/>
        <v>0</v>
      </c>
      <c r="N180" s="12">
        <f t="shared" si="45"/>
        <v>0</v>
      </c>
      <c r="O180" s="12">
        <f t="shared" si="45"/>
        <v>0.10920000000000001</v>
      </c>
      <c r="P180" s="12">
        <f t="shared" si="45"/>
        <v>3.5000000000000003E-2</v>
      </c>
      <c r="Q180" s="12">
        <f t="shared" si="45"/>
        <v>-0.1148</v>
      </c>
      <c r="R180" s="12">
        <f t="shared" si="45"/>
        <v>8.4399999999999989E-2</v>
      </c>
      <c r="S180" s="12">
        <f t="shared" si="45"/>
        <v>4.2800000000000005E-2</v>
      </c>
      <c r="T180" s="12">
        <f t="shared" si="45"/>
        <v>0</v>
      </c>
    </row>
    <row r="181" spans="1:20" hidden="1" outlineLevel="1" x14ac:dyDescent="0.25">
      <c r="E181" s="39" t="s">
        <v>1148</v>
      </c>
      <c r="G181" s="39" t="s">
        <v>472</v>
      </c>
      <c r="J181" s="12">
        <f t="shared" si="45"/>
        <v>0</v>
      </c>
      <c r="K181" s="12">
        <f t="shared" si="45"/>
        <v>0</v>
      </c>
      <c r="L181" s="12">
        <f t="shared" si="45"/>
        <v>0</v>
      </c>
      <c r="M181" s="12">
        <f t="shared" si="45"/>
        <v>0</v>
      </c>
      <c r="N181" s="12">
        <f t="shared" si="45"/>
        <v>0</v>
      </c>
      <c r="O181" s="12">
        <f t="shared" si="45"/>
        <v>0.34509999999999996</v>
      </c>
      <c r="P181" s="12">
        <f t="shared" si="45"/>
        <v>7.3400000000000007E-2</v>
      </c>
      <c r="Q181" s="12">
        <f t="shared" si="45"/>
        <v>9.4E-2</v>
      </c>
      <c r="R181" s="12">
        <f t="shared" si="45"/>
        <v>5.7999999999999996E-3</v>
      </c>
      <c r="S181" s="12">
        <f t="shared" si="45"/>
        <v>-1.03E-2</v>
      </c>
      <c r="T181" s="12">
        <f t="shared" si="45"/>
        <v>0</v>
      </c>
    </row>
    <row r="182" spans="1:20" hidden="1" outlineLevel="1" x14ac:dyDescent="0.25">
      <c r="E182" s="39" t="s">
        <v>1149</v>
      </c>
      <c r="G182" s="39" t="s">
        <v>472</v>
      </c>
      <c r="J182" s="12">
        <f t="shared" si="45"/>
        <v>0</v>
      </c>
      <c r="K182" s="12">
        <f t="shared" si="45"/>
        <v>0</v>
      </c>
      <c r="L182" s="12">
        <f t="shared" si="45"/>
        <v>0</v>
      </c>
      <c r="M182" s="12">
        <f t="shared" si="45"/>
        <v>0</v>
      </c>
      <c r="N182" s="12">
        <f t="shared" si="45"/>
        <v>0</v>
      </c>
      <c r="O182" s="12">
        <f t="shared" si="45"/>
        <v>-5.67E-2</v>
      </c>
      <c r="P182" s="12">
        <f t="shared" si="45"/>
        <v>0.14049999999999999</v>
      </c>
      <c r="Q182" s="12">
        <f t="shared" si="45"/>
        <v>0.1166</v>
      </c>
      <c r="R182" s="12">
        <f t="shared" si="45"/>
        <v>6.9199999999999998E-2</v>
      </c>
      <c r="S182" s="12">
        <f t="shared" si="45"/>
        <v>4.8099999999999997E-2</v>
      </c>
      <c r="T182" s="12">
        <f t="shared" si="45"/>
        <v>0</v>
      </c>
    </row>
    <row r="183" spans="1:20" hidden="1" outlineLevel="1" x14ac:dyDescent="0.25">
      <c r="E183" s="39" t="s">
        <v>1150</v>
      </c>
      <c r="G183" s="39" t="s">
        <v>472</v>
      </c>
      <c r="J183" s="12">
        <f t="shared" si="45"/>
        <v>0</v>
      </c>
      <c r="K183" s="12">
        <f t="shared" si="45"/>
        <v>0</v>
      </c>
      <c r="L183" s="12">
        <f t="shared" si="45"/>
        <v>0</v>
      </c>
      <c r="M183" s="12">
        <f t="shared" si="45"/>
        <v>0</v>
      </c>
      <c r="N183" s="12">
        <f t="shared" si="45"/>
        <v>0</v>
      </c>
      <c r="O183" s="12">
        <f t="shared" si="45"/>
        <v>0</v>
      </c>
      <c r="P183" s="12">
        <f t="shared" si="45"/>
        <v>0</v>
      </c>
      <c r="Q183" s="12">
        <f t="shared" si="45"/>
        <v>0</v>
      </c>
      <c r="R183" s="12">
        <f t="shared" si="45"/>
        <v>0</v>
      </c>
      <c r="S183" s="12">
        <f t="shared" si="45"/>
        <v>0</v>
      </c>
      <c r="T183" s="12">
        <f t="shared" si="45"/>
        <v>0</v>
      </c>
    </row>
    <row r="184" spans="1:20" hidden="1" outlineLevel="1" x14ac:dyDescent="0.25">
      <c r="E184" s="39" t="s">
        <v>1151</v>
      </c>
      <c r="G184" s="39" t="s">
        <v>472</v>
      </c>
      <c r="J184" s="12">
        <f t="shared" si="45"/>
        <v>0</v>
      </c>
      <c r="K184" s="12">
        <f t="shared" si="45"/>
        <v>0</v>
      </c>
      <c r="L184" s="12">
        <f t="shared" si="45"/>
        <v>0</v>
      </c>
      <c r="M184" s="12">
        <f t="shared" si="45"/>
        <v>0</v>
      </c>
      <c r="N184" s="12">
        <f t="shared" si="45"/>
        <v>0</v>
      </c>
      <c r="O184" s="12">
        <f t="shared" si="45"/>
        <v>0</v>
      </c>
      <c r="P184" s="12">
        <f t="shared" si="45"/>
        <v>0</v>
      </c>
      <c r="Q184" s="12">
        <f t="shared" si="45"/>
        <v>0</v>
      </c>
      <c r="R184" s="12">
        <f t="shared" si="45"/>
        <v>0</v>
      </c>
      <c r="S184" s="12">
        <f t="shared" si="45"/>
        <v>0</v>
      </c>
      <c r="T184" s="12">
        <f t="shared" si="45"/>
        <v>0</v>
      </c>
    </row>
    <row r="185" spans="1:20" hidden="1" outlineLevel="1" x14ac:dyDescent="0.25"/>
    <row r="186" spans="1:20" hidden="1" outlineLevel="1" x14ac:dyDescent="0.25"/>
    <row r="187" spans="1:20" hidden="1" outlineLevel="1" x14ac:dyDescent="0.25">
      <c r="B187" s="32" t="s">
        <v>1152</v>
      </c>
    </row>
    <row r="188" spans="1:20" hidden="1" outlineLevel="1" x14ac:dyDescent="0.25">
      <c r="A188" s="14"/>
      <c r="B188" s="14"/>
      <c r="C188" s="21"/>
      <c r="D188" s="22"/>
      <c r="E188" s="17" t="str">
        <f xml:space="preserve"> InpActive!E$149</f>
        <v xml:space="preserve">Allowed revenue starting point in FD - wholesale (WR) </v>
      </c>
      <c r="F188" s="10">
        <f xml:space="preserve"> InpActive!F$149</f>
        <v>143.62245379027769</v>
      </c>
      <c r="G188" s="17" t="str">
        <f xml:space="preserve"> InpActive!G$149</f>
        <v>£m (nominal)</v>
      </c>
    </row>
    <row r="189" spans="1:20" hidden="1" outlineLevel="1" x14ac:dyDescent="0.25">
      <c r="A189" s="14"/>
      <c r="B189" s="14"/>
      <c r="C189" s="21"/>
      <c r="D189" s="22"/>
      <c r="E189" s="17" t="str">
        <f xml:space="preserve"> InpActive!E$150</f>
        <v xml:space="preserve">Allowed revenue starting point in FD - wholesale (WN) </v>
      </c>
      <c r="F189" s="10">
        <f xml:space="preserve"> InpActive!F$150</f>
        <v>806.20471302701867</v>
      </c>
      <c r="G189" s="17" t="str">
        <f xml:space="preserve"> InpActive!G$150</f>
        <v>£m (nominal)</v>
      </c>
    </row>
    <row r="190" spans="1:20" hidden="1" outlineLevel="1" x14ac:dyDescent="0.25">
      <c r="A190" s="14"/>
      <c r="B190" s="14"/>
      <c r="C190" s="21"/>
      <c r="D190" s="22"/>
      <c r="E190" s="17" t="str">
        <f xml:space="preserve"> InpActive!E$151</f>
        <v xml:space="preserve">Allowed revenue starting point in FD - wholesale (WWN) </v>
      </c>
      <c r="F190" s="10">
        <f xml:space="preserve"> InpActive!F$151</f>
        <v>941.17094121657055</v>
      </c>
      <c r="G190" s="17" t="str">
        <f xml:space="preserve"> InpActive!G$151</f>
        <v>£m (nominal)</v>
      </c>
    </row>
    <row r="191" spans="1:20" hidden="1" outlineLevel="1" x14ac:dyDescent="0.25">
      <c r="A191" s="14"/>
      <c r="B191" s="14"/>
      <c r="C191" s="21"/>
      <c r="D191" s="22"/>
      <c r="E191" s="17" t="str">
        <f xml:space="preserve"> InpActive!E$152</f>
        <v xml:space="preserve">Allowed revenue starting point in FD - wholesale (ADDN1) </v>
      </c>
      <c r="F191" s="10">
        <f xml:space="preserve"> InpActive!F$152</f>
        <v>0</v>
      </c>
      <c r="G191" s="17" t="str">
        <f xml:space="preserve"> InpActive!G$152</f>
        <v>£m (nominal)</v>
      </c>
    </row>
    <row r="192" spans="1:20" hidden="1" outlineLevel="1" x14ac:dyDescent="0.25">
      <c r="A192" s="14"/>
      <c r="B192" s="14"/>
      <c r="C192" s="21"/>
      <c r="D192" s="22"/>
      <c r="E192" s="17" t="str">
        <f xml:space="preserve"> InpActive!E$153</f>
        <v xml:space="preserve">Allowed revenue starting point in FD - wholesale (ADDN2) </v>
      </c>
      <c r="F192" s="10">
        <f xml:space="preserve"> InpActive!F$153</f>
        <v>0</v>
      </c>
      <c r="G192" s="17" t="str">
        <f xml:space="preserve"> InpActive!G$153</f>
        <v>£m (nominal)</v>
      </c>
    </row>
    <row r="193" spans="1:20" hidden="1" outlineLevel="1" x14ac:dyDescent="0.25">
      <c r="E193" s="39" t="str">
        <f t="shared" ref="E193:T193" si="46" xml:space="preserve"> E$180</f>
        <v xml:space="preserve">K factors (last determined) as % (WR) </v>
      </c>
      <c r="F193" s="12">
        <f t="shared" si="46"/>
        <v>0</v>
      </c>
      <c r="G193" s="12" t="str">
        <f t="shared" si="46"/>
        <v>%</v>
      </c>
      <c r="H193" s="12">
        <f t="shared" si="46"/>
        <v>0</v>
      </c>
      <c r="I193" s="12">
        <f t="shared" si="46"/>
        <v>0</v>
      </c>
      <c r="J193" s="12">
        <f t="shared" si="46"/>
        <v>0</v>
      </c>
      <c r="K193" s="12">
        <f t="shared" si="46"/>
        <v>0</v>
      </c>
      <c r="L193" s="12">
        <f t="shared" si="46"/>
        <v>0</v>
      </c>
      <c r="M193" s="12">
        <f t="shared" si="46"/>
        <v>0</v>
      </c>
      <c r="N193" s="12">
        <f t="shared" si="46"/>
        <v>0</v>
      </c>
      <c r="O193" s="12">
        <f t="shared" si="46"/>
        <v>0.10920000000000001</v>
      </c>
      <c r="P193" s="12">
        <f t="shared" si="46"/>
        <v>3.5000000000000003E-2</v>
      </c>
      <c r="Q193" s="12">
        <f t="shared" si="46"/>
        <v>-0.1148</v>
      </c>
      <c r="R193" s="12">
        <f t="shared" si="46"/>
        <v>8.4399999999999989E-2</v>
      </c>
      <c r="S193" s="12">
        <f t="shared" si="46"/>
        <v>4.2800000000000005E-2</v>
      </c>
      <c r="T193" s="12">
        <f t="shared" si="46"/>
        <v>0</v>
      </c>
    </row>
    <row r="194" spans="1:20" hidden="1" outlineLevel="1" x14ac:dyDescent="0.25">
      <c r="E194" s="39" t="str">
        <f t="shared" ref="E194:T194" si="47" xml:space="preserve"> E$181</f>
        <v xml:space="preserve">K factors (last determined) as % (WN) </v>
      </c>
      <c r="F194" s="12">
        <f t="shared" si="47"/>
        <v>0</v>
      </c>
      <c r="G194" s="12" t="str">
        <f t="shared" si="47"/>
        <v>%</v>
      </c>
      <c r="H194" s="12">
        <f t="shared" si="47"/>
        <v>0</v>
      </c>
      <c r="I194" s="12">
        <f t="shared" si="47"/>
        <v>0</v>
      </c>
      <c r="J194" s="12">
        <f t="shared" si="47"/>
        <v>0</v>
      </c>
      <c r="K194" s="12">
        <f t="shared" si="47"/>
        <v>0</v>
      </c>
      <c r="L194" s="12">
        <f t="shared" si="47"/>
        <v>0</v>
      </c>
      <c r="M194" s="12">
        <f t="shared" si="47"/>
        <v>0</v>
      </c>
      <c r="N194" s="12">
        <f t="shared" si="47"/>
        <v>0</v>
      </c>
      <c r="O194" s="12">
        <f t="shared" si="47"/>
        <v>0.34509999999999996</v>
      </c>
      <c r="P194" s="12">
        <f t="shared" si="47"/>
        <v>7.3400000000000007E-2</v>
      </c>
      <c r="Q194" s="12">
        <f t="shared" si="47"/>
        <v>9.4E-2</v>
      </c>
      <c r="R194" s="12">
        <f t="shared" si="47"/>
        <v>5.7999999999999996E-3</v>
      </c>
      <c r="S194" s="12">
        <f t="shared" si="47"/>
        <v>-1.03E-2</v>
      </c>
      <c r="T194" s="12">
        <f t="shared" si="47"/>
        <v>0</v>
      </c>
    </row>
    <row r="195" spans="1:20" hidden="1" outlineLevel="1" x14ac:dyDescent="0.25">
      <c r="E195" s="39" t="str">
        <f t="shared" ref="E195:T195" si="48" xml:space="preserve"> E$182</f>
        <v xml:space="preserve">K factors (last determined) as % (WWN) </v>
      </c>
      <c r="F195" s="12">
        <f t="shared" si="48"/>
        <v>0</v>
      </c>
      <c r="G195" s="12" t="str">
        <f t="shared" si="48"/>
        <v>%</v>
      </c>
      <c r="H195" s="12">
        <f t="shared" si="48"/>
        <v>0</v>
      </c>
      <c r="I195" s="12">
        <f t="shared" si="48"/>
        <v>0</v>
      </c>
      <c r="J195" s="12">
        <f t="shared" si="48"/>
        <v>0</v>
      </c>
      <c r="K195" s="12">
        <f t="shared" si="48"/>
        <v>0</v>
      </c>
      <c r="L195" s="12">
        <f t="shared" si="48"/>
        <v>0</v>
      </c>
      <c r="M195" s="12">
        <f t="shared" si="48"/>
        <v>0</v>
      </c>
      <c r="N195" s="12">
        <f t="shared" si="48"/>
        <v>0</v>
      </c>
      <c r="O195" s="12">
        <f t="shared" si="48"/>
        <v>-5.67E-2</v>
      </c>
      <c r="P195" s="12">
        <f t="shared" si="48"/>
        <v>0.14049999999999999</v>
      </c>
      <c r="Q195" s="12">
        <f t="shared" si="48"/>
        <v>0.1166</v>
      </c>
      <c r="R195" s="12">
        <f t="shared" si="48"/>
        <v>6.9199999999999998E-2</v>
      </c>
      <c r="S195" s="12">
        <f t="shared" si="48"/>
        <v>4.8099999999999997E-2</v>
      </c>
      <c r="T195" s="12">
        <f t="shared" si="48"/>
        <v>0</v>
      </c>
    </row>
    <row r="196" spans="1:20" hidden="1" outlineLevel="1" x14ac:dyDescent="0.25">
      <c r="E196" s="39" t="str">
        <f t="shared" ref="E196:T196" si="49" xml:space="preserve"> E$183</f>
        <v xml:space="preserve">K factors (last determined) as % (ADDN1) </v>
      </c>
      <c r="F196" s="12">
        <f t="shared" si="49"/>
        <v>0</v>
      </c>
      <c r="G196" s="12" t="str">
        <f t="shared" si="49"/>
        <v>%</v>
      </c>
      <c r="H196" s="12">
        <f t="shared" si="49"/>
        <v>0</v>
      </c>
      <c r="I196" s="12">
        <f t="shared" si="49"/>
        <v>0</v>
      </c>
      <c r="J196" s="12">
        <f t="shared" si="49"/>
        <v>0</v>
      </c>
      <c r="K196" s="12">
        <f t="shared" si="49"/>
        <v>0</v>
      </c>
      <c r="L196" s="12">
        <f t="shared" si="49"/>
        <v>0</v>
      </c>
      <c r="M196" s="12">
        <f t="shared" si="49"/>
        <v>0</v>
      </c>
      <c r="N196" s="12">
        <f t="shared" si="49"/>
        <v>0</v>
      </c>
      <c r="O196" s="12">
        <f t="shared" si="49"/>
        <v>0</v>
      </c>
      <c r="P196" s="12">
        <f t="shared" si="49"/>
        <v>0</v>
      </c>
      <c r="Q196" s="12">
        <f t="shared" si="49"/>
        <v>0</v>
      </c>
      <c r="R196" s="12">
        <f t="shared" si="49"/>
        <v>0</v>
      </c>
      <c r="S196" s="12">
        <f t="shared" si="49"/>
        <v>0</v>
      </c>
      <c r="T196" s="12">
        <f t="shared" si="49"/>
        <v>0</v>
      </c>
    </row>
    <row r="197" spans="1:20" hidden="1" outlineLevel="1" x14ac:dyDescent="0.25">
      <c r="E197" s="39" t="str">
        <f t="shared" ref="E197:T197" si="50" xml:space="preserve"> E$184</f>
        <v xml:space="preserve">K factors (last determined) as % (ADDN2) </v>
      </c>
      <c r="F197" s="12">
        <f t="shared" si="50"/>
        <v>0</v>
      </c>
      <c r="G197" s="12" t="str">
        <f t="shared" si="50"/>
        <v>%</v>
      </c>
      <c r="H197" s="12">
        <f t="shared" si="50"/>
        <v>0</v>
      </c>
      <c r="I197" s="12">
        <f t="shared" si="50"/>
        <v>0</v>
      </c>
      <c r="J197" s="12">
        <f t="shared" si="50"/>
        <v>0</v>
      </c>
      <c r="K197" s="12">
        <f t="shared" si="50"/>
        <v>0</v>
      </c>
      <c r="L197" s="12">
        <f t="shared" si="50"/>
        <v>0</v>
      </c>
      <c r="M197" s="12">
        <f t="shared" si="50"/>
        <v>0</v>
      </c>
      <c r="N197" s="12">
        <f t="shared" si="50"/>
        <v>0</v>
      </c>
      <c r="O197" s="12">
        <f t="shared" si="50"/>
        <v>0</v>
      </c>
      <c r="P197" s="12">
        <f t="shared" si="50"/>
        <v>0</v>
      </c>
      <c r="Q197" s="12">
        <f t="shared" si="50"/>
        <v>0</v>
      </c>
      <c r="R197" s="12">
        <f t="shared" si="50"/>
        <v>0</v>
      </c>
      <c r="S197" s="12">
        <f t="shared" si="50"/>
        <v>0</v>
      </c>
      <c r="T197" s="12">
        <f t="shared" si="50"/>
        <v>0</v>
      </c>
    </row>
    <row r="198" spans="1:20" hidden="1" outlineLevel="1" x14ac:dyDescent="0.25">
      <c r="A198" s="14"/>
      <c r="B198" s="14"/>
      <c r="C198" s="21"/>
      <c r="D198" s="22"/>
      <c r="E198" s="17" t="str">
        <f xml:space="preserve"> Index!E$23</f>
        <v>November CPIH annual inflation figures</v>
      </c>
      <c r="F198" s="13">
        <f xml:space="preserve"> Index!F$23</f>
        <v>0</v>
      </c>
      <c r="G198" s="13" t="str">
        <f xml:space="preserve"> Index!G$23</f>
        <v>%</v>
      </c>
      <c r="H198" s="13">
        <f xml:space="preserve"> Index!H$23</f>
        <v>0</v>
      </c>
      <c r="I198" s="13">
        <f xml:space="preserve"> Index!I$23</f>
        <v>0</v>
      </c>
      <c r="J198" s="13">
        <f xml:space="preserve"> Index!J$23</f>
        <v>0</v>
      </c>
      <c r="K198" s="13">
        <f xml:space="preserve"> Index!K$23</f>
        <v>0</v>
      </c>
      <c r="L198" s="13">
        <f xml:space="preserve"> Index!L$23</f>
        <v>4.5829514207149424E-2</v>
      </c>
      <c r="M198" s="13">
        <f xml:space="preserve"> Index!M$23</f>
        <v>9.3777388255915861E-2</v>
      </c>
      <c r="N198" s="13">
        <f xml:space="preserve"> Index!N$23</f>
        <v>4.1666666666666741E-2</v>
      </c>
      <c r="O198" s="13">
        <f xml:space="preserve"> Index!O$23</f>
        <v>3.5384615384615348E-2</v>
      </c>
      <c r="P198" s="13">
        <f xml:space="preserve"> Index!P$23</f>
        <v>3.5661218424962948E-2</v>
      </c>
      <c r="Q198" s="13">
        <f xml:space="preserve"> Index!Q$23</f>
        <v>3.0299999999999994E-2</v>
      </c>
      <c r="R198" s="13">
        <f xml:space="preserve"> Index!R$23</f>
        <v>0</v>
      </c>
      <c r="S198" s="13">
        <f xml:space="preserve"> Index!S$23</f>
        <v>0</v>
      </c>
      <c r="T198" s="13">
        <f xml:space="preserve"> Index!T$23</f>
        <v>0</v>
      </c>
    </row>
    <row r="199" spans="1:20" hidden="1" outlineLevel="1" x14ac:dyDescent="0.25">
      <c r="A199" s="14"/>
      <c r="B199" s="14"/>
      <c r="C199" s="21"/>
      <c r="D199" s="22"/>
      <c r="E199" s="17" t="str">
        <f xml:space="preserve"> Time!E$82</f>
        <v>1st Forecast Period Flag</v>
      </c>
      <c r="F199" s="8">
        <f xml:space="preserve"> Time!F$82</f>
        <v>0</v>
      </c>
      <c r="G199" s="8" t="str">
        <f xml:space="preserve"> Time!G$82</f>
        <v>flag</v>
      </c>
      <c r="H199" s="8">
        <f xml:space="preserve"> Time!H$82</f>
        <v>1</v>
      </c>
      <c r="I199" s="8">
        <f xml:space="preserve"> Time!I$82</f>
        <v>0</v>
      </c>
      <c r="J199" s="8">
        <f xml:space="preserve"> Time!J$82</f>
        <v>0</v>
      </c>
      <c r="K199" s="8">
        <f xml:space="preserve"> Time!K$82</f>
        <v>0</v>
      </c>
      <c r="L199" s="8">
        <f xml:space="preserve"> Time!L$82</f>
        <v>0</v>
      </c>
      <c r="M199" s="8">
        <f xml:space="preserve"> Time!M$82</f>
        <v>0</v>
      </c>
      <c r="N199" s="8">
        <f xml:space="preserve"> Time!N$82</f>
        <v>0</v>
      </c>
      <c r="O199" s="8">
        <f xml:space="preserve"> Time!O$82</f>
        <v>1</v>
      </c>
      <c r="P199" s="8">
        <f xml:space="preserve"> Time!P$82</f>
        <v>0</v>
      </c>
      <c r="Q199" s="8">
        <f xml:space="preserve"> Time!Q$82</f>
        <v>0</v>
      </c>
      <c r="R199" s="8">
        <f xml:space="preserve"> Time!R$82</f>
        <v>0</v>
      </c>
      <c r="S199" s="8">
        <f xml:space="preserve"> Time!S$82</f>
        <v>0</v>
      </c>
      <c r="T199" s="8">
        <f xml:space="preserve"> Time!T$82</f>
        <v>0</v>
      </c>
    </row>
    <row r="200" spans="1:20" hidden="1" outlineLevel="1" x14ac:dyDescent="0.25">
      <c r="A200" s="31"/>
      <c r="B200" s="31"/>
      <c r="C200" s="52"/>
      <c r="D200" s="53"/>
      <c r="E200" s="20" t="s">
        <v>1153</v>
      </c>
      <c r="F200" s="20"/>
      <c r="G200" s="20" t="s">
        <v>952</v>
      </c>
      <c r="H200" s="15">
        <f t="shared" ref="H200:H204" si="51" xml:space="preserve"> SUM( J200:T200 )</f>
        <v>1040.6737813189882</v>
      </c>
      <c r="I200" s="20"/>
      <c r="J200" s="15">
        <f t="shared" ref="J200:T204" si="52" xml:space="preserve"> IF( J$199 = 1, $F188 * ( 1 + J$198 + J193 ), I200 * ( 1 + J$198 + J193 ) )</f>
        <v>0</v>
      </c>
      <c r="K200" s="15">
        <f t="shared" si="52"/>
        <v>0</v>
      </c>
      <c r="L200" s="15">
        <f t="shared" si="52"/>
        <v>0</v>
      </c>
      <c r="M200" s="15">
        <f t="shared" si="52"/>
        <v>0</v>
      </c>
      <c r="N200" s="15">
        <f t="shared" si="52"/>
        <v>0</v>
      </c>
      <c r="O200" s="15">
        <f t="shared" si="52"/>
        <v>164.38805103213969</v>
      </c>
      <c r="P200" s="15">
        <f t="shared" si="52"/>
        <v>176.00391101257566</v>
      </c>
      <c r="Q200" s="15">
        <f xml:space="preserve"> IF( Q$199 = 1, $F188 * ( 1 + Q$198 + Q193 ), P200 * ( 1 + Q$198 + Q193 ) )</f>
        <v>161.131580532013</v>
      </c>
      <c r="R200" s="15">
        <f t="shared" si="52"/>
        <v>174.73108592891489</v>
      </c>
      <c r="S200" s="15">
        <f t="shared" si="52"/>
        <v>182.20957640667245</v>
      </c>
      <c r="T200" s="15">
        <f t="shared" si="52"/>
        <v>182.20957640667245</v>
      </c>
    </row>
    <row r="201" spans="1:20" hidden="1" outlineLevel="1" x14ac:dyDescent="0.25">
      <c r="A201" s="31"/>
      <c r="B201" s="31"/>
      <c r="C201" s="52"/>
      <c r="D201" s="53"/>
      <c r="E201" s="20" t="s">
        <v>1154</v>
      </c>
      <c r="F201" s="20"/>
      <c r="G201" s="20" t="s">
        <v>952</v>
      </c>
      <c r="H201" s="15">
        <f t="shared" si="51"/>
        <v>7893.723221370893</v>
      </c>
      <c r="I201" s="20"/>
      <c r="J201" s="15">
        <f t="shared" si="52"/>
        <v>0</v>
      </c>
      <c r="K201" s="15">
        <f t="shared" si="52"/>
        <v>0</v>
      </c>
      <c r="L201" s="15">
        <f t="shared" si="52"/>
        <v>0</v>
      </c>
      <c r="M201" s="15">
        <f t="shared" si="52"/>
        <v>0</v>
      </c>
      <c r="N201" s="15">
        <f t="shared" si="52"/>
        <v>0</v>
      </c>
      <c r="O201" s="15">
        <f t="shared" si="52"/>
        <v>1112.953203184368</v>
      </c>
      <c r="P201" s="15">
        <f t="shared" si="52"/>
        <v>1234.3332355736204</v>
      </c>
      <c r="Q201" s="15">
        <f t="shared" si="52"/>
        <v>1387.7608567554216</v>
      </c>
      <c r="R201" s="15">
        <f t="shared" si="52"/>
        <v>1395.809869724603</v>
      </c>
      <c r="S201" s="15">
        <f t="shared" si="52"/>
        <v>1381.4330280664396</v>
      </c>
      <c r="T201" s="15">
        <f t="shared" si="52"/>
        <v>1381.4330280664396</v>
      </c>
    </row>
    <row r="202" spans="1:20" hidden="1" outlineLevel="1" x14ac:dyDescent="0.25">
      <c r="A202" s="31"/>
      <c r="B202" s="31"/>
      <c r="C202" s="52"/>
      <c r="D202" s="53"/>
      <c r="E202" s="20" t="s">
        <v>1155</v>
      </c>
      <c r="F202" s="20"/>
      <c r="G202" s="20" t="s">
        <v>952</v>
      </c>
      <c r="H202" s="15">
        <f t="shared" si="51"/>
        <v>7360.3154897707855</v>
      </c>
      <c r="I202" s="20"/>
      <c r="J202" s="15">
        <f t="shared" si="52"/>
        <v>0</v>
      </c>
      <c r="K202" s="15">
        <f t="shared" si="52"/>
        <v>0</v>
      </c>
      <c r="L202" s="15">
        <f t="shared" si="52"/>
        <v>0</v>
      </c>
      <c r="M202" s="15">
        <f t="shared" si="52"/>
        <v>0</v>
      </c>
      <c r="N202" s="15">
        <f t="shared" si="52"/>
        <v>0</v>
      </c>
      <c r="O202" s="15">
        <f t="shared" si="52"/>
        <v>921.10952061571584</v>
      </c>
      <c r="P202" s="15">
        <f t="shared" si="52"/>
        <v>1083.3732960702139</v>
      </c>
      <c r="Q202" s="15">
        <f t="shared" si="52"/>
        <v>1242.5208332629284</v>
      </c>
      <c r="R202" s="15">
        <f t="shared" si="52"/>
        <v>1328.503274924723</v>
      </c>
      <c r="S202" s="15">
        <f t="shared" si="52"/>
        <v>1392.4042824486021</v>
      </c>
      <c r="T202" s="15">
        <f t="shared" si="52"/>
        <v>1392.4042824486021</v>
      </c>
    </row>
    <row r="203" spans="1:20" hidden="1" outlineLevel="1" x14ac:dyDescent="0.25">
      <c r="A203" s="31"/>
      <c r="B203" s="31"/>
      <c r="C203" s="52"/>
      <c r="D203" s="53"/>
      <c r="E203" s="20" t="s">
        <v>1156</v>
      </c>
      <c r="F203" s="20"/>
      <c r="G203" s="20" t="s">
        <v>952</v>
      </c>
      <c r="H203" s="15">
        <f t="shared" si="51"/>
        <v>0</v>
      </c>
      <c r="I203" s="20"/>
      <c r="J203" s="15">
        <f t="shared" si="52"/>
        <v>0</v>
      </c>
      <c r="K203" s="15">
        <f t="shared" si="52"/>
        <v>0</v>
      </c>
      <c r="L203" s="15">
        <f t="shared" si="52"/>
        <v>0</v>
      </c>
      <c r="M203" s="15">
        <f t="shared" si="52"/>
        <v>0</v>
      </c>
      <c r="N203" s="15">
        <f t="shared" si="52"/>
        <v>0</v>
      </c>
      <c r="O203" s="15">
        <f t="shared" si="52"/>
        <v>0</v>
      </c>
      <c r="P203" s="15">
        <f t="shared" si="52"/>
        <v>0</v>
      </c>
      <c r="Q203" s="15">
        <f t="shared" si="52"/>
        <v>0</v>
      </c>
      <c r="R203" s="15">
        <f t="shared" si="52"/>
        <v>0</v>
      </c>
      <c r="S203" s="15">
        <f t="shared" si="52"/>
        <v>0</v>
      </c>
      <c r="T203" s="15">
        <f t="shared" si="52"/>
        <v>0</v>
      </c>
    </row>
    <row r="204" spans="1:20" hidden="1" outlineLevel="1" x14ac:dyDescent="0.25">
      <c r="A204" s="31"/>
      <c r="B204" s="31"/>
      <c r="C204" s="52"/>
      <c r="D204" s="53"/>
      <c r="E204" s="20" t="s">
        <v>1157</v>
      </c>
      <c r="F204" s="20"/>
      <c r="G204" s="20" t="s">
        <v>952</v>
      </c>
      <c r="H204" s="15">
        <f t="shared" si="51"/>
        <v>0</v>
      </c>
      <c r="I204" s="20"/>
      <c r="J204" s="15">
        <f t="shared" si="52"/>
        <v>0</v>
      </c>
      <c r="K204" s="15">
        <f t="shared" si="52"/>
        <v>0</v>
      </c>
      <c r="L204" s="15">
        <f t="shared" si="52"/>
        <v>0</v>
      </c>
      <c r="M204" s="15">
        <f t="shared" si="52"/>
        <v>0</v>
      </c>
      <c r="N204" s="15">
        <f t="shared" si="52"/>
        <v>0</v>
      </c>
      <c r="O204" s="15">
        <f t="shared" si="52"/>
        <v>0</v>
      </c>
      <c r="P204" s="15">
        <f t="shared" si="52"/>
        <v>0</v>
      </c>
      <c r="Q204" s="15">
        <f t="shared" si="52"/>
        <v>0</v>
      </c>
      <c r="R204" s="15">
        <f t="shared" si="52"/>
        <v>0</v>
      </c>
      <c r="S204" s="15">
        <f t="shared" si="52"/>
        <v>0</v>
      </c>
      <c r="T204" s="15">
        <f t="shared" si="52"/>
        <v>0</v>
      </c>
    </row>
    <row r="205" spans="1:20" hidden="1" outlineLevel="1" x14ac:dyDescent="0.25"/>
    <row r="206" spans="1:20" hidden="1" outlineLevel="1" x14ac:dyDescent="0.25"/>
    <row r="207" spans="1:20" hidden="1" outlineLevel="1" x14ac:dyDescent="0.25">
      <c r="B207" s="32" t="s">
        <v>1158</v>
      </c>
    </row>
    <row r="208" spans="1:20" hidden="1" outlineLevel="1" x14ac:dyDescent="0.25">
      <c r="A208" s="14"/>
      <c r="B208" s="14"/>
      <c r="C208" s="21"/>
      <c r="D208" s="22"/>
      <c r="E208" s="17" t="str">
        <f xml:space="preserve"> 'Tax adjustment'!E$105</f>
        <v xml:space="preserve">Payments after abatements and deferrals and other bespoke adjustments this year - wholesale (WR) </v>
      </c>
      <c r="F208" s="10">
        <f xml:space="preserve"> 'Tax adjustment'!F$105</f>
        <v>0</v>
      </c>
      <c r="G208" s="10" t="str">
        <f xml:space="preserve"> 'Tax adjustment'!G$105</f>
        <v>£m (2022-23 FYA CPIH prices)</v>
      </c>
      <c r="H208" s="10">
        <f xml:space="preserve"> 'Tax adjustment'!H$105</f>
        <v>0</v>
      </c>
      <c r="I208" s="10">
        <f xml:space="preserve"> 'Tax adjustment'!I$105</f>
        <v>0</v>
      </c>
      <c r="J208" s="10">
        <f xml:space="preserve"> 'Tax adjustment'!J$105</f>
        <v>0</v>
      </c>
      <c r="K208" s="10">
        <f xml:space="preserve"> 'Tax adjustment'!K$105</f>
        <v>0</v>
      </c>
      <c r="L208" s="10">
        <f xml:space="preserve"> 'Tax adjustment'!L$105</f>
        <v>0</v>
      </c>
      <c r="M208" s="10">
        <f xml:space="preserve"> 'Tax adjustment'!M$105</f>
        <v>0</v>
      </c>
      <c r="N208" s="10">
        <f xml:space="preserve"> 'Tax adjustment'!N$105</f>
        <v>0</v>
      </c>
      <c r="O208" s="10">
        <f xml:space="preserve"> 'Tax adjustment'!O$105</f>
        <v>0</v>
      </c>
      <c r="P208" s="10">
        <f xml:space="preserve"> 'Tax adjustment'!P$105</f>
        <v>0</v>
      </c>
      <c r="Q208" s="10">
        <f xml:space="preserve"> 'Tax adjustment'!Q$105</f>
        <v>0</v>
      </c>
      <c r="R208" s="10">
        <f xml:space="preserve"> 'Tax adjustment'!R$105</f>
        <v>0</v>
      </c>
      <c r="S208" s="10">
        <f xml:space="preserve"> 'Tax adjustment'!S$105</f>
        <v>0</v>
      </c>
      <c r="T208" s="10">
        <f xml:space="preserve"> 'Tax adjustment'!T$105</f>
        <v>0</v>
      </c>
    </row>
    <row r="209" spans="1:20" hidden="1" outlineLevel="1" x14ac:dyDescent="0.25">
      <c r="A209" s="14"/>
      <c r="B209" s="14"/>
      <c r="C209" s="21"/>
      <c r="D209" s="22"/>
      <c r="E209" s="17" t="str">
        <f xml:space="preserve"> 'Tax adjustment'!E$106</f>
        <v xml:space="preserve">Payments after abatements and deferrals and other bespoke adjustments this year - wholesale (WN) </v>
      </c>
      <c r="F209" s="10">
        <f xml:space="preserve"> 'Tax adjustment'!F$106</f>
        <v>0</v>
      </c>
      <c r="G209" s="10" t="str">
        <f xml:space="preserve"> 'Tax adjustment'!G$106</f>
        <v>£m (2022-23 FYA CPIH prices)</v>
      </c>
      <c r="H209" s="10">
        <f xml:space="preserve"> 'Tax adjustment'!H$106</f>
        <v>0</v>
      </c>
      <c r="I209" s="10">
        <f xml:space="preserve"> 'Tax adjustment'!I$106</f>
        <v>0</v>
      </c>
      <c r="J209" s="10">
        <f xml:space="preserve"> 'Tax adjustment'!J$106</f>
        <v>0</v>
      </c>
      <c r="K209" s="10">
        <f xml:space="preserve"> 'Tax adjustment'!K$106</f>
        <v>0</v>
      </c>
      <c r="L209" s="10">
        <f xml:space="preserve"> 'Tax adjustment'!L$106</f>
        <v>0</v>
      </c>
      <c r="M209" s="10">
        <f xml:space="preserve"> 'Tax adjustment'!M$106</f>
        <v>0</v>
      </c>
      <c r="N209" s="10">
        <f xml:space="preserve"> 'Tax adjustment'!N$106</f>
        <v>0</v>
      </c>
      <c r="O209" s="10">
        <f xml:space="preserve"> 'Tax adjustment'!O$106</f>
        <v>0</v>
      </c>
      <c r="P209" s="10">
        <f xml:space="preserve"> 'Tax adjustment'!P$106</f>
        <v>0</v>
      </c>
      <c r="Q209" s="10">
        <f xml:space="preserve"> 'Tax adjustment'!Q$106</f>
        <v>0</v>
      </c>
      <c r="R209" s="10">
        <f xml:space="preserve"> 'Tax adjustment'!R$106</f>
        <v>0</v>
      </c>
      <c r="S209" s="10">
        <f xml:space="preserve"> 'Tax adjustment'!S$106</f>
        <v>0</v>
      </c>
      <c r="T209" s="10">
        <f xml:space="preserve"> 'Tax adjustment'!T$106</f>
        <v>0</v>
      </c>
    </row>
    <row r="210" spans="1:20" hidden="1" outlineLevel="1" x14ac:dyDescent="0.25">
      <c r="A210" s="14"/>
      <c r="B210" s="14"/>
      <c r="C210" s="21"/>
      <c r="D210" s="22"/>
      <c r="E210" s="17" t="str">
        <f xml:space="preserve"> 'Tax adjustment'!E$107</f>
        <v xml:space="preserve">Payments after abatements and deferrals and other bespoke adjustments this year - wholesale (WWN) </v>
      </c>
      <c r="F210" s="10">
        <f xml:space="preserve"> 'Tax adjustment'!F$107</f>
        <v>0</v>
      </c>
      <c r="G210" s="10" t="str">
        <f xml:space="preserve"> 'Tax adjustment'!G$107</f>
        <v>£m (2022-23 FYA CPIH prices)</v>
      </c>
      <c r="H210" s="10">
        <f xml:space="preserve"> 'Tax adjustment'!H$107</f>
        <v>0</v>
      </c>
      <c r="I210" s="10">
        <f xml:space="preserve"> 'Tax adjustment'!I$107</f>
        <v>0</v>
      </c>
      <c r="J210" s="10">
        <f xml:space="preserve"> 'Tax adjustment'!J$107</f>
        <v>0</v>
      </c>
      <c r="K210" s="10">
        <f xml:space="preserve"> 'Tax adjustment'!K$107</f>
        <v>0</v>
      </c>
      <c r="L210" s="10">
        <f xml:space="preserve"> 'Tax adjustment'!L$107</f>
        <v>0</v>
      </c>
      <c r="M210" s="10">
        <f xml:space="preserve"> 'Tax adjustment'!M$107</f>
        <v>0</v>
      </c>
      <c r="N210" s="10">
        <f xml:space="preserve"> 'Tax adjustment'!N$107</f>
        <v>0</v>
      </c>
      <c r="O210" s="10">
        <f xml:space="preserve"> 'Tax adjustment'!O$107</f>
        <v>0</v>
      </c>
      <c r="P210" s="10">
        <f xml:space="preserve"> 'Tax adjustment'!P$107</f>
        <v>0</v>
      </c>
      <c r="Q210" s="10">
        <f xml:space="preserve"> 'Tax adjustment'!Q$107</f>
        <v>0</v>
      </c>
      <c r="R210" s="10">
        <f xml:space="preserve"> 'Tax adjustment'!R$107</f>
        <v>0</v>
      </c>
      <c r="S210" s="10">
        <f xml:space="preserve"> 'Tax adjustment'!S$107</f>
        <v>0</v>
      </c>
      <c r="T210" s="10">
        <f xml:space="preserve"> 'Tax adjustment'!T$107</f>
        <v>0</v>
      </c>
    </row>
    <row r="211" spans="1:20" hidden="1" outlineLevel="1" x14ac:dyDescent="0.25">
      <c r="A211" s="14"/>
      <c r="B211" s="14"/>
      <c r="C211" s="21"/>
      <c r="D211" s="22"/>
      <c r="E211" s="17" t="str">
        <f xml:space="preserve"> 'Tax adjustment'!E$108</f>
        <v xml:space="preserve">Payments after abatements and deferrals and other bespoke adjustments this year - wholesale (ADDN1) </v>
      </c>
      <c r="F211" s="10">
        <f xml:space="preserve"> 'Tax adjustment'!F$108</f>
        <v>0</v>
      </c>
      <c r="G211" s="10" t="str">
        <f xml:space="preserve"> 'Tax adjustment'!G$108</f>
        <v>£m (2022-23 FYA CPIH prices)</v>
      </c>
      <c r="H211" s="10">
        <f xml:space="preserve"> 'Tax adjustment'!H$108</f>
        <v>0</v>
      </c>
      <c r="I211" s="10">
        <f xml:space="preserve"> 'Tax adjustment'!I$108</f>
        <v>0</v>
      </c>
      <c r="J211" s="10">
        <f xml:space="preserve"> 'Tax adjustment'!J$108</f>
        <v>0</v>
      </c>
      <c r="K211" s="10">
        <f xml:space="preserve"> 'Tax adjustment'!K$108</f>
        <v>0</v>
      </c>
      <c r="L211" s="10">
        <f xml:space="preserve"> 'Tax adjustment'!L$108</f>
        <v>0</v>
      </c>
      <c r="M211" s="10">
        <f xml:space="preserve"> 'Tax adjustment'!M$108</f>
        <v>0</v>
      </c>
      <c r="N211" s="10">
        <f xml:space="preserve"> 'Tax adjustment'!N$108</f>
        <v>0</v>
      </c>
      <c r="O211" s="10">
        <f xml:space="preserve"> 'Tax adjustment'!O$108</f>
        <v>0</v>
      </c>
      <c r="P211" s="10">
        <f xml:space="preserve"> 'Tax adjustment'!P$108</f>
        <v>0</v>
      </c>
      <c r="Q211" s="10">
        <f xml:space="preserve"> 'Tax adjustment'!Q$108</f>
        <v>0</v>
      </c>
      <c r="R211" s="10">
        <f xml:space="preserve"> 'Tax adjustment'!R$108</f>
        <v>0</v>
      </c>
      <c r="S211" s="10">
        <f xml:space="preserve"> 'Tax adjustment'!S$108</f>
        <v>0</v>
      </c>
      <c r="T211" s="10">
        <f xml:space="preserve"> 'Tax adjustment'!T$108</f>
        <v>0</v>
      </c>
    </row>
    <row r="212" spans="1:20" hidden="1" outlineLevel="1" x14ac:dyDescent="0.25">
      <c r="A212" s="14"/>
      <c r="B212" s="14"/>
      <c r="C212" s="21"/>
      <c r="D212" s="22"/>
      <c r="E212" s="17" t="str">
        <f xml:space="preserve"> 'Tax adjustment'!E$109</f>
        <v xml:space="preserve">Payments after abatements and deferrals and other bespoke adjustments this year - wholesale (ADDN2) </v>
      </c>
      <c r="F212" s="10">
        <f xml:space="preserve"> 'Tax adjustment'!F$109</f>
        <v>0</v>
      </c>
      <c r="G212" s="10" t="str">
        <f xml:space="preserve"> 'Tax adjustment'!G$109</f>
        <v>£m (2022-23 FYA CPIH prices)</v>
      </c>
      <c r="H212" s="10">
        <f xml:space="preserve"> 'Tax adjustment'!H$109</f>
        <v>0</v>
      </c>
      <c r="I212" s="10">
        <f xml:space="preserve"> 'Tax adjustment'!I$109</f>
        <v>0</v>
      </c>
      <c r="J212" s="10">
        <f xml:space="preserve"> 'Tax adjustment'!J$109</f>
        <v>0</v>
      </c>
      <c r="K212" s="10">
        <f xml:space="preserve"> 'Tax adjustment'!K$109</f>
        <v>0</v>
      </c>
      <c r="L212" s="10">
        <f xml:space="preserve"> 'Tax adjustment'!L$109</f>
        <v>0</v>
      </c>
      <c r="M212" s="10">
        <f xml:space="preserve"> 'Tax adjustment'!M$109</f>
        <v>0</v>
      </c>
      <c r="N212" s="10">
        <f xml:space="preserve"> 'Tax adjustment'!N$109</f>
        <v>0</v>
      </c>
      <c r="O212" s="10">
        <f xml:space="preserve"> 'Tax adjustment'!O$109</f>
        <v>0</v>
      </c>
      <c r="P212" s="10">
        <f xml:space="preserve"> 'Tax adjustment'!P$109</f>
        <v>0</v>
      </c>
      <c r="Q212" s="10">
        <f xml:space="preserve"> 'Tax adjustment'!Q$109</f>
        <v>0</v>
      </c>
      <c r="R212" s="10">
        <f xml:space="preserve"> 'Tax adjustment'!R$109</f>
        <v>0</v>
      </c>
      <c r="S212" s="10">
        <f xml:space="preserve"> 'Tax adjustment'!S$109</f>
        <v>0</v>
      </c>
      <c r="T212" s="10">
        <f xml:space="preserve"> 'Tax adjustment'!T$109</f>
        <v>0</v>
      </c>
    </row>
    <row r="213" spans="1:20" hidden="1" outlineLevel="1" x14ac:dyDescent="0.25">
      <c r="A213" s="14"/>
      <c r="B213" s="14"/>
      <c r="C213" s="21"/>
      <c r="D213" s="22"/>
      <c r="E213" s="17" t="str">
        <f xml:space="preserve"> Time!E$21</f>
        <v>Year of adjustment to be applied</v>
      </c>
      <c r="F213" s="8">
        <f xml:space="preserve"> Time!F$21</f>
        <v>0</v>
      </c>
      <c r="G213" s="8" t="str">
        <f xml:space="preserve"> Time!G$21</f>
        <v>flag</v>
      </c>
      <c r="H213" s="8">
        <f xml:space="preserve"> Time!H$21</f>
        <v>1</v>
      </c>
      <c r="I213" s="8">
        <f xml:space="preserve"> Time!I$21</f>
        <v>0</v>
      </c>
      <c r="J213" s="8">
        <f xml:space="preserve"> Time!J$21</f>
        <v>0</v>
      </c>
      <c r="K213" s="8">
        <f xml:space="preserve"> Time!K$21</f>
        <v>0</v>
      </c>
      <c r="L213" s="8">
        <f xml:space="preserve"> Time!L$21</f>
        <v>0</v>
      </c>
      <c r="M213" s="8">
        <f xml:space="preserve"> Time!M$21</f>
        <v>0</v>
      </c>
      <c r="N213" s="8">
        <f xml:space="preserve"> Time!N$21</f>
        <v>0</v>
      </c>
      <c r="O213" s="8">
        <f xml:space="preserve"> Time!O$21</f>
        <v>0</v>
      </c>
      <c r="P213" s="8">
        <f xml:space="preserve"> Time!P$21</f>
        <v>0</v>
      </c>
      <c r="Q213" s="8">
        <f xml:space="preserve"> Time!Q$21</f>
        <v>1</v>
      </c>
      <c r="R213" s="8">
        <f xml:space="preserve"> Time!R$21</f>
        <v>0</v>
      </c>
      <c r="S213" s="8">
        <f xml:space="preserve"> Time!S$21</f>
        <v>0</v>
      </c>
      <c r="T213" s="8">
        <f xml:space="preserve"> Time!T$21</f>
        <v>0</v>
      </c>
    </row>
    <row r="214" spans="1:20" hidden="1" outlineLevel="1" x14ac:dyDescent="0.25">
      <c r="E214" s="39" t="s">
        <v>1159</v>
      </c>
      <c r="G214" s="39" t="s">
        <v>977</v>
      </c>
      <c r="H214" s="7">
        <f t="shared" ref="H214:H218" si="53" xml:space="preserve"> SUM( J214:T214 )</f>
        <v>0</v>
      </c>
      <c r="J214" s="7">
        <f t="shared" ref="J214:T218" si="54" xml:space="preserve"> IF( J208 &lt;&gt; 0, IF( OR( J$213 = 1, I214 = 1 ), 1, 0 ), 0 )</f>
        <v>0</v>
      </c>
      <c r="K214" s="7">
        <f t="shared" si="54"/>
        <v>0</v>
      </c>
      <c r="L214" s="7">
        <f t="shared" si="54"/>
        <v>0</v>
      </c>
      <c r="M214" s="7">
        <f t="shared" si="54"/>
        <v>0</v>
      </c>
      <c r="N214" s="7">
        <f t="shared" si="54"/>
        <v>0</v>
      </c>
      <c r="O214" s="7">
        <f t="shared" si="54"/>
        <v>0</v>
      </c>
      <c r="P214" s="7">
        <f t="shared" si="54"/>
        <v>0</v>
      </c>
      <c r="Q214" s="7">
        <f t="shared" si="54"/>
        <v>0</v>
      </c>
      <c r="R214" s="7">
        <f t="shared" si="54"/>
        <v>0</v>
      </c>
      <c r="S214" s="7">
        <f t="shared" si="54"/>
        <v>0</v>
      </c>
      <c r="T214" s="7">
        <f t="shared" si="54"/>
        <v>0</v>
      </c>
    </row>
    <row r="215" spans="1:20" hidden="1" outlineLevel="1" x14ac:dyDescent="0.25">
      <c r="E215" s="39" t="s">
        <v>1160</v>
      </c>
      <c r="G215" s="39" t="s">
        <v>977</v>
      </c>
      <c r="H215" s="7">
        <f t="shared" si="53"/>
        <v>0</v>
      </c>
      <c r="J215" s="7">
        <f t="shared" si="54"/>
        <v>0</v>
      </c>
      <c r="K215" s="7">
        <f t="shared" si="54"/>
        <v>0</v>
      </c>
      <c r="L215" s="7">
        <f t="shared" si="54"/>
        <v>0</v>
      </c>
      <c r="M215" s="7">
        <f t="shared" si="54"/>
        <v>0</v>
      </c>
      <c r="N215" s="7">
        <f t="shared" si="54"/>
        <v>0</v>
      </c>
      <c r="O215" s="7">
        <f t="shared" si="54"/>
        <v>0</v>
      </c>
      <c r="P215" s="7">
        <f t="shared" si="54"/>
        <v>0</v>
      </c>
      <c r="Q215" s="7">
        <f xml:space="preserve"> IF( Q209 &lt;&gt; 0, IF( OR( Q$213 = 1, P215 = 1 ), 1, 0 ), 0 )</f>
        <v>0</v>
      </c>
      <c r="R215" s="7">
        <f t="shared" si="54"/>
        <v>0</v>
      </c>
      <c r="S215" s="7">
        <f t="shared" si="54"/>
        <v>0</v>
      </c>
      <c r="T215" s="7">
        <f t="shared" si="54"/>
        <v>0</v>
      </c>
    </row>
    <row r="216" spans="1:20" hidden="1" outlineLevel="1" x14ac:dyDescent="0.25">
      <c r="E216" s="39" t="s">
        <v>1161</v>
      </c>
      <c r="G216" s="39" t="s">
        <v>977</v>
      </c>
      <c r="H216" s="7">
        <f t="shared" si="53"/>
        <v>0</v>
      </c>
      <c r="J216" s="7">
        <f t="shared" si="54"/>
        <v>0</v>
      </c>
      <c r="K216" s="7">
        <f t="shared" si="54"/>
        <v>0</v>
      </c>
      <c r="L216" s="7">
        <f t="shared" si="54"/>
        <v>0</v>
      </c>
      <c r="M216" s="7">
        <f t="shared" si="54"/>
        <v>0</v>
      </c>
      <c r="N216" s="7">
        <f t="shared" si="54"/>
        <v>0</v>
      </c>
      <c r="O216" s="7">
        <f t="shared" si="54"/>
        <v>0</v>
      </c>
      <c r="P216" s="7">
        <f t="shared" si="54"/>
        <v>0</v>
      </c>
      <c r="Q216" s="7">
        <f t="shared" si="54"/>
        <v>0</v>
      </c>
      <c r="R216" s="7">
        <f t="shared" si="54"/>
        <v>0</v>
      </c>
      <c r="S216" s="7">
        <f t="shared" si="54"/>
        <v>0</v>
      </c>
      <c r="T216" s="7">
        <f t="shared" si="54"/>
        <v>0</v>
      </c>
    </row>
    <row r="217" spans="1:20" hidden="1" outlineLevel="1" x14ac:dyDescent="0.25">
      <c r="E217" s="39" t="s">
        <v>1162</v>
      </c>
      <c r="G217" s="39" t="s">
        <v>977</v>
      </c>
      <c r="H217" s="7">
        <f t="shared" si="53"/>
        <v>0</v>
      </c>
      <c r="J217" s="7">
        <f t="shared" si="54"/>
        <v>0</v>
      </c>
      <c r="K217" s="7">
        <f t="shared" si="54"/>
        <v>0</v>
      </c>
      <c r="L217" s="7">
        <f t="shared" si="54"/>
        <v>0</v>
      </c>
      <c r="M217" s="7">
        <f t="shared" si="54"/>
        <v>0</v>
      </c>
      <c r="N217" s="7">
        <f t="shared" si="54"/>
        <v>0</v>
      </c>
      <c r="O217" s="7">
        <f t="shared" si="54"/>
        <v>0</v>
      </c>
      <c r="P217" s="7">
        <f t="shared" si="54"/>
        <v>0</v>
      </c>
      <c r="Q217" s="7">
        <f t="shared" si="54"/>
        <v>0</v>
      </c>
      <c r="R217" s="7">
        <f t="shared" si="54"/>
        <v>0</v>
      </c>
      <c r="S217" s="7">
        <f t="shared" si="54"/>
        <v>0</v>
      </c>
      <c r="T217" s="7">
        <f t="shared" si="54"/>
        <v>0</v>
      </c>
    </row>
    <row r="218" spans="1:20" hidden="1" outlineLevel="1" x14ac:dyDescent="0.25">
      <c r="E218" s="39" t="s">
        <v>1163</v>
      </c>
      <c r="G218" s="39" t="s">
        <v>977</v>
      </c>
      <c r="H218" s="7">
        <f t="shared" si="53"/>
        <v>0</v>
      </c>
      <c r="J218" s="7">
        <f t="shared" si="54"/>
        <v>0</v>
      </c>
      <c r="K218" s="7">
        <f t="shared" si="54"/>
        <v>0</v>
      </c>
      <c r="L218" s="7">
        <f t="shared" si="54"/>
        <v>0</v>
      </c>
      <c r="M218" s="7">
        <f t="shared" si="54"/>
        <v>0</v>
      </c>
      <c r="N218" s="7">
        <f t="shared" si="54"/>
        <v>0</v>
      </c>
      <c r="O218" s="7">
        <f t="shared" si="54"/>
        <v>0</v>
      </c>
      <c r="P218" s="7">
        <f t="shared" si="54"/>
        <v>0</v>
      </c>
      <c r="Q218" s="7">
        <f t="shared" si="54"/>
        <v>0</v>
      </c>
      <c r="R218" s="7">
        <f t="shared" si="54"/>
        <v>0</v>
      </c>
      <c r="S218" s="7">
        <f t="shared" si="54"/>
        <v>0</v>
      </c>
      <c r="T218" s="7">
        <f t="shared" si="54"/>
        <v>0</v>
      </c>
    </row>
    <row r="219" spans="1:20" hidden="1" outlineLevel="1" x14ac:dyDescent="0.25"/>
    <row r="220" spans="1:20" hidden="1" outlineLevel="1" x14ac:dyDescent="0.25"/>
    <row r="221" spans="1:20" hidden="1" outlineLevel="1" x14ac:dyDescent="0.25"/>
    <row r="222" spans="1:20" hidden="1" outlineLevel="1" x14ac:dyDescent="0.25">
      <c r="B222" s="32" t="s">
        <v>1164</v>
      </c>
    </row>
    <row r="223" spans="1:20" hidden="1" outlineLevel="1" x14ac:dyDescent="0.25"/>
    <row r="224" spans="1:20" hidden="1" outlineLevel="2" x14ac:dyDescent="0.25">
      <c r="B224" s="32" t="s">
        <v>1165</v>
      </c>
    </row>
    <row r="225" spans="1:20" hidden="1" outlineLevel="2" x14ac:dyDescent="0.25">
      <c r="A225" s="14"/>
      <c r="B225" s="14"/>
      <c r="C225" s="21"/>
      <c r="D225" s="22"/>
      <c r="E225" s="17" t="str">
        <f xml:space="preserve"> 'Tax adjustment'!E$88</f>
        <v xml:space="preserve">Revised total nominal revenue after cost change process (WR) </v>
      </c>
      <c r="F225" s="10">
        <f xml:space="preserve"> 'Tax adjustment'!F$88</f>
        <v>0</v>
      </c>
      <c r="G225" s="10" t="str">
        <f xml:space="preserve"> 'Tax adjustment'!G$88</f>
        <v>£m (nominal)</v>
      </c>
      <c r="H225" s="10">
        <f xml:space="preserve"> 'Tax adjustment'!H$88</f>
        <v>1041.4720698830638</v>
      </c>
      <c r="I225" s="10">
        <f xml:space="preserve"> 'Tax adjustment'!I$88</f>
        <v>0</v>
      </c>
      <c r="J225" s="10">
        <f xml:space="preserve"> 'Tax adjustment'!J$88</f>
        <v>0</v>
      </c>
      <c r="K225" s="10">
        <f xml:space="preserve"> 'Tax adjustment'!K$88</f>
        <v>0</v>
      </c>
      <c r="L225" s="10">
        <f xml:space="preserve"> 'Tax adjustment'!L$88</f>
        <v>0</v>
      </c>
      <c r="M225" s="10">
        <f xml:space="preserve"> 'Tax adjustment'!M$88</f>
        <v>0</v>
      </c>
      <c r="N225" s="10">
        <f xml:space="preserve"> 'Tax adjustment'!N$88</f>
        <v>0</v>
      </c>
      <c r="O225" s="10">
        <f xml:space="preserve"> 'Tax adjustment'!O$88</f>
        <v>164.38805103213969</v>
      </c>
      <c r="P225" s="10">
        <f xml:space="preserve"> 'Tax adjustment'!P$88</f>
        <v>176.00391101257566</v>
      </c>
      <c r="Q225" s="10">
        <f xml:space="preserve"> 'Tax adjustment'!Q$88</f>
        <v>161.92986909608857</v>
      </c>
      <c r="R225" s="10">
        <f xml:space="preserve"> 'Tax adjustment'!R$88</f>
        <v>174.73108592891489</v>
      </c>
      <c r="S225" s="10">
        <f xml:space="preserve"> 'Tax adjustment'!S$88</f>
        <v>182.20957640667245</v>
      </c>
      <c r="T225" s="10">
        <f xml:space="preserve"> 'Tax adjustment'!T$88</f>
        <v>182.20957640667245</v>
      </c>
    </row>
    <row r="226" spans="1:20" hidden="1" outlineLevel="2" x14ac:dyDescent="0.25">
      <c r="A226" s="14"/>
      <c r="B226" s="14"/>
      <c r="C226" s="21"/>
      <c r="D226" s="22"/>
      <c r="E226" s="17" t="str">
        <f xml:space="preserve"> 'Tax adjustment'!E$89</f>
        <v xml:space="preserve">Revised total nominal revenue after cost change process (WN) </v>
      </c>
      <c r="F226" s="10">
        <f xml:space="preserve"> 'Tax adjustment'!F$89</f>
        <v>0</v>
      </c>
      <c r="G226" s="10" t="str">
        <f xml:space="preserve"> 'Tax adjustment'!G$89</f>
        <v>£m (nominal)</v>
      </c>
      <c r="H226" s="10">
        <f xml:space="preserve"> 'Tax adjustment'!H$89</f>
        <v>7904.7455478985157</v>
      </c>
      <c r="I226" s="10">
        <f xml:space="preserve"> 'Tax adjustment'!I$89</f>
        <v>0</v>
      </c>
      <c r="J226" s="10">
        <f xml:space="preserve"> 'Tax adjustment'!J$89</f>
        <v>0</v>
      </c>
      <c r="K226" s="10">
        <f xml:space="preserve"> 'Tax adjustment'!K$89</f>
        <v>0</v>
      </c>
      <c r="L226" s="10">
        <f xml:space="preserve"> 'Tax adjustment'!L$89</f>
        <v>0</v>
      </c>
      <c r="M226" s="10">
        <f xml:space="preserve"> 'Tax adjustment'!M$89</f>
        <v>0</v>
      </c>
      <c r="N226" s="10">
        <f xml:space="preserve"> 'Tax adjustment'!N$89</f>
        <v>0</v>
      </c>
      <c r="O226" s="10">
        <f xml:space="preserve"> 'Tax adjustment'!O$89</f>
        <v>1112.953203184368</v>
      </c>
      <c r="P226" s="10">
        <f xml:space="preserve"> 'Tax adjustment'!P$89</f>
        <v>1234.3332355736204</v>
      </c>
      <c r="Q226" s="10">
        <f xml:space="preserve"> 'Tax adjustment'!Q$89</f>
        <v>1398.7831832830445</v>
      </c>
      <c r="R226" s="10">
        <f xml:space="preserve"> 'Tax adjustment'!R$89</f>
        <v>1395.809869724603</v>
      </c>
      <c r="S226" s="10">
        <f xml:space="preserve"> 'Tax adjustment'!S$89</f>
        <v>1381.4330280664396</v>
      </c>
      <c r="T226" s="10">
        <f xml:space="preserve"> 'Tax adjustment'!T$89</f>
        <v>1381.4330280664396</v>
      </c>
    </row>
    <row r="227" spans="1:20" hidden="1" outlineLevel="2" x14ac:dyDescent="0.25">
      <c r="A227" s="14"/>
      <c r="B227" s="14"/>
      <c r="C227" s="21"/>
      <c r="D227" s="22"/>
      <c r="E227" s="17" t="str">
        <f xml:space="preserve"> 'Tax adjustment'!E$90</f>
        <v xml:space="preserve">Revised total nominal revenue after cost change process (WWN) </v>
      </c>
      <c r="F227" s="10">
        <f xml:space="preserve"> 'Tax adjustment'!F$90</f>
        <v>0</v>
      </c>
      <c r="G227" s="10" t="str">
        <f xml:space="preserve"> 'Tax adjustment'!G$90</f>
        <v>£m (nominal)</v>
      </c>
      <c r="H227" s="10">
        <f xml:space="preserve"> 'Tax adjustment'!H$90</f>
        <v>7365.3011948412041</v>
      </c>
      <c r="I227" s="10">
        <f xml:space="preserve"> 'Tax adjustment'!I$90</f>
        <v>0</v>
      </c>
      <c r="J227" s="10">
        <f xml:space="preserve"> 'Tax adjustment'!J$90</f>
        <v>0</v>
      </c>
      <c r="K227" s="10">
        <f xml:space="preserve"> 'Tax adjustment'!K$90</f>
        <v>0</v>
      </c>
      <c r="L227" s="10">
        <f xml:space="preserve"> 'Tax adjustment'!L$90</f>
        <v>0</v>
      </c>
      <c r="M227" s="10">
        <f xml:space="preserve"> 'Tax adjustment'!M$90</f>
        <v>0</v>
      </c>
      <c r="N227" s="10">
        <f xml:space="preserve"> 'Tax adjustment'!N$90</f>
        <v>0</v>
      </c>
      <c r="O227" s="10">
        <f xml:space="preserve"> 'Tax adjustment'!O$90</f>
        <v>921.10952061571584</v>
      </c>
      <c r="P227" s="10">
        <f xml:space="preserve"> 'Tax adjustment'!P$90</f>
        <v>1083.3732960702139</v>
      </c>
      <c r="Q227" s="10">
        <f xml:space="preserve"> 'Tax adjustment'!Q$90</f>
        <v>1247.5065383333465</v>
      </c>
      <c r="R227" s="10">
        <f xml:space="preserve"> 'Tax adjustment'!R$90</f>
        <v>1328.503274924723</v>
      </c>
      <c r="S227" s="10">
        <f xml:space="preserve"> 'Tax adjustment'!S$90</f>
        <v>1392.4042824486021</v>
      </c>
      <c r="T227" s="10">
        <f xml:space="preserve"> 'Tax adjustment'!T$90</f>
        <v>1392.4042824486021</v>
      </c>
    </row>
    <row r="228" spans="1:20" hidden="1" outlineLevel="2" x14ac:dyDescent="0.25">
      <c r="A228" s="14"/>
      <c r="B228" s="14"/>
      <c r="C228" s="21"/>
      <c r="D228" s="22"/>
      <c r="E228" s="17" t="str">
        <f xml:space="preserve"> 'Tax adjustment'!E$91</f>
        <v xml:space="preserve">Revised total nominal revenue after cost change process (ADDN1) </v>
      </c>
      <c r="F228" s="10">
        <f xml:space="preserve"> 'Tax adjustment'!F$91</f>
        <v>0</v>
      </c>
      <c r="G228" s="10" t="str">
        <f xml:space="preserve"> 'Tax adjustment'!G$91</f>
        <v>£m (nominal)</v>
      </c>
      <c r="H228" s="10">
        <f xml:space="preserve"> 'Tax adjustment'!H$91</f>
        <v>0</v>
      </c>
      <c r="I228" s="10">
        <f xml:space="preserve"> 'Tax adjustment'!I$91</f>
        <v>0</v>
      </c>
      <c r="J228" s="10">
        <f xml:space="preserve"> 'Tax adjustment'!J$91</f>
        <v>0</v>
      </c>
      <c r="K228" s="10">
        <f xml:space="preserve"> 'Tax adjustment'!K$91</f>
        <v>0</v>
      </c>
      <c r="L228" s="10">
        <f xml:space="preserve"> 'Tax adjustment'!L$91</f>
        <v>0</v>
      </c>
      <c r="M228" s="10">
        <f xml:space="preserve"> 'Tax adjustment'!M$91</f>
        <v>0</v>
      </c>
      <c r="N228" s="10">
        <f xml:space="preserve"> 'Tax adjustment'!N$91</f>
        <v>0</v>
      </c>
      <c r="O228" s="10">
        <f xml:space="preserve"> 'Tax adjustment'!O$91</f>
        <v>0</v>
      </c>
      <c r="P228" s="10">
        <f xml:space="preserve"> 'Tax adjustment'!P$91</f>
        <v>0</v>
      </c>
      <c r="Q228" s="10">
        <f xml:space="preserve"> 'Tax adjustment'!Q$91</f>
        <v>0</v>
      </c>
      <c r="R228" s="10">
        <f xml:space="preserve"> 'Tax adjustment'!R$91</f>
        <v>0</v>
      </c>
      <c r="S228" s="10">
        <f xml:space="preserve"> 'Tax adjustment'!S$91</f>
        <v>0</v>
      </c>
      <c r="T228" s="10">
        <f xml:space="preserve"> 'Tax adjustment'!T$91</f>
        <v>0</v>
      </c>
    </row>
    <row r="229" spans="1:20" hidden="1" outlineLevel="2" x14ac:dyDescent="0.25">
      <c r="A229" s="14"/>
      <c r="B229" s="14"/>
      <c r="C229" s="21"/>
      <c r="D229" s="22"/>
      <c r="E229" s="17" t="str">
        <f xml:space="preserve"> 'Tax adjustment'!E$92</f>
        <v xml:space="preserve">Revised total nominal revenue after cost change process (ADDN2) </v>
      </c>
      <c r="F229" s="10">
        <f xml:space="preserve"> 'Tax adjustment'!F$92</f>
        <v>0</v>
      </c>
      <c r="G229" s="10" t="str">
        <f xml:space="preserve"> 'Tax adjustment'!G$92</f>
        <v>£m (nominal)</v>
      </c>
      <c r="H229" s="10">
        <f xml:space="preserve"> 'Tax adjustment'!H$92</f>
        <v>0</v>
      </c>
      <c r="I229" s="10">
        <f xml:space="preserve"> 'Tax adjustment'!I$92</f>
        <v>0</v>
      </c>
      <c r="J229" s="10">
        <f xml:space="preserve"> 'Tax adjustment'!J$92</f>
        <v>0</v>
      </c>
      <c r="K229" s="10">
        <f xml:space="preserve"> 'Tax adjustment'!K$92</f>
        <v>0</v>
      </c>
      <c r="L229" s="10">
        <f xml:space="preserve"> 'Tax adjustment'!L$92</f>
        <v>0</v>
      </c>
      <c r="M229" s="10">
        <f xml:space="preserve"> 'Tax adjustment'!M$92</f>
        <v>0</v>
      </c>
      <c r="N229" s="10">
        <f xml:space="preserve"> 'Tax adjustment'!N$92</f>
        <v>0</v>
      </c>
      <c r="O229" s="10">
        <f xml:space="preserve"> 'Tax adjustment'!O$92</f>
        <v>0</v>
      </c>
      <c r="P229" s="10">
        <f xml:space="preserve"> 'Tax adjustment'!P$92</f>
        <v>0</v>
      </c>
      <c r="Q229" s="10">
        <f xml:space="preserve"> 'Tax adjustment'!Q$92</f>
        <v>0</v>
      </c>
      <c r="R229" s="10">
        <f xml:space="preserve"> 'Tax adjustment'!R$92</f>
        <v>0</v>
      </c>
      <c r="S229" s="10">
        <f xml:space="preserve"> 'Tax adjustment'!S$92</f>
        <v>0</v>
      </c>
      <c r="T229" s="10">
        <f xml:space="preserve"> 'Tax adjustment'!T$92</f>
        <v>0</v>
      </c>
    </row>
    <row r="230" spans="1:20" hidden="1" outlineLevel="2" x14ac:dyDescent="0.25">
      <c r="E230" s="39" t="s">
        <v>1166</v>
      </c>
      <c r="G230" s="39" t="s">
        <v>472</v>
      </c>
      <c r="J230" s="12">
        <f t="shared" ref="J230:T234" si="55" xml:space="preserve"> IF( I225 = 0, 0, J225 / I225 - 1 )</f>
        <v>0</v>
      </c>
      <c r="K230" s="12">
        <f t="shared" si="55"/>
        <v>0</v>
      </c>
      <c r="L230" s="12">
        <f t="shared" si="55"/>
        <v>0</v>
      </c>
      <c r="M230" s="12">
        <f t="shared" si="55"/>
        <v>0</v>
      </c>
      <c r="N230" s="12">
        <f t="shared" si="55"/>
        <v>0</v>
      </c>
      <c r="O230" s="12">
        <f t="shared" si="55"/>
        <v>0</v>
      </c>
      <c r="P230" s="12">
        <f t="shared" si="55"/>
        <v>7.0661218424962868E-2</v>
      </c>
      <c r="Q230" s="12">
        <f t="shared" si="55"/>
        <v>-7.9964370311529476E-2</v>
      </c>
      <c r="R230" s="12">
        <f xml:space="preserve"> IF( Q225 = 0, 0, R225 / Q225 - 1 )</f>
        <v>7.9054080042701314E-2</v>
      </c>
      <c r="S230" s="12">
        <f xml:space="preserve"> IF( R225 = 0, 0, S225 / R225 - 1 )</f>
        <v>4.2799999999999949E-2</v>
      </c>
      <c r="T230" s="12">
        <f t="shared" si="55"/>
        <v>0</v>
      </c>
    </row>
    <row r="231" spans="1:20" hidden="1" outlineLevel="2" x14ac:dyDescent="0.25">
      <c r="E231" s="39" t="s">
        <v>1167</v>
      </c>
      <c r="G231" s="39" t="s">
        <v>472</v>
      </c>
      <c r="J231" s="12">
        <f t="shared" si="55"/>
        <v>0</v>
      </c>
      <c r="K231" s="12">
        <f t="shared" si="55"/>
        <v>0</v>
      </c>
      <c r="L231" s="12">
        <f t="shared" si="55"/>
        <v>0</v>
      </c>
      <c r="M231" s="12">
        <f t="shared" si="55"/>
        <v>0</v>
      </c>
      <c r="N231" s="12">
        <f t="shared" si="55"/>
        <v>0</v>
      </c>
      <c r="O231" s="12">
        <f t="shared" si="55"/>
        <v>0</v>
      </c>
      <c r="P231" s="12">
        <f t="shared" si="55"/>
        <v>0.10906121842496286</v>
      </c>
      <c r="Q231" s="12">
        <f t="shared" si="55"/>
        <v>0.1332297818530348</v>
      </c>
      <c r="R231" s="12">
        <f t="shared" si="55"/>
        <v>-2.1256429116218722E-3</v>
      </c>
      <c r="S231" s="12">
        <f t="shared" si="55"/>
        <v>-1.0299999999999976E-2</v>
      </c>
      <c r="T231" s="12">
        <f t="shared" si="55"/>
        <v>0</v>
      </c>
    </row>
    <row r="232" spans="1:20" hidden="1" outlineLevel="2" x14ac:dyDescent="0.25">
      <c r="E232" s="39" t="s">
        <v>1168</v>
      </c>
      <c r="G232" s="39" t="s">
        <v>472</v>
      </c>
      <c r="J232" s="12">
        <f t="shared" si="55"/>
        <v>0</v>
      </c>
      <c r="K232" s="12">
        <f t="shared" si="55"/>
        <v>0</v>
      </c>
      <c r="L232" s="12">
        <f t="shared" si="55"/>
        <v>0</v>
      </c>
      <c r="M232" s="12">
        <f t="shared" si="55"/>
        <v>0</v>
      </c>
      <c r="N232" s="12">
        <f t="shared" si="55"/>
        <v>0</v>
      </c>
      <c r="O232" s="12">
        <f t="shared" si="55"/>
        <v>0</v>
      </c>
      <c r="P232" s="12">
        <f t="shared" si="55"/>
        <v>0.17616121842496302</v>
      </c>
      <c r="Q232" s="12">
        <f t="shared" si="55"/>
        <v>0.15150201953334386</v>
      </c>
      <c r="R232" s="12">
        <f t="shared" si="55"/>
        <v>6.4926903469048947E-2</v>
      </c>
      <c r="S232" s="12">
        <f t="shared" si="55"/>
        <v>4.8100000000000032E-2</v>
      </c>
      <c r="T232" s="12">
        <f t="shared" si="55"/>
        <v>0</v>
      </c>
    </row>
    <row r="233" spans="1:20" hidden="1" outlineLevel="2" x14ac:dyDescent="0.25">
      <c r="E233" s="39" t="s">
        <v>1169</v>
      </c>
      <c r="G233" s="39" t="s">
        <v>472</v>
      </c>
      <c r="J233" s="12">
        <f t="shared" si="55"/>
        <v>0</v>
      </c>
      <c r="K233" s="12">
        <f t="shared" si="55"/>
        <v>0</v>
      </c>
      <c r="L233" s="12">
        <f t="shared" si="55"/>
        <v>0</v>
      </c>
      <c r="M233" s="12">
        <f t="shared" si="55"/>
        <v>0</v>
      </c>
      <c r="N233" s="12">
        <f t="shared" si="55"/>
        <v>0</v>
      </c>
      <c r="O233" s="12">
        <f t="shared" si="55"/>
        <v>0</v>
      </c>
      <c r="P233" s="12">
        <f t="shared" si="55"/>
        <v>0</v>
      </c>
      <c r="Q233" s="12">
        <f t="shared" si="55"/>
        <v>0</v>
      </c>
      <c r="R233" s="12">
        <f t="shared" si="55"/>
        <v>0</v>
      </c>
      <c r="S233" s="12">
        <f t="shared" si="55"/>
        <v>0</v>
      </c>
      <c r="T233" s="12">
        <f t="shared" si="55"/>
        <v>0</v>
      </c>
    </row>
    <row r="234" spans="1:20" hidden="1" outlineLevel="2" x14ac:dyDescent="0.25">
      <c r="E234" s="39" t="s">
        <v>1170</v>
      </c>
      <c r="G234" s="39" t="s">
        <v>472</v>
      </c>
      <c r="J234" s="12">
        <f t="shared" si="55"/>
        <v>0</v>
      </c>
      <c r="K234" s="12">
        <f t="shared" si="55"/>
        <v>0</v>
      </c>
      <c r="L234" s="12">
        <f t="shared" si="55"/>
        <v>0</v>
      </c>
      <c r="M234" s="12">
        <f t="shared" si="55"/>
        <v>0</v>
      </c>
      <c r="N234" s="12">
        <f t="shared" si="55"/>
        <v>0</v>
      </c>
      <c r="O234" s="12">
        <f t="shared" si="55"/>
        <v>0</v>
      </c>
      <c r="P234" s="12">
        <f t="shared" si="55"/>
        <v>0</v>
      </c>
      <c r="Q234" s="12">
        <f t="shared" si="55"/>
        <v>0</v>
      </c>
      <c r="R234" s="12">
        <f t="shared" si="55"/>
        <v>0</v>
      </c>
      <c r="S234" s="12">
        <f t="shared" si="55"/>
        <v>0</v>
      </c>
      <c r="T234" s="12">
        <f t="shared" si="55"/>
        <v>0</v>
      </c>
    </row>
    <row r="235" spans="1:20" hidden="1" outlineLevel="2" x14ac:dyDescent="0.25"/>
    <row r="236" spans="1:20" hidden="1" outlineLevel="2" x14ac:dyDescent="0.25"/>
    <row r="237" spans="1:20" hidden="1" outlineLevel="2" x14ac:dyDescent="0.25">
      <c r="B237" s="32" t="s">
        <v>1171</v>
      </c>
    </row>
    <row r="238" spans="1:20" hidden="1" outlineLevel="2" x14ac:dyDescent="0.25">
      <c r="E238" s="39" t="str">
        <f t="shared" ref="E238:T238" si="56" xml:space="preserve"> E$230</f>
        <v xml:space="preserve">Allowed revenue percentage movement after cost change (WR) </v>
      </c>
      <c r="F238" s="12">
        <f t="shared" si="56"/>
        <v>0</v>
      </c>
      <c r="G238" s="12" t="str">
        <f t="shared" si="56"/>
        <v>%</v>
      </c>
      <c r="H238" s="12">
        <f t="shared" si="56"/>
        <v>0</v>
      </c>
      <c r="I238" s="12">
        <f t="shared" si="56"/>
        <v>0</v>
      </c>
      <c r="J238" s="12">
        <f t="shared" si="56"/>
        <v>0</v>
      </c>
      <c r="K238" s="12">
        <f t="shared" si="56"/>
        <v>0</v>
      </c>
      <c r="L238" s="12">
        <f t="shared" si="56"/>
        <v>0</v>
      </c>
      <c r="M238" s="12">
        <f t="shared" si="56"/>
        <v>0</v>
      </c>
      <c r="N238" s="12">
        <f t="shared" si="56"/>
        <v>0</v>
      </c>
      <c r="O238" s="12">
        <f t="shared" si="56"/>
        <v>0</v>
      </c>
      <c r="P238" s="12">
        <f t="shared" si="56"/>
        <v>7.0661218424962868E-2</v>
      </c>
      <c r="Q238" s="12">
        <f t="shared" si="56"/>
        <v>-7.9964370311529476E-2</v>
      </c>
      <c r="R238" s="12">
        <f t="shared" si="56"/>
        <v>7.9054080042701314E-2</v>
      </c>
      <c r="S238" s="12">
        <f t="shared" si="56"/>
        <v>4.2799999999999949E-2</v>
      </c>
      <c r="T238" s="12">
        <f t="shared" si="56"/>
        <v>0</v>
      </c>
    </row>
    <row r="239" spans="1:20" hidden="1" outlineLevel="2" x14ac:dyDescent="0.25">
      <c r="E239" s="39" t="str">
        <f t="shared" ref="E239:T239" si="57" xml:space="preserve"> E$231</f>
        <v xml:space="preserve">Allowed revenue percentage movement after cost change (WN) </v>
      </c>
      <c r="F239" s="12">
        <f t="shared" si="57"/>
        <v>0</v>
      </c>
      <c r="G239" s="12" t="str">
        <f t="shared" si="57"/>
        <v>%</v>
      </c>
      <c r="H239" s="12">
        <f t="shared" si="57"/>
        <v>0</v>
      </c>
      <c r="I239" s="12">
        <f t="shared" si="57"/>
        <v>0</v>
      </c>
      <c r="J239" s="12">
        <f t="shared" si="57"/>
        <v>0</v>
      </c>
      <c r="K239" s="12">
        <f t="shared" si="57"/>
        <v>0</v>
      </c>
      <c r="L239" s="12">
        <f t="shared" si="57"/>
        <v>0</v>
      </c>
      <c r="M239" s="12">
        <f t="shared" si="57"/>
        <v>0</v>
      </c>
      <c r="N239" s="12">
        <f t="shared" si="57"/>
        <v>0</v>
      </c>
      <c r="O239" s="12">
        <f t="shared" si="57"/>
        <v>0</v>
      </c>
      <c r="P239" s="12">
        <f t="shared" si="57"/>
        <v>0.10906121842496286</v>
      </c>
      <c r="Q239" s="12">
        <f t="shared" si="57"/>
        <v>0.1332297818530348</v>
      </c>
      <c r="R239" s="12">
        <f t="shared" si="57"/>
        <v>-2.1256429116218722E-3</v>
      </c>
      <c r="S239" s="12">
        <f t="shared" si="57"/>
        <v>-1.0299999999999976E-2</v>
      </c>
      <c r="T239" s="12">
        <f t="shared" si="57"/>
        <v>0</v>
      </c>
    </row>
    <row r="240" spans="1:20" hidden="1" outlineLevel="2" x14ac:dyDescent="0.25">
      <c r="E240" s="39" t="str">
        <f t="shared" ref="E240:T240" si="58" xml:space="preserve"> E$232</f>
        <v xml:space="preserve">Allowed revenue percentage movement after cost change (WWN) </v>
      </c>
      <c r="F240" s="12">
        <f t="shared" si="58"/>
        <v>0</v>
      </c>
      <c r="G240" s="12" t="str">
        <f t="shared" si="58"/>
        <v>%</v>
      </c>
      <c r="H240" s="12">
        <f t="shared" si="58"/>
        <v>0</v>
      </c>
      <c r="I240" s="12">
        <f t="shared" si="58"/>
        <v>0</v>
      </c>
      <c r="J240" s="12">
        <f t="shared" si="58"/>
        <v>0</v>
      </c>
      <c r="K240" s="12">
        <f t="shared" si="58"/>
        <v>0</v>
      </c>
      <c r="L240" s="12">
        <f t="shared" si="58"/>
        <v>0</v>
      </c>
      <c r="M240" s="12">
        <f t="shared" si="58"/>
        <v>0</v>
      </c>
      <c r="N240" s="12">
        <f t="shared" si="58"/>
        <v>0</v>
      </c>
      <c r="O240" s="12">
        <f t="shared" si="58"/>
        <v>0</v>
      </c>
      <c r="P240" s="12">
        <f t="shared" si="58"/>
        <v>0.17616121842496302</v>
      </c>
      <c r="Q240" s="12">
        <f t="shared" si="58"/>
        <v>0.15150201953334386</v>
      </c>
      <c r="R240" s="12">
        <f t="shared" si="58"/>
        <v>6.4926903469048947E-2</v>
      </c>
      <c r="S240" s="12">
        <f t="shared" si="58"/>
        <v>4.8100000000000032E-2</v>
      </c>
      <c r="T240" s="12">
        <f t="shared" si="58"/>
        <v>0</v>
      </c>
    </row>
    <row r="241" spans="1:20" hidden="1" outlineLevel="2" x14ac:dyDescent="0.25">
      <c r="E241" s="39" t="str">
        <f t="shared" ref="E241:T241" si="59" xml:space="preserve"> E$233</f>
        <v xml:space="preserve">Allowed revenue percentage movement after cost change (ADDN1) </v>
      </c>
      <c r="F241" s="12">
        <f t="shared" si="59"/>
        <v>0</v>
      </c>
      <c r="G241" s="12" t="str">
        <f t="shared" si="59"/>
        <v>%</v>
      </c>
      <c r="H241" s="12">
        <f t="shared" si="59"/>
        <v>0</v>
      </c>
      <c r="I241" s="12">
        <f t="shared" si="59"/>
        <v>0</v>
      </c>
      <c r="J241" s="12">
        <f t="shared" si="59"/>
        <v>0</v>
      </c>
      <c r="K241" s="12">
        <f t="shared" si="59"/>
        <v>0</v>
      </c>
      <c r="L241" s="12">
        <f t="shared" si="59"/>
        <v>0</v>
      </c>
      <c r="M241" s="12">
        <f t="shared" si="59"/>
        <v>0</v>
      </c>
      <c r="N241" s="12">
        <f t="shared" si="59"/>
        <v>0</v>
      </c>
      <c r="O241" s="12">
        <f t="shared" si="59"/>
        <v>0</v>
      </c>
      <c r="P241" s="12">
        <f t="shared" si="59"/>
        <v>0</v>
      </c>
      <c r="Q241" s="12">
        <f t="shared" si="59"/>
        <v>0</v>
      </c>
      <c r="R241" s="12">
        <f t="shared" si="59"/>
        <v>0</v>
      </c>
      <c r="S241" s="12">
        <f t="shared" si="59"/>
        <v>0</v>
      </c>
      <c r="T241" s="12">
        <f t="shared" si="59"/>
        <v>0</v>
      </c>
    </row>
    <row r="242" spans="1:20" hidden="1" outlineLevel="2" x14ac:dyDescent="0.25">
      <c r="E242" s="39" t="str">
        <f t="shared" ref="E242:T242" si="60" xml:space="preserve"> E$234</f>
        <v xml:space="preserve">Allowed revenue percentage movement after cost change (ADDN2) </v>
      </c>
      <c r="F242" s="12">
        <f t="shared" si="60"/>
        <v>0</v>
      </c>
      <c r="G242" s="12" t="str">
        <f t="shared" si="60"/>
        <v>%</v>
      </c>
      <c r="H242" s="12">
        <f t="shared" si="60"/>
        <v>0</v>
      </c>
      <c r="I242" s="12">
        <f t="shared" si="60"/>
        <v>0</v>
      </c>
      <c r="J242" s="12">
        <f t="shared" si="60"/>
        <v>0</v>
      </c>
      <c r="K242" s="12">
        <f t="shared" si="60"/>
        <v>0</v>
      </c>
      <c r="L242" s="12">
        <f t="shared" si="60"/>
        <v>0</v>
      </c>
      <c r="M242" s="12">
        <f t="shared" si="60"/>
        <v>0</v>
      </c>
      <c r="N242" s="12">
        <f t="shared" si="60"/>
        <v>0</v>
      </c>
      <c r="O242" s="12">
        <f t="shared" si="60"/>
        <v>0</v>
      </c>
      <c r="P242" s="12">
        <f t="shared" si="60"/>
        <v>0</v>
      </c>
      <c r="Q242" s="12">
        <f t="shared" si="60"/>
        <v>0</v>
      </c>
      <c r="R242" s="12">
        <f t="shared" si="60"/>
        <v>0</v>
      </c>
      <c r="S242" s="12">
        <f t="shared" si="60"/>
        <v>0</v>
      </c>
      <c r="T242" s="12">
        <f t="shared" si="60"/>
        <v>0</v>
      </c>
    </row>
    <row r="243" spans="1:20" hidden="1" outlineLevel="2" x14ac:dyDescent="0.25">
      <c r="A243" s="14"/>
      <c r="B243" s="14"/>
      <c r="C243" s="21"/>
      <c r="D243" s="22"/>
      <c r="E243" s="17" t="str">
        <f xml:space="preserve"> Index!E$23</f>
        <v>November CPIH annual inflation figures</v>
      </c>
      <c r="F243" s="13">
        <f xml:space="preserve"> Index!F$23</f>
        <v>0</v>
      </c>
      <c r="G243" s="13" t="str">
        <f xml:space="preserve"> Index!G$23</f>
        <v>%</v>
      </c>
      <c r="H243" s="13">
        <f xml:space="preserve"> Index!H$23</f>
        <v>0</v>
      </c>
      <c r="I243" s="13">
        <f xml:space="preserve"> Index!I$23</f>
        <v>0</v>
      </c>
      <c r="J243" s="13">
        <f xml:space="preserve"> Index!J$23</f>
        <v>0</v>
      </c>
      <c r="K243" s="13">
        <f xml:space="preserve"> Index!K$23</f>
        <v>0</v>
      </c>
      <c r="L243" s="13">
        <f xml:space="preserve"> Index!L$23</f>
        <v>4.5829514207149424E-2</v>
      </c>
      <c r="M243" s="13">
        <f xml:space="preserve"> Index!M$23</f>
        <v>9.3777388255915861E-2</v>
      </c>
      <c r="N243" s="13">
        <f xml:space="preserve"> Index!N$23</f>
        <v>4.1666666666666741E-2</v>
      </c>
      <c r="O243" s="13">
        <f xml:space="preserve"> Index!O$23</f>
        <v>3.5384615384615348E-2</v>
      </c>
      <c r="P243" s="13">
        <f xml:space="preserve"> Index!P$23</f>
        <v>3.5661218424962948E-2</v>
      </c>
      <c r="Q243" s="13">
        <f xml:space="preserve"> Index!Q$23</f>
        <v>3.0299999999999994E-2</v>
      </c>
      <c r="R243" s="13">
        <f xml:space="preserve"> Index!R$23</f>
        <v>0</v>
      </c>
      <c r="S243" s="13">
        <f xml:space="preserve"> Index!S$23</f>
        <v>0</v>
      </c>
      <c r="T243" s="13">
        <f xml:space="preserve"> Index!T$23</f>
        <v>0</v>
      </c>
    </row>
    <row r="244" spans="1:20" s="341" customFormat="1" hidden="1" outlineLevel="2" x14ac:dyDescent="0.25">
      <c r="A244" s="381"/>
      <c r="B244" s="381"/>
      <c r="C244" s="406"/>
      <c r="D244" s="407"/>
      <c r="E244" s="339" t="str">
        <f>Time!E$25</f>
        <v>Remaining years of adjustments to be applied</v>
      </c>
      <c r="F244" s="339">
        <f>Time!F$25</f>
        <v>0</v>
      </c>
      <c r="G244" s="339" t="str">
        <f>Time!G$25</f>
        <v>flag</v>
      </c>
      <c r="H244" s="339">
        <f>Time!H$25</f>
        <v>0</v>
      </c>
      <c r="I244" s="339">
        <f>Time!I$25</f>
        <v>0</v>
      </c>
      <c r="J244" s="339">
        <f>Time!J$25</f>
        <v>0</v>
      </c>
      <c r="K244" s="339">
        <f>Time!K$25</f>
        <v>0</v>
      </c>
      <c r="L244" s="339">
        <f>Time!L$25</f>
        <v>0</v>
      </c>
      <c r="M244" s="339">
        <f>Time!M$25</f>
        <v>0</v>
      </c>
      <c r="N244" s="339">
        <f>Time!N$25</f>
        <v>0</v>
      </c>
      <c r="O244" s="339">
        <f>Time!O$25</f>
        <v>0</v>
      </c>
      <c r="P244" s="339">
        <f>Time!P$25</f>
        <v>0</v>
      </c>
      <c r="Q244" s="339">
        <f>Time!Q$25</f>
        <v>1</v>
      </c>
      <c r="R244" s="339">
        <f>Time!R$25</f>
        <v>1</v>
      </c>
      <c r="S244" s="339">
        <f>Time!S$25</f>
        <v>1</v>
      </c>
      <c r="T244" s="339">
        <f>Time!T$25</f>
        <v>1</v>
      </c>
    </row>
    <row r="245" spans="1:20" s="131" customFormat="1" hidden="1" outlineLevel="2" x14ac:dyDescent="0.25">
      <c r="A245" s="385"/>
      <c r="B245" s="385"/>
      <c r="C245" s="386"/>
      <c r="D245" s="387"/>
      <c r="E245" s="131" t="s">
        <v>1172</v>
      </c>
      <c r="G245" s="131" t="s">
        <v>472</v>
      </c>
      <c r="H245" s="5">
        <f t="shared" ref="H245:H249" si="61" xml:space="preserve"> SUM( J245:T245 )</f>
        <v>1.1589709731171793E-2</v>
      </c>
      <c r="J245" s="388">
        <f t="shared" ref="J245:T247" si="62" xml:space="preserve"> IF( OR(J$244 = 0,J238 = 0), 0, J238 - J$243 )</f>
        <v>0</v>
      </c>
      <c r="K245" s="388">
        <f t="shared" si="62"/>
        <v>0</v>
      </c>
      <c r="L245" s="388">
        <f t="shared" si="62"/>
        <v>0</v>
      </c>
      <c r="M245" s="388">
        <f t="shared" si="62"/>
        <v>0</v>
      </c>
      <c r="N245" s="388">
        <f t="shared" si="62"/>
        <v>0</v>
      </c>
      <c r="O245" s="388">
        <f t="shared" si="62"/>
        <v>0</v>
      </c>
      <c r="P245" s="388">
        <f t="shared" si="62"/>
        <v>0</v>
      </c>
      <c r="Q245" s="388">
        <f xml:space="preserve"> IF( OR(Q$244 = 0,Q238 = 0), 0, Q238 - Q$243 )</f>
        <v>-0.11026437031152947</v>
      </c>
      <c r="R245" s="388">
        <f t="shared" si="62"/>
        <v>7.9054080042701314E-2</v>
      </c>
      <c r="S245" s="388">
        <f t="shared" si="62"/>
        <v>4.2799999999999949E-2</v>
      </c>
      <c r="T245" s="388">
        <f t="shared" si="62"/>
        <v>0</v>
      </c>
    </row>
    <row r="246" spans="1:20" s="131" customFormat="1" hidden="1" outlineLevel="2" x14ac:dyDescent="0.25">
      <c r="A246" s="385"/>
      <c r="B246" s="385"/>
      <c r="C246" s="386"/>
      <c r="D246" s="387"/>
      <c r="E246" s="131" t="s">
        <v>1173</v>
      </c>
      <c r="G246" s="131" t="s">
        <v>472</v>
      </c>
      <c r="H246" s="5">
        <f t="shared" si="61"/>
        <v>9.0504138941412959E-2</v>
      </c>
      <c r="J246" s="388">
        <f t="shared" si="62"/>
        <v>0</v>
      </c>
      <c r="K246" s="388">
        <f t="shared" si="62"/>
        <v>0</v>
      </c>
      <c r="L246" s="388">
        <f t="shared" si="62"/>
        <v>0</v>
      </c>
      <c r="M246" s="388">
        <f t="shared" si="62"/>
        <v>0</v>
      </c>
      <c r="N246" s="388">
        <f t="shared" si="62"/>
        <v>0</v>
      </c>
      <c r="O246" s="388">
        <f t="shared" si="62"/>
        <v>0</v>
      </c>
      <c r="P246" s="388">
        <f t="shared" si="62"/>
        <v>0</v>
      </c>
      <c r="Q246" s="388">
        <f t="shared" ref="Q246:Q247" si="63" xml:space="preserve"> IF( OR(Q$244 = 0,Q239 = 0), 0, Q239 - Q$243 )</f>
        <v>0.10292978185303481</v>
      </c>
      <c r="R246" s="388">
        <f t="shared" si="62"/>
        <v>-2.1256429116218722E-3</v>
      </c>
      <c r="S246" s="388">
        <f t="shared" si="62"/>
        <v>-1.0299999999999976E-2</v>
      </c>
      <c r="T246" s="388">
        <f t="shared" si="62"/>
        <v>0</v>
      </c>
    </row>
    <row r="247" spans="1:20" s="131" customFormat="1" hidden="1" outlineLevel="2" x14ac:dyDescent="0.25">
      <c r="A247" s="385"/>
      <c r="B247" s="385"/>
      <c r="C247" s="386"/>
      <c r="D247" s="387"/>
      <c r="E247" s="131" t="s">
        <v>1174</v>
      </c>
      <c r="G247" s="131" t="s">
        <v>472</v>
      </c>
      <c r="H247" s="5">
        <f t="shared" si="61"/>
        <v>0.23422892300239284</v>
      </c>
      <c r="J247" s="388">
        <f t="shared" si="62"/>
        <v>0</v>
      </c>
      <c r="K247" s="388">
        <f t="shared" si="62"/>
        <v>0</v>
      </c>
      <c r="L247" s="388">
        <f t="shared" si="62"/>
        <v>0</v>
      </c>
      <c r="M247" s="388">
        <f t="shared" si="62"/>
        <v>0</v>
      </c>
      <c r="N247" s="388">
        <f t="shared" si="62"/>
        <v>0</v>
      </c>
      <c r="O247" s="388">
        <f t="shared" si="62"/>
        <v>0</v>
      </c>
      <c r="P247" s="388">
        <f t="shared" si="62"/>
        <v>0</v>
      </c>
      <c r="Q247" s="388">
        <f t="shared" si="63"/>
        <v>0.12120201953334386</v>
      </c>
      <c r="R247" s="388">
        <f t="shared" si="62"/>
        <v>6.4926903469048947E-2</v>
      </c>
      <c r="S247" s="388">
        <f t="shared" si="62"/>
        <v>4.8100000000000032E-2</v>
      </c>
      <c r="T247" s="388">
        <f t="shared" si="62"/>
        <v>0</v>
      </c>
    </row>
    <row r="248" spans="1:20" s="131" customFormat="1" hidden="1" outlineLevel="2" x14ac:dyDescent="0.25">
      <c r="A248" s="385"/>
      <c r="B248" s="385"/>
      <c r="C248" s="386"/>
      <c r="D248" s="387"/>
      <c r="E248" s="131" t="s">
        <v>1175</v>
      </c>
      <c r="G248" s="131" t="s">
        <v>472</v>
      </c>
      <c r="H248" s="5">
        <f t="shared" si="61"/>
        <v>0</v>
      </c>
      <c r="J248" s="388">
        <f t="shared" ref="J248:T249" si="64" xml:space="preserve"> IF( OR(J$244 = 0,J241 = 0), 0, J241 - J$243 )</f>
        <v>0</v>
      </c>
      <c r="K248" s="388">
        <f t="shared" si="64"/>
        <v>0</v>
      </c>
      <c r="L248" s="388">
        <f t="shared" si="64"/>
        <v>0</v>
      </c>
      <c r="M248" s="388">
        <f t="shared" si="64"/>
        <v>0</v>
      </c>
      <c r="N248" s="388">
        <f t="shared" si="64"/>
        <v>0</v>
      </c>
      <c r="O248" s="388">
        <f t="shared" si="64"/>
        <v>0</v>
      </c>
      <c r="P248" s="388">
        <f t="shared" si="64"/>
        <v>0</v>
      </c>
      <c r="Q248" s="388">
        <f xml:space="preserve"> IF( OR(Q$244 = 0,Q241 = 0), 0, Q241 - Q$243 )</f>
        <v>0</v>
      </c>
      <c r="R248" s="388">
        <f t="shared" ref="R248:T248" si="65" xml:space="preserve"> IF( OR(R$244 = 0,R241 = 0), 0, R241 - R$243 )</f>
        <v>0</v>
      </c>
      <c r="S248" s="388">
        <f t="shared" si="65"/>
        <v>0</v>
      </c>
      <c r="T248" s="388">
        <f t="shared" si="65"/>
        <v>0</v>
      </c>
    </row>
    <row r="249" spans="1:20" s="131" customFormat="1" hidden="1" outlineLevel="2" x14ac:dyDescent="0.25">
      <c r="A249" s="385"/>
      <c r="B249" s="385"/>
      <c r="C249" s="386"/>
      <c r="D249" s="387"/>
      <c r="E249" s="131" t="s">
        <v>1176</v>
      </c>
      <c r="G249" s="131" t="s">
        <v>472</v>
      </c>
      <c r="H249" s="5">
        <f t="shared" si="61"/>
        <v>0</v>
      </c>
      <c r="J249" s="388">
        <f t="shared" si="64"/>
        <v>0</v>
      </c>
      <c r="K249" s="388">
        <f t="shared" si="64"/>
        <v>0</v>
      </c>
      <c r="L249" s="388">
        <f t="shared" si="64"/>
        <v>0</v>
      </c>
      <c r="M249" s="388">
        <f t="shared" si="64"/>
        <v>0</v>
      </c>
      <c r="N249" s="388">
        <f t="shared" si="64"/>
        <v>0</v>
      </c>
      <c r="O249" s="388">
        <f t="shared" si="64"/>
        <v>0</v>
      </c>
      <c r="P249" s="388">
        <f t="shared" si="64"/>
        <v>0</v>
      </c>
      <c r="Q249" s="388">
        <f t="shared" ref="Q249" si="66" xml:space="preserve"> IF( OR(Q$244 = 0,Q242 = 0), 0, Q242 - Q$243 )</f>
        <v>0</v>
      </c>
      <c r="R249" s="388">
        <f t="shared" si="64"/>
        <v>0</v>
      </c>
      <c r="S249" s="388">
        <f t="shared" si="64"/>
        <v>0</v>
      </c>
      <c r="T249" s="388">
        <f t="shared" si="64"/>
        <v>0</v>
      </c>
    </row>
    <row r="250" spans="1:20" s="131" customFormat="1" hidden="1" outlineLevel="2" x14ac:dyDescent="0.25">
      <c r="A250" s="385"/>
      <c r="B250" s="385"/>
      <c r="C250" s="386"/>
      <c r="D250" s="387"/>
    </row>
    <row r="251" spans="1:20" s="131" customFormat="1" hidden="1" outlineLevel="2" x14ac:dyDescent="0.25">
      <c r="A251" s="385"/>
      <c r="B251" s="385"/>
      <c r="C251" s="386"/>
      <c r="D251" s="387"/>
    </row>
    <row r="252" spans="1:20" s="131" customFormat="1" hidden="1" outlineLevel="2" x14ac:dyDescent="0.25">
      <c r="A252" s="385"/>
      <c r="B252" s="385" t="s">
        <v>1177</v>
      </c>
      <c r="C252" s="386"/>
      <c r="D252" s="387"/>
    </row>
    <row r="253" spans="1:20" s="131" customFormat="1" hidden="1" outlineLevel="2" x14ac:dyDescent="0.25">
      <c r="A253" s="385"/>
      <c r="B253" s="385"/>
      <c r="C253" s="386"/>
      <c r="D253" s="387"/>
      <c r="E253" s="131" t="str">
        <f t="shared" ref="E253:T253" si="67" xml:space="preserve"> E$245</f>
        <v xml:space="preserve">Allowed revenue percentage movement after cost change (Nov-Nov CPIH deflated) (WR) </v>
      </c>
      <c r="F253" s="5">
        <f t="shared" si="67"/>
        <v>0</v>
      </c>
      <c r="G253" s="5" t="str">
        <f t="shared" si="67"/>
        <v>%</v>
      </c>
      <c r="H253" s="5">
        <f t="shared" si="67"/>
        <v>1.1589709731171793E-2</v>
      </c>
      <c r="I253" s="5">
        <f t="shared" si="67"/>
        <v>0</v>
      </c>
      <c r="J253" s="5">
        <f t="shared" si="67"/>
        <v>0</v>
      </c>
      <c r="K253" s="5">
        <f t="shared" si="67"/>
        <v>0</v>
      </c>
      <c r="L253" s="5">
        <f t="shared" si="67"/>
        <v>0</v>
      </c>
      <c r="M253" s="5">
        <f t="shared" si="67"/>
        <v>0</v>
      </c>
      <c r="N253" s="5">
        <f t="shared" si="67"/>
        <v>0</v>
      </c>
      <c r="O253" s="388">
        <f t="shared" si="67"/>
        <v>0</v>
      </c>
      <c r="P253" s="388">
        <f t="shared" si="67"/>
        <v>0</v>
      </c>
      <c r="Q253" s="388">
        <f t="shared" si="67"/>
        <v>-0.11026437031152947</v>
      </c>
      <c r="R253" s="388">
        <f xml:space="preserve"> R$245</f>
        <v>7.9054080042701314E-2</v>
      </c>
      <c r="S253" s="388">
        <f t="shared" si="67"/>
        <v>4.2799999999999949E-2</v>
      </c>
      <c r="T253" s="388">
        <f t="shared" si="67"/>
        <v>0</v>
      </c>
    </row>
    <row r="254" spans="1:20" s="131" customFormat="1" hidden="1" outlineLevel="2" x14ac:dyDescent="0.25">
      <c r="A254" s="385"/>
      <c r="B254" s="385"/>
      <c r="C254" s="386"/>
      <c r="D254" s="387"/>
      <c r="E254" s="131" t="str">
        <f t="shared" ref="E254:T254" si="68" xml:space="preserve"> E$246</f>
        <v xml:space="preserve">Allowed revenue percentage movement after cost change (Nov-Nov CPIH deflated) (WN) </v>
      </c>
      <c r="F254" s="5">
        <f t="shared" si="68"/>
        <v>0</v>
      </c>
      <c r="G254" s="5" t="str">
        <f t="shared" si="68"/>
        <v>%</v>
      </c>
      <c r="H254" s="5">
        <f t="shared" si="68"/>
        <v>9.0504138941412959E-2</v>
      </c>
      <c r="I254" s="5">
        <f t="shared" si="68"/>
        <v>0</v>
      </c>
      <c r="J254" s="5">
        <f t="shared" si="68"/>
        <v>0</v>
      </c>
      <c r="K254" s="5">
        <f t="shared" si="68"/>
        <v>0</v>
      </c>
      <c r="L254" s="5">
        <f t="shared" si="68"/>
        <v>0</v>
      </c>
      <c r="M254" s="5">
        <f t="shared" si="68"/>
        <v>0</v>
      </c>
      <c r="N254" s="5">
        <f t="shared" si="68"/>
        <v>0</v>
      </c>
      <c r="O254" s="388">
        <f t="shared" si="68"/>
        <v>0</v>
      </c>
      <c r="P254" s="388">
        <f t="shared" si="68"/>
        <v>0</v>
      </c>
      <c r="Q254" s="388">
        <f t="shared" si="68"/>
        <v>0.10292978185303481</v>
      </c>
      <c r="R254" s="388">
        <f t="shared" si="68"/>
        <v>-2.1256429116218722E-3</v>
      </c>
      <c r="S254" s="388">
        <f t="shared" si="68"/>
        <v>-1.0299999999999976E-2</v>
      </c>
      <c r="T254" s="388">
        <f t="shared" si="68"/>
        <v>0</v>
      </c>
    </row>
    <row r="255" spans="1:20" s="131" customFormat="1" hidden="1" outlineLevel="2" x14ac:dyDescent="0.25">
      <c r="A255" s="385"/>
      <c r="B255" s="385"/>
      <c r="C255" s="386"/>
      <c r="D255" s="387"/>
      <c r="E255" s="131" t="str">
        <f t="shared" ref="E255:T255" si="69" xml:space="preserve"> E$247</f>
        <v xml:space="preserve">Allowed revenue percentage movement after cost change (Nov-Nov CPIH deflated) (WWN) </v>
      </c>
      <c r="F255" s="5">
        <f t="shared" si="69"/>
        <v>0</v>
      </c>
      <c r="G255" s="5" t="str">
        <f t="shared" si="69"/>
        <v>%</v>
      </c>
      <c r="H255" s="5">
        <f t="shared" si="69"/>
        <v>0.23422892300239284</v>
      </c>
      <c r="I255" s="5">
        <f t="shared" si="69"/>
        <v>0</v>
      </c>
      <c r="J255" s="5">
        <f t="shared" si="69"/>
        <v>0</v>
      </c>
      <c r="K255" s="5">
        <f t="shared" si="69"/>
        <v>0</v>
      </c>
      <c r="L255" s="5">
        <f t="shared" si="69"/>
        <v>0</v>
      </c>
      <c r="M255" s="5">
        <f t="shared" si="69"/>
        <v>0</v>
      </c>
      <c r="N255" s="5">
        <f t="shared" si="69"/>
        <v>0</v>
      </c>
      <c r="O255" s="388">
        <f t="shared" si="69"/>
        <v>0</v>
      </c>
      <c r="P255" s="388">
        <f t="shared" si="69"/>
        <v>0</v>
      </c>
      <c r="Q255" s="388">
        <f t="shared" si="69"/>
        <v>0.12120201953334386</v>
      </c>
      <c r="R255" s="388">
        <f t="shared" si="69"/>
        <v>6.4926903469048947E-2</v>
      </c>
      <c r="S255" s="388">
        <f t="shared" si="69"/>
        <v>4.8100000000000032E-2</v>
      </c>
      <c r="T255" s="388">
        <f t="shared" si="69"/>
        <v>0</v>
      </c>
    </row>
    <row r="256" spans="1:20" s="131" customFormat="1" hidden="1" outlineLevel="2" x14ac:dyDescent="0.25">
      <c r="A256" s="385"/>
      <c r="B256" s="385"/>
      <c r="C256" s="386"/>
      <c r="D256" s="387"/>
      <c r="E256" s="131" t="str">
        <f t="shared" ref="E256:T256" si="70" xml:space="preserve"> E$248</f>
        <v xml:space="preserve">Allowed revenue percentage movement after cost change (Nov-Nov CPIH deflated) (ADDN1) </v>
      </c>
      <c r="F256" s="5">
        <f t="shared" si="70"/>
        <v>0</v>
      </c>
      <c r="G256" s="5" t="str">
        <f t="shared" si="70"/>
        <v>%</v>
      </c>
      <c r="H256" s="5">
        <f t="shared" si="70"/>
        <v>0</v>
      </c>
      <c r="I256" s="5">
        <f t="shared" si="70"/>
        <v>0</v>
      </c>
      <c r="J256" s="5">
        <f t="shared" si="70"/>
        <v>0</v>
      </c>
      <c r="K256" s="5">
        <f t="shared" si="70"/>
        <v>0</v>
      </c>
      <c r="L256" s="5">
        <f t="shared" si="70"/>
        <v>0</v>
      </c>
      <c r="M256" s="5">
        <f t="shared" si="70"/>
        <v>0</v>
      </c>
      <c r="N256" s="5">
        <f t="shared" si="70"/>
        <v>0</v>
      </c>
      <c r="O256" s="388">
        <f t="shared" si="70"/>
        <v>0</v>
      </c>
      <c r="P256" s="388">
        <f t="shared" si="70"/>
        <v>0</v>
      </c>
      <c r="Q256" s="388">
        <f t="shared" si="70"/>
        <v>0</v>
      </c>
      <c r="R256" s="388">
        <f t="shared" si="70"/>
        <v>0</v>
      </c>
      <c r="S256" s="388">
        <f t="shared" si="70"/>
        <v>0</v>
      </c>
      <c r="T256" s="388">
        <f t="shared" si="70"/>
        <v>0</v>
      </c>
    </row>
    <row r="257" spans="1:20" s="131" customFormat="1" hidden="1" outlineLevel="2" x14ac:dyDescent="0.25">
      <c r="A257" s="385"/>
      <c r="B257" s="385"/>
      <c r="C257" s="386"/>
      <c r="D257" s="387"/>
      <c r="E257" s="131" t="str">
        <f t="shared" ref="E257:T257" si="71" xml:space="preserve"> E$249</f>
        <v xml:space="preserve">Allowed revenue percentage movement after cost change (Nov-Nov CPIH deflated) (ADDN2) </v>
      </c>
      <c r="F257" s="5">
        <f t="shared" si="71"/>
        <v>0</v>
      </c>
      <c r="G257" s="5" t="str">
        <f t="shared" si="71"/>
        <v>%</v>
      </c>
      <c r="H257" s="5">
        <f t="shared" si="71"/>
        <v>0</v>
      </c>
      <c r="I257" s="5">
        <f t="shared" si="71"/>
        <v>0</v>
      </c>
      <c r="J257" s="5">
        <f t="shared" si="71"/>
        <v>0</v>
      </c>
      <c r="K257" s="5">
        <f t="shared" si="71"/>
        <v>0</v>
      </c>
      <c r="L257" s="5">
        <f t="shared" si="71"/>
        <v>0</v>
      </c>
      <c r="M257" s="5">
        <f t="shared" si="71"/>
        <v>0</v>
      </c>
      <c r="N257" s="5">
        <f t="shared" si="71"/>
        <v>0</v>
      </c>
      <c r="O257" s="5">
        <f t="shared" si="71"/>
        <v>0</v>
      </c>
      <c r="P257" s="5">
        <f t="shared" si="71"/>
        <v>0</v>
      </c>
      <c r="Q257" s="5">
        <f t="shared" si="71"/>
        <v>0</v>
      </c>
      <c r="R257" s="5">
        <f t="shared" si="71"/>
        <v>0</v>
      </c>
      <c r="S257" s="5">
        <f t="shared" si="71"/>
        <v>0</v>
      </c>
      <c r="T257" s="5">
        <f t="shared" si="71"/>
        <v>0</v>
      </c>
    </row>
    <row r="258" spans="1:20" s="131" customFormat="1" hidden="1" outlineLevel="2" x14ac:dyDescent="0.25">
      <c r="A258" s="385"/>
      <c r="B258" s="385"/>
      <c r="C258" s="386"/>
      <c r="D258" s="387"/>
      <c r="E258" s="131" t="str">
        <f t="shared" ref="E258:T258" si="72" xml:space="preserve"> E$180</f>
        <v xml:space="preserve">K factors (last determined) as % (WR) </v>
      </c>
      <c r="F258" s="12">
        <f t="shared" si="72"/>
        <v>0</v>
      </c>
      <c r="G258" s="12" t="str">
        <f t="shared" si="72"/>
        <v>%</v>
      </c>
      <c r="H258" s="12">
        <f t="shared" si="72"/>
        <v>0</v>
      </c>
      <c r="I258" s="12">
        <f t="shared" si="72"/>
        <v>0</v>
      </c>
      <c r="J258" s="12">
        <f t="shared" si="72"/>
        <v>0</v>
      </c>
      <c r="K258" s="12">
        <f t="shared" si="72"/>
        <v>0</v>
      </c>
      <c r="L258" s="12">
        <f t="shared" si="72"/>
        <v>0</v>
      </c>
      <c r="M258" s="12">
        <f t="shared" si="72"/>
        <v>0</v>
      </c>
      <c r="N258" s="12">
        <f t="shared" si="72"/>
        <v>0</v>
      </c>
      <c r="O258" s="12">
        <f t="shared" si="72"/>
        <v>0.10920000000000001</v>
      </c>
      <c r="P258" s="12">
        <f t="shared" si="72"/>
        <v>3.5000000000000003E-2</v>
      </c>
      <c r="Q258" s="12">
        <f t="shared" si="72"/>
        <v>-0.1148</v>
      </c>
      <c r="R258" s="12">
        <f t="shared" si="72"/>
        <v>8.4399999999999989E-2</v>
      </c>
      <c r="S258" s="12">
        <f t="shared" si="72"/>
        <v>4.2800000000000005E-2</v>
      </c>
      <c r="T258" s="12">
        <f t="shared" si="72"/>
        <v>0</v>
      </c>
    </row>
    <row r="259" spans="1:20" s="131" customFormat="1" hidden="1" outlineLevel="2" x14ac:dyDescent="0.25">
      <c r="A259" s="385"/>
      <c r="B259" s="385"/>
      <c r="C259" s="386"/>
      <c r="D259" s="387"/>
      <c r="E259" s="131" t="str">
        <f t="shared" ref="E259:T259" si="73" xml:space="preserve"> E$181</f>
        <v xml:space="preserve">K factors (last determined) as % (WN) </v>
      </c>
      <c r="F259" s="12">
        <f t="shared" si="73"/>
        <v>0</v>
      </c>
      <c r="G259" s="12" t="str">
        <f t="shared" si="73"/>
        <v>%</v>
      </c>
      <c r="H259" s="12">
        <f t="shared" si="73"/>
        <v>0</v>
      </c>
      <c r="I259" s="12">
        <f t="shared" si="73"/>
        <v>0</v>
      </c>
      <c r="J259" s="12">
        <f t="shared" si="73"/>
        <v>0</v>
      </c>
      <c r="K259" s="12">
        <f t="shared" si="73"/>
        <v>0</v>
      </c>
      <c r="L259" s="12">
        <f t="shared" si="73"/>
        <v>0</v>
      </c>
      <c r="M259" s="12">
        <f t="shared" si="73"/>
        <v>0</v>
      </c>
      <c r="N259" s="12">
        <f t="shared" si="73"/>
        <v>0</v>
      </c>
      <c r="O259" s="12">
        <f t="shared" si="73"/>
        <v>0.34509999999999996</v>
      </c>
      <c r="P259" s="12">
        <f t="shared" si="73"/>
        <v>7.3400000000000007E-2</v>
      </c>
      <c r="Q259" s="12">
        <f t="shared" si="73"/>
        <v>9.4E-2</v>
      </c>
      <c r="R259" s="12">
        <f t="shared" si="73"/>
        <v>5.7999999999999996E-3</v>
      </c>
      <c r="S259" s="12">
        <f t="shared" si="73"/>
        <v>-1.03E-2</v>
      </c>
      <c r="T259" s="12">
        <f t="shared" si="73"/>
        <v>0</v>
      </c>
    </row>
    <row r="260" spans="1:20" s="131" customFormat="1" hidden="1" outlineLevel="2" x14ac:dyDescent="0.25">
      <c r="A260" s="385"/>
      <c r="B260" s="385"/>
      <c r="C260" s="386"/>
      <c r="D260" s="387"/>
      <c r="E260" s="131" t="str">
        <f t="shared" ref="E260:T260" si="74" xml:space="preserve"> E$182</f>
        <v xml:space="preserve">K factors (last determined) as % (WWN) </v>
      </c>
      <c r="F260" s="12">
        <f t="shared" si="74"/>
        <v>0</v>
      </c>
      <c r="G260" s="12" t="str">
        <f t="shared" si="74"/>
        <v>%</v>
      </c>
      <c r="H260" s="12">
        <f t="shared" si="74"/>
        <v>0</v>
      </c>
      <c r="I260" s="12">
        <f t="shared" si="74"/>
        <v>0</v>
      </c>
      <c r="J260" s="12">
        <f t="shared" si="74"/>
        <v>0</v>
      </c>
      <c r="K260" s="12">
        <f t="shared" si="74"/>
        <v>0</v>
      </c>
      <c r="L260" s="12">
        <f t="shared" si="74"/>
        <v>0</v>
      </c>
      <c r="M260" s="12">
        <f t="shared" si="74"/>
        <v>0</v>
      </c>
      <c r="N260" s="12">
        <f t="shared" si="74"/>
        <v>0</v>
      </c>
      <c r="O260" s="12">
        <f t="shared" si="74"/>
        <v>-5.67E-2</v>
      </c>
      <c r="P260" s="12">
        <f t="shared" si="74"/>
        <v>0.14049999999999999</v>
      </c>
      <c r="Q260" s="12">
        <f t="shared" si="74"/>
        <v>0.1166</v>
      </c>
      <c r="R260" s="12">
        <f t="shared" si="74"/>
        <v>6.9199999999999998E-2</v>
      </c>
      <c r="S260" s="12">
        <f t="shared" si="74"/>
        <v>4.8099999999999997E-2</v>
      </c>
      <c r="T260" s="12">
        <f t="shared" si="74"/>
        <v>0</v>
      </c>
    </row>
    <row r="261" spans="1:20" s="131" customFormat="1" hidden="1" outlineLevel="2" x14ac:dyDescent="0.25">
      <c r="A261" s="385"/>
      <c r="B261" s="385"/>
      <c r="C261" s="386"/>
      <c r="D261" s="387"/>
      <c r="E261" s="131" t="str">
        <f t="shared" ref="E261:T261" si="75" xml:space="preserve"> E$183</f>
        <v xml:space="preserve">K factors (last determined) as % (ADDN1) </v>
      </c>
      <c r="F261" s="12">
        <f t="shared" si="75"/>
        <v>0</v>
      </c>
      <c r="G261" s="12" t="str">
        <f t="shared" si="75"/>
        <v>%</v>
      </c>
      <c r="H261" s="12">
        <f t="shared" si="75"/>
        <v>0</v>
      </c>
      <c r="I261" s="12">
        <f t="shared" si="75"/>
        <v>0</v>
      </c>
      <c r="J261" s="12">
        <f t="shared" si="75"/>
        <v>0</v>
      </c>
      <c r="K261" s="12">
        <f t="shared" si="75"/>
        <v>0</v>
      </c>
      <c r="L261" s="12">
        <f t="shared" si="75"/>
        <v>0</v>
      </c>
      <c r="M261" s="12">
        <f t="shared" si="75"/>
        <v>0</v>
      </c>
      <c r="N261" s="12">
        <f t="shared" si="75"/>
        <v>0</v>
      </c>
      <c r="O261" s="12">
        <f t="shared" si="75"/>
        <v>0</v>
      </c>
      <c r="P261" s="12">
        <f t="shared" si="75"/>
        <v>0</v>
      </c>
      <c r="Q261" s="12">
        <f t="shared" si="75"/>
        <v>0</v>
      </c>
      <c r="R261" s="12">
        <f t="shared" si="75"/>
        <v>0</v>
      </c>
      <c r="S261" s="12">
        <f t="shared" si="75"/>
        <v>0</v>
      </c>
      <c r="T261" s="12">
        <f t="shared" si="75"/>
        <v>0</v>
      </c>
    </row>
    <row r="262" spans="1:20" s="131" customFormat="1" hidden="1" outlineLevel="2" x14ac:dyDescent="0.25">
      <c r="A262" s="385"/>
      <c r="B262" s="385"/>
      <c r="C262" s="386"/>
      <c r="D262" s="387"/>
      <c r="E262" s="131" t="str">
        <f t="shared" ref="E262:T262" si="76" xml:space="preserve"> E$184</f>
        <v xml:space="preserve">K factors (last determined) as % (ADDN2) </v>
      </c>
      <c r="F262" s="12">
        <f t="shared" si="76"/>
        <v>0</v>
      </c>
      <c r="G262" s="12" t="str">
        <f t="shared" si="76"/>
        <v>%</v>
      </c>
      <c r="H262" s="12">
        <f t="shared" si="76"/>
        <v>0</v>
      </c>
      <c r="I262" s="12">
        <f t="shared" si="76"/>
        <v>0</v>
      </c>
      <c r="J262" s="12">
        <f t="shared" si="76"/>
        <v>0</v>
      </c>
      <c r="K262" s="12">
        <f t="shared" si="76"/>
        <v>0</v>
      </c>
      <c r="L262" s="12">
        <f t="shared" si="76"/>
        <v>0</v>
      </c>
      <c r="M262" s="12">
        <f t="shared" si="76"/>
        <v>0</v>
      </c>
      <c r="N262" s="12">
        <f t="shared" si="76"/>
        <v>0</v>
      </c>
      <c r="O262" s="12">
        <f t="shared" si="76"/>
        <v>0</v>
      </c>
      <c r="P262" s="12">
        <f t="shared" si="76"/>
        <v>0</v>
      </c>
      <c r="Q262" s="12">
        <f t="shared" si="76"/>
        <v>0</v>
      </c>
      <c r="R262" s="12">
        <f t="shared" si="76"/>
        <v>0</v>
      </c>
      <c r="S262" s="12">
        <f t="shared" si="76"/>
        <v>0</v>
      </c>
      <c r="T262" s="12">
        <f t="shared" si="76"/>
        <v>0</v>
      </c>
    </row>
    <row r="263" spans="1:20" s="341" customFormat="1" hidden="1" outlineLevel="2" x14ac:dyDescent="0.25">
      <c r="A263" s="381"/>
      <c r="B263" s="381"/>
      <c r="C263" s="406"/>
      <c r="D263" s="407"/>
      <c r="E263" s="339" t="str">
        <f>Time!E$25</f>
        <v>Remaining years of adjustments to be applied</v>
      </c>
      <c r="F263" s="339">
        <f>Time!F$25</f>
        <v>0</v>
      </c>
      <c r="G263" s="339" t="str">
        <f>Time!G$25</f>
        <v>flag</v>
      </c>
      <c r="H263" s="339">
        <f>Time!H$25</f>
        <v>0</v>
      </c>
      <c r="I263" s="339">
        <f>Time!I$25</f>
        <v>0</v>
      </c>
      <c r="J263" s="339">
        <f>Time!J$25</f>
        <v>0</v>
      </c>
      <c r="K263" s="339">
        <f>Time!K$25</f>
        <v>0</v>
      </c>
      <c r="L263" s="339">
        <f>Time!L$25</f>
        <v>0</v>
      </c>
      <c r="M263" s="339">
        <f>Time!M$25</f>
        <v>0</v>
      </c>
      <c r="N263" s="339">
        <f>Time!N$25</f>
        <v>0</v>
      </c>
      <c r="O263" s="339">
        <f>Time!O$25</f>
        <v>0</v>
      </c>
      <c r="P263" s="339">
        <f>Time!P$25</f>
        <v>0</v>
      </c>
      <c r="Q263" s="339">
        <f>Time!Q$25</f>
        <v>1</v>
      </c>
      <c r="R263" s="339">
        <f>Time!R$25</f>
        <v>1</v>
      </c>
      <c r="S263" s="339">
        <f>Time!S$25</f>
        <v>1</v>
      </c>
      <c r="T263" s="339">
        <f>Time!T$25</f>
        <v>1</v>
      </c>
    </row>
    <row r="264" spans="1:20" s="341" customFormat="1" hidden="1" outlineLevel="2" x14ac:dyDescent="0.25">
      <c r="A264" s="381"/>
      <c r="B264" s="381"/>
      <c r="C264" s="406"/>
      <c r="D264" s="407"/>
      <c r="E264" s="341" t="s">
        <v>1178</v>
      </c>
      <c r="G264" s="341" t="s">
        <v>472</v>
      </c>
      <c r="J264" s="408">
        <f t="shared" ref="J264" si="77" xml:space="preserve"> IF( J$263 &lt;&gt; 0, IF( J253 &gt;= 0, ROUNDUP( ROUNDDOWN( J253, 5 ), 4 ), ROUNDDOWN( ROUNDUP( J253, 5 ), 4 ) ), J258 )</f>
        <v>0</v>
      </c>
      <c r="K264" s="408">
        <f xml:space="preserve"> IF( K$263 &lt;&gt; 0, IF( K253 &gt;= 0, ROUNDUP( ROUNDDOWN( K253, 5 ), 4 ), ROUNDDOWN( ROUNDUP( K253, 5 ), 4 ) ), K258 ) - K258</f>
        <v>0</v>
      </c>
      <c r="L264" s="408">
        <f t="shared" ref="L264:T264" si="78" xml:space="preserve"> IF( L$263 &lt;&gt; 0, IF( L253 &gt;= 0, ROUNDUP( ROUNDDOWN( L253, 5 ), 4 ), ROUNDDOWN( ROUNDUP( L253, 5 ), 4 ) ), L258 ) - L258</f>
        <v>0</v>
      </c>
      <c r="M264" s="408">
        <f t="shared" si="78"/>
        <v>0</v>
      </c>
      <c r="N264" s="408">
        <f t="shared" si="78"/>
        <v>0</v>
      </c>
      <c r="O264" s="408">
        <f t="shared" si="78"/>
        <v>0</v>
      </c>
      <c r="P264" s="408">
        <f t="shared" si="78"/>
        <v>0</v>
      </c>
      <c r="Q264" s="408">
        <f t="shared" si="78"/>
        <v>4.599999999999993E-3</v>
      </c>
      <c r="R264" s="408">
        <f xml:space="preserve"> IF( R$263 &lt;&gt; 0, IF( R253 &gt;= 0, ROUNDUP( ROUNDDOWN( R253, 5 ), 4 ), ROUNDDOWN( ROUNDUP( R253, 5 ), 4 ) ), R258 ) - R258</f>
        <v>-5.2999999999999853E-3</v>
      </c>
      <c r="S264" s="408">
        <f t="shared" si="78"/>
        <v>0</v>
      </c>
      <c r="T264" s="408">
        <f t="shared" si="78"/>
        <v>0</v>
      </c>
    </row>
    <row r="265" spans="1:20" s="341" customFormat="1" hidden="1" outlineLevel="2" x14ac:dyDescent="0.25">
      <c r="A265" s="381"/>
      <c r="B265" s="381"/>
      <c r="C265" s="406"/>
      <c r="D265" s="407"/>
      <c r="E265" s="341" t="s">
        <v>1179</v>
      </c>
      <c r="G265" s="341" t="s">
        <v>472</v>
      </c>
      <c r="J265" s="408">
        <f t="shared" ref="J265" si="79" xml:space="preserve"> IF( J$263 &lt;&gt; 0, IF( J254 &gt;= 0, ROUNDUP( ROUNDDOWN( J254, 5 ), 4 ), ROUNDDOWN( ROUNDUP( J254, 5 ), 4 ) ), J259 )</f>
        <v>0</v>
      </c>
      <c r="K265" s="408">
        <f t="shared" ref="K265:T265" si="80" xml:space="preserve"> IF( K$263 &lt;&gt; 0, IF( K254 &gt;= 0, ROUNDUP( ROUNDDOWN( K254, 5 ), 4 ), ROUNDDOWN( ROUNDUP( K254, 5 ), 4 ) ), K259 ) - K259</f>
        <v>0</v>
      </c>
      <c r="L265" s="408">
        <f t="shared" si="80"/>
        <v>0</v>
      </c>
      <c r="M265" s="408">
        <f t="shared" si="80"/>
        <v>0</v>
      </c>
      <c r="N265" s="408">
        <f t="shared" si="80"/>
        <v>0</v>
      </c>
      <c r="O265" s="408">
        <f t="shared" si="80"/>
        <v>0</v>
      </c>
      <c r="P265" s="408">
        <f t="shared" si="80"/>
        <v>0</v>
      </c>
      <c r="Q265" s="408">
        <f t="shared" si="80"/>
        <v>9.000000000000008E-3</v>
      </c>
      <c r="R265" s="408">
        <f t="shared" si="80"/>
        <v>-7.899999999999999E-3</v>
      </c>
      <c r="S265" s="408">
        <f t="shared" si="80"/>
        <v>0</v>
      </c>
      <c r="T265" s="408">
        <f t="shared" si="80"/>
        <v>0</v>
      </c>
    </row>
    <row r="266" spans="1:20" s="341" customFormat="1" hidden="1" outlineLevel="2" x14ac:dyDescent="0.25">
      <c r="A266" s="381"/>
      <c r="B266" s="381"/>
      <c r="C266" s="406"/>
      <c r="D266" s="407"/>
      <c r="E266" s="341" t="s">
        <v>1180</v>
      </c>
      <c r="G266" s="341" t="s">
        <v>472</v>
      </c>
      <c r="J266" s="408">
        <f t="shared" ref="J266" si="81" xml:space="preserve"> IF( J$263 &lt;&gt; 0, IF( J255 &gt;= 0, ROUNDUP( ROUNDDOWN( J255, 5 ), 4 ), ROUNDDOWN( ROUNDUP( J255, 5 ), 4 ) ), J260 )</f>
        <v>0</v>
      </c>
      <c r="K266" s="408">
        <f t="shared" ref="K266:T266" si="82" xml:space="preserve"> IF( K$263 &lt;&gt; 0, IF( K255 &gt;= 0, ROUNDUP( ROUNDDOWN( K255, 5 ), 4 ), ROUNDDOWN( ROUNDUP( K255, 5 ), 4 ) ), K260 ) - K260</f>
        <v>0</v>
      </c>
      <c r="L266" s="408">
        <f t="shared" si="82"/>
        <v>0</v>
      </c>
      <c r="M266" s="408">
        <f t="shared" si="82"/>
        <v>0</v>
      </c>
      <c r="N266" s="408">
        <f t="shared" si="82"/>
        <v>0</v>
      </c>
      <c r="O266" s="408">
        <f t="shared" si="82"/>
        <v>0</v>
      </c>
      <c r="P266" s="408">
        <f t="shared" si="82"/>
        <v>0</v>
      </c>
      <c r="Q266" s="408">
        <f t="shared" si="82"/>
        <v>4.6000000000000069E-3</v>
      </c>
      <c r="R266" s="408">
        <f t="shared" si="82"/>
        <v>-4.1999999999999954E-3</v>
      </c>
      <c r="S266" s="408">
        <f t="shared" si="82"/>
        <v>0</v>
      </c>
      <c r="T266" s="408">
        <f t="shared" si="82"/>
        <v>0</v>
      </c>
    </row>
    <row r="267" spans="1:20" s="341" customFormat="1" hidden="1" outlineLevel="2" x14ac:dyDescent="0.25">
      <c r="A267" s="381"/>
      <c r="B267" s="381"/>
      <c r="C267" s="406"/>
      <c r="D267" s="407"/>
      <c r="E267" s="341" t="s">
        <v>1181</v>
      </c>
      <c r="G267" s="341" t="s">
        <v>472</v>
      </c>
      <c r="J267" s="408">
        <f t="shared" ref="J267" si="83" xml:space="preserve"> IF( J$263 &lt;&gt; 0, IF( J256 &gt;= 0, ROUNDUP( ROUNDDOWN( J256, 5 ), 4 ), ROUNDDOWN( ROUNDUP( J256, 5 ), 4 ) ), J261 )</f>
        <v>0</v>
      </c>
      <c r="K267" s="408">
        <f t="shared" ref="K267:T267" si="84" xml:space="preserve"> IF( K$263 &lt;&gt; 0, IF( K256 &gt;= 0, ROUNDUP( ROUNDDOWN( K256, 5 ), 4 ), ROUNDDOWN( ROUNDUP( K256, 5 ), 4 ) ), K261 ) - K261</f>
        <v>0</v>
      </c>
      <c r="L267" s="408">
        <f t="shared" si="84"/>
        <v>0</v>
      </c>
      <c r="M267" s="408">
        <f t="shared" si="84"/>
        <v>0</v>
      </c>
      <c r="N267" s="408">
        <f t="shared" si="84"/>
        <v>0</v>
      </c>
      <c r="O267" s="408">
        <f t="shared" si="84"/>
        <v>0</v>
      </c>
      <c r="P267" s="408">
        <f t="shared" si="84"/>
        <v>0</v>
      </c>
      <c r="Q267" s="408">
        <f t="shared" si="84"/>
        <v>0</v>
      </c>
      <c r="R267" s="408">
        <f t="shared" si="84"/>
        <v>0</v>
      </c>
      <c r="S267" s="408">
        <f t="shared" si="84"/>
        <v>0</v>
      </c>
      <c r="T267" s="408">
        <f t="shared" si="84"/>
        <v>0</v>
      </c>
    </row>
    <row r="268" spans="1:20" s="341" customFormat="1" hidden="1" outlineLevel="2" x14ac:dyDescent="0.25">
      <c r="A268" s="381"/>
      <c r="B268" s="381"/>
      <c r="C268" s="406"/>
      <c r="D268" s="407"/>
      <c r="E268" s="341" t="s">
        <v>1182</v>
      </c>
      <c r="G268" s="341" t="s">
        <v>472</v>
      </c>
      <c r="J268" s="408">
        <f t="shared" ref="J268" si="85" xml:space="preserve"> IF( J$263 &lt;&gt; 0, IF( J257 &gt;= 0, ROUNDUP( ROUNDDOWN( J257, 5 ), 4 ), ROUNDDOWN( ROUNDUP( J257, 5 ), 4 ) ), J262 )</f>
        <v>0</v>
      </c>
      <c r="K268" s="408">
        <f t="shared" ref="K268:T268" si="86" xml:space="preserve"> IF( K$263 &lt;&gt; 0, IF( K257 &gt;= 0, ROUNDUP( ROUNDDOWN( K257, 5 ), 4 ), ROUNDDOWN( ROUNDUP( K257, 5 ), 4 ) ), K262 ) - K262</f>
        <v>0</v>
      </c>
      <c r="L268" s="408">
        <f t="shared" si="86"/>
        <v>0</v>
      </c>
      <c r="M268" s="408">
        <f t="shared" si="86"/>
        <v>0</v>
      </c>
      <c r="N268" s="408">
        <f t="shared" si="86"/>
        <v>0</v>
      </c>
      <c r="O268" s="408">
        <f t="shared" si="86"/>
        <v>0</v>
      </c>
      <c r="P268" s="408">
        <f t="shared" si="86"/>
        <v>0</v>
      </c>
      <c r="Q268" s="408">
        <f t="shared" si="86"/>
        <v>0</v>
      </c>
      <c r="R268" s="408">
        <f t="shared" si="86"/>
        <v>0</v>
      </c>
      <c r="S268" s="408">
        <f t="shared" si="86"/>
        <v>0</v>
      </c>
      <c r="T268" s="408">
        <f t="shared" si="86"/>
        <v>0</v>
      </c>
    </row>
    <row r="269" spans="1:20" hidden="1" outlineLevel="2" x14ac:dyDescent="0.25"/>
    <row r="270" spans="1:20" hidden="1" outlineLevel="1" x14ac:dyDescent="0.25"/>
    <row r="271" spans="1:20" hidden="1" outlineLevel="1" x14ac:dyDescent="0.25"/>
    <row r="272" spans="1:20" s="33" customFormat="1" hidden="1" outlineLevel="1" x14ac:dyDescent="0.25">
      <c r="A272" s="24"/>
      <c r="B272" s="24" t="s">
        <v>1183</v>
      </c>
      <c r="C272" s="37"/>
      <c r="D272" s="56"/>
    </row>
    <row r="273" spans="1:20" hidden="1" outlineLevel="1" x14ac:dyDescent="0.25"/>
    <row r="274" spans="1:20" hidden="1" outlineLevel="2" x14ac:dyDescent="0.25">
      <c r="B274" s="32" t="s">
        <v>1184</v>
      </c>
    </row>
    <row r="275" spans="1:20" hidden="1" outlineLevel="2" x14ac:dyDescent="0.25">
      <c r="A275" s="14"/>
      <c r="B275" s="14"/>
      <c r="C275" s="21"/>
      <c r="D275" s="22"/>
      <c r="E275" s="17" t="str">
        <f xml:space="preserve"> 'Tax adjustment'!E$169</f>
        <v xml:space="preserve">Revised total nominal revenue after ODI - wholesale (WR) </v>
      </c>
      <c r="F275" s="10">
        <f xml:space="preserve"> 'Tax adjustment'!F$169</f>
        <v>0</v>
      </c>
      <c r="G275" s="10" t="str">
        <f xml:space="preserve"> 'Tax adjustment'!G$169</f>
        <v>£m (nominal)</v>
      </c>
      <c r="H275" s="10">
        <f xml:space="preserve"> 'Tax adjustment'!H$169</f>
        <v>1040.6737813189882</v>
      </c>
      <c r="I275" s="10">
        <f xml:space="preserve"> 'Tax adjustment'!I$169</f>
        <v>0</v>
      </c>
      <c r="J275" s="10">
        <f xml:space="preserve"> 'Tax adjustment'!J$169</f>
        <v>0</v>
      </c>
      <c r="K275" s="10">
        <f xml:space="preserve"> 'Tax adjustment'!K$169</f>
        <v>0</v>
      </c>
      <c r="L275" s="10">
        <f xml:space="preserve"> 'Tax adjustment'!L$169</f>
        <v>0</v>
      </c>
      <c r="M275" s="10">
        <f xml:space="preserve"> 'Tax adjustment'!M$169</f>
        <v>0</v>
      </c>
      <c r="N275" s="10">
        <f xml:space="preserve"> 'Tax adjustment'!N$169</f>
        <v>0</v>
      </c>
      <c r="O275" s="10">
        <f xml:space="preserve"> 'Tax adjustment'!O$169</f>
        <v>164.38805103213969</v>
      </c>
      <c r="P275" s="10">
        <f xml:space="preserve"> 'Tax adjustment'!P$169</f>
        <v>176.00391101257566</v>
      </c>
      <c r="Q275" s="10">
        <f xml:space="preserve"> 'Tax adjustment'!Q$169</f>
        <v>161.131580532013</v>
      </c>
      <c r="R275" s="10">
        <f xml:space="preserve"> 'Tax adjustment'!R$169</f>
        <v>174.73108592891489</v>
      </c>
      <c r="S275" s="10">
        <f xml:space="preserve"> 'Tax adjustment'!S$169</f>
        <v>182.20957640667245</v>
      </c>
      <c r="T275" s="10">
        <f xml:space="preserve"> 'Tax adjustment'!T$169</f>
        <v>182.20957640667245</v>
      </c>
    </row>
    <row r="276" spans="1:20" hidden="1" outlineLevel="2" x14ac:dyDescent="0.25">
      <c r="A276" s="14"/>
      <c r="B276" s="14"/>
      <c r="C276" s="21"/>
      <c r="D276" s="22"/>
      <c r="E276" s="17" t="str">
        <f xml:space="preserve"> 'Tax adjustment'!E$170</f>
        <v xml:space="preserve">Revised total nominal revenue after ODI - wholesale (WN) </v>
      </c>
      <c r="F276" s="10">
        <f xml:space="preserve"> 'Tax adjustment'!F$170</f>
        <v>0</v>
      </c>
      <c r="G276" s="10" t="str">
        <f xml:space="preserve"> 'Tax adjustment'!G$170</f>
        <v>£m (nominal)</v>
      </c>
      <c r="H276" s="10">
        <f xml:space="preserve"> 'Tax adjustment'!H$170</f>
        <v>7893.723221370893</v>
      </c>
      <c r="I276" s="10">
        <f xml:space="preserve"> 'Tax adjustment'!I$170</f>
        <v>0</v>
      </c>
      <c r="J276" s="10">
        <f xml:space="preserve"> 'Tax adjustment'!J$170</f>
        <v>0</v>
      </c>
      <c r="K276" s="10">
        <f xml:space="preserve"> 'Tax adjustment'!K$170</f>
        <v>0</v>
      </c>
      <c r="L276" s="10">
        <f xml:space="preserve"> 'Tax adjustment'!L$170</f>
        <v>0</v>
      </c>
      <c r="M276" s="10">
        <f xml:space="preserve"> 'Tax adjustment'!M$170</f>
        <v>0</v>
      </c>
      <c r="N276" s="10">
        <f xml:space="preserve"> 'Tax adjustment'!N$170</f>
        <v>0</v>
      </c>
      <c r="O276" s="10">
        <f xml:space="preserve"> 'Tax adjustment'!O$170</f>
        <v>1112.953203184368</v>
      </c>
      <c r="P276" s="10">
        <f xml:space="preserve"> 'Tax adjustment'!P$170</f>
        <v>1234.3332355736204</v>
      </c>
      <c r="Q276" s="10">
        <f xml:space="preserve"> 'Tax adjustment'!Q$170</f>
        <v>1387.7608567554216</v>
      </c>
      <c r="R276" s="10">
        <f xml:space="preserve"> 'Tax adjustment'!R$170</f>
        <v>1395.809869724603</v>
      </c>
      <c r="S276" s="10">
        <f xml:space="preserve"> 'Tax adjustment'!S$170</f>
        <v>1381.4330280664396</v>
      </c>
      <c r="T276" s="10">
        <f xml:space="preserve"> 'Tax adjustment'!T$170</f>
        <v>1381.4330280664396</v>
      </c>
    </row>
    <row r="277" spans="1:20" hidden="1" outlineLevel="2" x14ac:dyDescent="0.25">
      <c r="A277" s="14"/>
      <c r="B277" s="14"/>
      <c r="C277" s="21"/>
      <c r="D277" s="22"/>
      <c r="E277" s="17" t="str">
        <f xml:space="preserve"> 'Tax adjustment'!E$171</f>
        <v xml:space="preserve">Revised total nominal revenue after ODI - wholesale (WWN) </v>
      </c>
      <c r="F277" s="10">
        <f xml:space="preserve"> 'Tax adjustment'!F$171</f>
        <v>0</v>
      </c>
      <c r="G277" s="10" t="str">
        <f xml:space="preserve"> 'Tax adjustment'!G$171</f>
        <v>£m (nominal)</v>
      </c>
      <c r="H277" s="10">
        <f xml:space="preserve"> 'Tax adjustment'!H$171</f>
        <v>7360.3154897707855</v>
      </c>
      <c r="I277" s="10">
        <f xml:space="preserve"> 'Tax adjustment'!I$171</f>
        <v>0</v>
      </c>
      <c r="J277" s="10">
        <f xml:space="preserve"> 'Tax adjustment'!J$171</f>
        <v>0</v>
      </c>
      <c r="K277" s="10">
        <f xml:space="preserve"> 'Tax adjustment'!K$171</f>
        <v>0</v>
      </c>
      <c r="L277" s="10">
        <f xml:space="preserve"> 'Tax adjustment'!L$171</f>
        <v>0</v>
      </c>
      <c r="M277" s="10">
        <f xml:space="preserve"> 'Tax adjustment'!M$171</f>
        <v>0</v>
      </c>
      <c r="N277" s="10">
        <f xml:space="preserve"> 'Tax adjustment'!N$171</f>
        <v>0</v>
      </c>
      <c r="O277" s="10">
        <f xml:space="preserve"> 'Tax adjustment'!O$171</f>
        <v>921.10952061571584</v>
      </c>
      <c r="P277" s="10">
        <f xml:space="preserve"> 'Tax adjustment'!P$171</f>
        <v>1083.3732960702139</v>
      </c>
      <c r="Q277" s="10">
        <f xml:space="preserve"> 'Tax adjustment'!Q$171</f>
        <v>1242.5208332629284</v>
      </c>
      <c r="R277" s="10">
        <f xml:space="preserve"> 'Tax adjustment'!R$171</f>
        <v>1328.503274924723</v>
      </c>
      <c r="S277" s="10">
        <f xml:space="preserve"> 'Tax adjustment'!S$171</f>
        <v>1392.4042824486021</v>
      </c>
      <c r="T277" s="10">
        <f xml:space="preserve"> 'Tax adjustment'!T$171</f>
        <v>1392.4042824486021</v>
      </c>
    </row>
    <row r="278" spans="1:20" hidden="1" outlineLevel="2" x14ac:dyDescent="0.25">
      <c r="A278" s="14"/>
      <c r="B278" s="14"/>
      <c r="C278" s="21"/>
      <c r="D278" s="22"/>
      <c r="E278" s="17" t="str">
        <f xml:space="preserve"> 'Tax adjustment'!E$172</f>
        <v xml:space="preserve">Revised total nominal revenue after ODI - wholesale (ADDN1) </v>
      </c>
      <c r="F278" s="10">
        <f xml:space="preserve"> 'Tax adjustment'!F$172</f>
        <v>0</v>
      </c>
      <c r="G278" s="10" t="str">
        <f xml:space="preserve"> 'Tax adjustment'!G$172</f>
        <v>£m (nominal)</v>
      </c>
      <c r="H278" s="10">
        <f xml:space="preserve"> 'Tax adjustment'!H$172</f>
        <v>0</v>
      </c>
      <c r="I278" s="10">
        <f xml:space="preserve"> 'Tax adjustment'!I$172</f>
        <v>0</v>
      </c>
      <c r="J278" s="10">
        <f xml:space="preserve"> 'Tax adjustment'!J$172</f>
        <v>0</v>
      </c>
      <c r="K278" s="10">
        <f xml:space="preserve"> 'Tax adjustment'!K$172</f>
        <v>0</v>
      </c>
      <c r="L278" s="10">
        <f xml:space="preserve"> 'Tax adjustment'!L$172</f>
        <v>0</v>
      </c>
      <c r="M278" s="10">
        <f xml:space="preserve"> 'Tax adjustment'!M$172</f>
        <v>0</v>
      </c>
      <c r="N278" s="10">
        <f xml:space="preserve"> 'Tax adjustment'!N$172</f>
        <v>0</v>
      </c>
      <c r="O278" s="10">
        <f xml:space="preserve"> 'Tax adjustment'!O$172</f>
        <v>0</v>
      </c>
      <c r="P278" s="10">
        <f xml:space="preserve"> 'Tax adjustment'!P$172</f>
        <v>0</v>
      </c>
      <c r="Q278" s="10">
        <f xml:space="preserve"> 'Tax adjustment'!Q$172</f>
        <v>0</v>
      </c>
      <c r="R278" s="10">
        <f xml:space="preserve"> 'Tax adjustment'!R$172</f>
        <v>0</v>
      </c>
      <c r="S278" s="10">
        <f xml:space="preserve"> 'Tax adjustment'!S$172</f>
        <v>0</v>
      </c>
      <c r="T278" s="10">
        <f xml:space="preserve"> 'Tax adjustment'!T$172</f>
        <v>0</v>
      </c>
    </row>
    <row r="279" spans="1:20" hidden="1" outlineLevel="2" x14ac:dyDescent="0.25">
      <c r="A279" s="14"/>
      <c r="B279" s="14"/>
      <c r="C279" s="21"/>
      <c r="D279" s="22"/>
      <c r="E279" s="17" t="str">
        <f xml:space="preserve"> 'Tax adjustment'!E$173</f>
        <v xml:space="preserve">Revised total nominal revenue after ODI - wholesale (ADDN2) </v>
      </c>
      <c r="F279" s="10">
        <f xml:space="preserve"> 'Tax adjustment'!F$173</f>
        <v>0</v>
      </c>
      <c r="G279" s="10" t="str">
        <f xml:space="preserve"> 'Tax adjustment'!G$173</f>
        <v>£m (nominal)</v>
      </c>
      <c r="H279" s="10">
        <f xml:space="preserve"> 'Tax adjustment'!H$173</f>
        <v>0</v>
      </c>
      <c r="I279" s="10">
        <f xml:space="preserve"> 'Tax adjustment'!I$173</f>
        <v>0</v>
      </c>
      <c r="J279" s="10">
        <f xml:space="preserve"> 'Tax adjustment'!J$173</f>
        <v>0</v>
      </c>
      <c r="K279" s="10">
        <f xml:space="preserve"> 'Tax adjustment'!K$173</f>
        <v>0</v>
      </c>
      <c r="L279" s="10">
        <f xml:space="preserve"> 'Tax adjustment'!L$173</f>
        <v>0</v>
      </c>
      <c r="M279" s="10">
        <f xml:space="preserve"> 'Tax adjustment'!M$173</f>
        <v>0</v>
      </c>
      <c r="N279" s="10">
        <f xml:space="preserve"> 'Tax adjustment'!N$173</f>
        <v>0</v>
      </c>
      <c r="O279" s="10">
        <f xml:space="preserve"> 'Tax adjustment'!O$173</f>
        <v>0</v>
      </c>
      <c r="P279" s="10">
        <f xml:space="preserve"> 'Tax adjustment'!P$173</f>
        <v>0</v>
      </c>
      <c r="Q279" s="10">
        <f xml:space="preserve"> 'Tax adjustment'!Q$173</f>
        <v>0</v>
      </c>
      <c r="R279" s="10">
        <f xml:space="preserve"> 'Tax adjustment'!R$173</f>
        <v>0</v>
      </c>
      <c r="S279" s="10">
        <f xml:space="preserve"> 'Tax adjustment'!S$173</f>
        <v>0</v>
      </c>
      <c r="T279" s="10">
        <f xml:space="preserve"> 'Tax adjustment'!T$173</f>
        <v>0</v>
      </c>
    </row>
    <row r="280" spans="1:20" hidden="1" outlineLevel="2" x14ac:dyDescent="0.25">
      <c r="E280" s="39" t="s">
        <v>1185</v>
      </c>
      <c r="G280" s="39" t="s">
        <v>472</v>
      </c>
      <c r="J280" s="12">
        <f t="shared" ref="J280:T284" si="87" xml:space="preserve"> IF( I275 = 0, 0, J275 / I275 - 1 )</f>
        <v>0</v>
      </c>
      <c r="K280" s="12">
        <f t="shared" si="87"/>
        <v>0</v>
      </c>
      <c r="L280" s="12">
        <f t="shared" si="87"/>
        <v>0</v>
      </c>
      <c r="M280" s="12">
        <f t="shared" si="87"/>
        <v>0</v>
      </c>
      <c r="N280" s="12">
        <f t="shared" si="87"/>
        <v>0</v>
      </c>
      <c r="O280" s="12">
        <f xml:space="preserve"> IF( N275 = 0, 0, O275 / N275 - 1 )</f>
        <v>0</v>
      </c>
      <c r="P280" s="12">
        <f t="shared" si="87"/>
        <v>7.0661218424962868E-2</v>
      </c>
      <c r="Q280" s="12">
        <f t="shared" si="87"/>
        <v>-8.450000000000002E-2</v>
      </c>
      <c r="R280" s="12">
        <f t="shared" si="87"/>
        <v>8.4400000000000031E-2</v>
      </c>
      <c r="S280" s="12">
        <f t="shared" si="87"/>
        <v>4.2799999999999949E-2</v>
      </c>
      <c r="T280" s="12">
        <f t="shared" si="87"/>
        <v>0</v>
      </c>
    </row>
    <row r="281" spans="1:20" hidden="1" outlineLevel="2" x14ac:dyDescent="0.25">
      <c r="E281" s="39" t="s">
        <v>1186</v>
      </c>
      <c r="G281" s="39" t="s">
        <v>472</v>
      </c>
      <c r="J281" s="12">
        <f t="shared" si="87"/>
        <v>0</v>
      </c>
      <c r="K281" s="12">
        <f t="shared" si="87"/>
        <v>0</v>
      </c>
      <c r="L281" s="12">
        <f t="shared" si="87"/>
        <v>0</v>
      </c>
      <c r="M281" s="12">
        <f t="shared" si="87"/>
        <v>0</v>
      </c>
      <c r="N281" s="12">
        <f t="shared" si="87"/>
        <v>0</v>
      </c>
      <c r="O281" s="12">
        <f t="shared" si="87"/>
        <v>0</v>
      </c>
      <c r="P281" s="12">
        <f t="shared" si="87"/>
        <v>0.10906121842496286</v>
      </c>
      <c r="Q281" s="12">
        <f t="shared" si="87"/>
        <v>0.12430000000000008</v>
      </c>
      <c r="R281" s="12">
        <f t="shared" si="87"/>
        <v>5.8000000000000274E-3</v>
      </c>
      <c r="S281" s="12">
        <f t="shared" si="87"/>
        <v>-1.0299999999999976E-2</v>
      </c>
      <c r="T281" s="12">
        <f t="shared" si="87"/>
        <v>0</v>
      </c>
    </row>
    <row r="282" spans="1:20" hidden="1" outlineLevel="2" x14ac:dyDescent="0.25">
      <c r="E282" s="39" t="s">
        <v>1187</v>
      </c>
      <c r="G282" s="39" t="s">
        <v>472</v>
      </c>
      <c r="J282" s="12">
        <f t="shared" si="87"/>
        <v>0</v>
      </c>
      <c r="K282" s="12">
        <f t="shared" si="87"/>
        <v>0</v>
      </c>
      <c r="L282" s="12">
        <f t="shared" si="87"/>
        <v>0</v>
      </c>
      <c r="M282" s="12">
        <f t="shared" si="87"/>
        <v>0</v>
      </c>
      <c r="N282" s="12">
        <f t="shared" si="87"/>
        <v>0</v>
      </c>
      <c r="O282" s="12">
        <f t="shared" si="87"/>
        <v>0</v>
      </c>
      <c r="P282" s="12">
        <f t="shared" si="87"/>
        <v>0.17616121842496302</v>
      </c>
      <c r="Q282" s="12">
        <f t="shared" si="87"/>
        <v>0.14690000000000003</v>
      </c>
      <c r="R282" s="12">
        <f t="shared" si="87"/>
        <v>6.9199999999999928E-2</v>
      </c>
      <c r="S282" s="12">
        <f t="shared" si="87"/>
        <v>4.8100000000000032E-2</v>
      </c>
      <c r="T282" s="12">
        <f t="shared" si="87"/>
        <v>0</v>
      </c>
    </row>
    <row r="283" spans="1:20" hidden="1" outlineLevel="2" x14ac:dyDescent="0.25">
      <c r="E283" s="39" t="s">
        <v>1188</v>
      </c>
      <c r="G283" s="39" t="s">
        <v>472</v>
      </c>
      <c r="J283" s="12">
        <f t="shared" si="87"/>
        <v>0</v>
      </c>
      <c r="K283" s="12">
        <f t="shared" si="87"/>
        <v>0</v>
      </c>
      <c r="L283" s="12">
        <f t="shared" si="87"/>
        <v>0</v>
      </c>
      <c r="M283" s="12">
        <f t="shared" si="87"/>
        <v>0</v>
      </c>
      <c r="N283" s="12">
        <f t="shared" si="87"/>
        <v>0</v>
      </c>
      <c r="O283" s="12">
        <f t="shared" si="87"/>
        <v>0</v>
      </c>
      <c r="P283" s="12">
        <f t="shared" si="87"/>
        <v>0</v>
      </c>
      <c r="Q283" s="12">
        <f t="shared" si="87"/>
        <v>0</v>
      </c>
      <c r="R283" s="12">
        <f t="shared" si="87"/>
        <v>0</v>
      </c>
      <c r="S283" s="12">
        <f t="shared" si="87"/>
        <v>0</v>
      </c>
      <c r="T283" s="12">
        <f t="shared" si="87"/>
        <v>0</v>
      </c>
    </row>
    <row r="284" spans="1:20" hidden="1" outlineLevel="2" x14ac:dyDescent="0.25">
      <c r="E284" s="39" t="s">
        <v>1189</v>
      </c>
      <c r="G284" s="39" t="s">
        <v>472</v>
      </c>
      <c r="J284" s="12">
        <f t="shared" si="87"/>
        <v>0</v>
      </c>
      <c r="K284" s="12">
        <f t="shared" si="87"/>
        <v>0</v>
      </c>
      <c r="L284" s="12">
        <f t="shared" si="87"/>
        <v>0</v>
      </c>
      <c r="M284" s="12">
        <f t="shared" si="87"/>
        <v>0</v>
      </c>
      <c r="N284" s="12">
        <f t="shared" si="87"/>
        <v>0</v>
      </c>
      <c r="O284" s="12">
        <f t="shared" si="87"/>
        <v>0</v>
      </c>
      <c r="P284" s="12">
        <f t="shared" si="87"/>
        <v>0</v>
      </c>
      <c r="Q284" s="12">
        <f t="shared" si="87"/>
        <v>0</v>
      </c>
      <c r="R284" s="12">
        <f t="shared" si="87"/>
        <v>0</v>
      </c>
      <c r="S284" s="12">
        <f t="shared" si="87"/>
        <v>0</v>
      </c>
      <c r="T284" s="12">
        <f t="shared" si="87"/>
        <v>0</v>
      </c>
    </row>
    <row r="285" spans="1:20" hidden="1" outlineLevel="2" x14ac:dyDescent="0.25"/>
    <row r="286" spans="1:20" hidden="1" outlineLevel="2" x14ac:dyDescent="0.25"/>
    <row r="287" spans="1:20" hidden="1" outlineLevel="2" x14ac:dyDescent="0.25">
      <c r="B287" s="32" t="s">
        <v>1190</v>
      </c>
    </row>
    <row r="288" spans="1:20" hidden="1" outlineLevel="2" x14ac:dyDescent="0.25">
      <c r="E288" s="39" t="str">
        <f t="shared" ref="E288:T288" si="88" xml:space="preserve"> E$280</f>
        <v xml:space="preserve">Allowed revenue percentage movement after ODI - wholesale (WR) </v>
      </c>
      <c r="F288" s="12">
        <f t="shared" si="88"/>
        <v>0</v>
      </c>
      <c r="G288" s="12" t="str">
        <f t="shared" si="88"/>
        <v>%</v>
      </c>
      <c r="H288" s="12">
        <f t="shared" si="88"/>
        <v>0</v>
      </c>
      <c r="I288" s="12">
        <f t="shared" si="88"/>
        <v>0</v>
      </c>
      <c r="J288" s="12">
        <f t="shared" si="88"/>
        <v>0</v>
      </c>
      <c r="K288" s="12">
        <f t="shared" si="88"/>
        <v>0</v>
      </c>
      <c r="L288" s="12">
        <f t="shared" si="88"/>
        <v>0</v>
      </c>
      <c r="M288" s="12">
        <f t="shared" si="88"/>
        <v>0</v>
      </c>
      <c r="N288" s="12">
        <f t="shared" si="88"/>
        <v>0</v>
      </c>
      <c r="O288" s="12">
        <f t="shared" si="88"/>
        <v>0</v>
      </c>
      <c r="P288" s="12">
        <f t="shared" si="88"/>
        <v>7.0661218424962868E-2</v>
      </c>
      <c r="Q288" s="12">
        <f t="shared" si="88"/>
        <v>-8.450000000000002E-2</v>
      </c>
      <c r="R288" s="12">
        <f xml:space="preserve"> R$280</f>
        <v>8.4400000000000031E-2</v>
      </c>
      <c r="S288" s="12">
        <f t="shared" si="88"/>
        <v>4.2799999999999949E-2</v>
      </c>
      <c r="T288" s="12">
        <f t="shared" si="88"/>
        <v>0</v>
      </c>
    </row>
    <row r="289" spans="1:20" hidden="1" outlineLevel="2" x14ac:dyDescent="0.25">
      <c r="E289" s="39" t="str">
        <f t="shared" ref="E289:T289" si="89" xml:space="preserve"> E$281</f>
        <v xml:space="preserve">Allowed revenue percentage movement after ODI - wholesale (WN) </v>
      </c>
      <c r="F289" s="12">
        <f t="shared" si="89"/>
        <v>0</v>
      </c>
      <c r="G289" s="12" t="str">
        <f t="shared" si="89"/>
        <v>%</v>
      </c>
      <c r="H289" s="12">
        <f t="shared" si="89"/>
        <v>0</v>
      </c>
      <c r="I289" s="12">
        <f t="shared" si="89"/>
        <v>0</v>
      </c>
      <c r="J289" s="12">
        <f t="shared" si="89"/>
        <v>0</v>
      </c>
      <c r="K289" s="12">
        <f t="shared" si="89"/>
        <v>0</v>
      </c>
      <c r="L289" s="12">
        <f t="shared" si="89"/>
        <v>0</v>
      </c>
      <c r="M289" s="12">
        <f t="shared" si="89"/>
        <v>0</v>
      </c>
      <c r="N289" s="12">
        <f t="shared" si="89"/>
        <v>0</v>
      </c>
      <c r="O289" s="12">
        <f t="shared" si="89"/>
        <v>0</v>
      </c>
      <c r="P289" s="12">
        <f t="shared" si="89"/>
        <v>0.10906121842496286</v>
      </c>
      <c r="Q289" s="12">
        <f t="shared" si="89"/>
        <v>0.12430000000000008</v>
      </c>
      <c r="R289" s="12">
        <f t="shared" si="89"/>
        <v>5.8000000000000274E-3</v>
      </c>
      <c r="S289" s="12">
        <f t="shared" si="89"/>
        <v>-1.0299999999999976E-2</v>
      </c>
      <c r="T289" s="12">
        <f t="shared" si="89"/>
        <v>0</v>
      </c>
    </row>
    <row r="290" spans="1:20" hidden="1" outlineLevel="2" x14ac:dyDescent="0.25">
      <c r="E290" s="39" t="str">
        <f t="shared" ref="E290:T290" si="90" xml:space="preserve"> E$282</f>
        <v xml:space="preserve">Allowed revenue percentage movement after ODI - wholesale (WWN) </v>
      </c>
      <c r="F290" s="12">
        <f t="shared" si="90"/>
        <v>0</v>
      </c>
      <c r="G290" s="12" t="str">
        <f t="shared" si="90"/>
        <v>%</v>
      </c>
      <c r="H290" s="12">
        <f t="shared" si="90"/>
        <v>0</v>
      </c>
      <c r="I290" s="12">
        <f t="shared" si="90"/>
        <v>0</v>
      </c>
      <c r="J290" s="12">
        <f t="shared" si="90"/>
        <v>0</v>
      </c>
      <c r="K290" s="12">
        <f t="shared" si="90"/>
        <v>0</v>
      </c>
      <c r="L290" s="12">
        <f t="shared" si="90"/>
        <v>0</v>
      </c>
      <c r="M290" s="12">
        <f t="shared" si="90"/>
        <v>0</v>
      </c>
      <c r="N290" s="12">
        <f t="shared" si="90"/>
        <v>0</v>
      </c>
      <c r="O290" s="12">
        <f t="shared" si="90"/>
        <v>0</v>
      </c>
      <c r="P290" s="12">
        <f t="shared" si="90"/>
        <v>0.17616121842496302</v>
      </c>
      <c r="Q290" s="12">
        <f t="shared" si="90"/>
        <v>0.14690000000000003</v>
      </c>
      <c r="R290" s="12">
        <f t="shared" si="90"/>
        <v>6.9199999999999928E-2</v>
      </c>
      <c r="S290" s="12">
        <f t="shared" si="90"/>
        <v>4.8100000000000032E-2</v>
      </c>
      <c r="T290" s="12">
        <f t="shared" si="90"/>
        <v>0</v>
      </c>
    </row>
    <row r="291" spans="1:20" hidden="1" outlineLevel="2" x14ac:dyDescent="0.25">
      <c r="E291" s="39" t="str">
        <f t="shared" ref="E291:T291" si="91" xml:space="preserve"> E$283</f>
        <v xml:space="preserve">Allowed revenue percentage movement after ODI - wholesale (ADDN1) </v>
      </c>
      <c r="F291" s="12">
        <f t="shared" si="91"/>
        <v>0</v>
      </c>
      <c r="G291" s="12" t="str">
        <f t="shared" si="91"/>
        <v>%</v>
      </c>
      <c r="H291" s="12">
        <f t="shared" si="91"/>
        <v>0</v>
      </c>
      <c r="I291" s="12">
        <f t="shared" si="91"/>
        <v>0</v>
      </c>
      <c r="J291" s="12">
        <f t="shared" si="91"/>
        <v>0</v>
      </c>
      <c r="K291" s="12">
        <f t="shared" si="91"/>
        <v>0</v>
      </c>
      <c r="L291" s="12">
        <f t="shared" si="91"/>
        <v>0</v>
      </c>
      <c r="M291" s="12">
        <f t="shared" si="91"/>
        <v>0</v>
      </c>
      <c r="N291" s="12">
        <f t="shared" si="91"/>
        <v>0</v>
      </c>
      <c r="O291" s="12">
        <f t="shared" si="91"/>
        <v>0</v>
      </c>
      <c r="P291" s="12">
        <f t="shared" si="91"/>
        <v>0</v>
      </c>
      <c r="Q291" s="12">
        <f t="shared" si="91"/>
        <v>0</v>
      </c>
      <c r="R291" s="12">
        <f t="shared" si="91"/>
        <v>0</v>
      </c>
      <c r="S291" s="12">
        <f t="shared" si="91"/>
        <v>0</v>
      </c>
      <c r="T291" s="12">
        <f t="shared" si="91"/>
        <v>0</v>
      </c>
    </row>
    <row r="292" spans="1:20" hidden="1" outlineLevel="2" x14ac:dyDescent="0.25">
      <c r="E292" s="39" t="str">
        <f t="shared" ref="E292:T292" si="92" xml:space="preserve"> E$284</f>
        <v xml:space="preserve">Allowed revenue percentage movement after ODI - wholesale (ADDN2) </v>
      </c>
      <c r="F292" s="12">
        <f t="shared" si="92"/>
        <v>0</v>
      </c>
      <c r="G292" s="12" t="str">
        <f t="shared" si="92"/>
        <v>%</v>
      </c>
      <c r="H292" s="12">
        <f t="shared" si="92"/>
        <v>0</v>
      </c>
      <c r="I292" s="12">
        <f t="shared" si="92"/>
        <v>0</v>
      </c>
      <c r="J292" s="12">
        <f t="shared" si="92"/>
        <v>0</v>
      </c>
      <c r="K292" s="12">
        <f t="shared" si="92"/>
        <v>0</v>
      </c>
      <c r="L292" s="12">
        <f t="shared" si="92"/>
        <v>0</v>
      </c>
      <c r="M292" s="12">
        <f t="shared" si="92"/>
        <v>0</v>
      </c>
      <c r="N292" s="12">
        <f t="shared" si="92"/>
        <v>0</v>
      </c>
      <c r="O292" s="12">
        <f t="shared" si="92"/>
        <v>0</v>
      </c>
      <c r="P292" s="12">
        <f t="shared" si="92"/>
        <v>0</v>
      </c>
      <c r="Q292" s="12">
        <f t="shared" si="92"/>
        <v>0</v>
      </c>
      <c r="R292" s="12">
        <f t="shared" si="92"/>
        <v>0</v>
      </c>
      <c r="S292" s="12">
        <f t="shared" si="92"/>
        <v>0</v>
      </c>
      <c r="T292" s="12">
        <f t="shared" si="92"/>
        <v>0</v>
      </c>
    </row>
    <row r="293" spans="1:20" hidden="1" outlineLevel="2" x14ac:dyDescent="0.25">
      <c r="A293" s="14"/>
      <c r="B293" s="14"/>
      <c r="C293" s="21"/>
      <c r="D293" s="22"/>
      <c r="E293" s="17" t="str">
        <f xml:space="preserve"> Index!E$23</f>
        <v>November CPIH annual inflation figures</v>
      </c>
      <c r="F293" s="13">
        <f xml:space="preserve"> Index!F$23</f>
        <v>0</v>
      </c>
      <c r="G293" s="13" t="str">
        <f xml:space="preserve"> Index!G$23</f>
        <v>%</v>
      </c>
      <c r="H293" s="13">
        <f xml:space="preserve"> Index!H$23</f>
        <v>0</v>
      </c>
      <c r="I293" s="13">
        <f xml:space="preserve"> Index!I$23</f>
        <v>0</v>
      </c>
      <c r="J293" s="13">
        <f xml:space="preserve"> Index!J$23</f>
        <v>0</v>
      </c>
      <c r="K293" s="13">
        <f xml:space="preserve"> Index!K$23</f>
        <v>0</v>
      </c>
      <c r="L293" s="13">
        <f xml:space="preserve"> Index!L$23</f>
        <v>4.5829514207149424E-2</v>
      </c>
      <c r="M293" s="13">
        <f xml:space="preserve"> Index!M$23</f>
        <v>9.3777388255915861E-2</v>
      </c>
      <c r="N293" s="13">
        <f xml:space="preserve"> Index!N$23</f>
        <v>4.1666666666666741E-2</v>
      </c>
      <c r="O293" s="13">
        <f xml:space="preserve"> Index!O$23</f>
        <v>3.5384615384615348E-2</v>
      </c>
      <c r="P293" s="13">
        <f xml:space="preserve"> Index!P$23</f>
        <v>3.5661218424962948E-2</v>
      </c>
      <c r="Q293" s="13">
        <f xml:space="preserve"> Index!Q$23</f>
        <v>3.0299999999999994E-2</v>
      </c>
      <c r="R293" s="13">
        <f xml:space="preserve"> Index!R$23</f>
        <v>0</v>
      </c>
      <c r="S293" s="13">
        <f xml:space="preserve"> Index!S$23</f>
        <v>0</v>
      </c>
      <c r="T293" s="13">
        <f xml:space="preserve"> Index!T$23</f>
        <v>0</v>
      </c>
    </row>
    <row r="294" spans="1:20" s="341" customFormat="1" hidden="1" outlineLevel="2" x14ac:dyDescent="0.25">
      <c r="A294" s="381"/>
      <c r="B294" s="381"/>
      <c r="C294" s="406"/>
      <c r="D294" s="407"/>
      <c r="E294" s="339" t="str">
        <f>Time!E$25</f>
        <v>Remaining years of adjustments to be applied</v>
      </c>
      <c r="F294" s="339">
        <f>Time!F$25</f>
        <v>0</v>
      </c>
      <c r="G294" s="339" t="str">
        <f>Time!G$25</f>
        <v>flag</v>
      </c>
      <c r="H294" s="339">
        <f>Time!H$25</f>
        <v>0</v>
      </c>
      <c r="I294" s="339">
        <f>Time!I$25</f>
        <v>0</v>
      </c>
      <c r="J294" s="339">
        <f>Time!J$25</f>
        <v>0</v>
      </c>
      <c r="K294" s="339">
        <f>Time!K$25</f>
        <v>0</v>
      </c>
      <c r="L294" s="339">
        <f>Time!L$25</f>
        <v>0</v>
      </c>
      <c r="M294" s="339">
        <f>Time!M$25</f>
        <v>0</v>
      </c>
      <c r="N294" s="339">
        <f>Time!N$25</f>
        <v>0</v>
      </c>
      <c r="O294" s="339">
        <f>Time!O$25</f>
        <v>0</v>
      </c>
      <c r="P294" s="339">
        <f>Time!P$25</f>
        <v>0</v>
      </c>
      <c r="Q294" s="339">
        <f>Time!Q$25</f>
        <v>1</v>
      </c>
      <c r="R294" s="339">
        <f>Time!R$25</f>
        <v>1</v>
      </c>
      <c r="S294" s="339">
        <f>Time!S$25</f>
        <v>1</v>
      </c>
      <c r="T294" s="339">
        <f>Time!T$25</f>
        <v>1</v>
      </c>
    </row>
    <row r="295" spans="1:20" s="341" customFormat="1" hidden="1" outlineLevel="2" x14ac:dyDescent="0.25">
      <c r="A295" s="381"/>
      <c r="B295" s="381"/>
      <c r="C295" s="406"/>
      <c r="D295" s="407"/>
      <c r="E295" s="341" t="s">
        <v>1191</v>
      </c>
      <c r="G295" s="341" t="s">
        <v>472</v>
      </c>
      <c r="J295" s="408">
        <f t="shared" ref="J295:P295" si="93" xml:space="preserve"> IF( OR(J$294 = 0,J288 = 0), 0, J288 - J$293 )</f>
        <v>0</v>
      </c>
      <c r="K295" s="408">
        <f t="shared" si="93"/>
        <v>0</v>
      </c>
      <c r="L295" s="408">
        <f t="shared" si="93"/>
        <v>0</v>
      </c>
      <c r="M295" s="408">
        <f t="shared" si="93"/>
        <v>0</v>
      </c>
      <c r="N295" s="408">
        <f t="shared" si="93"/>
        <v>0</v>
      </c>
      <c r="O295" s="408">
        <f t="shared" si="93"/>
        <v>0</v>
      </c>
      <c r="P295" s="408">
        <f t="shared" si="93"/>
        <v>0</v>
      </c>
      <c r="Q295" s="408">
        <f xml:space="preserve"> IF( OR(Q$294 = 0,Q288 = 0), 0, Q288 - Q$293 )</f>
        <v>-0.11480000000000001</v>
      </c>
      <c r="R295" s="408">
        <f t="shared" ref="R295:T295" si="94" xml:space="preserve"> IF( OR(R$294 = 0,R288 = 0), 0, R288 - R$293 )</f>
        <v>8.4400000000000031E-2</v>
      </c>
      <c r="S295" s="408">
        <f t="shared" si="94"/>
        <v>4.2799999999999949E-2</v>
      </c>
      <c r="T295" s="408">
        <f t="shared" si="94"/>
        <v>0</v>
      </c>
    </row>
    <row r="296" spans="1:20" s="341" customFormat="1" hidden="1" outlineLevel="2" x14ac:dyDescent="0.25">
      <c r="A296" s="381"/>
      <c r="B296" s="381"/>
      <c r="C296" s="406"/>
      <c r="D296" s="407"/>
      <c r="E296" s="341" t="s">
        <v>1192</v>
      </c>
      <c r="G296" s="341" t="s">
        <v>472</v>
      </c>
      <c r="J296" s="408">
        <f t="shared" ref="J296:T296" si="95" xml:space="preserve"> IF( OR(J$294 = 0,J289 = 0), 0, J289 - J$293 )</f>
        <v>0</v>
      </c>
      <c r="K296" s="408">
        <f t="shared" si="95"/>
        <v>0</v>
      </c>
      <c r="L296" s="408">
        <f t="shared" si="95"/>
        <v>0</v>
      </c>
      <c r="M296" s="408">
        <f t="shared" si="95"/>
        <v>0</v>
      </c>
      <c r="N296" s="408">
        <f t="shared" si="95"/>
        <v>0</v>
      </c>
      <c r="O296" s="408">
        <f t="shared" si="95"/>
        <v>0</v>
      </c>
      <c r="P296" s="408">
        <f t="shared" si="95"/>
        <v>0</v>
      </c>
      <c r="Q296" s="408">
        <f t="shared" si="95"/>
        <v>9.4000000000000083E-2</v>
      </c>
      <c r="R296" s="408">
        <f t="shared" si="95"/>
        <v>5.8000000000000274E-3</v>
      </c>
      <c r="S296" s="408">
        <f t="shared" si="95"/>
        <v>-1.0299999999999976E-2</v>
      </c>
      <c r="T296" s="408">
        <f t="shared" si="95"/>
        <v>0</v>
      </c>
    </row>
    <row r="297" spans="1:20" s="341" customFormat="1" hidden="1" outlineLevel="2" x14ac:dyDescent="0.25">
      <c r="A297" s="381"/>
      <c r="B297" s="381"/>
      <c r="C297" s="406"/>
      <c r="D297" s="407"/>
      <c r="E297" s="341" t="s">
        <v>1193</v>
      </c>
      <c r="G297" s="341" t="s">
        <v>472</v>
      </c>
      <c r="J297" s="408">
        <f t="shared" ref="J297:T297" si="96" xml:space="preserve"> IF( OR(J$294 = 0,J290 = 0), 0, J290 - J$293 )</f>
        <v>0</v>
      </c>
      <c r="K297" s="408">
        <f t="shared" si="96"/>
        <v>0</v>
      </c>
      <c r="L297" s="408">
        <f t="shared" si="96"/>
        <v>0</v>
      </c>
      <c r="M297" s="408">
        <f t="shared" si="96"/>
        <v>0</v>
      </c>
      <c r="N297" s="408">
        <f t="shared" si="96"/>
        <v>0</v>
      </c>
      <c r="O297" s="408">
        <f t="shared" si="96"/>
        <v>0</v>
      </c>
      <c r="P297" s="408">
        <f t="shared" si="96"/>
        <v>0</v>
      </c>
      <c r="Q297" s="408">
        <f t="shared" si="96"/>
        <v>0.11660000000000004</v>
      </c>
      <c r="R297" s="408">
        <f t="shared" si="96"/>
        <v>6.9199999999999928E-2</v>
      </c>
      <c r="S297" s="408">
        <f t="shared" si="96"/>
        <v>4.8100000000000032E-2</v>
      </c>
      <c r="T297" s="408">
        <f t="shared" si="96"/>
        <v>0</v>
      </c>
    </row>
    <row r="298" spans="1:20" s="341" customFormat="1" hidden="1" outlineLevel="2" x14ac:dyDescent="0.25">
      <c r="A298" s="381"/>
      <c r="B298" s="381"/>
      <c r="C298" s="406"/>
      <c r="D298" s="407"/>
      <c r="E298" s="341" t="s">
        <v>1194</v>
      </c>
      <c r="G298" s="341" t="s">
        <v>472</v>
      </c>
      <c r="J298" s="408">
        <f t="shared" ref="J298:T298" si="97" xml:space="preserve"> IF( OR(J$294 = 0,J291 = 0), 0, J291 - J$293 )</f>
        <v>0</v>
      </c>
      <c r="K298" s="408">
        <f t="shared" si="97"/>
        <v>0</v>
      </c>
      <c r="L298" s="408">
        <f t="shared" si="97"/>
        <v>0</v>
      </c>
      <c r="M298" s="408">
        <f t="shared" si="97"/>
        <v>0</v>
      </c>
      <c r="N298" s="408">
        <f t="shared" si="97"/>
        <v>0</v>
      </c>
      <c r="O298" s="408">
        <f t="shared" si="97"/>
        <v>0</v>
      </c>
      <c r="P298" s="408">
        <f t="shared" si="97"/>
        <v>0</v>
      </c>
      <c r="Q298" s="408">
        <f t="shared" si="97"/>
        <v>0</v>
      </c>
      <c r="R298" s="408">
        <f t="shared" si="97"/>
        <v>0</v>
      </c>
      <c r="S298" s="408">
        <f t="shared" si="97"/>
        <v>0</v>
      </c>
      <c r="T298" s="408">
        <f t="shared" si="97"/>
        <v>0</v>
      </c>
    </row>
    <row r="299" spans="1:20" s="341" customFormat="1" hidden="1" outlineLevel="2" x14ac:dyDescent="0.25">
      <c r="A299" s="381"/>
      <c r="B299" s="381"/>
      <c r="C299" s="406"/>
      <c r="D299" s="407"/>
      <c r="E299" s="341" t="s">
        <v>1195</v>
      </c>
      <c r="G299" s="341" t="s">
        <v>472</v>
      </c>
      <c r="J299" s="408">
        <f t="shared" ref="J299:T299" si="98" xml:space="preserve"> IF( OR(J$294 = 0,J292 = 0), 0, J292 - J$293 )</f>
        <v>0</v>
      </c>
      <c r="K299" s="408">
        <f t="shared" si="98"/>
        <v>0</v>
      </c>
      <c r="L299" s="408">
        <f t="shared" si="98"/>
        <v>0</v>
      </c>
      <c r="M299" s="408">
        <f t="shared" si="98"/>
        <v>0</v>
      </c>
      <c r="N299" s="408">
        <f t="shared" si="98"/>
        <v>0</v>
      </c>
      <c r="O299" s="408">
        <f t="shared" si="98"/>
        <v>0</v>
      </c>
      <c r="P299" s="408">
        <f t="shared" si="98"/>
        <v>0</v>
      </c>
      <c r="Q299" s="408">
        <f t="shared" si="98"/>
        <v>0</v>
      </c>
      <c r="R299" s="408">
        <f t="shared" si="98"/>
        <v>0</v>
      </c>
      <c r="S299" s="408">
        <f t="shared" si="98"/>
        <v>0</v>
      </c>
      <c r="T299" s="408">
        <f t="shared" si="98"/>
        <v>0</v>
      </c>
    </row>
    <row r="300" spans="1:20" hidden="1" outlineLevel="2" x14ac:dyDescent="0.25"/>
    <row r="301" spans="1:20" hidden="1" outlineLevel="2" x14ac:dyDescent="0.25"/>
    <row r="302" spans="1:20" hidden="1" outlineLevel="2" x14ac:dyDescent="0.25">
      <c r="B302" s="32" t="s">
        <v>1196</v>
      </c>
    </row>
    <row r="303" spans="1:20" hidden="1" outlineLevel="2" x14ac:dyDescent="0.25">
      <c r="E303" s="39" t="str">
        <f t="shared" ref="E303:T303" si="99" xml:space="preserve"> E$295</f>
        <v xml:space="preserve">Allowed revenue percentage movement after ODI (Nov-Nov CPIH deflated) (WR) </v>
      </c>
      <c r="F303" s="12">
        <f t="shared" si="99"/>
        <v>0</v>
      </c>
      <c r="G303" s="12" t="str">
        <f t="shared" si="99"/>
        <v>%</v>
      </c>
      <c r="H303" s="12">
        <f t="shared" si="99"/>
        <v>0</v>
      </c>
      <c r="I303" s="12">
        <f t="shared" si="99"/>
        <v>0</v>
      </c>
      <c r="J303" s="12">
        <f t="shared" si="99"/>
        <v>0</v>
      </c>
      <c r="K303" s="12">
        <f t="shared" si="99"/>
        <v>0</v>
      </c>
      <c r="L303" s="12">
        <f t="shared" si="99"/>
        <v>0</v>
      </c>
      <c r="M303" s="12">
        <f t="shared" si="99"/>
        <v>0</v>
      </c>
      <c r="N303" s="12">
        <f t="shared" si="99"/>
        <v>0</v>
      </c>
      <c r="O303" s="12">
        <f t="shared" si="99"/>
        <v>0</v>
      </c>
      <c r="P303" s="12">
        <f t="shared" si="99"/>
        <v>0</v>
      </c>
      <c r="Q303" s="12">
        <f t="shared" si="99"/>
        <v>-0.11480000000000001</v>
      </c>
      <c r="R303" s="12">
        <f xml:space="preserve"> R$295</f>
        <v>8.4400000000000031E-2</v>
      </c>
      <c r="S303" s="12">
        <f t="shared" si="99"/>
        <v>4.2799999999999949E-2</v>
      </c>
      <c r="T303" s="12">
        <f t="shared" si="99"/>
        <v>0</v>
      </c>
    </row>
    <row r="304" spans="1:20" hidden="1" outlineLevel="2" x14ac:dyDescent="0.25">
      <c r="E304" s="39" t="str">
        <f t="shared" ref="E304:T304" si="100" xml:space="preserve"> E$296</f>
        <v xml:space="preserve">Allowed revenue percentage movement after ODI (Nov-Nov CPIH deflated) (WN) </v>
      </c>
      <c r="F304" s="12">
        <f t="shared" si="100"/>
        <v>0</v>
      </c>
      <c r="G304" s="12" t="str">
        <f t="shared" si="100"/>
        <v>%</v>
      </c>
      <c r="H304" s="12">
        <f t="shared" si="100"/>
        <v>0</v>
      </c>
      <c r="I304" s="12">
        <f t="shared" si="100"/>
        <v>0</v>
      </c>
      <c r="J304" s="12">
        <f t="shared" si="100"/>
        <v>0</v>
      </c>
      <c r="K304" s="12">
        <f t="shared" si="100"/>
        <v>0</v>
      </c>
      <c r="L304" s="12">
        <f t="shared" si="100"/>
        <v>0</v>
      </c>
      <c r="M304" s="12">
        <f t="shared" si="100"/>
        <v>0</v>
      </c>
      <c r="N304" s="12">
        <f t="shared" si="100"/>
        <v>0</v>
      </c>
      <c r="O304" s="12">
        <f t="shared" si="100"/>
        <v>0</v>
      </c>
      <c r="P304" s="12">
        <f t="shared" si="100"/>
        <v>0</v>
      </c>
      <c r="Q304" s="12">
        <f t="shared" si="100"/>
        <v>9.4000000000000083E-2</v>
      </c>
      <c r="R304" s="12">
        <f t="shared" si="100"/>
        <v>5.8000000000000274E-3</v>
      </c>
      <c r="S304" s="12">
        <f t="shared" si="100"/>
        <v>-1.0299999999999976E-2</v>
      </c>
      <c r="T304" s="12">
        <f t="shared" si="100"/>
        <v>0</v>
      </c>
    </row>
    <row r="305" spans="1:20" hidden="1" outlineLevel="2" x14ac:dyDescent="0.25">
      <c r="E305" s="39" t="str">
        <f t="shared" ref="E305:T305" si="101" xml:space="preserve"> E$297</f>
        <v xml:space="preserve">Allowed revenue percentage movement after ODI (Nov-Nov CPIH deflated) (WWN) </v>
      </c>
      <c r="F305" s="12">
        <f t="shared" si="101"/>
        <v>0</v>
      </c>
      <c r="G305" s="12" t="str">
        <f t="shared" si="101"/>
        <v>%</v>
      </c>
      <c r="H305" s="12">
        <f t="shared" si="101"/>
        <v>0</v>
      </c>
      <c r="I305" s="12">
        <f t="shared" si="101"/>
        <v>0</v>
      </c>
      <c r="J305" s="12">
        <f t="shared" si="101"/>
        <v>0</v>
      </c>
      <c r="K305" s="12">
        <f t="shared" si="101"/>
        <v>0</v>
      </c>
      <c r="L305" s="12">
        <f t="shared" si="101"/>
        <v>0</v>
      </c>
      <c r="M305" s="12">
        <f t="shared" si="101"/>
        <v>0</v>
      </c>
      <c r="N305" s="12">
        <f t="shared" si="101"/>
        <v>0</v>
      </c>
      <c r="O305" s="12">
        <f t="shared" si="101"/>
        <v>0</v>
      </c>
      <c r="P305" s="12">
        <f t="shared" si="101"/>
        <v>0</v>
      </c>
      <c r="Q305" s="12">
        <f t="shared" si="101"/>
        <v>0.11660000000000004</v>
      </c>
      <c r="R305" s="12">
        <f t="shared" si="101"/>
        <v>6.9199999999999928E-2</v>
      </c>
      <c r="S305" s="12">
        <f t="shared" si="101"/>
        <v>4.8100000000000032E-2</v>
      </c>
      <c r="T305" s="12">
        <f t="shared" si="101"/>
        <v>0</v>
      </c>
    </row>
    <row r="306" spans="1:20" hidden="1" outlineLevel="2" x14ac:dyDescent="0.25">
      <c r="E306" s="39" t="str">
        <f t="shared" ref="E306:T306" si="102" xml:space="preserve"> E$298</f>
        <v xml:space="preserve">Allowed revenue percentage movement after ODI (Nov-Nov CPIH deflated) (ADDN1) </v>
      </c>
      <c r="F306" s="12">
        <f t="shared" si="102"/>
        <v>0</v>
      </c>
      <c r="G306" s="12" t="str">
        <f t="shared" si="102"/>
        <v>%</v>
      </c>
      <c r="H306" s="12">
        <f t="shared" si="102"/>
        <v>0</v>
      </c>
      <c r="I306" s="12">
        <f t="shared" si="102"/>
        <v>0</v>
      </c>
      <c r="J306" s="12">
        <f t="shared" si="102"/>
        <v>0</v>
      </c>
      <c r="K306" s="12">
        <f t="shared" si="102"/>
        <v>0</v>
      </c>
      <c r="L306" s="12">
        <f t="shared" si="102"/>
        <v>0</v>
      </c>
      <c r="M306" s="12">
        <f t="shared" si="102"/>
        <v>0</v>
      </c>
      <c r="N306" s="12">
        <f t="shared" si="102"/>
        <v>0</v>
      </c>
      <c r="O306" s="12">
        <f t="shared" si="102"/>
        <v>0</v>
      </c>
      <c r="P306" s="12">
        <f t="shared" si="102"/>
        <v>0</v>
      </c>
      <c r="Q306" s="12">
        <f t="shared" si="102"/>
        <v>0</v>
      </c>
      <c r="R306" s="12">
        <f t="shared" si="102"/>
        <v>0</v>
      </c>
      <c r="S306" s="12">
        <f t="shared" si="102"/>
        <v>0</v>
      </c>
      <c r="T306" s="12">
        <f t="shared" si="102"/>
        <v>0</v>
      </c>
    </row>
    <row r="307" spans="1:20" hidden="1" outlineLevel="2" x14ac:dyDescent="0.25">
      <c r="E307" s="39" t="str">
        <f t="shared" ref="E307:T307" si="103" xml:space="preserve"> E$299</f>
        <v xml:space="preserve">Allowed revenue percentage movement after ODI (Nov-Nov CPIH deflated) (ADDN2) </v>
      </c>
      <c r="F307" s="12">
        <f t="shared" si="103"/>
        <v>0</v>
      </c>
      <c r="G307" s="12" t="str">
        <f t="shared" si="103"/>
        <v>%</v>
      </c>
      <c r="H307" s="12">
        <f t="shared" si="103"/>
        <v>0</v>
      </c>
      <c r="I307" s="12">
        <f t="shared" si="103"/>
        <v>0</v>
      </c>
      <c r="J307" s="12">
        <f t="shared" si="103"/>
        <v>0</v>
      </c>
      <c r="K307" s="12">
        <f t="shared" si="103"/>
        <v>0</v>
      </c>
      <c r="L307" s="12">
        <f t="shared" si="103"/>
        <v>0</v>
      </c>
      <c r="M307" s="12">
        <f t="shared" si="103"/>
        <v>0</v>
      </c>
      <c r="N307" s="12">
        <f t="shared" si="103"/>
        <v>0</v>
      </c>
      <c r="O307" s="12">
        <f t="shared" si="103"/>
        <v>0</v>
      </c>
      <c r="P307" s="12">
        <f t="shared" si="103"/>
        <v>0</v>
      </c>
      <c r="Q307" s="12">
        <f t="shared" si="103"/>
        <v>0</v>
      </c>
      <c r="R307" s="12">
        <f t="shared" si="103"/>
        <v>0</v>
      </c>
      <c r="S307" s="12">
        <f t="shared" si="103"/>
        <v>0</v>
      </c>
      <c r="T307" s="12">
        <f t="shared" si="103"/>
        <v>0</v>
      </c>
    </row>
    <row r="308" spans="1:20" hidden="1" outlineLevel="2" x14ac:dyDescent="0.25">
      <c r="E308" s="39" t="str">
        <f t="shared" ref="E308:T308" si="104" xml:space="preserve"> E$180</f>
        <v xml:space="preserve">K factors (last determined) as % (WR) </v>
      </c>
      <c r="F308" s="12">
        <f t="shared" si="104"/>
        <v>0</v>
      </c>
      <c r="G308" s="12" t="str">
        <f t="shared" si="104"/>
        <v>%</v>
      </c>
      <c r="H308" s="12">
        <f t="shared" si="104"/>
        <v>0</v>
      </c>
      <c r="I308" s="12">
        <f t="shared" si="104"/>
        <v>0</v>
      </c>
      <c r="J308" s="12">
        <f t="shared" si="104"/>
        <v>0</v>
      </c>
      <c r="K308" s="12">
        <f t="shared" si="104"/>
        <v>0</v>
      </c>
      <c r="L308" s="12">
        <f t="shared" si="104"/>
        <v>0</v>
      </c>
      <c r="M308" s="12">
        <f t="shared" si="104"/>
        <v>0</v>
      </c>
      <c r="N308" s="12">
        <f t="shared" si="104"/>
        <v>0</v>
      </c>
      <c r="O308" s="12">
        <f t="shared" si="104"/>
        <v>0.10920000000000001</v>
      </c>
      <c r="P308" s="12">
        <f t="shared" si="104"/>
        <v>3.5000000000000003E-2</v>
      </c>
      <c r="Q308" s="12">
        <f t="shared" si="104"/>
        <v>-0.1148</v>
      </c>
      <c r="R308" s="12">
        <f t="shared" si="104"/>
        <v>8.4399999999999989E-2</v>
      </c>
      <c r="S308" s="12">
        <f t="shared" si="104"/>
        <v>4.2800000000000005E-2</v>
      </c>
      <c r="T308" s="12">
        <f t="shared" si="104"/>
        <v>0</v>
      </c>
    </row>
    <row r="309" spans="1:20" hidden="1" outlineLevel="2" x14ac:dyDescent="0.25">
      <c r="E309" s="39" t="str">
        <f t="shared" ref="E309:T309" si="105" xml:space="preserve"> E$181</f>
        <v xml:space="preserve">K factors (last determined) as % (WN) </v>
      </c>
      <c r="F309" s="12">
        <f t="shared" si="105"/>
        <v>0</v>
      </c>
      <c r="G309" s="12" t="str">
        <f t="shared" si="105"/>
        <v>%</v>
      </c>
      <c r="H309" s="12">
        <f t="shared" si="105"/>
        <v>0</v>
      </c>
      <c r="I309" s="12">
        <f t="shared" si="105"/>
        <v>0</v>
      </c>
      <c r="J309" s="12">
        <f t="shared" si="105"/>
        <v>0</v>
      </c>
      <c r="K309" s="12">
        <f t="shared" si="105"/>
        <v>0</v>
      </c>
      <c r="L309" s="12">
        <f t="shared" si="105"/>
        <v>0</v>
      </c>
      <c r="M309" s="12">
        <f t="shared" si="105"/>
        <v>0</v>
      </c>
      <c r="N309" s="12">
        <f t="shared" si="105"/>
        <v>0</v>
      </c>
      <c r="O309" s="12">
        <f t="shared" si="105"/>
        <v>0.34509999999999996</v>
      </c>
      <c r="P309" s="12">
        <f t="shared" si="105"/>
        <v>7.3400000000000007E-2</v>
      </c>
      <c r="Q309" s="12">
        <f t="shared" si="105"/>
        <v>9.4E-2</v>
      </c>
      <c r="R309" s="12">
        <f t="shared" si="105"/>
        <v>5.7999999999999996E-3</v>
      </c>
      <c r="S309" s="12">
        <f t="shared" si="105"/>
        <v>-1.03E-2</v>
      </c>
      <c r="T309" s="12">
        <f t="shared" si="105"/>
        <v>0</v>
      </c>
    </row>
    <row r="310" spans="1:20" hidden="1" outlineLevel="2" x14ac:dyDescent="0.25">
      <c r="E310" s="39" t="str">
        <f t="shared" ref="E310:T310" si="106" xml:space="preserve"> E$182</f>
        <v xml:space="preserve">K factors (last determined) as % (WWN) </v>
      </c>
      <c r="F310" s="12">
        <f t="shared" si="106"/>
        <v>0</v>
      </c>
      <c r="G310" s="12" t="str">
        <f t="shared" si="106"/>
        <v>%</v>
      </c>
      <c r="H310" s="12">
        <f t="shared" si="106"/>
        <v>0</v>
      </c>
      <c r="I310" s="12">
        <f t="shared" si="106"/>
        <v>0</v>
      </c>
      <c r="J310" s="12">
        <f t="shared" si="106"/>
        <v>0</v>
      </c>
      <c r="K310" s="12">
        <f t="shared" si="106"/>
        <v>0</v>
      </c>
      <c r="L310" s="12">
        <f t="shared" si="106"/>
        <v>0</v>
      </c>
      <c r="M310" s="12">
        <f t="shared" si="106"/>
        <v>0</v>
      </c>
      <c r="N310" s="12">
        <f t="shared" si="106"/>
        <v>0</v>
      </c>
      <c r="O310" s="12">
        <f t="shared" si="106"/>
        <v>-5.67E-2</v>
      </c>
      <c r="P310" s="12">
        <f t="shared" si="106"/>
        <v>0.14049999999999999</v>
      </c>
      <c r="Q310" s="12">
        <f t="shared" si="106"/>
        <v>0.1166</v>
      </c>
      <c r="R310" s="12">
        <f t="shared" si="106"/>
        <v>6.9199999999999998E-2</v>
      </c>
      <c r="S310" s="12">
        <f t="shared" si="106"/>
        <v>4.8099999999999997E-2</v>
      </c>
      <c r="T310" s="12">
        <f t="shared" si="106"/>
        <v>0</v>
      </c>
    </row>
    <row r="311" spans="1:20" hidden="1" outlineLevel="2" x14ac:dyDescent="0.25">
      <c r="E311" s="39" t="str">
        <f t="shared" ref="E311:T311" si="107" xml:space="preserve"> E$183</f>
        <v xml:space="preserve">K factors (last determined) as % (ADDN1) </v>
      </c>
      <c r="F311" s="12">
        <f t="shared" si="107"/>
        <v>0</v>
      </c>
      <c r="G311" s="12" t="str">
        <f t="shared" si="107"/>
        <v>%</v>
      </c>
      <c r="H311" s="12">
        <f t="shared" si="107"/>
        <v>0</v>
      </c>
      <c r="I311" s="12">
        <f t="shared" si="107"/>
        <v>0</v>
      </c>
      <c r="J311" s="12">
        <f t="shared" si="107"/>
        <v>0</v>
      </c>
      <c r="K311" s="12">
        <f t="shared" si="107"/>
        <v>0</v>
      </c>
      <c r="L311" s="12">
        <f t="shared" si="107"/>
        <v>0</v>
      </c>
      <c r="M311" s="12">
        <f t="shared" si="107"/>
        <v>0</v>
      </c>
      <c r="N311" s="12">
        <f t="shared" si="107"/>
        <v>0</v>
      </c>
      <c r="O311" s="12">
        <f t="shared" si="107"/>
        <v>0</v>
      </c>
      <c r="P311" s="12">
        <f t="shared" si="107"/>
        <v>0</v>
      </c>
      <c r="Q311" s="12">
        <f t="shared" si="107"/>
        <v>0</v>
      </c>
      <c r="R311" s="12">
        <f t="shared" si="107"/>
        <v>0</v>
      </c>
      <c r="S311" s="12">
        <f t="shared" si="107"/>
        <v>0</v>
      </c>
      <c r="T311" s="12">
        <f t="shared" si="107"/>
        <v>0</v>
      </c>
    </row>
    <row r="312" spans="1:20" hidden="1" outlineLevel="2" x14ac:dyDescent="0.25">
      <c r="E312" s="39" t="str">
        <f t="shared" ref="E312:T312" si="108" xml:space="preserve"> E$184</f>
        <v xml:space="preserve">K factors (last determined) as % (ADDN2) </v>
      </c>
      <c r="F312" s="12">
        <f t="shared" si="108"/>
        <v>0</v>
      </c>
      <c r="G312" s="12" t="str">
        <f t="shared" si="108"/>
        <v>%</v>
      </c>
      <c r="H312" s="12">
        <f t="shared" si="108"/>
        <v>0</v>
      </c>
      <c r="I312" s="12">
        <f t="shared" si="108"/>
        <v>0</v>
      </c>
      <c r="J312" s="12">
        <f t="shared" si="108"/>
        <v>0</v>
      </c>
      <c r="K312" s="12">
        <f t="shared" si="108"/>
        <v>0</v>
      </c>
      <c r="L312" s="12">
        <f t="shared" si="108"/>
        <v>0</v>
      </c>
      <c r="M312" s="12">
        <f t="shared" si="108"/>
        <v>0</v>
      </c>
      <c r="N312" s="12">
        <f t="shared" si="108"/>
        <v>0</v>
      </c>
      <c r="O312" s="12">
        <f t="shared" si="108"/>
        <v>0</v>
      </c>
      <c r="P312" s="12">
        <f t="shared" si="108"/>
        <v>0</v>
      </c>
      <c r="Q312" s="12">
        <f t="shared" si="108"/>
        <v>0</v>
      </c>
      <c r="R312" s="12">
        <f t="shared" si="108"/>
        <v>0</v>
      </c>
      <c r="S312" s="12">
        <f t="shared" si="108"/>
        <v>0</v>
      </c>
      <c r="T312" s="12">
        <f t="shared" si="108"/>
        <v>0</v>
      </c>
    </row>
    <row r="313" spans="1:20" s="341" customFormat="1" hidden="1" outlineLevel="2" x14ac:dyDescent="0.25">
      <c r="A313" s="381"/>
      <c r="B313" s="381"/>
      <c r="C313" s="406"/>
      <c r="D313" s="407"/>
      <c r="E313" s="339" t="str">
        <f>Time!E$25</f>
        <v>Remaining years of adjustments to be applied</v>
      </c>
      <c r="F313" s="339">
        <f>Time!F$25</f>
        <v>0</v>
      </c>
      <c r="G313" s="339" t="str">
        <f>Time!G$25</f>
        <v>flag</v>
      </c>
      <c r="H313" s="339">
        <f>Time!H$25</f>
        <v>0</v>
      </c>
      <c r="I313" s="339">
        <f>Time!I$25</f>
        <v>0</v>
      </c>
      <c r="J313" s="339">
        <f>Time!J$25</f>
        <v>0</v>
      </c>
      <c r="K313" s="339">
        <f>Time!K$25</f>
        <v>0</v>
      </c>
      <c r="L313" s="339">
        <f>Time!L$25</f>
        <v>0</v>
      </c>
      <c r="M313" s="339">
        <f>Time!M$25</f>
        <v>0</v>
      </c>
      <c r="N313" s="339">
        <f>Time!N$25</f>
        <v>0</v>
      </c>
      <c r="O313" s="339">
        <f>Time!O$25</f>
        <v>0</v>
      </c>
      <c r="P313" s="339">
        <f>Time!P$25</f>
        <v>0</v>
      </c>
      <c r="Q313" s="339">
        <f>Time!Q$25</f>
        <v>1</v>
      </c>
      <c r="R313" s="339">
        <f>Time!R$25</f>
        <v>1</v>
      </c>
      <c r="S313" s="339">
        <f>Time!S$25</f>
        <v>1</v>
      </c>
      <c r="T313" s="339">
        <f>Time!T$25</f>
        <v>1</v>
      </c>
    </row>
    <row r="314" spans="1:20" hidden="1" outlineLevel="2" x14ac:dyDescent="0.25">
      <c r="E314" s="39" t="s">
        <v>1197</v>
      </c>
      <c r="G314" s="39" t="s">
        <v>472</v>
      </c>
      <c r="J314" s="12">
        <f t="shared" ref="J314:P314" si="109" xml:space="preserve"> IF( J$313 &lt;&gt; 0, IF( J303 &gt;= 0, ROUNDUP( ROUNDDOWN( J303, 5 ), 4 ), ROUNDDOWN( ROUNDUP( J303, 5 ), 4 ) ), J308 ) - J308</f>
        <v>0</v>
      </c>
      <c r="K314" s="12">
        <f t="shared" si="109"/>
        <v>0</v>
      </c>
      <c r="L314" s="12">
        <f t="shared" si="109"/>
        <v>0</v>
      </c>
      <c r="M314" s="12">
        <f t="shared" si="109"/>
        <v>0</v>
      </c>
      <c r="N314" s="12">
        <f t="shared" si="109"/>
        <v>0</v>
      </c>
      <c r="O314" s="12">
        <f t="shared" si="109"/>
        <v>0</v>
      </c>
      <c r="P314" s="12">
        <f t="shared" si="109"/>
        <v>0</v>
      </c>
      <c r="Q314" s="12">
        <f xml:space="preserve"> IF( Q$313 &lt;&gt; 0, IF( Q303 &gt;= 0, ROUNDUP( ROUNDDOWN( Q303, 5 ), 4 ), ROUNDDOWN( ROUNDUP( Q303, 5 ), 4 ) ), Q308 ) - Q308</f>
        <v>0</v>
      </c>
      <c r="R314" s="12">
        <f t="shared" ref="R314:T314" si="110" xml:space="preserve"> IF( R$313 &lt;&gt; 0, IF( R303 &gt;= 0, ROUNDUP( ROUNDDOWN( R303, 5 ), 4 ), ROUNDDOWN( ROUNDUP( R303, 5 ), 4 ) ), R308 ) - R308</f>
        <v>0</v>
      </c>
      <c r="S314" s="12">
        <f t="shared" si="110"/>
        <v>0</v>
      </c>
      <c r="T314" s="12">
        <f t="shared" si="110"/>
        <v>0</v>
      </c>
    </row>
    <row r="315" spans="1:20" hidden="1" outlineLevel="2" x14ac:dyDescent="0.25">
      <c r="E315" s="39" t="s">
        <v>1198</v>
      </c>
      <c r="G315" s="39" t="s">
        <v>472</v>
      </c>
      <c r="J315" s="12">
        <f t="shared" ref="J315:T315" si="111" xml:space="preserve"> IF( J$313 &lt;&gt; 0, IF( J304 &gt;= 0, ROUNDUP( ROUNDDOWN( J304, 5 ), 4 ), ROUNDDOWN( ROUNDUP( J304, 5 ), 4 ) ), J309 ) - J309</f>
        <v>0</v>
      </c>
      <c r="K315" s="12">
        <f t="shared" si="111"/>
        <v>0</v>
      </c>
      <c r="L315" s="12">
        <f t="shared" si="111"/>
        <v>0</v>
      </c>
      <c r="M315" s="12">
        <f t="shared" si="111"/>
        <v>0</v>
      </c>
      <c r="N315" s="12">
        <f t="shared" si="111"/>
        <v>0</v>
      </c>
      <c r="O315" s="12">
        <f t="shared" si="111"/>
        <v>0</v>
      </c>
      <c r="P315" s="12">
        <f t="shared" si="111"/>
        <v>0</v>
      </c>
      <c r="Q315" s="12">
        <f t="shared" si="111"/>
        <v>0</v>
      </c>
      <c r="R315" s="12">
        <f t="shared" si="111"/>
        <v>0</v>
      </c>
      <c r="S315" s="12">
        <f t="shared" si="111"/>
        <v>0</v>
      </c>
      <c r="T315" s="12">
        <f t="shared" si="111"/>
        <v>0</v>
      </c>
    </row>
    <row r="316" spans="1:20" hidden="1" outlineLevel="2" x14ac:dyDescent="0.25">
      <c r="E316" s="39" t="s">
        <v>1199</v>
      </c>
      <c r="G316" s="39" t="s">
        <v>472</v>
      </c>
      <c r="J316" s="12">
        <f t="shared" ref="J316:T316" si="112" xml:space="preserve"> IF( J$313 &lt;&gt; 0, IF( J305 &gt;= 0, ROUNDUP( ROUNDDOWN( J305, 5 ), 4 ), ROUNDDOWN( ROUNDUP( J305, 5 ), 4 ) ), J310 ) - J310</f>
        <v>0</v>
      </c>
      <c r="K316" s="12">
        <f t="shared" si="112"/>
        <v>0</v>
      </c>
      <c r="L316" s="12">
        <f t="shared" si="112"/>
        <v>0</v>
      </c>
      <c r="M316" s="12">
        <f t="shared" si="112"/>
        <v>0</v>
      </c>
      <c r="N316" s="12">
        <f t="shared" si="112"/>
        <v>0</v>
      </c>
      <c r="O316" s="12">
        <f t="shared" si="112"/>
        <v>0</v>
      </c>
      <c r="P316" s="12">
        <f t="shared" si="112"/>
        <v>0</v>
      </c>
      <c r="Q316" s="12">
        <f t="shared" si="112"/>
        <v>0</v>
      </c>
      <c r="R316" s="12">
        <f t="shared" si="112"/>
        <v>0</v>
      </c>
      <c r="S316" s="12">
        <f t="shared" si="112"/>
        <v>0</v>
      </c>
      <c r="T316" s="12">
        <f t="shared" si="112"/>
        <v>0</v>
      </c>
    </row>
    <row r="317" spans="1:20" hidden="1" outlineLevel="2" x14ac:dyDescent="0.25">
      <c r="E317" s="39" t="s">
        <v>1200</v>
      </c>
      <c r="G317" s="39" t="s">
        <v>472</v>
      </c>
      <c r="J317" s="12">
        <f t="shared" ref="J317:T317" si="113" xml:space="preserve"> IF( J$313 &lt;&gt; 0, IF( J306 &gt;= 0, ROUNDUP( ROUNDDOWN( J306, 5 ), 4 ), ROUNDDOWN( ROUNDUP( J306, 5 ), 4 ) ), J311 ) - J311</f>
        <v>0</v>
      </c>
      <c r="K317" s="12">
        <f t="shared" si="113"/>
        <v>0</v>
      </c>
      <c r="L317" s="12">
        <f t="shared" si="113"/>
        <v>0</v>
      </c>
      <c r="M317" s="12">
        <f t="shared" si="113"/>
        <v>0</v>
      </c>
      <c r="N317" s="12">
        <f t="shared" si="113"/>
        <v>0</v>
      </c>
      <c r="O317" s="12">
        <f t="shared" si="113"/>
        <v>0</v>
      </c>
      <c r="P317" s="12">
        <f t="shared" si="113"/>
        <v>0</v>
      </c>
      <c r="Q317" s="12">
        <f t="shared" si="113"/>
        <v>0</v>
      </c>
      <c r="R317" s="12">
        <f t="shared" si="113"/>
        <v>0</v>
      </c>
      <c r="S317" s="12">
        <f t="shared" si="113"/>
        <v>0</v>
      </c>
      <c r="T317" s="12">
        <f t="shared" si="113"/>
        <v>0</v>
      </c>
    </row>
    <row r="318" spans="1:20" hidden="1" outlineLevel="2" x14ac:dyDescent="0.25">
      <c r="E318" s="39" t="s">
        <v>1201</v>
      </c>
      <c r="G318" s="39" t="s">
        <v>472</v>
      </c>
      <c r="J318" s="12">
        <f t="shared" ref="J318:T318" si="114" xml:space="preserve"> IF( J$313 &lt;&gt; 0, IF( J307 &gt;= 0, ROUNDUP( ROUNDDOWN( J307, 5 ), 4 ), ROUNDDOWN( ROUNDUP( J307, 5 ), 4 ) ), J312 ) - J312</f>
        <v>0</v>
      </c>
      <c r="K318" s="12">
        <f t="shared" si="114"/>
        <v>0</v>
      </c>
      <c r="L318" s="12">
        <f t="shared" si="114"/>
        <v>0</v>
      </c>
      <c r="M318" s="12">
        <f t="shared" si="114"/>
        <v>0</v>
      </c>
      <c r="N318" s="12">
        <f t="shared" si="114"/>
        <v>0</v>
      </c>
      <c r="O318" s="12">
        <f t="shared" si="114"/>
        <v>0</v>
      </c>
      <c r="P318" s="12">
        <f t="shared" si="114"/>
        <v>0</v>
      </c>
      <c r="Q318" s="12">
        <f t="shared" si="114"/>
        <v>0</v>
      </c>
      <c r="R318" s="12">
        <f t="shared" si="114"/>
        <v>0</v>
      </c>
      <c r="S318" s="12">
        <f t="shared" si="114"/>
        <v>0</v>
      </c>
      <c r="T318" s="12">
        <f t="shared" si="114"/>
        <v>0</v>
      </c>
    </row>
    <row r="319" spans="1:20" hidden="1" outlineLevel="2" x14ac:dyDescent="0.25"/>
    <row r="322" spans="1:20" collapsed="1" x14ac:dyDescent="0.25">
      <c r="A322" s="32" t="s">
        <v>1202</v>
      </c>
    </row>
    <row r="323" spans="1:20" hidden="1" outlineLevel="1" x14ac:dyDescent="0.25"/>
    <row r="324" spans="1:20" hidden="1" outlineLevel="1" x14ac:dyDescent="0.25">
      <c r="B324" s="32" t="s">
        <v>1203</v>
      </c>
      <c r="D324" s="39"/>
    </row>
    <row r="325" spans="1:20" s="341" customFormat="1" hidden="1" outlineLevel="2" x14ac:dyDescent="0.25">
      <c r="A325" s="381"/>
      <c r="B325" s="381"/>
      <c r="C325" s="406"/>
      <c r="D325" s="407"/>
      <c r="E325" s="341" t="str">
        <f>'Tax adjustment'!E191</f>
        <v xml:space="preserve">Revised total nominal revenue after ODI &amp; cost change - wholesale (WR) </v>
      </c>
      <c r="F325" s="341">
        <f>'Tax adjustment'!F191</f>
        <v>0</v>
      </c>
      <c r="G325" s="341" t="str">
        <f>'Tax adjustment'!G191</f>
        <v>£m (nominal)</v>
      </c>
      <c r="H325" s="341">
        <f>'Tax adjustment'!H191</f>
        <v>1041.4720698830638</v>
      </c>
      <c r="I325" s="341">
        <f>'Tax adjustment'!I191</f>
        <v>0</v>
      </c>
      <c r="J325" s="341">
        <f>'Tax adjustment'!J191</f>
        <v>0</v>
      </c>
      <c r="K325" s="341">
        <f>'Tax adjustment'!K191</f>
        <v>0</v>
      </c>
      <c r="L325" s="341">
        <f>'Tax adjustment'!L191</f>
        <v>0</v>
      </c>
      <c r="M325" s="341">
        <f>'Tax adjustment'!M191</f>
        <v>0</v>
      </c>
      <c r="N325" s="341">
        <f>'Tax adjustment'!N191</f>
        <v>0</v>
      </c>
      <c r="O325" s="341">
        <f>'Tax adjustment'!O191</f>
        <v>164.38805103213969</v>
      </c>
      <c r="P325" s="341">
        <f>'Tax adjustment'!P191</f>
        <v>176.00391101257566</v>
      </c>
      <c r="Q325" s="341">
        <f>'Tax adjustment'!Q191</f>
        <v>161.92986909608857</v>
      </c>
      <c r="R325" s="341">
        <f>'Tax adjustment'!R191</f>
        <v>174.73108592891489</v>
      </c>
      <c r="S325" s="341">
        <f>'Tax adjustment'!S191</f>
        <v>182.20957640667245</v>
      </c>
      <c r="T325" s="341">
        <f>'Tax adjustment'!T191</f>
        <v>182.20957640667245</v>
      </c>
    </row>
    <row r="326" spans="1:20" s="341" customFormat="1" hidden="1" outlineLevel="2" x14ac:dyDescent="0.25">
      <c r="A326" s="381"/>
      <c r="B326" s="381"/>
      <c r="C326" s="406"/>
      <c r="D326" s="407"/>
      <c r="E326" s="341" t="str">
        <f>'Tax adjustment'!E192</f>
        <v xml:space="preserve">Revised total nominal revenue after ODI &amp; cost change - wholesale (WN) </v>
      </c>
      <c r="F326" s="341">
        <f>'Tax adjustment'!F192</f>
        <v>0</v>
      </c>
      <c r="G326" s="341" t="str">
        <f>'Tax adjustment'!G192</f>
        <v>£m (nominal)</v>
      </c>
      <c r="H326" s="341">
        <f>'Tax adjustment'!H192</f>
        <v>7904.7455478985157</v>
      </c>
      <c r="I326" s="341">
        <f>'Tax adjustment'!I192</f>
        <v>0</v>
      </c>
      <c r="J326" s="341">
        <f>'Tax adjustment'!J192</f>
        <v>0</v>
      </c>
      <c r="K326" s="341">
        <f>'Tax adjustment'!K192</f>
        <v>0</v>
      </c>
      <c r="L326" s="341">
        <f>'Tax adjustment'!L192</f>
        <v>0</v>
      </c>
      <c r="M326" s="341">
        <f>'Tax adjustment'!M192</f>
        <v>0</v>
      </c>
      <c r="N326" s="341">
        <f>'Tax adjustment'!N192</f>
        <v>0</v>
      </c>
      <c r="O326" s="341">
        <f>'Tax adjustment'!O192</f>
        <v>1112.953203184368</v>
      </c>
      <c r="P326" s="341">
        <f>'Tax adjustment'!P192</f>
        <v>1234.3332355736204</v>
      </c>
      <c r="Q326" s="341">
        <f>'Tax adjustment'!Q192</f>
        <v>1398.7831832830445</v>
      </c>
      <c r="R326" s="341">
        <f>'Tax adjustment'!R192</f>
        <v>1395.809869724603</v>
      </c>
      <c r="S326" s="341">
        <f>'Tax adjustment'!S192</f>
        <v>1381.4330280664396</v>
      </c>
      <c r="T326" s="341">
        <f>'Tax adjustment'!T192</f>
        <v>1381.4330280664396</v>
      </c>
    </row>
    <row r="327" spans="1:20" s="341" customFormat="1" hidden="1" outlineLevel="2" x14ac:dyDescent="0.25">
      <c r="A327" s="381"/>
      <c r="B327" s="381"/>
      <c r="C327" s="406"/>
      <c r="D327" s="407"/>
      <c r="E327" s="341" t="str">
        <f>'Tax adjustment'!E193</f>
        <v xml:space="preserve">Revised total nominal revenue after ODI &amp; cost change - wholesale (WWN) </v>
      </c>
      <c r="F327" s="341">
        <f>'Tax adjustment'!F193</f>
        <v>0</v>
      </c>
      <c r="G327" s="341" t="str">
        <f>'Tax adjustment'!G193</f>
        <v>£m (nominal)</v>
      </c>
      <c r="H327" s="341">
        <f>'Tax adjustment'!H193</f>
        <v>7365.3011948412041</v>
      </c>
      <c r="I327" s="341">
        <f>'Tax adjustment'!I193</f>
        <v>0</v>
      </c>
      <c r="J327" s="341">
        <f>'Tax adjustment'!J193</f>
        <v>0</v>
      </c>
      <c r="K327" s="341">
        <f>'Tax adjustment'!K193</f>
        <v>0</v>
      </c>
      <c r="L327" s="341">
        <f>'Tax adjustment'!L193</f>
        <v>0</v>
      </c>
      <c r="M327" s="341">
        <f>'Tax adjustment'!M193</f>
        <v>0</v>
      </c>
      <c r="N327" s="341">
        <f>'Tax adjustment'!N193</f>
        <v>0</v>
      </c>
      <c r="O327" s="341">
        <f>'Tax adjustment'!O193</f>
        <v>921.10952061571584</v>
      </c>
      <c r="P327" s="341">
        <f>'Tax adjustment'!P193</f>
        <v>1083.3732960702139</v>
      </c>
      <c r="Q327" s="341">
        <f>'Tax adjustment'!Q193</f>
        <v>1247.5065383333465</v>
      </c>
      <c r="R327" s="341">
        <f>'Tax adjustment'!R193</f>
        <v>1328.503274924723</v>
      </c>
      <c r="S327" s="341">
        <f>'Tax adjustment'!S193</f>
        <v>1392.4042824486021</v>
      </c>
      <c r="T327" s="341">
        <f>'Tax adjustment'!T193</f>
        <v>1392.4042824486021</v>
      </c>
    </row>
    <row r="328" spans="1:20" s="341" customFormat="1" hidden="1" outlineLevel="2" x14ac:dyDescent="0.25">
      <c r="A328" s="381"/>
      <c r="B328" s="381"/>
      <c r="C328" s="406"/>
      <c r="D328" s="407"/>
      <c r="E328" s="341" t="str">
        <f>'Tax adjustment'!E194</f>
        <v xml:space="preserve">Revised total nominal revenue after ODI &amp; cost change - wholesale (ADDN1) </v>
      </c>
      <c r="F328" s="341">
        <f>'Tax adjustment'!F194</f>
        <v>0</v>
      </c>
      <c r="G328" s="341" t="str">
        <f>'Tax adjustment'!G194</f>
        <v>£m (nominal)</v>
      </c>
      <c r="H328" s="341">
        <f>'Tax adjustment'!H194</f>
        <v>0</v>
      </c>
      <c r="I328" s="341">
        <f>'Tax adjustment'!I194</f>
        <v>0</v>
      </c>
      <c r="J328" s="341">
        <f>'Tax adjustment'!J194</f>
        <v>0</v>
      </c>
      <c r="K328" s="341">
        <f>'Tax adjustment'!K194</f>
        <v>0</v>
      </c>
      <c r="L328" s="341">
        <f>'Tax adjustment'!L194</f>
        <v>0</v>
      </c>
      <c r="M328" s="341">
        <f>'Tax adjustment'!M194</f>
        <v>0</v>
      </c>
      <c r="N328" s="341">
        <f>'Tax adjustment'!N194</f>
        <v>0</v>
      </c>
      <c r="O328" s="341">
        <f>'Tax adjustment'!O194</f>
        <v>0</v>
      </c>
      <c r="P328" s="341">
        <f>'Tax adjustment'!P194</f>
        <v>0</v>
      </c>
      <c r="Q328" s="341">
        <f>'Tax adjustment'!Q194</f>
        <v>0</v>
      </c>
      <c r="R328" s="341">
        <f>'Tax adjustment'!R194</f>
        <v>0</v>
      </c>
      <c r="S328" s="341">
        <f>'Tax adjustment'!S194</f>
        <v>0</v>
      </c>
      <c r="T328" s="341">
        <f>'Tax adjustment'!T194</f>
        <v>0</v>
      </c>
    </row>
    <row r="329" spans="1:20" s="341" customFormat="1" hidden="1" outlineLevel="2" x14ac:dyDescent="0.25">
      <c r="A329" s="381"/>
      <c r="B329" s="381"/>
      <c r="C329" s="406"/>
      <c r="D329" s="407"/>
      <c r="E329" s="341" t="str">
        <f>'Tax adjustment'!E195</f>
        <v xml:space="preserve">Revised total nominal revenue after ODI &amp; cost change - wholesale (ADDN2) </v>
      </c>
      <c r="F329" s="341">
        <f>'Tax adjustment'!F195</f>
        <v>0</v>
      </c>
      <c r="G329" s="341" t="str">
        <f>'Tax adjustment'!G195</f>
        <v>£m (nominal)</v>
      </c>
      <c r="H329" s="341">
        <f>'Tax adjustment'!H195</f>
        <v>0</v>
      </c>
      <c r="I329" s="341">
        <f>'Tax adjustment'!I195</f>
        <v>0</v>
      </c>
      <c r="J329" s="341">
        <f>'Tax adjustment'!J195</f>
        <v>0</v>
      </c>
      <c r="K329" s="341">
        <f>'Tax adjustment'!K195</f>
        <v>0</v>
      </c>
      <c r="L329" s="341">
        <f>'Tax adjustment'!L195</f>
        <v>0</v>
      </c>
      <c r="M329" s="341">
        <f>'Tax adjustment'!M195</f>
        <v>0</v>
      </c>
      <c r="N329" s="341">
        <f>'Tax adjustment'!N195</f>
        <v>0</v>
      </c>
      <c r="O329" s="341">
        <f>'Tax adjustment'!O195</f>
        <v>0</v>
      </c>
      <c r="P329" s="341">
        <f>'Tax adjustment'!P195</f>
        <v>0</v>
      </c>
      <c r="Q329" s="341">
        <f>'Tax adjustment'!Q195</f>
        <v>0</v>
      </c>
      <c r="R329" s="341">
        <f>'Tax adjustment'!R195</f>
        <v>0</v>
      </c>
      <c r="S329" s="341">
        <f>'Tax adjustment'!S195</f>
        <v>0</v>
      </c>
      <c r="T329" s="341">
        <f>'Tax adjustment'!T195</f>
        <v>0</v>
      </c>
    </row>
    <row r="330" spans="1:20" s="341" customFormat="1" hidden="1" outlineLevel="2" x14ac:dyDescent="0.25">
      <c r="A330" s="381"/>
      <c r="B330" s="381"/>
      <c r="C330" s="406"/>
      <c r="D330" s="407"/>
      <c r="E330" s="341" t="s">
        <v>1204</v>
      </c>
      <c r="G330" s="341" t="s">
        <v>472</v>
      </c>
      <c r="J330" s="408">
        <f t="shared" ref="J330:J334" si="115" xml:space="preserve"> IF( I325 = 0, 0, J325 / I325 - 1 )</f>
        <v>0</v>
      </c>
      <c r="K330" s="408">
        <f t="shared" ref="K330:K334" si="116" xml:space="preserve"> IF( J325 = 0, 0, K325 / J325 - 1 )</f>
        <v>0</v>
      </c>
      <c r="L330" s="408">
        <f t="shared" ref="L330:L334" si="117" xml:space="preserve"> IF( K325 = 0, 0, L325 / K325 - 1 )</f>
        <v>0</v>
      </c>
      <c r="M330" s="408">
        <f t="shared" ref="M330:M334" si="118" xml:space="preserve"> IF( L325 = 0, 0, M325 / L325 - 1 )</f>
        <v>0</v>
      </c>
      <c r="N330" s="408">
        <f t="shared" ref="N330:N334" si="119" xml:space="preserve"> IF( M325 = 0, 0, N325 / M325 - 1 )</f>
        <v>0</v>
      </c>
      <c r="O330" s="408">
        <f xml:space="preserve"> IF( N325 = 0, 0, O325 / N325 - 1 )</f>
        <v>0</v>
      </c>
      <c r="P330" s="408">
        <f t="shared" ref="P330:P334" si="120" xml:space="preserve"> IF( O325 = 0, 0, P325 / O325 - 1 )</f>
        <v>7.0661218424962868E-2</v>
      </c>
      <c r="Q330" s="408">
        <f xml:space="preserve"> IF( P325 = 0, 0, Q325 / P325 - 1 )</f>
        <v>-7.9964370311529476E-2</v>
      </c>
      <c r="R330" s="408">
        <f t="shared" ref="R330:R334" si="121" xml:space="preserve"> IF( Q325 = 0, 0, R325 / Q325 - 1 )</f>
        <v>7.9054080042701314E-2</v>
      </c>
      <c r="S330" s="408">
        <f t="shared" ref="S330:S334" si="122" xml:space="preserve"> IF( R325 = 0, 0, S325 / R325 - 1 )</f>
        <v>4.2799999999999949E-2</v>
      </c>
      <c r="T330" s="408">
        <f t="shared" ref="T330:T334" si="123" xml:space="preserve"> IF( S325 = 0, 0, T325 / S325 - 1 )</f>
        <v>0</v>
      </c>
    </row>
    <row r="331" spans="1:20" s="341" customFormat="1" hidden="1" outlineLevel="2" x14ac:dyDescent="0.25">
      <c r="A331" s="381"/>
      <c r="B331" s="381"/>
      <c r="C331" s="406"/>
      <c r="D331" s="407"/>
      <c r="E331" s="341" t="s">
        <v>1205</v>
      </c>
      <c r="G331" s="341" t="s">
        <v>472</v>
      </c>
      <c r="J331" s="408">
        <f t="shared" si="115"/>
        <v>0</v>
      </c>
      <c r="K331" s="408">
        <f t="shared" si="116"/>
        <v>0</v>
      </c>
      <c r="L331" s="408">
        <f t="shared" si="117"/>
        <v>0</v>
      </c>
      <c r="M331" s="408">
        <f t="shared" si="118"/>
        <v>0</v>
      </c>
      <c r="N331" s="408">
        <f t="shared" si="119"/>
        <v>0</v>
      </c>
      <c r="O331" s="408">
        <f t="shared" ref="O331:O334" si="124" xml:space="preserve"> IF( N326 = 0, 0, O326 / N326 - 1 )</f>
        <v>0</v>
      </c>
      <c r="P331" s="408">
        <f t="shared" si="120"/>
        <v>0.10906121842496286</v>
      </c>
      <c r="Q331" s="408">
        <f t="shared" ref="Q331:Q334" si="125" xml:space="preserve"> IF( P326 = 0, 0, Q326 / P326 - 1 )</f>
        <v>0.1332297818530348</v>
      </c>
      <c r="R331" s="408">
        <f t="shared" si="121"/>
        <v>-2.1256429116218722E-3</v>
      </c>
      <c r="S331" s="408">
        <f t="shared" si="122"/>
        <v>-1.0299999999999976E-2</v>
      </c>
      <c r="T331" s="408">
        <f t="shared" si="123"/>
        <v>0</v>
      </c>
    </row>
    <row r="332" spans="1:20" s="341" customFormat="1" hidden="1" outlineLevel="2" x14ac:dyDescent="0.25">
      <c r="A332" s="381"/>
      <c r="B332" s="381"/>
      <c r="C332" s="406"/>
      <c r="D332" s="407"/>
      <c r="E332" s="341" t="s">
        <v>1206</v>
      </c>
      <c r="G332" s="341" t="s">
        <v>472</v>
      </c>
      <c r="J332" s="408">
        <f t="shared" si="115"/>
        <v>0</v>
      </c>
      <c r="K332" s="408">
        <f t="shared" si="116"/>
        <v>0</v>
      </c>
      <c r="L332" s="408">
        <f t="shared" si="117"/>
        <v>0</v>
      </c>
      <c r="M332" s="408">
        <f t="shared" si="118"/>
        <v>0</v>
      </c>
      <c r="N332" s="408">
        <f t="shared" si="119"/>
        <v>0</v>
      </c>
      <c r="O332" s="408">
        <f t="shared" si="124"/>
        <v>0</v>
      </c>
      <c r="P332" s="408">
        <f t="shared" si="120"/>
        <v>0.17616121842496302</v>
      </c>
      <c r="Q332" s="408">
        <f t="shared" si="125"/>
        <v>0.15150201953334386</v>
      </c>
      <c r="R332" s="408">
        <f t="shared" si="121"/>
        <v>6.4926903469048947E-2</v>
      </c>
      <c r="S332" s="408">
        <f t="shared" si="122"/>
        <v>4.8100000000000032E-2</v>
      </c>
      <c r="T332" s="408">
        <f t="shared" si="123"/>
        <v>0</v>
      </c>
    </row>
    <row r="333" spans="1:20" s="341" customFormat="1" hidden="1" outlineLevel="2" x14ac:dyDescent="0.25">
      <c r="A333" s="381"/>
      <c r="B333" s="381"/>
      <c r="C333" s="406"/>
      <c r="D333" s="407"/>
      <c r="E333" s="341" t="s">
        <v>1207</v>
      </c>
      <c r="G333" s="341" t="s">
        <v>472</v>
      </c>
      <c r="J333" s="408">
        <f t="shared" si="115"/>
        <v>0</v>
      </c>
      <c r="K333" s="408">
        <f t="shared" si="116"/>
        <v>0</v>
      </c>
      <c r="L333" s="408">
        <f t="shared" si="117"/>
        <v>0</v>
      </c>
      <c r="M333" s="408">
        <f t="shared" si="118"/>
        <v>0</v>
      </c>
      <c r="N333" s="408">
        <f t="shared" si="119"/>
        <v>0</v>
      </c>
      <c r="O333" s="408">
        <f t="shared" si="124"/>
        <v>0</v>
      </c>
      <c r="P333" s="408">
        <f t="shared" si="120"/>
        <v>0</v>
      </c>
      <c r="Q333" s="408">
        <f t="shared" si="125"/>
        <v>0</v>
      </c>
      <c r="R333" s="408">
        <f t="shared" si="121"/>
        <v>0</v>
      </c>
      <c r="S333" s="408">
        <f t="shared" si="122"/>
        <v>0</v>
      </c>
      <c r="T333" s="408">
        <f t="shared" si="123"/>
        <v>0</v>
      </c>
    </row>
    <row r="334" spans="1:20" s="341" customFormat="1" hidden="1" outlineLevel="2" x14ac:dyDescent="0.25">
      <c r="A334" s="381"/>
      <c r="B334" s="381"/>
      <c r="C334" s="406"/>
      <c r="D334" s="407"/>
      <c r="E334" s="341" t="s">
        <v>1208</v>
      </c>
      <c r="G334" s="341" t="s">
        <v>472</v>
      </c>
      <c r="J334" s="408">
        <f t="shared" si="115"/>
        <v>0</v>
      </c>
      <c r="K334" s="408">
        <f t="shared" si="116"/>
        <v>0</v>
      </c>
      <c r="L334" s="408">
        <f t="shared" si="117"/>
        <v>0</v>
      </c>
      <c r="M334" s="408">
        <f t="shared" si="118"/>
        <v>0</v>
      </c>
      <c r="N334" s="408">
        <f t="shared" si="119"/>
        <v>0</v>
      </c>
      <c r="O334" s="408">
        <f t="shared" si="124"/>
        <v>0</v>
      </c>
      <c r="P334" s="408">
        <f t="shared" si="120"/>
        <v>0</v>
      </c>
      <c r="Q334" s="408">
        <f t="shared" si="125"/>
        <v>0</v>
      </c>
      <c r="R334" s="408">
        <f t="shared" si="121"/>
        <v>0</v>
      </c>
      <c r="S334" s="408">
        <f t="shared" si="122"/>
        <v>0</v>
      </c>
      <c r="T334" s="408">
        <f t="shared" si="123"/>
        <v>0</v>
      </c>
    </row>
    <row r="335" spans="1:20" s="341" customFormat="1" hidden="1" outlineLevel="1" x14ac:dyDescent="0.25">
      <c r="A335" s="381"/>
      <c r="B335" s="381"/>
      <c r="C335" s="406"/>
      <c r="D335" s="407"/>
    </row>
    <row r="336" spans="1:20" s="341" customFormat="1" hidden="1" outlineLevel="1" x14ac:dyDescent="0.25">
      <c r="A336" s="381"/>
      <c r="B336" s="381" t="s">
        <v>1171</v>
      </c>
      <c r="C336" s="406"/>
      <c r="D336" s="407"/>
    </row>
    <row r="337" spans="1:20" s="341" customFormat="1" hidden="1" outlineLevel="2" x14ac:dyDescent="0.25">
      <c r="A337" s="381"/>
      <c r="B337" s="381"/>
      <c r="C337" s="406"/>
      <c r="D337" s="407"/>
      <c r="E337" s="409" t="str">
        <f>E330</f>
        <v xml:space="preserve">Allowed revenue percentage movement after ODI &amp; cost change - wholesale (WR) </v>
      </c>
      <c r="F337" s="409">
        <f t="shared" ref="F337:T337" si="126">F330</f>
        <v>0</v>
      </c>
      <c r="G337" s="409" t="str">
        <f t="shared" si="126"/>
        <v>%</v>
      </c>
      <c r="H337" s="409">
        <f t="shared" si="126"/>
        <v>0</v>
      </c>
      <c r="I337" s="409">
        <f t="shared" si="126"/>
        <v>0</v>
      </c>
      <c r="J337" s="409">
        <f t="shared" si="126"/>
        <v>0</v>
      </c>
      <c r="K337" s="409">
        <f t="shared" si="126"/>
        <v>0</v>
      </c>
      <c r="L337" s="409">
        <f t="shared" si="126"/>
        <v>0</v>
      </c>
      <c r="M337" s="409">
        <f t="shared" si="126"/>
        <v>0</v>
      </c>
      <c r="N337" s="409">
        <f t="shared" si="126"/>
        <v>0</v>
      </c>
      <c r="O337" s="409">
        <f t="shared" si="126"/>
        <v>0</v>
      </c>
      <c r="P337" s="409">
        <f t="shared" si="126"/>
        <v>7.0661218424962868E-2</v>
      </c>
      <c r="Q337" s="410">
        <f t="shared" si="126"/>
        <v>-7.9964370311529476E-2</v>
      </c>
      <c r="R337" s="411">
        <f t="shared" si="126"/>
        <v>7.9054080042701314E-2</v>
      </c>
      <c r="S337" s="409">
        <f t="shared" si="126"/>
        <v>4.2799999999999949E-2</v>
      </c>
      <c r="T337" s="409">
        <f t="shared" si="126"/>
        <v>0</v>
      </c>
    </row>
    <row r="338" spans="1:20" s="341" customFormat="1" hidden="1" outlineLevel="2" x14ac:dyDescent="0.25">
      <c r="A338" s="381"/>
      <c r="B338" s="381"/>
      <c r="C338" s="406"/>
      <c r="D338" s="407"/>
      <c r="E338" s="409" t="str">
        <f t="shared" ref="E338:T338" si="127">E331</f>
        <v xml:space="preserve">Allowed revenue percentage movement after ODI &amp; cost change - wholesale (WN) </v>
      </c>
      <c r="F338" s="409">
        <f t="shared" si="127"/>
        <v>0</v>
      </c>
      <c r="G338" s="409" t="str">
        <f t="shared" si="127"/>
        <v>%</v>
      </c>
      <c r="H338" s="409">
        <f t="shared" si="127"/>
        <v>0</v>
      </c>
      <c r="I338" s="409">
        <f t="shared" si="127"/>
        <v>0</v>
      </c>
      <c r="J338" s="409">
        <f t="shared" si="127"/>
        <v>0</v>
      </c>
      <c r="K338" s="409">
        <f t="shared" si="127"/>
        <v>0</v>
      </c>
      <c r="L338" s="409">
        <f t="shared" si="127"/>
        <v>0</v>
      </c>
      <c r="M338" s="409">
        <f t="shared" si="127"/>
        <v>0</v>
      </c>
      <c r="N338" s="409">
        <f t="shared" si="127"/>
        <v>0</v>
      </c>
      <c r="O338" s="409">
        <f t="shared" si="127"/>
        <v>0</v>
      </c>
      <c r="P338" s="409">
        <f t="shared" si="127"/>
        <v>0.10906121842496286</v>
      </c>
      <c r="Q338" s="409">
        <f t="shared" si="127"/>
        <v>0.1332297818530348</v>
      </c>
      <c r="R338" s="409">
        <f t="shared" si="127"/>
        <v>-2.1256429116218722E-3</v>
      </c>
      <c r="S338" s="409">
        <f t="shared" si="127"/>
        <v>-1.0299999999999976E-2</v>
      </c>
      <c r="T338" s="409">
        <f t="shared" si="127"/>
        <v>0</v>
      </c>
    </row>
    <row r="339" spans="1:20" s="341" customFormat="1" hidden="1" outlineLevel="2" x14ac:dyDescent="0.25">
      <c r="A339" s="381"/>
      <c r="B339" s="381"/>
      <c r="C339" s="406"/>
      <c r="D339" s="407"/>
      <c r="E339" s="409" t="str">
        <f t="shared" ref="E339:T339" si="128">E332</f>
        <v xml:space="preserve">Allowed revenue percentage movement after ODI &amp; cost change - wholesale (WWN) </v>
      </c>
      <c r="F339" s="409">
        <f t="shared" si="128"/>
        <v>0</v>
      </c>
      <c r="G339" s="409" t="str">
        <f t="shared" si="128"/>
        <v>%</v>
      </c>
      <c r="H339" s="409">
        <f t="shared" si="128"/>
        <v>0</v>
      </c>
      <c r="I339" s="409">
        <f t="shared" si="128"/>
        <v>0</v>
      </c>
      <c r="J339" s="409">
        <f t="shared" si="128"/>
        <v>0</v>
      </c>
      <c r="K339" s="409">
        <f t="shared" si="128"/>
        <v>0</v>
      </c>
      <c r="L339" s="409">
        <f t="shared" si="128"/>
        <v>0</v>
      </c>
      <c r="M339" s="409">
        <f t="shared" si="128"/>
        <v>0</v>
      </c>
      <c r="N339" s="409">
        <f t="shared" si="128"/>
        <v>0</v>
      </c>
      <c r="O339" s="409">
        <f t="shared" si="128"/>
        <v>0</v>
      </c>
      <c r="P339" s="409">
        <f t="shared" si="128"/>
        <v>0.17616121842496302</v>
      </c>
      <c r="Q339" s="409">
        <f t="shared" si="128"/>
        <v>0.15150201953334386</v>
      </c>
      <c r="R339" s="409">
        <f t="shared" si="128"/>
        <v>6.4926903469048947E-2</v>
      </c>
      <c r="S339" s="409">
        <f t="shared" si="128"/>
        <v>4.8100000000000032E-2</v>
      </c>
      <c r="T339" s="409">
        <f t="shared" si="128"/>
        <v>0</v>
      </c>
    </row>
    <row r="340" spans="1:20" s="341" customFormat="1" hidden="1" outlineLevel="2" x14ac:dyDescent="0.25">
      <c r="A340" s="381"/>
      <c r="B340" s="381"/>
      <c r="C340" s="406"/>
      <c r="D340" s="407"/>
      <c r="E340" s="409" t="str">
        <f t="shared" ref="E340:T340" si="129">E333</f>
        <v xml:space="preserve">Allowed revenue percentage movement after ODI &amp; cost change - wholesale (ADDN1) </v>
      </c>
      <c r="F340" s="409">
        <f t="shared" si="129"/>
        <v>0</v>
      </c>
      <c r="G340" s="409" t="str">
        <f t="shared" si="129"/>
        <v>%</v>
      </c>
      <c r="H340" s="409">
        <f t="shared" si="129"/>
        <v>0</v>
      </c>
      <c r="I340" s="409">
        <f t="shared" si="129"/>
        <v>0</v>
      </c>
      <c r="J340" s="409">
        <f t="shared" si="129"/>
        <v>0</v>
      </c>
      <c r="K340" s="409">
        <f t="shared" si="129"/>
        <v>0</v>
      </c>
      <c r="L340" s="409">
        <f t="shared" si="129"/>
        <v>0</v>
      </c>
      <c r="M340" s="409">
        <f t="shared" si="129"/>
        <v>0</v>
      </c>
      <c r="N340" s="409">
        <f t="shared" si="129"/>
        <v>0</v>
      </c>
      <c r="O340" s="409">
        <f t="shared" si="129"/>
        <v>0</v>
      </c>
      <c r="P340" s="409">
        <f t="shared" si="129"/>
        <v>0</v>
      </c>
      <c r="Q340" s="409">
        <f t="shared" si="129"/>
        <v>0</v>
      </c>
      <c r="R340" s="409">
        <f t="shared" si="129"/>
        <v>0</v>
      </c>
      <c r="S340" s="409">
        <f t="shared" si="129"/>
        <v>0</v>
      </c>
      <c r="T340" s="409">
        <f t="shared" si="129"/>
        <v>0</v>
      </c>
    </row>
    <row r="341" spans="1:20" s="341" customFormat="1" hidden="1" outlineLevel="2" x14ac:dyDescent="0.25">
      <c r="A341" s="381"/>
      <c r="B341" s="381"/>
      <c r="C341" s="406"/>
      <c r="D341" s="407"/>
      <c r="E341" s="409" t="str">
        <f t="shared" ref="E341:T341" si="130">E334</f>
        <v xml:space="preserve">Allowed revenue percentage movement after ODI &amp; cost change - wholesale (ADDN2) </v>
      </c>
      <c r="F341" s="409">
        <f t="shared" si="130"/>
        <v>0</v>
      </c>
      <c r="G341" s="409" t="str">
        <f t="shared" si="130"/>
        <v>%</v>
      </c>
      <c r="H341" s="409">
        <f t="shared" si="130"/>
        <v>0</v>
      </c>
      <c r="I341" s="409">
        <f t="shared" si="130"/>
        <v>0</v>
      </c>
      <c r="J341" s="409">
        <f t="shared" si="130"/>
        <v>0</v>
      </c>
      <c r="K341" s="409">
        <f t="shared" si="130"/>
        <v>0</v>
      </c>
      <c r="L341" s="409">
        <f t="shared" si="130"/>
        <v>0</v>
      </c>
      <c r="M341" s="409">
        <f t="shared" si="130"/>
        <v>0</v>
      </c>
      <c r="N341" s="409">
        <f t="shared" si="130"/>
        <v>0</v>
      </c>
      <c r="O341" s="409">
        <f t="shared" si="130"/>
        <v>0</v>
      </c>
      <c r="P341" s="409">
        <f t="shared" si="130"/>
        <v>0</v>
      </c>
      <c r="Q341" s="409">
        <f t="shared" si="130"/>
        <v>0</v>
      </c>
      <c r="R341" s="409">
        <f t="shared" si="130"/>
        <v>0</v>
      </c>
      <c r="S341" s="409">
        <f t="shared" si="130"/>
        <v>0</v>
      </c>
      <c r="T341" s="409">
        <f t="shared" si="130"/>
        <v>0</v>
      </c>
    </row>
    <row r="342" spans="1:20" s="341" customFormat="1" hidden="1" outlineLevel="2" x14ac:dyDescent="0.25">
      <c r="A342" s="381"/>
      <c r="B342" s="381"/>
      <c r="C342" s="406"/>
      <c r="D342" s="407"/>
      <c r="E342" s="339" t="str">
        <f xml:space="preserve"> Index!E$23</f>
        <v>November CPIH annual inflation figures</v>
      </c>
      <c r="F342" s="412">
        <f xml:space="preserve"> Index!F$23</f>
        <v>0</v>
      </c>
      <c r="G342" s="412" t="str">
        <f xml:space="preserve"> Index!G$23</f>
        <v>%</v>
      </c>
      <c r="H342" s="412">
        <f xml:space="preserve"> Index!H$23</f>
        <v>0</v>
      </c>
      <c r="I342" s="412">
        <f xml:space="preserve"> Index!I$23</f>
        <v>0</v>
      </c>
      <c r="J342" s="412">
        <f xml:space="preserve"> Index!J$23</f>
        <v>0</v>
      </c>
      <c r="K342" s="412">
        <f xml:space="preserve"> Index!K$23</f>
        <v>0</v>
      </c>
      <c r="L342" s="412">
        <f xml:space="preserve"> Index!L$23</f>
        <v>4.5829514207149424E-2</v>
      </c>
      <c r="M342" s="412">
        <f xml:space="preserve"> Index!M$23</f>
        <v>9.3777388255915861E-2</v>
      </c>
      <c r="N342" s="412">
        <f xml:space="preserve"> Index!N$23</f>
        <v>4.1666666666666741E-2</v>
      </c>
      <c r="O342" s="412">
        <f xml:space="preserve"> Index!O$23</f>
        <v>3.5384615384615348E-2</v>
      </c>
      <c r="P342" s="412">
        <f xml:space="preserve"> Index!P$23</f>
        <v>3.5661218424962948E-2</v>
      </c>
      <c r="Q342" s="412">
        <f xml:space="preserve"> Index!Q$23</f>
        <v>3.0299999999999994E-2</v>
      </c>
      <c r="R342" s="412">
        <f xml:space="preserve"> Index!R$23</f>
        <v>0</v>
      </c>
      <c r="S342" s="412">
        <f xml:space="preserve"> Index!S$23</f>
        <v>0</v>
      </c>
      <c r="T342" s="412">
        <f xml:space="preserve"> Index!T$23</f>
        <v>0</v>
      </c>
    </row>
    <row r="343" spans="1:20" s="341" customFormat="1" hidden="1" outlineLevel="2" x14ac:dyDescent="0.25">
      <c r="A343" s="381"/>
      <c r="B343" s="381"/>
      <c r="C343" s="406"/>
      <c r="D343" s="407"/>
      <c r="E343" s="339" t="str">
        <f>Time!E$25</f>
        <v>Remaining years of adjustments to be applied</v>
      </c>
      <c r="F343" s="339">
        <f>Time!F$25</f>
        <v>0</v>
      </c>
      <c r="G343" s="339" t="str">
        <f>Time!G$25</f>
        <v>flag</v>
      </c>
      <c r="H343" s="339">
        <f>Time!H$25</f>
        <v>0</v>
      </c>
      <c r="I343" s="339">
        <f>Time!I$25</f>
        <v>0</v>
      </c>
      <c r="J343" s="339">
        <f>Time!J$25</f>
        <v>0</v>
      </c>
      <c r="K343" s="339">
        <f>Time!K$25</f>
        <v>0</v>
      </c>
      <c r="L343" s="339">
        <f>Time!L$25</f>
        <v>0</v>
      </c>
      <c r="M343" s="339">
        <f>Time!M$25</f>
        <v>0</v>
      </c>
      <c r="N343" s="339">
        <f>Time!N$25</f>
        <v>0</v>
      </c>
      <c r="O343" s="339">
        <f>Time!O$25</f>
        <v>0</v>
      </c>
      <c r="P343" s="339">
        <f>Time!P$25</f>
        <v>0</v>
      </c>
      <c r="Q343" s="339">
        <f>Time!Q$25</f>
        <v>1</v>
      </c>
      <c r="R343" s="339">
        <f>Time!R$25</f>
        <v>1</v>
      </c>
      <c r="S343" s="339">
        <f>Time!S$25</f>
        <v>1</v>
      </c>
      <c r="T343" s="339">
        <f>Time!T$25</f>
        <v>1</v>
      </c>
    </row>
    <row r="344" spans="1:20" s="341" customFormat="1" hidden="1" outlineLevel="2" x14ac:dyDescent="0.25">
      <c r="A344" s="381"/>
      <c r="B344" s="381"/>
      <c r="C344" s="406"/>
      <c r="D344" s="407"/>
      <c r="E344" s="341" t="s">
        <v>1209</v>
      </c>
      <c r="G344" s="341" t="s">
        <v>472</v>
      </c>
      <c r="H344" s="413">
        <f t="shared" ref="H344:H348" si="131" xml:space="preserve"> SUM( J344:T344 )</f>
        <v>1.1589709731171793E-2</v>
      </c>
      <c r="J344" s="414">
        <f t="shared" ref="J344:T344" si="132" xml:space="preserve"> IF( OR(J$244 = 0,J337 = 0), 0, J337 - J$243 )</f>
        <v>0</v>
      </c>
      <c r="K344" s="414">
        <f t="shared" si="132"/>
        <v>0</v>
      </c>
      <c r="L344" s="414">
        <f t="shared" si="132"/>
        <v>0</v>
      </c>
      <c r="M344" s="414">
        <f t="shared" si="132"/>
        <v>0</v>
      </c>
      <c r="N344" s="414">
        <f t="shared" si="132"/>
        <v>0</v>
      </c>
      <c r="O344" s="414">
        <f t="shared" si="132"/>
        <v>0</v>
      </c>
      <c r="P344" s="414">
        <f t="shared" si="132"/>
        <v>0</v>
      </c>
      <c r="Q344" s="414">
        <f t="shared" si="132"/>
        <v>-0.11026437031152947</v>
      </c>
      <c r="R344" s="414">
        <f t="shared" si="132"/>
        <v>7.9054080042701314E-2</v>
      </c>
      <c r="S344" s="414">
        <f t="shared" si="132"/>
        <v>4.2799999999999949E-2</v>
      </c>
      <c r="T344" s="414">
        <f t="shared" si="132"/>
        <v>0</v>
      </c>
    </row>
    <row r="345" spans="1:20" s="341" customFormat="1" hidden="1" outlineLevel="2" x14ac:dyDescent="0.25">
      <c r="A345" s="381"/>
      <c r="B345" s="381"/>
      <c r="C345" s="406"/>
      <c r="D345" s="407"/>
      <c r="E345" s="341" t="s">
        <v>1210</v>
      </c>
      <c r="G345" s="341" t="s">
        <v>472</v>
      </c>
      <c r="H345" s="413">
        <f t="shared" si="131"/>
        <v>9.0504138941412959E-2</v>
      </c>
      <c r="J345" s="414">
        <f t="shared" ref="J345:T345" si="133" xml:space="preserve"> IF( OR(J$244 = 0,J338 = 0), 0, J338 - J$243 )</f>
        <v>0</v>
      </c>
      <c r="K345" s="414">
        <f t="shared" si="133"/>
        <v>0</v>
      </c>
      <c r="L345" s="414">
        <f t="shared" si="133"/>
        <v>0</v>
      </c>
      <c r="M345" s="414">
        <f t="shared" si="133"/>
        <v>0</v>
      </c>
      <c r="N345" s="414">
        <f t="shared" si="133"/>
        <v>0</v>
      </c>
      <c r="O345" s="414">
        <f t="shared" si="133"/>
        <v>0</v>
      </c>
      <c r="P345" s="414">
        <f t="shared" si="133"/>
        <v>0</v>
      </c>
      <c r="Q345" s="414">
        <f t="shared" si="133"/>
        <v>0.10292978185303481</v>
      </c>
      <c r="R345" s="414">
        <f t="shared" si="133"/>
        <v>-2.1256429116218722E-3</v>
      </c>
      <c r="S345" s="414">
        <f t="shared" si="133"/>
        <v>-1.0299999999999976E-2</v>
      </c>
      <c r="T345" s="414">
        <f t="shared" si="133"/>
        <v>0</v>
      </c>
    </row>
    <row r="346" spans="1:20" s="341" customFormat="1" hidden="1" outlineLevel="2" x14ac:dyDescent="0.25">
      <c r="A346" s="381"/>
      <c r="B346" s="381"/>
      <c r="C346" s="406"/>
      <c r="D346" s="407"/>
      <c r="E346" s="341" t="s">
        <v>1211</v>
      </c>
      <c r="G346" s="341" t="s">
        <v>472</v>
      </c>
      <c r="H346" s="413">
        <f t="shared" si="131"/>
        <v>0.23422892300239284</v>
      </c>
      <c r="J346" s="414">
        <f t="shared" ref="J346:T346" si="134" xml:space="preserve"> IF( OR(J$244 = 0,J339 = 0), 0, J339 - J$243 )</f>
        <v>0</v>
      </c>
      <c r="K346" s="414">
        <f t="shared" si="134"/>
        <v>0</v>
      </c>
      <c r="L346" s="414">
        <f t="shared" si="134"/>
        <v>0</v>
      </c>
      <c r="M346" s="414">
        <f t="shared" si="134"/>
        <v>0</v>
      </c>
      <c r="N346" s="414">
        <f t="shared" si="134"/>
        <v>0</v>
      </c>
      <c r="O346" s="414">
        <f t="shared" si="134"/>
        <v>0</v>
      </c>
      <c r="P346" s="414">
        <f t="shared" si="134"/>
        <v>0</v>
      </c>
      <c r="Q346" s="414">
        <f t="shared" si="134"/>
        <v>0.12120201953334386</v>
      </c>
      <c r="R346" s="414">
        <f t="shared" si="134"/>
        <v>6.4926903469048947E-2</v>
      </c>
      <c r="S346" s="414">
        <f t="shared" si="134"/>
        <v>4.8100000000000032E-2</v>
      </c>
      <c r="T346" s="414">
        <f t="shared" si="134"/>
        <v>0</v>
      </c>
    </row>
    <row r="347" spans="1:20" s="341" customFormat="1" hidden="1" outlineLevel="2" x14ac:dyDescent="0.25">
      <c r="A347" s="381"/>
      <c r="B347" s="381"/>
      <c r="C347" s="406"/>
      <c r="D347" s="407"/>
      <c r="E347" s="341" t="s">
        <v>1212</v>
      </c>
      <c r="G347" s="341" t="s">
        <v>472</v>
      </c>
      <c r="H347" s="413">
        <f t="shared" si="131"/>
        <v>0</v>
      </c>
      <c r="J347" s="414">
        <f t="shared" ref="J347:T347" si="135" xml:space="preserve"> IF( OR(J$244 = 0,J340 = 0), 0, J340 - J$243 )</f>
        <v>0</v>
      </c>
      <c r="K347" s="414">
        <f t="shared" si="135"/>
        <v>0</v>
      </c>
      <c r="L347" s="414">
        <f t="shared" si="135"/>
        <v>0</v>
      </c>
      <c r="M347" s="414">
        <f t="shared" si="135"/>
        <v>0</v>
      </c>
      <c r="N347" s="414">
        <f t="shared" si="135"/>
        <v>0</v>
      </c>
      <c r="O347" s="414">
        <f t="shared" si="135"/>
        <v>0</v>
      </c>
      <c r="P347" s="414">
        <f t="shared" si="135"/>
        <v>0</v>
      </c>
      <c r="Q347" s="414">
        <f t="shared" si="135"/>
        <v>0</v>
      </c>
      <c r="R347" s="414">
        <f t="shared" si="135"/>
        <v>0</v>
      </c>
      <c r="S347" s="414">
        <f t="shared" si="135"/>
        <v>0</v>
      </c>
      <c r="T347" s="414">
        <f t="shared" si="135"/>
        <v>0</v>
      </c>
    </row>
    <row r="348" spans="1:20" s="341" customFormat="1" hidden="1" outlineLevel="2" x14ac:dyDescent="0.25">
      <c r="A348" s="381"/>
      <c r="B348" s="381"/>
      <c r="C348" s="406"/>
      <c r="D348" s="407"/>
      <c r="E348" s="341" t="s">
        <v>1213</v>
      </c>
      <c r="G348" s="341" t="s">
        <v>472</v>
      </c>
      <c r="H348" s="413">
        <f t="shared" si="131"/>
        <v>0</v>
      </c>
      <c r="J348" s="414">
        <f t="shared" ref="J348:T348" si="136" xml:space="preserve"> IF( OR(J$244 = 0,J341 = 0), 0, J341 - J$243 )</f>
        <v>0</v>
      </c>
      <c r="K348" s="414">
        <f t="shared" si="136"/>
        <v>0</v>
      </c>
      <c r="L348" s="414">
        <f t="shared" si="136"/>
        <v>0</v>
      </c>
      <c r="M348" s="414">
        <f t="shared" si="136"/>
        <v>0</v>
      </c>
      <c r="N348" s="414">
        <f t="shared" si="136"/>
        <v>0</v>
      </c>
      <c r="O348" s="414">
        <f t="shared" si="136"/>
        <v>0</v>
      </c>
      <c r="P348" s="414">
        <f t="shared" si="136"/>
        <v>0</v>
      </c>
      <c r="Q348" s="414">
        <f t="shared" si="136"/>
        <v>0</v>
      </c>
      <c r="R348" s="414">
        <f t="shared" si="136"/>
        <v>0</v>
      </c>
      <c r="S348" s="414">
        <f t="shared" si="136"/>
        <v>0</v>
      </c>
      <c r="T348" s="414">
        <f t="shared" si="136"/>
        <v>0</v>
      </c>
    </row>
    <row r="349" spans="1:20" hidden="1" outlineLevel="1" x14ac:dyDescent="0.25"/>
    <row r="350" spans="1:20" hidden="1" outlineLevel="1" x14ac:dyDescent="0.25">
      <c r="B350" s="32" t="s">
        <v>1214</v>
      </c>
    </row>
    <row r="351" spans="1:20" s="341" customFormat="1" hidden="1" outlineLevel="2" x14ac:dyDescent="0.25">
      <c r="A351" s="381"/>
      <c r="B351" s="381"/>
      <c r="C351" s="406"/>
      <c r="D351" s="407"/>
      <c r="E351" s="409" t="str">
        <f t="shared" ref="E351:T351" si="137">E344</f>
        <v xml:space="preserve">Allowed revenue percentage movement after ODI &amp; cost change (Nov-Nov CPIH deflated) (WR) </v>
      </c>
      <c r="F351" s="409">
        <f t="shared" si="137"/>
        <v>0</v>
      </c>
      <c r="G351" s="409" t="str">
        <f t="shared" si="137"/>
        <v>%</v>
      </c>
      <c r="H351" s="409">
        <f t="shared" si="137"/>
        <v>1.1589709731171793E-2</v>
      </c>
      <c r="I351" s="409">
        <f t="shared" si="137"/>
        <v>0</v>
      </c>
      <c r="J351" s="409">
        <f t="shared" si="137"/>
        <v>0</v>
      </c>
      <c r="K351" s="409">
        <f t="shared" si="137"/>
        <v>0</v>
      </c>
      <c r="L351" s="409">
        <f t="shared" si="137"/>
        <v>0</v>
      </c>
      <c r="M351" s="409">
        <f t="shared" si="137"/>
        <v>0</v>
      </c>
      <c r="N351" s="409">
        <f t="shared" si="137"/>
        <v>0</v>
      </c>
      <c r="O351" s="409">
        <f t="shared" si="137"/>
        <v>0</v>
      </c>
      <c r="P351" s="409">
        <f t="shared" si="137"/>
        <v>0</v>
      </c>
      <c r="Q351" s="415">
        <f t="shared" si="137"/>
        <v>-0.11026437031152947</v>
      </c>
      <c r="R351" s="409">
        <f t="shared" si="137"/>
        <v>7.9054080042701314E-2</v>
      </c>
      <c r="S351" s="409">
        <f t="shared" si="137"/>
        <v>4.2799999999999949E-2</v>
      </c>
      <c r="T351" s="409">
        <f t="shared" si="137"/>
        <v>0</v>
      </c>
    </row>
    <row r="352" spans="1:20" s="341" customFormat="1" hidden="1" outlineLevel="2" x14ac:dyDescent="0.25">
      <c r="A352" s="381"/>
      <c r="B352" s="381"/>
      <c r="C352" s="406"/>
      <c r="D352" s="407"/>
      <c r="E352" s="409" t="str">
        <f t="shared" ref="E352:T352" si="138">E345</f>
        <v xml:space="preserve">Allowed revenue percentage movement after ODI &amp; cost change (Nov-Nov CPIH deflated) (WN) </v>
      </c>
      <c r="F352" s="409">
        <f t="shared" si="138"/>
        <v>0</v>
      </c>
      <c r="G352" s="409" t="str">
        <f t="shared" si="138"/>
        <v>%</v>
      </c>
      <c r="H352" s="409">
        <f t="shared" si="138"/>
        <v>9.0504138941412959E-2</v>
      </c>
      <c r="I352" s="409">
        <f t="shared" si="138"/>
        <v>0</v>
      </c>
      <c r="J352" s="409">
        <f t="shared" si="138"/>
        <v>0</v>
      </c>
      <c r="K352" s="409">
        <f t="shared" si="138"/>
        <v>0</v>
      </c>
      <c r="L352" s="409">
        <f t="shared" si="138"/>
        <v>0</v>
      </c>
      <c r="M352" s="409">
        <f t="shared" si="138"/>
        <v>0</v>
      </c>
      <c r="N352" s="409">
        <f t="shared" si="138"/>
        <v>0</v>
      </c>
      <c r="O352" s="409">
        <f t="shared" si="138"/>
        <v>0</v>
      </c>
      <c r="P352" s="409">
        <f t="shared" si="138"/>
        <v>0</v>
      </c>
      <c r="Q352" s="409">
        <f t="shared" si="138"/>
        <v>0.10292978185303481</v>
      </c>
      <c r="R352" s="409">
        <f t="shared" si="138"/>
        <v>-2.1256429116218722E-3</v>
      </c>
      <c r="S352" s="409">
        <f t="shared" si="138"/>
        <v>-1.0299999999999976E-2</v>
      </c>
      <c r="T352" s="409">
        <f t="shared" si="138"/>
        <v>0</v>
      </c>
    </row>
    <row r="353" spans="1:20" s="341" customFormat="1" hidden="1" outlineLevel="2" x14ac:dyDescent="0.25">
      <c r="A353" s="381"/>
      <c r="B353" s="381"/>
      <c r="C353" s="406"/>
      <c r="D353" s="407"/>
      <c r="E353" s="409" t="str">
        <f t="shared" ref="E353:T353" si="139">E346</f>
        <v xml:space="preserve">Allowed revenue percentage movement after ODI &amp; cost change (Nov-Nov CPIH deflated) (WWN) </v>
      </c>
      <c r="F353" s="409">
        <f t="shared" si="139"/>
        <v>0</v>
      </c>
      <c r="G353" s="409" t="str">
        <f t="shared" si="139"/>
        <v>%</v>
      </c>
      <c r="H353" s="409">
        <f t="shared" si="139"/>
        <v>0.23422892300239284</v>
      </c>
      <c r="I353" s="409">
        <f t="shared" si="139"/>
        <v>0</v>
      </c>
      <c r="J353" s="409">
        <f t="shared" si="139"/>
        <v>0</v>
      </c>
      <c r="K353" s="409">
        <f t="shared" si="139"/>
        <v>0</v>
      </c>
      <c r="L353" s="409">
        <f t="shared" si="139"/>
        <v>0</v>
      </c>
      <c r="M353" s="409">
        <f t="shared" si="139"/>
        <v>0</v>
      </c>
      <c r="N353" s="409">
        <f t="shared" si="139"/>
        <v>0</v>
      </c>
      <c r="O353" s="409">
        <f t="shared" si="139"/>
        <v>0</v>
      </c>
      <c r="P353" s="409">
        <f t="shared" si="139"/>
        <v>0</v>
      </c>
      <c r="Q353" s="409">
        <f t="shared" si="139"/>
        <v>0.12120201953334386</v>
      </c>
      <c r="R353" s="409">
        <f t="shared" si="139"/>
        <v>6.4926903469048947E-2</v>
      </c>
      <c r="S353" s="409">
        <f t="shared" si="139"/>
        <v>4.8100000000000032E-2</v>
      </c>
      <c r="T353" s="409">
        <f t="shared" si="139"/>
        <v>0</v>
      </c>
    </row>
    <row r="354" spans="1:20" s="341" customFormat="1" hidden="1" outlineLevel="2" x14ac:dyDescent="0.25">
      <c r="A354" s="381"/>
      <c r="B354" s="381"/>
      <c r="C354" s="406"/>
      <c r="D354" s="407"/>
      <c r="E354" s="409" t="str">
        <f t="shared" ref="E354:T354" si="140">E347</f>
        <v xml:space="preserve">Allowed revenue percentage movement after ODI &amp; cost change (Nov-Nov CPIH deflated) (ADDN1) </v>
      </c>
      <c r="F354" s="409">
        <f t="shared" si="140"/>
        <v>0</v>
      </c>
      <c r="G354" s="409" t="str">
        <f t="shared" si="140"/>
        <v>%</v>
      </c>
      <c r="H354" s="409">
        <f t="shared" si="140"/>
        <v>0</v>
      </c>
      <c r="I354" s="409">
        <f t="shared" si="140"/>
        <v>0</v>
      </c>
      <c r="J354" s="409">
        <f t="shared" si="140"/>
        <v>0</v>
      </c>
      <c r="K354" s="409">
        <f t="shared" si="140"/>
        <v>0</v>
      </c>
      <c r="L354" s="409">
        <f t="shared" si="140"/>
        <v>0</v>
      </c>
      <c r="M354" s="409">
        <f t="shared" si="140"/>
        <v>0</v>
      </c>
      <c r="N354" s="409">
        <f t="shared" si="140"/>
        <v>0</v>
      </c>
      <c r="O354" s="409">
        <f t="shared" si="140"/>
        <v>0</v>
      </c>
      <c r="P354" s="409">
        <f t="shared" si="140"/>
        <v>0</v>
      </c>
      <c r="Q354" s="409">
        <f t="shared" si="140"/>
        <v>0</v>
      </c>
      <c r="R354" s="409">
        <f t="shared" si="140"/>
        <v>0</v>
      </c>
      <c r="S354" s="409">
        <f t="shared" si="140"/>
        <v>0</v>
      </c>
      <c r="T354" s="409">
        <f t="shared" si="140"/>
        <v>0</v>
      </c>
    </row>
    <row r="355" spans="1:20" s="341" customFormat="1" hidden="1" outlineLevel="2" x14ac:dyDescent="0.25">
      <c r="A355" s="381"/>
      <c r="B355" s="381"/>
      <c r="C355" s="406"/>
      <c r="D355" s="407"/>
      <c r="E355" s="409" t="str">
        <f t="shared" ref="E355:T355" si="141">E348</f>
        <v xml:space="preserve">Allowed revenue percentage movement after ODI &amp; cost change (Nov-Nov CPIH deflated) (ADDN2) </v>
      </c>
      <c r="F355" s="409">
        <f t="shared" si="141"/>
        <v>0</v>
      </c>
      <c r="G355" s="409" t="str">
        <f t="shared" si="141"/>
        <v>%</v>
      </c>
      <c r="H355" s="409">
        <f t="shared" si="141"/>
        <v>0</v>
      </c>
      <c r="I355" s="409">
        <f t="shared" si="141"/>
        <v>0</v>
      </c>
      <c r="J355" s="409">
        <f t="shared" si="141"/>
        <v>0</v>
      </c>
      <c r="K355" s="409">
        <f t="shared" si="141"/>
        <v>0</v>
      </c>
      <c r="L355" s="409">
        <f t="shared" si="141"/>
        <v>0</v>
      </c>
      <c r="M355" s="409">
        <f t="shared" si="141"/>
        <v>0</v>
      </c>
      <c r="N355" s="409">
        <f t="shared" si="141"/>
        <v>0</v>
      </c>
      <c r="O355" s="409">
        <f t="shared" si="141"/>
        <v>0</v>
      </c>
      <c r="P355" s="409">
        <f t="shared" si="141"/>
        <v>0</v>
      </c>
      <c r="Q355" s="409">
        <f t="shared" si="141"/>
        <v>0</v>
      </c>
      <c r="R355" s="409">
        <f t="shared" si="141"/>
        <v>0</v>
      </c>
      <c r="S355" s="409">
        <f t="shared" si="141"/>
        <v>0</v>
      </c>
      <c r="T355" s="409">
        <f t="shared" si="141"/>
        <v>0</v>
      </c>
    </row>
    <row r="356" spans="1:20" s="341" customFormat="1" hidden="1" outlineLevel="2" x14ac:dyDescent="0.25">
      <c r="A356" s="381"/>
      <c r="B356" s="381"/>
      <c r="C356" s="406"/>
      <c r="D356" s="407"/>
      <c r="E356" s="341" t="str">
        <f t="shared" ref="E356:T356" si="142" xml:space="preserve"> E$180</f>
        <v xml:space="preserve">K factors (last determined) as % (WR) </v>
      </c>
      <c r="F356" s="408">
        <f t="shared" si="142"/>
        <v>0</v>
      </c>
      <c r="G356" s="408" t="str">
        <f t="shared" si="142"/>
        <v>%</v>
      </c>
      <c r="H356" s="408">
        <f t="shared" si="142"/>
        <v>0</v>
      </c>
      <c r="I356" s="408">
        <f t="shared" si="142"/>
        <v>0</v>
      </c>
      <c r="J356" s="408">
        <f t="shared" si="142"/>
        <v>0</v>
      </c>
      <c r="K356" s="408">
        <f t="shared" si="142"/>
        <v>0</v>
      </c>
      <c r="L356" s="408">
        <f t="shared" si="142"/>
        <v>0</v>
      </c>
      <c r="M356" s="408">
        <f t="shared" si="142"/>
        <v>0</v>
      </c>
      <c r="N356" s="408">
        <f t="shared" si="142"/>
        <v>0</v>
      </c>
      <c r="O356" s="408">
        <f t="shared" si="142"/>
        <v>0.10920000000000001</v>
      </c>
      <c r="P356" s="408">
        <f t="shared" si="142"/>
        <v>3.5000000000000003E-2</v>
      </c>
      <c r="Q356" s="408">
        <f t="shared" si="142"/>
        <v>-0.1148</v>
      </c>
      <c r="R356" s="408">
        <f t="shared" si="142"/>
        <v>8.4399999999999989E-2</v>
      </c>
      <c r="S356" s="408">
        <f t="shared" si="142"/>
        <v>4.2800000000000005E-2</v>
      </c>
      <c r="T356" s="408">
        <f t="shared" si="142"/>
        <v>0</v>
      </c>
    </row>
    <row r="357" spans="1:20" s="341" customFormat="1" hidden="1" outlineLevel="2" x14ac:dyDescent="0.25">
      <c r="A357" s="381"/>
      <c r="B357" s="381"/>
      <c r="C357" s="406"/>
      <c r="D357" s="407"/>
      <c r="E357" s="341" t="str">
        <f t="shared" ref="E357:T357" si="143" xml:space="preserve"> E$181</f>
        <v xml:space="preserve">K factors (last determined) as % (WN) </v>
      </c>
      <c r="F357" s="408">
        <f t="shared" si="143"/>
        <v>0</v>
      </c>
      <c r="G357" s="408" t="str">
        <f t="shared" si="143"/>
        <v>%</v>
      </c>
      <c r="H357" s="408">
        <f t="shared" si="143"/>
        <v>0</v>
      </c>
      <c r="I357" s="408">
        <f t="shared" si="143"/>
        <v>0</v>
      </c>
      <c r="J357" s="408">
        <f t="shared" si="143"/>
        <v>0</v>
      </c>
      <c r="K357" s="408">
        <f t="shared" si="143"/>
        <v>0</v>
      </c>
      <c r="L357" s="408">
        <f t="shared" si="143"/>
        <v>0</v>
      </c>
      <c r="M357" s="408">
        <f t="shared" si="143"/>
        <v>0</v>
      </c>
      <c r="N357" s="408">
        <f t="shared" si="143"/>
        <v>0</v>
      </c>
      <c r="O357" s="408">
        <f t="shared" si="143"/>
        <v>0.34509999999999996</v>
      </c>
      <c r="P357" s="408">
        <f t="shared" si="143"/>
        <v>7.3400000000000007E-2</v>
      </c>
      <c r="Q357" s="408">
        <f t="shared" si="143"/>
        <v>9.4E-2</v>
      </c>
      <c r="R357" s="408">
        <f t="shared" si="143"/>
        <v>5.7999999999999996E-3</v>
      </c>
      <c r="S357" s="408">
        <f t="shared" si="143"/>
        <v>-1.03E-2</v>
      </c>
      <c r="T357" s="408">
        <f t="shared" si="143"/>
        <v>0</v>
      </c>
    </row>
    <row r="358" spans="1:20" s="341" customFormat="1" hidden="1" outlineLevel="2" x14ac:dyDescent="0.25">
      <c r="A358" s="381"/>
      <c r="B358" s="381"/>
      <c r="C358" s="406"/>
      <c r="D358" s="407"/>
      <c r="E358" s="341" t="str">
        <f t="shared" ref="E358:T358" si="144" xml:space="preserve"> E$182</f>
        <v xml:space="preserve">K factors (last determined) as % (WWN) </v>
      </c>
      <c r="F358" s="408">
        <f t="shared" si="144"/>
        <v>0</v>
      </c>
      <c r="G358" s="408" t="str">
        <f t="shared" si="144"/>
        <v>%</v>
      </c>
      <c r="H358" s="408">
        <f t="shared" si="144"/>
        <v>0</v>
      </c>
      <c r="I358" s="408">
        <f t="shared" si="144"/>
        <v>0</v>
      </c>
      <c r="J358" s="408">
        <f t="shared" si="144"/>
        <v>0</v>
      </c>
      <c r="K358" s="408">
        <f t="shared" si="144"/>
        <v>0</v>
      </c>
      <c r="L358" s="408">
        <f t="shared" si="144"/>
        <v>0</v>
      </c>
      <c r="M358" s="408">
        <f t="shared" si="144"/>
        <v>0</v>
      </c>
      <c r="N358" s="408">
        <f t="shared" si="144"/>
        <v>0</v>
      </c>
      <c r="O358" s="408">
        <f t="shared" si="144"/>
        <v>-5.67E-2</v>
      </c>
      <c r="P358" s="408">
        <f t="shared" si="144"/>
        <v>0.14049999999999999</v>
      </c>
      <c r="Q358" s="408">
        <f t="shared" si="144"/>
        <v>0.1166</v>
      </c>
      <c r="R358" s="408">
        <f t="shared" si="144"/>
        <v>6.9199999999999998E-2</v>
      </c>
      <c r="S358" s="408">
        <f t="shared" si="144"/>
        <v>4.8099999999999997E-2</v>
      </c>
      <c r="T358" s="408">
        <f t="shared" si="144"/>
        <v>0</v>
      </c>
    </row>
    <row r="359" spans="1:20" s="341" customFormat="1" hidden="1" outlineLevel="2" x14ac:dyDescent="0.25">
      <c r="A359" s="381"/>
      <c r="B359" s="381"/>
      <c r="C359" s="406"/>
      <c r="D359" s="407"/>
      <c r="E359" s="341" t="str">
        <f t="shared" ref="E359:T359" si="145" xml:space="preserve"> E$183</f>
        <v xml:space="preserve">K factors (last determined) as % (ADDN1) </v>
      </c>
      <c r="F359" s="408">
        <f t="shared" si="145"/>
        <v>0</v>
      </c>
      <c r="G359" s="408" t="str">
        <f t="shared" si="145"/>
        <v>%</v>
      </c>
      <c r="H359" s="408">
        <f t="shared" si="145"/>
        <v>0</v>
      </c>
      <c r="I359" s="408">
        <f t="shared" si="145"/>
        <v>0</v>
      </c>
      <c r="J359" s="408">
        <f t="shared" si="145"/>
        <v>0</v>
      </c>
      <c r="K359" s="408">
        <f t="shared" si="145"/>
        <v>0</v>
      </c>
      <c r="L359" s="408">
        <f t="shared" si="145"/>
        <v>0</v>
      </c>
      <c r="M359" s="408">
        <f t="shared" si="145"/>
        <v>0</v>
      </c>
      <c r="N359" s="408">
        <f t="shared" si="145"/>
        <v>0</v>
      </c>
      <c r="O359" s="408">
        <f t="shared" si="145"/>
        <v>0</v>
      </c>
      <c r="P359" s="408">
        <f t="shared" si="145"/>
        <v>0</v>
      </c>
      <c r="Q359" s="408">
        <f t="shared" si="145"/>
        <v>0</v>
      </c>
      <c r="R359" s="408">
        <f t="shared" si="145"/>
        <v>0</v>
      </c>
      <c r="S359" s="408">
        <f t="shared" si="145"/>
        <v>0</v>
      </c>
      <c r="T359" s="408">
        <f t="shared" si="145"/>
        <v>0</v>
      </c>
    </row>
    <row r="360" spans="1:20" s="341" customFormat="1" hidden="1" outlineLevel="2" x14ac:dyDescent="0.25">
      <c r="A360" s="381"/>
      <c r="B360" s="381"/>
      <c r="C360" s="406"/>
      <c r="D360" s="407"/>
      <c r="E360" s="341" t="str">
        <f t="shared" ref="E360:T360" si="146" xml:space="preserve"> E$184</f>
        <v xml:space="preserve">K factors (last determined) as % (ADDN2) </v>
      </c>
      <c r="F360" s="408">
        <f t="shared" si="146"/>
        <v>0</v>
      </c>
      <c r="G360" s="408" t="str">
        <f t="shared" si="146"/>
        <v>%</v>
      </c>
      <c r="H360" s="408">
        <f t="shared" si="146"/>
        <v>0</v>
      </c>
      <c r="I360" s="408">
        <f t="shared" si="146"/>
        <v>0</v>
      </c>
      <c r="J360" s="408">
        <f t="shared" si="146"/>
        <v>0</v>
      </c>
      <c r="K360" s="408">
        <f t="shared" si="146"/>
        <v>0</v>
      </c>
      <c r="L360" s="408">
        <f t="shared" si="146"/>
        <v>0</v>
      </c>
      <c r="M360" s="408">
        <f t="shared" si="146"/>
        <v>0</v>
      </c>
      <c r="N360" s="408">
        <f t="shared" si="146"/>
        <v>0</v>
      </c>
      <c r="O360" s="408">
        <f t="shared" si="146"/>
        <v>0</v>
      </c>
      <c r="P360" s="408">
        <f t="shared" si="146"/>
        <v>0</v>
      </c>
      <c r="Q360" s="408">
        <f t="shared" si="146"/>
        <v>0</v>
      </c>
      <c r="R360" s="408">
        <f t="shared" si="146"/>
        <v>0</v>
      </c>
      <c r="S360" s="408">
        <f t="shared" si="146"/>
        <v>0</v>
      </c>
      <c r="T360" s="408">
        <f t="shared" si="146"/>
        <v>0</v>
      </c>
    </row>
    <row r="361" spans="1:20" s="341" customFormat="1" hidden="1" outlineLevel="2" x14ac:dyDescent="0.25">
      <c r="A361" s="381"/>
      <c r="B361" s="381"/>
      <c r="C361" s="406"/>
      <c r="D361" s="407"/>
      <c r="E361" s="339" t="str">
        <f>Time!E$25</f>
        <v>Remaining years of adjustments to be applied</v>
      </c>
      <c r="F361" s="339">
        <f>Time!F$25</f>
        <v>0</v>
      </c>
      <c r="G361" s="339" t="str">
        <f>Time!G$25</f>
        <v>flag</v>
      </c>
      <c r="H361" s="339">
        <f>Time!H$25</f>
        <v>0</v>
      </c>
      <c r="I361" s="339">
        <f>Time!I$25</f>
        <v>0</v>
      </c>
      <c r="J361" s="339">
        <f>Time!J$25</f>
        <v>0</v>
      </c>
      <c r="K361" s="339">
        <f>Time!K$25</f>
        <v>0</v>
      </c>
      <c r="L361" s="339">
        <f>Time!L$25</f>
        <v>0</v>
      </c>
      <c r="M361" s="339">
        <f>Time!M$25</f>
        <v>0</v>
      </c>
      <c r="N361" s="339">
        <f>Time!N$25</f>
        <v>0</v>
      </c>
      <c r="O361" s="339">
        <f>Time!O$25</f>
        <v>0</v>
      </c>
      <c r="P361" s="339">
        <f>Time!P$25</f>
        <v>0</v>
      </c>
      <c r="Q361" s="339">
        <f>Time!Q$25</f>
        <v>1</v>
      </c>
      <c r="R361" s="339">
        <f>Time!R$25</f>
        <v>1</v>
      </c>
      <c r="S361" s="339">
        <f>Time!S$25</f>
        <v>1</v>
      </c>
      <c r="T361" s="339">
        <f>Time!T$25</f>
        <v>1</v>
      </c>
    </row>
    <row r="362" spans="1:20" s="341" customFormat="1" hidden="1" outlineLevel="2" x14ac:dyDescent="0.25">
      <c r="A362" s="416"/>
      <c r="B362" s="416"/>
      <c r="C362" s="417"/>
      <c r="D362" s="418"/>
      <c r="E362" s="419" t="s">
        <v>1215</v>
      </c>
      <c r="F362" s="419"/>
      <c r="G362" s="419" t="s">
        <v>472</v>
      </c>
      <c r="H362" s="419"/>
      <c r="I362" s="419"/>
      <c r="J362" s="420">
        <f t="shared" ref="J362:T362" si="147" xml:space="preserve"> IF( J$361 &lt;&gt; 0, IF( J351 &gt;= 0, ROUNDUP( ROUNDDOWN( J351, 5 ), 4 ), ROUNDDOWN( ROUNDUP( J351, 5 ), 4 ) ), J356 )</f>
        <v>0</v>
      </c>
      <c r="K362" s="420">
        <f t="shared" si="147"/>
        <v>0</v>
      </c>
      <c r="L362" s="420">
        <f t="shared" si="147"/>
        <v>0</v>
      </c>
      <c r="M362" s="420">
        <f t="shared" si="147"/>
        <v>0</v>
      </c>
      <c r="N362" s="420">
        <f t="shared" si="147"/>
        <v>0</v>
      </c>
      <c r="O362" s="420">
        <f t="shared" si="147"/>
        <v>0.10920000000000001</v>
      </c>
      <c r="P362" s="420">
        <f t="shared" si="147"/>
        <v>3.5000000000000003E-2</v>
      </c>
      <c r="Q362" s="420">
        <f t="shared" si="147"/>
        <v>-0.11020000000000001</v>
      </c>
      <c r="R362" s="420">
        <f t="shared" si="147"/>
        <v>7.9100000000000004E-2</v>
      </c>
      <c r="S362" s="420">
        <f xml:space="preserve"> IF( S$361 &lt;&gt; 0, IF( S351 &gt;= 0, ROUNDUP( ROUNDDOWN( S351, 5 ), 4 ), ROUNDDOWN( ROUNDUP( S351, 5 ), 4 ) ), S356 )</f>
        <v>4.2800000000000005E-2</v>
      </c>
      <c r="T362" s="420">
        <f t="shared" si="147"/>
        <v>0</v>
      </c>
    </row>
    <row r="363" spans="1:20" s="341" customFormat="1" hidden="1" outlineLevel="2" x14ac:dyDescent="0.25">
      <c r="A363" s="416"/>
      <c r="B363" s="416"/>
      <c r="C363" s="417"/>
      <c r="D363" s="418"/>
      <c r="E363" s="419" t="s">
        <v>1216</v>
      </c>
      <c r="F363" s="419"/>
      <c r="G363" s="419" t="s">
        <v>472</v>
      </c>
      <c r="H363" s="419"/>
      <c r="I363" s="419"/>
      <c r="J363" s="420">
        <f t="shared" ref="J363:T363" si="148" xml:space="preserve"> IF( J$361 &lt;&gt; 0, IF( J352 &gt;= 0, ROUNDUP( ROUNDDOWN( J352, 5 ), 4 ), ROUNDDOWN( ROUNDUP( J352, 5 ), 4 ) ), J357 )</f>
        <v>0</v>
      </c>
      <c r="K363" s="420">
        <f t="shared" si="148"/>
        <v>0</v>
      </c>
      <c r="L363" s="420">
        <f t="shared" si="148"/>
        <v>0</v>
      </c>
      <c r="M363" s="420">
        <f t="shared" si="148"/>
        <v>0</v>
      </c>
      <c r="N363" s="420">
        <f t="shared" si="148"/>
        <v>0</v>
      </c>
      <c r="O363" s="420">
        <f t="shared" si="148"/>
        <v>0.34509999999999996</v>
      </c>
      <c r="P363" s="420">
        <f t="shared" si="148"/>
        <v>7.3400000000000007E-2</v>
      </c>
      <c r="Q363" s="420">
        <f t="shared" si="148"/>
        <v>0.10300000000000001</v>
      </c>
      <c r="R363" s="420">
        <f t="shared" si="148"/>
        <v>-2.0999999999999999E-3</v>
      </c>
      <c r="S363" s="420">
        <f t="shared" si="148"/>
        <v>-1.03E-2</v>
      </c>
      <c r="T363" s="420">
        <f t="shared" si="148"/>
        <v>0</v>
      </c>
    </row>
    <row r="364" spans="1:20" s="341" customFormat="1" hidden="1" outlineLevel="2" x14ac:dyDescent="0.25">
      <c r="A364" s="416"/>
      <c r="B364" s="416"/>
      <c r="C364" s="417"/>
      <c r="D364" s="418"/>
      <c r="E364" s="419" t="s">
        <v>1217</v>
      </c>
      <c r="F364" s="419"/>
      <c r="G364" s="419" t="s">
        <v>472</v>
      </c>
      <c r="H364" s="419"/>
      <c r="I364" s="419"/>
      <c r="J364" s="420">
        <f t="shared" ref="J364:T364" si="149" xml:space="preserve"> IF( J$361 &lt;&gt; 0, IF( J353 &gt;= 0, ROUNDUP( ROUNDDOWN( J353, 5 ), 4 ), ROUNDDOWN( ROUNDUP( J353, 5 ), 4 ) ), J358 )</f>
        <v>0</v>
      </c>
      <c r="K364" s="420">
        <f t="shared" si="149"/>
        <v>0</v>
      </c>
      <c r="L364" s="420">
        <f t="shared" si="149"/>
        <v>0</v>
      </c>
      <c r="M364" s="420">
        <f t="shared" si="149"/>
        <v>0</v>
      </c>
      <c r="N364" s="420">
        <f t="shared" si="149"/>
        <v>0</v>
      </c>
      <c r="O364" s="420">
        <f t="shared" si="149"/>
        <v>-5.67E-2</v>
      </c>
      <c r="P364" s="420">
        <f t="shared" si="149"/>
        <v>0.14049999999999999</v>
      </c>
      <c r="Q364" s="420">
        <f t="shared" si="149"/>
        <v>0.1212</v>
      </c>
      <c r="R364" s="420">
        <f t="shared" si="149"/>
        <v>6.5000000000000002E-2</v>
      </c>
      <c r="S364" s="420">
        <f t="shared" si="149"/>
        <v>4.8099999999999997E-2</v>
      </c>
      <c r="T364" s="420">
        <f t="shared" si="149"/>
        <v>0</v>
      </c>
    </row>
    <row r="365" spans="1:20" s="341" customFormat="1" hidden="1" outlineLevel="2" x14ac:dyDescent="0.25">
      <c r="A365" s="416"/>
      <c r="B365" s="416"/>
      <c r="C365" s="417"/>
      <c r="D365" s="418"/>
      <c r="E365" s="419" t="s">
        <v>1218</v>
      </c>
      <c r="F365" s="419"/>
      <c r="G365" s="419" t="s">
        <v>472</v>
      </c>
      <c r="H365" s="419"/>
      <c r="I365" s="419"/>
      <c r="J365" s="420">
        <f t="shared" ref="J365:T365" si="150" xml:space="preserve"> IF( J$361 &lt;&gt; 0, IF( J354 &gt;= 0, ROUNDUP( ROUNDDOWN( J354, 5 ), 4 ), ROUNDDOWN( ROUNDUP( J354, 5 ), 4 ) ), J359 )</f>
        <v>0</v>
      </c>
      <c r="K365" s="420">
        <f t="shared" si="150"/>
        <v>0</v>
      </c>
      <c r="L365" s="420">
        <f t="shared" si="150"/>
        <v>0</v>
      </c>
      <c r="M365" s="420">
        <f t="shared" si="150"/>
        <v>0</v>
      </c>
      <c r="N365" s="420">
        <f t="shared" si="150"/>
        <v>0</v>
      </c>
      <c r="O365" s="420">
        <f t="shared" si="150"/>
        <v>0</v>
      </c>
      <c r="P365" s="420">
        <f t="shared" si="150"/>
        <v>0</v>
      </c>
      <c r="Q365" s="420">
        <f t="shared" si="150"/>
        <v>0</v>
      </c>
      <c r="R365" s="420">
        <f t="shared" si="150"/>
        <v>0</v>
      </c>
      <c r="S365" s="420">
        <f t="shared" si="150"/>
        <v>0</v>
      </c>
      <c r="T365" s="420">
        <f t="shared" si="150"/>
        <v>0</v>
      </c>
    </row>
    <row r="366" spans="1:20" s="341" customFormat="1" hidden="1" outlineLevel="2" x14ac:dyDescent="0.25">
      <c r="A366" s="416"/>
      <c r="B366" s="416"/>
      <c r="C366" s="417"/>
      <c r="D366" s="418"/>
      <c r="E366" s="419" t="s">
        <v>1219</v>
      </c>
      <c r="F366" s="419"/>
      <c r="G366" s="419" t="s">
        <v>472</v>
      </c>
      <c r="H366" s="419"/>
      <c r="I366" s="419"/>
      <c r="J366" s="420">
        <f t="shared" ref="J366:T366" si="151" xml:space="preserve"> IF( J$361 &lt;&gt; 0, IF( J355 &gt;= 0, ROUNDUP( ROUNDDOWN( J355, 5 ), 4 ), ROUNDDOWN( ROUNDUP( J355, 5 ), 4 ) ), J360 )</f>
        <v>0</v>
      </c>
      <c r="K366" s="420">
        <f t="shared" si="151"/>
        <v>0</v>
      </c>
      <c r="L366" s="420">
        <f t="shared" si="151"/>
        <v>0</v>
      </c>
      <c r="M366" s="420">
        <f t="shared" si="151"/>
        <v>0</v>
      </c>
      <c r="N366" s="420">
        <f t="shared" si="151"/>
        <v>0</v>
      </c>
      <c r="O366" s="420">
        <f t="shared" si="151"/>
        <v>0</v>
      </c>
      <c r="P366" s="420">
        <f t="shared" si="151"/>
        <v>0</v>
      </c>
      <c r="Q366" s="420">
        <f t="shared" si="151"/>
        <v>0</v>
      </c>
      <c r="R366" s="420">
        <f t="shared" si="151"/>
        <v>0</v>
      </c>
      <c r="S366" s="420">
        <f t="shared" si="151"/>
        <v>0</v>
      </c>
      <c r="T366" s="420">
        <f t="shared" si="151"/>
        <v>0</v>
      </c>
    </row>
    <row r="367" spans="1:20" hidden="1" outlineLevel="1" x14ac:dyDescent="0.25"/>
    <row r="370" spans="1:1" x14ac:dyDescent="0.25">
      <c r="A370" s="32" t="s">
        <v>340</v>
      </c>
    </row>
  </sheetData>
  <phoneticPr fontId="77" type="noConversion"/>
  <conditionalFormatting sqref="F2">
    <cfRule type="cellIs" dxfId="41" priority="1" stopIfTrue="1" operator="notEqual">
      <formula>0</formula>
    </cfRule>
    <cfRule type="cellIs" dxfId="40" priority="2" stopIfTrue="1" operator="equal">
      <formula>""</formula>
    </cfRule>
  </conditionalFormatting>
  <conditionalFormatting sqref="J3:ZZ3">
    <cfRule type="cellIs" dxfId="39" priority="3" operator="equal">
      <formula>"PPA ext."</formula>
    </cfRule>
    <cfRule type="cellIs" dxfId="38" priority="4" operator="equal">
      <formula>"Delay"</formula>
    </cfRule>
    <cfRule type="cellIs" dxfId="37" priority="5" operator="equal">
      <formula>"Fin Close"</formula>
    </cfRule>
    <cfRule type="cellIs" dxfId="36" priority="6" stopIfTrue="1" operator="equal">
      <formula>"Construction"</formula>
    </cfRule>
    <cfRule type="cellIs" dxfId="35"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F3A4E-D431-4509-94D3-8902A366F7DE}">
  <sheetPr codeName="Sheet21">
    <tabColor rgb="FFCCCCCE"/>
    <outlinePr summaryBelow="0" summaryRight="0"/>
    <pageSetUpPr fitToPage="1"/>
  </sheetPr>
  <dimension ref="A1:ZZ12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11.179687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Bioresources (Sludge)</v>
      </c>
      <c r="B1" s="27"/>
    </row>
    <row r="2" spans="1:702" s="80" customFormat="1" x14ac:dyDescent="0.25">
      <c r="A2" s="57"/>
      <c r="B2" s="57"/>
      <c r="C2" s="91"/>
      <c r="D2" s="92"/>
      <c r="E2" s="29" t="s">
        <v>846</v>
      </c>
      <c r="F2" s="85">
        <f>InpActive!$F$2</f>
        <v>0</v>
      </c>
      <c r="G2" s="88" t="s">
        <v>847</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848</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849</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850</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851</v>
      </c>
      <c r="F6" s="32" t="s">
        <v>852</v>
      </c>
      <c r="G6" s="32" t="s">
        <v>428</v>
      </c>
      <c r="H6" s="32" t="s">
        <v>853</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1090</v>
      </c>
      <c r="B10" s="24"/>
      <c r="C10" s="37"/>
      <c r="D10" s="56"/>
    </row>
    <row r="11" spans="1:702" collapsed="1" x14ac:dyDescent="0.25"/>
    <row r="12" spans="1:702" hidden="1" outlineLevel="1" x14ac:dyDescent="0.25">
      <c r="B12" s="32" t="s">
        <v>1220</v>
      </c>
    </row>
    <row r="13" spans="1:702" hidden="1" outlineLevel="1" x14ac:dyDescent="0.25">
      <c r="A13" s="14"/>
      <c r="B13" s="14"/>
      <c r="C13" s="21"/>
      <c r="D13" s="22"/>
      <c r="E13" s="17" t="str">
        <f xml:space="preserve"> InpActive!E$41</f>
        <v>Net ODI payments - bioresources (sludge)</v>
      </c>
      <c r="F13" s="10">
        <f xml:space="preserve"> InpActive!F$41</f>
        <v>0</v>
      </c>
      <c r="G13" s="17" t="str">
        <f xml:space="preserve"> InpActive!G$41</f>
        <v>£m (2022-23 FYA CPIH prices)</v>
      </c>
    </row>
    <row r="14" spans="1:702" hidden="1" outlineLevel="1" x14ac:dyDescent="0.25">
      <c r="A14" s="14"/>
      <c r="B14" s="14"/>
      <c r="C14" s="21"/>
      <c r="D14" s="22"/>
      <c r="E14" s="17" t="str">
        <f xml:space="preserve"> InpActive!E$54</f>
        <v>ODI payments deferred from previous reconciliation year - bioresources (sludge)</v>
      </c>
      <c r="F14" s="10">
        <f xml:space="preserve"> InpActive!F$54</f>
        <v>0</v>
      </c>
      <c r="G14" s="17" t="str">
        <f xml:space="preserve"> InpActive!G$54</f>
        <v>£m (2022-23 FYA CPIH prices)</v>
      </c>
    </row>
    <row r="15" spans="1:702" hidden="1" outlineLevel="1" x14ac:dyDescent="0.25">
      <c r="E15" s="39" t="s">
        <v>1220</v>
      </c>
      <c r="F15" s="5">
        <f xml:space="preserve"> $F13 + $F14</f>
        <v>0</v>
      </c>
      <c r="G15" s="39" t="s">
        <v>874</v>
      </c>
    </row>
    <row r="16" spans="1:702" hidden="1" outlineLevel="1" x14ac:dyDescent="0.25"/>
    <row r="17" spans="1:7" hidden="1" outlineLevel="1" x14ac:dyDescent="0.25"/>
    <row r="18" spans="1:7" hidden="1" outlineLevel="1" x14ac:dyDescent="0.25">
      <c r="B18" s="32" t="s">
        <v>1221</v>
      </c>
    </row>
    <row r="19" spans="1:7" hidden="1" outlineLevel="1" x14ac:dyDescent="0.25">
      <c r="E19" s="39" t="str">
        <f t="shared" ref="E19:G19" si="0" xml:space="preserve"> E$15</f>
        <v>Net ODI payments to be applied this year - bioresources (sludge)</v>
      </c>
      <c r="F19" s="5">
        <f t="shared" si="0"/>
        <v>0</v>
      </c>
      <c r="G19" s="39" t="str">
        <f t="shared" si="0"/>
        <v>£m (2022-23 FYA CPIH prices)</v>
      </c>
    </row>
    <row r="20" spans="1:7" hidden="1" outlineLevel="1" x14ac:dyDescent="0.25">
      <c r="A20" s="14"/>
      <c r="B20" s="14"/>
      <c r="C20" s="21"/>
      <c r="D20" s="22"/>
      <c r="E20" s="17" t="str">
        <f xml:space="preserve"> InpActive!E$71</f>
        <v>Voluntary abatements - bioresources (sludge)</v>
      </c>
      <c r="F20" s="10">
        <f xml:space="preserve"> InpActive!F$71</f>
        <v>0</v>
      </c>
      <c r="G20" s="17" t="str">
        <f xml:space="preserve"> InpActive!G$71</f>
        <v>£m (2022-23 FYA CPIH prices)</v>
      </c>
    </row>
    <row r="21" spans="1:7" hidden="1" outlineLevel="1" x14ac:dyDescent="0.25">
      <c r="E21" s="39" t="s">
        <v>1221</v>
      </c>
      <c r="F21" s="5">
        <f xml:space="preserve"> IF( $F19 &gt; 0, IF( $F20 &lt; $F19, $F19 - $F20, 0 ), $F19 )</f>
        <v>0</v>
      </c>
      <c r="G21" s="39" t="s">
        <v>874</v>
      </c>
    </row>
    <row r="22" spans="1:7" hidden="1" outlineLevel="1" x14ac:dyDescent="0.25"/>
    <row r="23" spans="1:7" hidden="1" outlineLevel="1" x14ac:dyDescent="0.25"/>
    <row r="24" spans="1:7" hidden="1" outlineLevel="1" x14ac:dyDescent="0.25">
      <c r="B24" s="32" t="s">
        <v>1222</v>
      </c>
    </row>
    <row r="25" spans="1:7" hidden="1" outlineLevel="1" x14ac:dyDescent="0.25">
      <c r="E25" s="39" t="str">
        <f t="shared" ref="E25:G25" si="1" xml:space="preserve"> E$21</f>
        <v>Unadjusted payments after abatements - bioresources (sludge)</v>
      </c>
      <c r="F25" s="5">
        <f t="shared" si="1"/>
        <v>0</v>
      </c>
      <c r="G25" s="39" t="str">
        <f t="shared" si="1"/>
        <v>£m (2022-23 FYA CPIH prices)</v>
      </c>
    </row>
    <row r="26" spans="1:7" hidden="1" outlineLevel="1" x14ac:dyDescent="0.25">
      <c r="A26" s="14"/>
      <c r="B26" s="14"/>
      <c r="C26" s="21"/>
      <c r="D26" s="22"/>
      <c r="E26" s="17" t="str">
        <f xml:space="preserve"> InpActive!E$84</f>
        <v>Voluntary deferrals - bioresources (sludge)</v>
      </c>
      <c r="F26" s="10">
        <f xml:space="preserve"> InpActive!F$84</f>
        <v>0</v>
      </c>
      <c r="G26" s="17" t="str">
        <f xml:space="preserve"> InpActive!G$84</f>
        <v>£m (2022-23 FYA CPIH prices)</v>
      </c>
    </row>
    <row r="27" spans="1:7" hidden="1" outlineLevel="1" x14ac:dyDescent="0.25">
      <c r="E27" s="39" t="s">
        <v>1222</v>
      </c>
      <c r="F27" s="5">
        <f xml:space="preserve"> $F25 - $F26</f>
        <v>0</v>
      </c>
      <c r="G27" s="39" t="s">
        <v>874</v>
      </c>
    </row>
    <row r="28" spans="1:7" hidden="1" outlineLevel="1" x14ac:dyDescent="0.25"/>
    <row r="29" spans="1:7" hidden="1" outlineLevel="1" x14ac:dyDescent="0.25"/>
    <row r="30" spans="1:7" hidden="1" outlineLevel="1" x14ac:dyDescent="0.25">
      <c r="B30" s="32" t="s">
        <v>1223</v>
      </c>
    </row>
    <row r="31" spans="1:7" hidden="1" outlineLevel="1" x14ac:dyDescent="0.25">
      <c r="E31" s="39" t="str">
        <f t="shared" ref="E31:G31" si="2" xml:space="preserve"> E$27</f>
        <v>Unadjusted payments after abatements and deferrals - bioresources (sludge)</v>
      </c>
      <c r="F31" s="5">
        <f t="shared" si="2"/>
        <v>0</v>
      </c>
      <c r="G31" s="39" t="str">
        <f t="shared" si="2"/>
        <v>£m (2022-23 FYA CPIH prices)</v>
      </c>
    </row>
    <row r="32" spans="1:7" hidden="1" outlineLevel="1" x14ac:dyDescent="0.25">
      <c r="A32" s="14"/>
      <c r="B32" s="14"/>
      <c r="C32" s="21"/>
      <c r="D32" s="22"/>
      <c r="E32" s="17" t="str">
        <f xml:space="preserve"> InpActive!E$97</f>
        <v>Other adjustments -  bioresources (sludge)</v>
      </c>
      <c r="F32" s="10">
        <f xml:space="preserve"> InpActive!F$97</f>
        <v>0</v>
      </c>
      <c r="G32" s="17" t="str">
        <f xml:space="preserve"> InpActive!G$97</f>
        <v>£m (2022-23 FYA CPIH prices)</v>
      </c>
    </row>
    <row r="33" spans="1:20" hidden="1" outlineLevel="1" x14ac:dyDescent="0.25">
      <c r="E33" s="39" t="s">
        <v>1223</v>
      </c>
      <c r="F33" s="5">
        <f xml:space="preserve"> $F31 + $F32</f>
        <v>0</v>
      </c>
      <c r="G33" s="39" t="s">
        <v>874</v>
      </c>
    </row>
    <row r="34" spans="1:20" hidden="1" outlineLevel="1" x14ac:dyDescent="0.25"/>
    <row r="35" spans="1:20" hidden="1" outlineLevel="1" x14ac:dyDescent="0.25"/>
    <row r="36" spans="1:20" hidden="1" outlineLevel="1" x14ac:dyDescent="0.25">
      <c r="B36" s="32" t="s">
        <v>1224</v>
      </c>
    </row>
    <row r="37" spans="1:20" hidden="1" outlineLevel="1" x14ac:dyDescent="0.25">
      <c r="E37" s="39" t="str">
        <f t="shared" ref="E37:G37" si="3" xml:space="preserve"> E$33</f>
        <v>Payments after abatements and deferrals and other bespoke adjustments total - bioresources (sludge)</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1224</v>
      </c>
      <c r="G39" s="39" t="s">
        <v>874</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1145</v>
      </c>
      <c r="B43" s="24"/>
      <c r="C43" s="37"/>
      <c r="D43" s="56"/>
    </row>
    <row r="44" spans="1:20" collapsed="1" x14ac:dyDescent="0.25"/>
    <row r="45" spans="1:20" hidden="1" outlineLevel="1" x14ac:dyDescent="0.25">
      <c r="B45" s="32" t="s">
        <v>1225</v>
      </c>
    </row>
    <row r="46" spans="1:20" hidden="1" outlineLevel="1" x14ac:dyDescent="0.25">
      <c r="E46" s="39" t="str">
        <f t="shared" ref="E46:T46" si="5" xml:space="preserve"> E$39</f>
        <v>Payments after abatements and deferrals and other bespoke adjustments this year - bioresources (sludge)</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1225</v>
      </c>
      <c r="G48" s="39" t="s">
        <v>952</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1226</v>
      </c>
    </row>
    <row r="52" spans="1:20" hidden="1" outlineLevel="1" x14ac:dyDescent="0.25">
      <c r="E52" s="39" t="str">
        <f t="shared" ref="E52:T52" si="7" xml:space="preserve"> E$48</f>
        <v>ODI value nominal prices - bioresources (sludge)</v>
      </c>
      <c r="F52" s="5">
        <f t="shared" si="7"/>
        <v>0</v>
      </c>
      <c r="G52" s="5" t="str">
        <f t="shared" si="7"/>
        <v>£m (nominal)</v>
      </c>
      <c r="H52" s="5">
        <f t="shared" si="7"/>
        <v>0</v>
      </c>
      <c r="I52" s="5">
        <f t="shared" si="7"/>
        <v>0</v>
      </c>
      <c r="J52" s="5">
        <f t="shared" si="7"/>
        <v>0</v>
      </c>
      <c r="K52" s="5">
        <f t="shared" si="7"/>
        <v>0</v>
      </c>
      <c r="L52" s="5">
        <f t="shared" si="7"/>
        <v>0</v>
      </c>
      <c r="M52" s="5">
        <f t="shared" si="7"/>
        <v>0</v>
      </c>
      <c r="N52" s="5">
        <f t="shared" si="7"/>
        <v>0</v>
      </c>
      <c r="O52" s="5">
        <f t="shared" si="7"/>
        <v>0</v>
      </c>
      <c r="P52" s="5">
        <f t="shared" si="7"/>
        <v>0</v>
      </c>
      <c r="Q52" s="5">
        <f t="shared" si="7"/>
        <v>0</v>
      </c>
      <c r="R52" s="5">
        <f t="shared" si="7"/>
        <v>0</v>
      </c>
      <c r="S52" s="5">
        <f t="shared" si="7"/>
        <v>0</v>
      </c>
      <c r="T52" s="5">
        <f t="shared" si="7"/>
        <v>0</v>
      </c>
    </row>
    <row r="53" spans="1:20" hidden="1" outlineLevel="1" x14ac:dyDescent="0.25">
      <c r="A53" s="14"/>
      <c r="B53" s="14"/>
      <c r="C53" s="21"/>
      <c r="D53" s="22"/>
      <c r="E53" s="17" t="str">
        <f xml:space="preserve"> 'Tax adjustment'!E$11</f>
        <v>Tax on Tax geometric uplift</v>
      </c>
      <c r="F53" s="13">
        <f xml:space="preserve"> 'Tax adjustment'!F$11</f>
        <v>0</v>
      </c>
      <c r="G53" s="13" t="str">
        <f xml:space="preserve"> 'Tax adjustment'!G$11</f>
        <v>%</v>
      </c>
      <c r="H53" s="13">
        <f xml:space="preserve"> 'Tax adjustment'!H$11</f>
        <v>0</v>
      </c>
      <c r="I53" s="13">
        <f xml:space="preserve"> 'Tax adjustment'!I$11</f>
        <v>0</v>
      </c>
      <c r="J53" s="13">
        <f xml:space="preserve"> 'Tax adjustment'!J$11</f>
        <v>0</v>
      </c>
      <c r="K53" s="13">
        <f xml:space="preserve"> 'Tax adjustment'!K$11</f>
        <v>0</v>
      </c>
      <c r="L53" s="13">
        <f xml:space="preserve"> 'Tax adjustment'!L$11</f>
        <v>0</v>
      </c>
      <c r="M53" s="13">
        <f xml:space="preserve"> 'Tax adjustment'!M$11</f>
        <v>0</v>
      </c>
      <c r="N53" s="13">
        <f xml:space="preserve"> 'Tax adjustment'!N$11</f>
        <v>0</v>
      </c>
      <c r="O53" s="13">
        <f xml:space="preserve"> 'Tax adjustment'!O$11</f>
        <v>0</v>
      </c>
      <c r="P53" s="13">
        <f xml:space="preserve"> 'Tax adjustment'!P$11</f>
        <v>0</v>
      </c>
      <c r="Q53" s="13">
        <f xml:space="preserve"> 'Tax adjustment'!Q$11</f>
        <v>0</v>
      </c>
      <c r="R53" s="13">
        <f xml:space="preserve"> 'Tax adjustment'!R$11</f>
        <v>0</v>
      </c>
      <c r="S53" s="13">
        <f xml:space="preserve"> 'Tax adjustment'!S$11</f>
        <v>0</v>
      </c>
      <c r="T53" s="13">
        <f xml:space="preserve"> 'Tax adjustment'!T$11</f>
        <v>0</v>
      </c>
    </row>
    <row r="54" spans="1:20" hidden="1" outlineLevel="1" x14ac:dyDescent="0.25">
      <c r="E54" s="39" t="s">
        <v>1226</v>
      </c>
      <c r="G54" s="39" t="s">
        <v>952</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1227</v>
      </c>
    </row>
    <row r="58" spans="1:20" hidden="1" outlineLevel="1" x14ac:dyDescent="0.25">
      <c r="E58" s="39" t="str">
        <f t="shared" ref="E58:T58" si="9" xml:space="preserve"> E$54</f>
        <v>Tax on nominal ODI - bioresources (sludge)</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E$48</f>
        <v>ODI value nominal prices - bioresources (sludge)</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1227</v>
      </c>
      <c r="G60" s="39" t="s">
        <v>952</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1228</v>
      </c>
    </row>
    <row r="64" spans="1:20" hidden="1" outlineLevel="1" x14ac:dyDescent="0.25">
      <c r="A64" s="14"/>
      <c r="B64" s="14"/>
      <c r="C64" s="21"/>
      <c r="D64" s="22"/>
      <c r="E64" s="17" t="str">
        <f xml:space="preserve"> Index!E$41</f>
        <v>November CPIH cumulative inflation factor</v>
      </c>
      <c r="F64" s="16">
        <f xml:space="preserve"> Index!F$41</f>
        <v>0</v>
      </c>
      <c r="G64" s="16" t="str">
        <f xml:space="preserve"> Index!G$41</f>
        <v>factor</v>
      </c>
      <c r="H64" s="16">
        <f xml:space="preserve"> Index!H$41</f>
        <v>0</v>
      </c>
      <c r="I64" s="16">
        <f xml:space="preserve"> Index!I$41</f>
        <v>0</v>
      </c>
      <c r="J64" s="16">
        <f xml:space="preserve"> Index!J$41</f>
        <v>0</v>
      </c>
      <c r="K64" s="16">
        <f xml:space="preserve"> Index!K$41</f>
        <v>0</v>
      </c>
      <c r="L64" s="16">
        <f xml:space="preserve"> Index!L$41</f>
        <v>1</v>
      </c>
      <c r="M64" s="16">
        <f xml:space="preserve"> Index!M$41</f>
        <v>1.0937773882559159</v>
      </c>
      <c r="N64" s="16">
        <f xml:space="preserve"> Index!N$41</f>
        <v>1.1393514460999123</v>
      </c>
      <c r="O64" s="16">
        <f xml:space="preserve"> Index!O$41</f>
        <v>1.179666958808063</v>
      </c>
      <c r="P64" s="16">
        <f xml:space="preserve"> Index!P$41</f>
        <v>1.2217353198948293</v>
      </c>
      <c r="Q64" s="16">
        <f xml:space="preserve"> Index!Q$41</f>
        <v>1.2587539000876424</v>
      </c>
      <c r="R64" s="16">
        <f xml:space="preserve"> Index!R$41</f>
        <v>1.2587539000876424</v>
      </c>
      <c r="S64" s="16">
        <f xml:space="preserve"> Index!S$41</f>
        <v>1.2587539000876424</v>
      </c>
      <c r="T64" s="16">
        <f xml:space="preserve"> Index!T$41</f>
        <v>1.2587539000876424</v>
      </c>
    </row>
    <row r="65" spans="1:20" hidden="1" outlineLevel="1" x14ac:dyDescent="0.25">
      <c r="E65" s="39" t="str">
        <f t="shared" ref="E65:T65" si="12" xml:space="preserve"> E$60</f>
        <v>Total value of ODI - bioresources (sludge)</v>
      </c>
      <c r="F65" s="5">
        <f t="shared" si="12"/>
        <v>0</v>
      </c>
      <c r="G65" s="5" t="str">
        <f t="shared" si="12"/>
        <v>£m (nominal)</v>
      </c>
      <c r="H65" s="5">
        <f t="shared" si="12"/>
        <v>0</v>
      </c>
      <c r="I65" s="5">
        <f t="shared" si="12"/>
        <v>0</v>
      </c>
      <c r="J65" s="5">
        <f t="shared" si="12"/>
        <v>0</v>
      </c>
      <c r="K65" s="5">
        <f t="shared" si="12"/>
        <v>0</v>
      </c>
      <c r="L65" s="5">
        <f t="shared" si="12"/>
        <v>0</v>
      </c>
      <c r="M65" s="5">
        <f t="shared" si="12"/>
        <v>0</v>
      </c>
      <c r="N65" s="5">
        <f t="shared" si="12"/>
        <v>0</v>
      </c>
      <c r="O65" s="5">
        <f t="shared" si="12"/>
        <v>0</v>
      </c>
      <c r="P65" s="5">
        <f t="shared" si="12"/>
        <v>0</v>
      </c>
      <c r="Q65" s="5">
        <f t="shared" si="12"/>
        <v>0</v>
      </c>
      <c r="R65" s="5">
        <f t="shared" si="12"/>
        <v>0</v>
      </c>
      <c r="S65" s="5">
        <f t="shared" si="12"/>
        <v>0</v>
      </c>
      <c r="T65" s="5">
        <f t="shared" si="12"/>
        <v>0</v>
      </c>
    </row>
    <row r="66" spans="1:20" hidden="1" outlineLevel="1" x14ac:dyDescent="0.25">
      <c r="E66" s="39" t="s">
        <v>1228</v>
      </c>
      <c r="G66" s="39" t="s">
        <v>874</v>
      </c>
      <c r="H66" s="5">
        <f xml:space="preserve"> SUM( J66:T66 )</f>
        <v>0</v>
      </c>
      <c r="J66" s="5">
        <f t="shared" ref="J66:T66" si="13" xml:space="preserve"> IF( J64 = 0, 0, J65 / J64 )</f>
        <v>0</v>
      </c>
      <c r="K66" s="5">
        <f t="shared" si="13"/>
        <v>0</v>
      </c>
      <c r="L66" s="5">
        <f t="shared" si="13"/>
        <v>0</v>
      </c>
      <c r="M66" s="5">
        <f t="shared" si="13"/>
        <v>0</v>
      </c>
      <c r="N66" s="5">
        <f t="shared" si="13"/>
        <v>0</v>
      </c>
      <c r="O66" s="5">
        <f t="shared" si="13"/>
        <v>0</v>
      </c>
      <c r="P66" s="5">
        <f t="shared" si="13"/>
        <v>0</v>
      </c>
      <c r="Q66" s="5">
        <f t="shared" si="13"/>
        <v>0</v>
      </c>
      <c r="R66" s="5">
        <f t="shared" si="13"/>
        <v>0</v>
      </c>
      <c r="S66" s="5">
        <f t="shared" si="13"/>
        <v>0</v>
      </c>
      <c r="T66" s="5">
        <f t="shared" si="13"/>
        <v>0</v>
      </c>
    </row>
    <row r="67" spans="1:20" hidden="1" outlineLevel="1" x14ac:dyDescent="0.25"/>
    <row r="68" spans="1:20" hidden="1" outlineLevel="1" x14ac:dyDescent="0.25"/>
    <row r="69" spans="1:20" hidden="1" outlineLevel="1" x14ac:dyDescent="0.25">
      <c r="B69" s="32" t="s">
        <v>1229</v>
      </c>
    </row>
    <row r="70" spans="1:20" hidden="1" outlineLevel="1" x14ac:dyDescent="0.25">
      <c r="A70" s="14"/>
      <c r="B70" s="14"/>
      <c r="C70" s="21"/>
      <c r="D70" s="22"/>
      <c r="E70" s="17" t="str">
        <f xml:space="preserve"> InpActive!E$115</f>
        <v>Current year cost change model adjustments – bioresouces</v>
      </c>
      <c r="F70" s="10">
        <f xml:space="preserve"> InpActive!F$115</f>
        <v>0</v>
      </c>
      <c r="G70" s="10" t="str">
        <f xml:space="preserve"> InpActive!G$115</f>
        <v>£m (2022-23 FYA CPIH prices)</v>
      </c>
      <c r="H70" s="10">
        <f xml:space="preserve"> InpActive!H$115</f>
        <v>0</v>
      </c>
      <c r="I70" s="10">
        <f xml:space="preserve"> InpActive!I$115</f>
        <v>0</v>
      </c>
      <c r="J70" s="10">
        <f xml:space="preserve"> InpActive!J$115</f>
        <v>0</v>
      </c>
      <c r="K70" s="10">
        <f xml:space="preserve"> InpActive!K$115</f>
        <v>0</v>
      </c>
      <c r="L70" s="10">
        <f xml:space="preserve"> InpActive!L$115</f>
        <v>0</v>
      </c>
      <c r="M70" s="10">
        <f xml:space="preserve"> InpActive!M$115</f>
        <v>0</v>
      </c>
      <c r="N70" s="10">
        <f xml:space="preserve"> InpActive!N$115</f>
        <v>0</v>
      </c>
      <c r="O70" s="10">
        <f xml:space="preserve"> InpActive!O$115</f>
        <v>0</v>
      </c>
      <c r="P70" s="10">
        <f xml:space="preserve"> InpActive!P$115</f>
        <v>0</v>
      </c>
      <c r="Q70" s="10">
        <f xml:space="preserve"> InpActive!Q$115</f>
        <v>0</v>
      </c>
      <c r="R70" s="10">
        <f xml:space="preserve"> InpActive!R$115</f>
        <v>0</v>
      </c>
      <c r="S70" s="10">
        <f xml:space="preserve"> InpActive!S$115</f>
        <v>0</v>
      </c>
      <c r="T70" s="10">
        <f xml:space="preserve"> InpActive!T$115</f>
        <v>0</v>
      </c>
    </row>
    <row r="71" spans="1:20" hidden="1" outlineLevel="1" x14ac:dyDescent="0.25">
      <c r="A71" s="14"/>
      <c r="B71" s="14"/>
      <c r="C71" s="21"/>
      <c r="D71" s="22"/>
      <c r="E71" s="17" t="str">
        <f xml:space="preserve"> InpActive!E$116</f>
        <v>Prior year cost change process revenue adjustments - bioresouces</v>
      </c>
      <c r="F71" s="10">
        <f xml:space="preserve"> InpActive!F$116</f>
        <v>0</v>
      </c>
      <c r="G71" s="10" t="str">
        <f xml:space="preserve"> InpActive!G$116</f>
        <v>£m (2022-23 FYA CPIH prices)</v>
      </c>
      <c r="H71" s="10">
        <f xml:space="preserve"> InpActive!H$116</f>
        <v>0</v>
      </c>
      <c r="I71" s="10">
        <f xml:space="preserve"> InpActive!I$116</f>
        <v>0</v>
      </c>
      <c r="J71" s="10">
        <f xml:space="preserve"> InpActive!J$116</f>
        <v>0</v>
      </c>
      <c r="K71" s="10">
        <f xml:space="preserve"> InpActive!K$116</f>
        <v>0</v>
      </c>
      <c r="L71" s="10">
        <f xml:space="preserve"> InpActive!L$116</f>
        <v>0</v>
      </c>
      <c r="M71" s="10">
        <f xml:space="preserve"> InpActive!M$116</f>
        <v>0</v>
      </c>
      <c r="N71" s="10">
        <f xml:space="preserve"> InpActive!N$116</f>
        <v>0</v>
      </c>
      <c r="O71" s="10">
        <f xml:space="preserve"> InpActive!O$116</f>
        <v>0</v>
      </c>
      <c r="P71" s="10">
        <f xml:space="preserve"> InpActive!P$116</f>
        <v>0</v>
      </c>
      <c r="Q71" s="10">
        <f xml:space="preserve"> InpActive!Q$116</f>
        <v>0</v>
      </c>
      <c r="R71" s="10">
        <f xml:space="preserve"> InpActive!R$116</f>
        <v>0</v>
      </c>
      <c r="S71" s="10">
        <f xml:space="preserve"> InpActive!S$116</f>
        <v>0</v>
      </c>
      <c r="T71" s="10">
        <f xml:space="preserve"> InpActive!T$116</f>
        <v>0</v>
      </c>
    </row>
    <row r="72" spans="1:20" hidden="1" outlineLevel="1" x14ac:dyDescent="0.25">
      <c r="A72" s="14"/>
      <c r="B72" s="14"/>
      <c r="C72" s="21"/>
      <c r="D72" s="22"/>
      <c r="E72" s="17" t="str">
        <f>Time!E21</f>
        <v>Year of adjustment to be applied</v>
      </c>
      <c r="F72" s="8">
        <f>Time!F21</f>
        <v>0</v>
      </c>
      <c r="G72" s="8" t="str">
        <f>Time!G21</f>
        <v>flag</v>
      </c>
      <c r="H72" s="8">
        <f>Time!H21</f>
        <v>1</v>
      </c>
      <c r="I72" s="8">
        <f>Time!I21</f>
        <v>0</v>
      </c>
      <c r="J72" s="8">
        <f>Time!J21</f>
        <v>0</v>
      </c>
      <c r="K72" s="8">
        <f>Time!K21</f>
        <v>0</v>
      </c>
      <c r="L72" s="8">
        <f>Time!L21</f>
        <v>0</v>
      </c>
      <c r="M72" s="8">
        <f>Time!M21</f>
        <v>0</v>
      </c>
      <c r="N72" s="8">
        <f>Time!N21</f>
        <v>0</v>
      </c>
      <c r="O72" s="8">
        <f>Time!O21</f>
        <v>0</v>
      </c>
      <c r="P72" s="8">
        <f>Time!P21</f>
        <v>0</v>
      </c>
      <c r="Q72" s="8">
        <f>Time!Q21</f>
        <v>1</v>
      </c>
      <c r="R72" s="8">
        <f>Time!R21</f>
        <v>0</v>
      </c>
      <c r="S72" s="8">
        <f>Time!S21</f>
        <v>0</v>
      </c>
      <c r="T72" s="8">
        <f>Time!T21</f>
        <v>0</v>
      </c>
    </row>
    <row r="73" spans="1:20" hidden="1" outlineLevel="1" x14ac:dyDescent="0.25">
      <c r="E73" s="39" t="s">
        <v>1229</v>
      </c>
      <c r="G73" s="39" t="s">
        <v>874</v>
      </c>
      <c r="H73" s="5">
        <f xml:space="preserve"> SUM( J73:T73 )</f>
        <v>0</v>
      </c>
      <c r="J73" s="5">
        <f t="shared" ref="J73:T73" si="14" xml:space="preserve"> ( J70 + J71 ) * J72</f>
        <v>0</v>
      </c>
      <c r="K73" s="5">
        <f t="shared" si="14"/>
        <v>0</v>
      </c>
      <c r="L73" s="5">
        <f t="shared" si="14"/>
        <v>0</v>
      </c>
      <c r="M73" s="5">
        <f t="shared" si="14"/>
        <v>0</v>
      </c>
      <c r="N73" s="5">
        <f t="shared" si="14"/>
        <v>0</v>
      </c>
      <c r="O73" s="5">
        <f t="shared" si="14"/>
        <v>0</v>
      </c>
      <c r="P73" s="5">
        <f t="shared" si="14"/>
        <v>0</v>
      </c>
      <c r="Q73" s="5">
        <f t="shared" si="14"/>
        <v>0</v>
      </c>
      <c r="R73" s="5">
        <f t="shared" si="14"/>
        <v>0</v>
      </c>
      <c r="S73" s="5">
        <f t="shared" si="14"/>
        <v>0</v>
      </c>
      <c r="T73" s="5">
        <f t="shared" si="14"/>
        <v>0</v>
      </c>
    </row>
    <row r="74" spans="1:20" hidden="1" outlineLevel="1" x14ac:dyDescent="0.25"/>
    <row r="75" spans="1:20" hidden="1" outlineLevel="1" x14ac:dyDescent="0.25"/>
    <row r="76" spans="1:20" hidden="1" outlineLevel="1" x14ac:dyDescent="0.25">
      <c r="B76" s="32" t="s">
        <v>1230</v>
      </c>
    </row>
    <row r="77" spans="1:20" hidden="1" outlineLevel="1" x14ac:dyDescent="0.25">
      <c r="A77" s="14"/>
      <c r="B77" s="14"/>
      <c r="C77" s="21"/>
      <c r="D77" s="22"/>
      <c r="E77" s="17" t="str">
        <f xml:space="preserve"> InpActive!E$115</f>
        <v>Current year cost change model adjustments – bioresouces</v>
      </c>
      <c r="F77" s="10">
        <f xml:space="preserve"> InpActive!F$115</f>
        <v>0</v>
      </c>
      <c r="G77" s="10" t="str">
        <f xml:space="preserve"> InpActive!G$115</f>
        <v>£m (2022-23 FYA CPIH prices)</v>
      </c>
      <c r="H77" s="10">
        <f xml:space="preserve"> InpActive!H$115</f>
        <v>0</v>
      </c>
      <c r="I77" s="10">
        <f xml:space="preserve"> InpActive!I$115</f>
        <v>0</v>
      </c>
      <c r="J77" s="10">
        <f xml:space="preserve"> InpActive!J$115</f>
        <v>0</v>
      </c>
      <c r="K77" s="10">
        <f xml:space="preserve"> InpActive!K$115</f>
        <v>0</v>
      </c>
      <c r="L77" s="10">
        <f xml:space="preserve"> InpActive!L$115</f>
        <v>0</v>
      </c>
      <c r="M77" s="10">
        <f xml:space="preserve"> InpActive!M$115</f>
        <v>0</v>
      </c>
      <c r="N77" s="10">
        <f xml:space="preserve"> InpActive!N$115</f>
        <v>0</v>
      </c>
      <c r="O77" s="10">
        <f xml:space="preserve"> InpActive!O$115</f>
        <v>0</v>
      </c>
      <c r="P77" s="10">
        <f xml:space="preserve"> InpActive!P$115</f>
        <v>0</v>
      </c>
      <c r="Q77" s="10">
        <f xml:space="preserve"> InpActive!Q$115</f>
        <v>0</v>
      </c>
      <c r="R77" s="10">
        <f xml:space="preserve"> InpActive!R$115</f>
        <v>0</v>
      </c>
      <c r="S77" s="10">
        <f xml:space="preserve"> InpActive!S$115</f>
        <v>0</v>
      </c>
      <c r="T77" s="10">
        <f xml:space="preserve"> InpActive!T$115</f>
        <v>0</v>
      </c>
    </row>
    <row r="78" spans="1:20" hidden="1" outlineLevel="1" x14ac:dyDescent="0.25">
      <c r="A78" s="14"/>
      <c r="B78" s="14"/>
      <c r="C78" s="21"/>
      <c r="D78" s="22"/>
      <c r="E78" s="17" t="str">
        <f xml:space="preserve"> InpActive!E$116</f>
        <v>Prior year cost change process revenue adjustments - bioresouces</v>
      </c>
      <c r="F78" s="10">
        <f xml:space="preserve"> InpActive!F$116</f>
        <v>0</v>
      </c>
      <c r="G78" s="10" t="str">
        <f xml:space="preserve"> InpActive!G$116</f>
        <v>£m (2022-23 FYA CPIH prices)</v>
      </c>
      <c r="H78" s="10">
        <f xml:space="preserve"> InpActive!H$116</f>
        <v>0</v>
      </c>
      <c r="I78" s="10">
        <f xml:space="preserve"> InpActive!I$116</f>
        <v>0</v>
      </c>
      <c r="J78" s="10">
        <f xml:space="preserve"> InpActive!J$116</f>
        <v>0</v>
      </c>
      <c r="K78" s="10">
        <f xml:space="preserve"> InpActive!K$116</f>
        <v>0</v>
      </c>
      <c r="L78" s="10">
        <f xml:space="preserve"> InpActive!L$116</f>
        <v>0</v>
      </c>
      <c r="M78" s="10">
        <f xml:space="preserve"> InpActive!M$116</f>
        <v>0</v>
      </c>
      <c r="N78" s="10">
        <f xml:space="preserve"> InpActive!N$116</f>
        <v>0</v>
      </c>
      <c r="O78" s="10">
        <f xml:space="preserve"> InpActive!O$116</f>
        <v>0</v>
      </c>
      <c r="P78" s="10">
        <f xml:space="preserve"> InpActive!P$116</f>
        <v>0</v>
      </c>
      <c r="Q78" s="10">
        <f xml:space="preserve"> InpActive!Q$116</f>
        <v>0</v>
      </c>
      <c r="R78" s="10">
        <f xml:space="preserve"> InpActive!R$116</f>
        <v>0</v>
      </c>
      <c r="S78" s="10">
        <f xml:space="preserve"> InpActive!S$116</f>
        <v>0</v>
      </c>
      <c r="T78" s="10">
        <f xml:space="preserve"> InpActive!T$116</f>
        <v>0</v>
      </c>
    </row>
    <row r="79" spans="1:20" hidden="1" outlineLevel="1" x14ac:dyDescent="0.25">
      <c r="A79" s="14"/>
      <c r="B79" s="14"/>
      <c r="C79" s="21"/>
      <c r="D79" s="22"/>
      <c r="E79" s="17" t="str">
        <f xml:space="preserve"> Time!E$30</f>
        <v>Future year flag</v>
      </c>
      <c r="F79" s="8">
        <f xml:space="preserve"> Time!F$30</f>
        <v>0</v>
      </c>
      <c r="G79" s="8" t="str">
        <f xml:space="preserve"> Time!G$30</f>
        <v>flag</v>
      </c>
      <c r="H79" s="8">
        <f xml:space="preserve"> Time!H$30</f>
        <v>5</v>
      </c>
      <c r="I79" s="8">
        <f xml:space="preserve"> Time!I$30</f>
        <v>0</v>
      </c>
      <c r="J79" s="8">
        <f xml:space="preserve"> Time!J$30</f>
        <v>0</v>
      </c>
      <c r="K79" s="8">
        <f xml:space="preserve"> Time!K$30</f>
        <v>0</v>
      </c>
      <c r="L79" s="8">
        <f xml:space="preserve"> Time!L$30</f>
        <v>0</v>
      </c>
      <c r="M79" s="8">
        <f xml:space="preserve"> Time!M$30</f>
        <v>0</v>
      </c>
      <c r="N79" s="8">
        <f xml:space="preserve"> Time!N$30</f>
        <v>0</v>
      </c>
      <c r="O79" s="8">
        <f xml:space="preserve"> Time!O$30</f>
        <v>0</v>
      </c>
      <c r="P79" s="8">
        <f xml:space="preserve"> Time!P$30</f>
        <v>1</v>
      </c>
      <c r="Q79" s="8">
        <f xml:space="preserve"> Time!Q$30</f>
        <v>1</v>
      </c>
      <c r="R79" s="8">
        <f xml:space="preserve"> Time!R$30</f>
        <v>1</v>
      </c>
      <c r="S79" s="8">
        <f xml:space="preserve"> Time!S$30</f>
        <v>1</v>
      </c>
      <c r="T79" s="8">
        <f xml:space="preserve"> Time!T$30</f>
        <v>1</v>
      </c>
    </row>
    <row r="80" spans="1:20" hidden="1" outlineLevel="1" x14ac:dyDescent="0.25">
      <c r="E80" s="39" t="s">
        <v>1230</v>
      </c>
      <c r="G80" s="39" t="s">
        <v>1231</v>
      </c>
      <c r="H80" s="5">
        <f xml:space="preserve"> SUM( J80:T80 )</f>
        <v>0</v>
      </c>
      <c r="J80" s="5">
        <f t="shared" ref="J80:T80" si="15" xml:space="preserve"> ( J77 + J78 ) * J79</f>
        <v>0</v>
      </c>
      <c r="K80" s="5">
        <f t="shared" si="15"/>
        <v>0</v>
      </c>
      <c r="L80" s="5">
        <f t="shared" si="15"/>
        <v>0</v>
      </c>
      <c r="M80" s="5">
        <f t="shared" si="15"/>
        <v>0</v>
      </c>
      <c r="N80" s="5">
        <f t="shared" si="15"/>
        <v>0</v>
      </c>
      <c r="O80" s="5">
        <f t="shared" si="15"/>
        <v>0</v>
      </c>
      <c r="P80" s="5">
        <f t="shared" si="15"/>
        <v>0</v>
      </c>
      <c r="Q80" s="5">
        <f t="shared" si="15"/>
        <v>0</v>
      </c>
      <c r="R80" s="5">
        <f t="shared" si="15"/>
        <v>0</v>
      </c>
      <c r="S80" s="5">
        <f t="shared" si="15"/>
        <v>0</v>
      </c>
      <c r="T80" s="5">
        <f t="shared" si="15"/>
        <v>0</v>
      </c>
    </row>
    <row r="81" spans="1:20" hidden="1" outlineLevel="1" x14ac:dyDescent="0.25"/>
    <row r="82" spans="1:20" hidden="1" outlineLevel="1" x14ac:dyDescent="0.25"/>
    <row r="83" spans="1:20" hidden="1" outlineLevel="1" x14ac:dyDescent="0.25">
      <c r="B83" s="32" t="s">
        <v>1232</v>
      </c>
    </row>
    <row r="84" spans="1:20" hidden="1" outlineLevel="1" x14ac:dyDescent="0.25">
      <c r="E84" s="39" t="str">
        <f t="shared" ref="E84:T84" si="16" xml:space="preserve"> E$73</f>
        <v>Cost change process revenue adjustment to be applied in current year - real prices - bioresources (sludge)</v>
      </c>
      <c r="F84" s="5">
        <f t="shared" si="16"/>
        <v>0</v>
      </c>
      <c r="G84" s="5" t="str">
        <f t="shared" si="16"/>
        <v>£m (2022-23 FYA CPIH prices)</v>
      </c>
      <c r="H84" s="5">
        <f t="shared" si="16"/>
        <v>0</v>
      </c>
      <c r="I84" s="5">
        <f t="shared" si="16"/>
        <v>0</v>
      </c>
      <c r="J84" s="5">
        <f t="shared" si="16"/>
        <v>0</v>
      </c>
      <c r="K84" s="5">
        <f t="shared" si="16"/>
        <v>0</v>
      </c>
      <c r="L84" s="5">
        <f t="shared" si="16"/>
        <v>0</v>
      </c>
      <c r="M84" s="5">
        <f t="shared" si="16"/>
        <v>0</v>
      </c>
      <c r="N84" s="5">
        <f t="shared" si="16"/>
        <v>0</v>
      </c>
      <c r="O84" s="5">
        <f t="shared" si="16"/>
        <v>0</v>
      </c>
      <c r="P84" s="5">
        <f t="shared" si="16"/>
        <v>0</v>
      </c>
      <c r="Q84" s="5">
        <f xml:space="preserve"> Q$73</f>
        <v>0</v>
      </c>
      <c r="R84" s="5">
        <f t="shared" si="16"/>
        <v>0</v>
      </c>
      <c r="S84" s="5">
        <f t="shared" si="16"/>
        <v>0</v>
      </c>
      <c r="T84" s="5">
        <f t="shared" si="16"/>
        <v>0</v>
      </c>
    </row>
    <row r="85" spans="1:20" hidden="1" outlineLevel="1" x14ac:dyDescent="0.25">
      <c r="A85" s="14"/>
      <c r="B85" s="14"/>
      <c r="C85" s="21"/>
      <c r="D85" s="22"/>
      <c r="E85" s="17" t="str">
        <f xml:space="preserve"> Index!E$41</f>
        <v>November CPIH cumulative inflation factor</v>
      </c>
      <c r="F85" s="16">
        <f xml:space="preserve"> Index!F$41</f>
        <v>0</v>
      </c>
      <c r="G85" s="16" t="str">
        <f xml:space="preserve"> Index!G$41</f>
        <v>factor</v>
      </c>
      <c r="H85" s="16">
        <f xml:space="preserve"> Index!H$41</f>
        <v>0</v>
      </c>
      <c r="I85" s="16">
        <f xml:space="preserve"> Index!I$41</f>
        <v>0</v>
      </c>
      <c r="J85" s="16">
        <f xml:space="preserve"> Index!J$41</f>
        <v>0</v>
      </c>
      <c r="K85" s="16">
        <f xml:space="preserve"> Index!K$41</f>
        <v>0</v>
      </c>
      <c r="L85" s="16">
        <f xml:space="preserve"> Index!L$41</f>
        <v>1</v>
      </c>
      <c r="M85" s="16">
        <f xml:space="preserve"> Index!M$41</f>
        <v>1.0937773882559159</v>
      </c>
      <c r="N85" s="16">
        <f xml:space="preserve"> Index!N$41</f>
        <v>1.1393514460999123</v>
      </c>
      <c r="O85" s="16">
        <f xml:space="preserve"> Index!O$41</f>
        <v>1.179666958808063</v>
      </c>
      <c r="P85" s="16">
        <f xml:space="preserve"> Index!P$41</f>
        <v>1.2217353198948293</v>
      </c>
      <c r="Q85" s="16">
        <f xml:space="preserve"> Index!Q$41</f>
        <v>1.2587539000876424</v>
      </c>
      <c r="R85" s="16">
        <f xml:space="preserve"> Index!R$41</f>
        <v>1.2587539000876424</v>
      </c>
      <c r="S85" s="16">
        <f xml:space="preserve"> Index!S$41</f>
        <v>1.2587539000876424</v>
      </c>
      <c r="T85" s="16">
        <f xml:space="preserve"> Index!T$41</f>
        <v>1.2587539000876424</v>
      </c>
    </row>
    <row r="86" spans="1:20" hidden="1" outlineLevel="1" x14ac:dyDescent="0.25">
      <c r="E86" s="39" t="s">
        <v>1232</v>
      </c>
      <c r="G86" s="39" t="s">
        <v>952</v>
      </c>
      <c r="H86" s="5">
        <f xml:space="preserve"> SUM( J86:T86 )</f>
        <v>0</v>
      </c>
      <c r="J86" s="5">
        <f t="shared" ref="J86:T86" si="17" xml:space="preserve"> J84 * J85</f>
        <v>0</v>
      </c>
      <c r="K86" s="5">
        <f t="shared" si="17"/>
        <v>0</v>
      </c>
      <c r="L86" s="5">
        <f t="shared" si="17"/>
        <v>0</v>
      </c>
      <c r="M86" s="5">
        <f t="shared" si="17"/>
        <v>0</v>
      </c>
      <c r="N86" s="5">
        <f t="shared" si="17"/>
        <v>0</v>
      </c>
      <c r="O86" s="5">
        <f t="shared" si="17"/>
        <v>0</v>
      </c>
      <c r="P86" s="5">
        <f t="shared" si="17"/>
        <v>0</v>
      </c>
      <c r="Q86" s="5">
        <f t="shared" si="17"/>
        <v>0</v>
      </c>
      <c r="R86" s="5">
        <f t="shared" si="17"/>
        <v>0</v>
      </c>
      <c r="S86" s="5">
        <f t="shared" si="17"/>
        <v>0</v>
      </c>
      <c r="T86" s="5">
        <f t="shared" si="17"/>
        <v>0</v>
      </c>
    </row>
    <row r="87" spans="1:20" hidden="1" outlineLevel="1" x14ac:dyDescent="0.25"/>
    <row r="88" spans="1:20" hidden="1" outlineLevel="1" x14ac:dyDescent="0.25"/>
    <row r="89" spans="1:20" hidden="1" outlineLevel="1" x14ac:dyDescent="0.25">
      <c r="B89" s="32" t="s">
        <v>1233</v>
      </c>
    </row>
    <row r="90" spans="1:20" hidden="1" outlineLevel="1" x14ac:dyDescent="0.25">
      <c r="E90" s="39" t="str">
        <f t="shared" ref="E90:T90" si="18" xml:space="preserve"> E$86</f>
        <v>Cost change process revenue adjustment nominal prices - bioresources (sludge)</v>
      </c>
      <c r="F90" s="5">
        <f t="shared" si="18"/>
        <v>0</v>
      </c>
      <c r="G90" s="5" t="str">
        <f t="shared" si="18"/>
        <v>£m (nominal)</v>
      </c>
      <c r="H90" s="5">
        <f t="shared" si="18"/>
        <v>0</v>
      </c>
      <c r="I90" s="5">
        <f t="shared" si="18"/>
        <v>0</v>
      </c>
      <c r="J90" s="5">
        <f t="shared" si="18"/>
        <v>0</v>
      </c>
      <c r="K90" s="5">
        <f t="shared" si="18"/>
        <v>0</v>
      </c>
      <c r="L90" s="5">
        <f t="shared" si="18"/>
        <v>0</v>
      </c>
      <c r="M90" s="5">
        <f t="shared" si="18"/>
        <v>0</v>
      </c>
      <c r="N90" s="5">
        <f t="shared" si="18"/>
        <v>0</v>
      </c>
      <c r="O90" s="5">
        <f t="shared" si="18"/>
        <v>0</v>
      </c>
      <c r="P90" s="5">
        <f t="shared" si="18"/>
        <v>0</v>
      </c>
      <c r="Q90" s="5">
        <f t="shared" si="18"/>
        <v>0</v>
      </c>
      <c r="R90" s="5">
        <f t="shared" si="18"/>
        <v>0</v>
      </c>
      <c r="S90" s="5">
        <f t="shared" si="18"/>
        <v>0</v>
      </c>
      <c r="T90" s="5">
        <f t="shared" si="18"/>
        <v>0</v>
      </c>
    </row>
    <row r="91" spans="1:20" hidden="1" outlineLevel="1" x14ac:dyDescent="0.25">
      <c r="A91" s="14"/>
      <c r="B91" s="14"/>
      <c r="C91" s="21"/>
      <c r="D91" s="22"/>
      <c r="E91" s="17" t="str">
        <f xml:space="preserve"> 'Tax adjustment'!E$11</f>
        <v>Tax on Tax geometric uplift</v>
      </c>
      <c r="F91" s="13">
        <f xml:space="preserve"> 'Tax adjustment'!F$11</f>
        <v>0</v>
      </c>
      <c r="G91" s="13" t="str">
        <f xml:space="preserve"> 'Tax adjustment'!G$11</f>
        <v>%</v>
      </c>
      <c r="H91" s="13">
        <f xml:space="preserve"> 'Tax adjustment'!H$11</f>
        <v>0</v>
      </c>
      <c r="I91" s="13">
        <f xml:space="preserve"> 'Tax adjustment'!I$11</f>
        <v>0</v>
      </c>
      <c r="J91" s="13">
        <f xml:space="preserve"> 'Tax adjustment'!J$11</f>
        <v>0</v>
      </c>
      <c r="K91" s="13">
        <f xml:space="preserve"> 'Tax adjustment'!K$11</f>
        <v>0</v>
      </c>
      <c r="L91" s="13">
        <f xml:space="preserve"> 'Tax adjustment'!L$11</f>
        <v>0</v>
      </c>
      <c r="M91" s="13">
        <f xml:space="preserve"> 'Tax adjustment'!M$11</f>
        <v>0</v>
      </c>
      <c r="N91" s="13">
        <f xml:space="preserve"> 'Tax adjustment'!N$11</f>
        <v>0</v>
      </c>
      <c r="O91" s="13">
        <f xml:space="preserve"> 'Tax adjustment'!O$11</f>
        <v>0</v>
      </c>
      <c r="P91" s="13">
        <f xml:space="preserve"> 'Tax adjustment'!P$11</f>
        <v>0</v>
      </c>
      <c r="Q91" s="13">
        <f xml:space="preserve"> 'Tax adjustment'!Q$11</f>
        <v>0</v>
      </c>
      <c r="R91" s="13">
        <f xml:space="preserve"> 'Tax adjustment'!R$11</f>
        <v>0</v>
      </c>
      <c r="S91" s="13">
        <f xml:space="preserve"> 'Tax adjustment'!S$11</f>
        <v>0</v>
      </c>
      <c r="T91" s="13">
        <f xml:space="preserve"> 'Tax adjustment'!T$11</f>
        <v>0</v>
      </c>
    </row>
    <row r="92" spans="1:20" hidden="1" outlineLevel="1" x14ac:dyDescent="0.25">
      <c r="E92" s="39" t="s">
        <v>1233</v>
      </c>
      <c r="G92" s="39" t="s">
        <v>952</v>
      </c>
      <c r="H92" s="5">
        <f xml:space="preserve"> SUM( J92:T92 )</f>
        <v>0</v>
      </c>
      <c r="J92" s="5">
        <f t="shared" ref="J92:T92" si="19" xml:space="preserve"> J90 * J91</f>
        <v>0</v>
      </c>
      <c r="K92" s="5">
        <f t="shared" si="19"/>
        <v>0</v>
      </c>
      <c r="L92" s="5">
        <f t="shared" si="19"/>
        <v>0</v>
      </c>
      <c r="M92" s="5">
        <f t="shared" si="19"/>
        <v>0</v>
      </c>
      <c r="N92" s="5">
        <f t="shared" si="19"/>
        <v>0</v>
      </c>
      <c r="O92" s="5">
        <f t="shared" si="19"/>
        <v>0</v>
      </c>
      <c r="P92" s="5">
        <f t="shared" si="19"/>
        <v>0</v>
      </c>
      <c r="Q92" s="5">
        <f t="shared" si="19"/>
        <v>0</v>
      </c>
      <c r="R92" s="5">
        <f t="shared" si="19"/>
        <v>0</v>
      </c>
      <c r="S92" s="5">
        <f t="shared" si="19"/>
        <v>0</v>
      </c>
      <c r="T92" s="5">
        <f t="shared" si="19"/>
        <v>0</v>
      </c>
    </row>
    <row r="93" spans="1:20" hidden="1" outlineLevel="1" x14ac:dyDescent="0.25"/>
    <row r="94" spans="1:20" hidden="1" outlineLevel="1" x14ac:dyDescent="0.25"/>
    <row r="95" spans="1:20" hidden="1" outlineLevel="1" x14ac:dyDescent="0.25">
      <c r="B95" s="32" t="s">
        <v>1234</v>
      </c>
    </row>
    <row r="96" spans="1:20" hidden="1" outlineLevel="1" x14ac:dyDescent="0.25">
      <c r="E96" s="39" t="str">
        <f t="shared" ref="E96:T96" si="20" xml:space="preserve"> E$92</f>
        <v>Tax on nominal cost change process revenue adjustment - bioresources (sludge)</v>
      </c>
      <c r="F96" s="5">
        <f t="shared" si="20"/>
        <v>0</v>
      </c>
      <c r="G96" s="5" t="str">
        <f t="shared" si="20"/>
        <v>£m (nominal)</v>
      </c>
      <c r="H96" s="5">
        <f t="shared" si="20"/>
        <v>0</v>
      </c>
      <c r="I96" s="5">
        <f t="shared" si="20"/>
        <v>0</v>
      </c>
      <c r="J96" s="5">
        <f t="shared" si="20"/>
        <v>0</v>
      </c>
      <c r="K96" s="5">
        <f t="shared" si="20"/>
        <v>0</v>
      </c>
      <c r="L96" s="5">
        <f t="shared" si="20"/>
        <v>0</v>
      </c>
      <c r="M96" s="5">
        <f t="shared" si="20"/>
        <v>0</v>
      </c>
      <c r="N96" s="5">
        <f t="shared" si="20"/>
        <v>0</v>
      </c>
      <c r="O96" s="5">
        <f t="shared" si="20"/>
        <v>0</v>
      </c>
      <c r="P96" s="5">
        <f t="shared" si="20"/>
        <v>0</v>
      </c>
      <c r="Q96" s="5">
        <f t="shared" si="20"/>
        <v>0</v>
      </c>
      <c r="R96" s="5">
        <f t="shared" si="20"/>
        <v>0</v>
      </c>
      <c r="S96" s="5">
        <f t="shared" si="20"/>
        <v>0</v>
      </c>
      <c r="T96" s="5">
        <f t="shared" si="20"/>
        <v>0</v>
      </c>
    </row>
    <row r="97" spans="1:20" hidden="1" outlineLevel="1" x14ac:dyDescent="0.25">
      <c r="E97" s="39" t="str">
        <f t="shared" ref="E97:T97" si="21" xml:space="preserve"> E$86</f>
        <v>Cost change process revenue adjustment nominal prices - bioresources (sludge)</v>
      </c>
      <c r="F97" s="5">
        <f t="shared" si="21"/>
        <v>0</v>
      </c>
      <c r="G97" s="5" t="str">
        <f t="shared" si="21"/>
        <v>£m (nominal)</v>
      </c>
      <c r="H97" s="5">
        <f t="shared" si="21"/>
        <v>0</v>
      </c>
      <c r="I97" s="5">
        <f t="shared" si="21"/>
        <v>0</v>
      </c>
      <c r="J97" s="5">
        <f t="shared" si="21"/>
        <v>0</v>
      </c>
      <c r="K97" s="5">
        <f t="shared" si="21"/>
        <v>0</v>
      </c>
      <c r="L97" s="5">
        <f t="shared" si="21"/>
        <v>0</v>
      </c>
      <c r="M97" s="5">
        <f t="shared" si="21"/>
        <v>0</v>
      </c>
      <c r="N97" s="5">
        <f t="shared" si="21"/>
        <v>0</v>
      </c>
      <c r="O97" s="5">
        <f t="shared" si="21"/>
        <v>0</v>
      </c>
      <c r="P97" s="5">
        <f t="shared" si="21"/>
        <v>0</v>
      </c>
      <c r="Q97" s="5">
        <f t="shared" si="21"/>
        <v>0</v>
      </c>
      <c r="R97" s="5">
        <f t="shared" si="21"/>
        <v>0</v>
      </c>
      <c r="S97" s="5">
        <f t="shared" si="21"/>
        <v>0</v>
      </c>
      <c r="T97" s="5">
        <f t="shared" si="21"/>
        <v>0</v>
      </c>
    </row>
    <row r="98" spans="1:20" hidden="1" outlineLevel="1" x14ac:dyDescent="0.25">
      <c r="E98" s="39" t="s">
        <v>1234</v>
      </c>
      <c r="G98" s="39" t="s">
        <v>952</v>
      </c>
      <c r="H98" s="5">
        <f xml:space="preserve"> SUM( J98:T98 )</f>
        <v>0</v>
      </c>
      <c r="J98" s="5">
        <f t="shared" ref="J98:T98" si="22" xml:space="preserve"> J96 + J97</f>
        <v>0</v>
      </c>
      <c r="K98" s="5">
        <f t="shared" si="22"/>
        <v>0</v>
      </c>
      <c r="L98" s="5">
        <f t="shared" si="22"/>
        <v>0</v>
      </c>
      <c r="M98" s="5">
        <f t="shared" si="22"/>
        <v>0</v>
      </c>
      <c r="N98" s="5">
        <f t="shared" si="22"/>
        <v>0</v>
      </c>
      <c r="O98" s="5">
        <f t="shared" si="22"/>
        <v>0</v>
      </c>
      <c r="P98" s="5">
        <f t="shared" si="22"/>
        <v>0</v>
      </c>
      <c r="Q98" s="5">
        <f t="shared" si="22"/>
        <v>0</v>
      </c>
      <c r="R98" s="5">
        <f t="shared" si="22"/>
        <v>0</v>
      </c>
      <c r="S98" s="5">
        <f t="shared" si="22"/>
        <v>0</v>
      </c>
      <c r="T98" s="5">
        <f t="shared" si="22"/>
        <v>0</v>
      </c>
    </row>
    <row r="99" spans="1:20" hidden="1" outlineLevel="1" x14ac:dyDescent="0.25"/>
    <row r="100" spans="1:20" hidden="1" outlineLevel="1" x14ac:dyDescent="0.25"/>
    <row r="101" spans="1:20" hidden="1" outlineLevel="1" x14ac:dyDescent="0.25">
      <c r="B101" s="32" t="s">
        <v>1235</v>
      </c>
    </row>
    <row r="102" spans="1:20" hidden="1" outlineLevel="1" x14ac:dyDescent="0.25">
      <c r="A102" s="14"/>
      <c r="B102" s="14"/>
      <c r="C102" s="21"/>
      <c r="D102" s="22"/>
      <c r="E102" s="17" t="str">
        <f xml:space="preserve"> Index!E$41</f>
        <v>November CPIH cumulative inflation factor</v>
      </c>
      <c r="F102" s="16">
        <f xml:space="preserve"> Index!F$41</f>
        <v>0</v>
      </c>
      <c r="G102" s="16" t="str">
        <f xml:space="preserve"> Index!G$41</f>
        <v>factor</v>
      </c>
      <c r="H102" s="16">
        <f xml:space="preserve"> Index!H$41</f>
        <v>0</v>
      </c>
      <c r="I102" s="16">
        <f xml:space="preserve"> Index!I$41</f>
        <v>0</v>
      </c>
      <c r="J102" s="16">
        <f xml:space="preserve"> Index!J$41</f>
        <v>0</v>
      </c>
      <c r="K102" s="16">
        <f xml:space="preserve"> Index!K$41</f>
        <v>0</v>
      </c>
      <c r="L102" s="16">
        <f xml:space="preserve"> Index!L$41</f>
        <v>1</v>
      </c>
      <c r="M102" s="16">
        <f xml:space="preserve"> Index!M$41</f>
        <v>1.0937773882559159</v>
      </c>
      <c r="N102" s="16">
        <f xml:space="preserve"> Index!N$41</f>
        <v>1.1393514460999123</v>
      </c>
      <c r="O102" s="16">
        <f xml:space="preserve"> Index!O$41</f>
        <v>1.179666958808063</v>
      </c>
      <c r="P102" s="16">
        <f xml:space="preserve"> Index!P$41</f>
        <v>1.2217353198948293</v>
      </c>
      <c r="Q102" s="16">
        <f xml:space="preserve"> Index!Q$41</f>
        <v>1.2587539000876424</v>
      </c>
      <c r="R102" s="16">
        <f xml:space="preserve"> Index!R$41</f>
        <v>1.2587539000876424</v>
      </c>
      <c r="S102" s="16">
        <f xml:space="preserve"> Index!S$41</f>
        <v>1.2587539000876424</v>
      </c>
      <c r="T102" s="16">
        <f xml:space="preserve"> Index!T$41</f>
        <v>1.2587539000876424</v>
      </c>
    </row>
    <row r="103" spans="1:20" hidden="1" outlineLevel="1" x14ac:dyDescent="0.25">
      <c r="E103" s="39" t="str">
        <f t="shared" ref="E103:T103" si="23" xml:space="preserve"> E$98</f>
        <v>Total value of cost change process - bioresources (sludge)</v>
      </c>
      <c r="F103" s="5">
        <f t="shared" si="23"/>
        <v>0</v>
      </c>
      <c r="G103" s="5" t="str">
        <f t="shared" si="23"/>
        <v>£m (nominal)</v>
      </c>
      <c r="H103" s="5">
        <f t="shared" si="23"/>
        <v>0</v>
      </c>
      <c r="I103" s="5">
        <f t="shared" si="23"/>
        <v>0</v>
      </c>
      <c r="J103" s="5">
        <f t="shared" si="23"/>
        <v>0</v>
      </c>
      <c r="K103" s="5">
        <f t="shared" si="23"/>
        <v>0</v>
      </c>
      <c r="L103" s="5">
        <f t="shared" si="23"/>
        <v>0</v>
      </c>
      <c r="M103" s="5">
        <f t="shared" si="23"/>
        <v>0</v>
      </c>
      <c r="N103" s="5">
        <f t="shared" si="23"/>
        <v>0</v>
      </c>
      <c r="O103" s="5">
        <f t="shared" si="23"/>
        <v>0</v>
      </c>
      <c r="P103" s="5">
        <f t="shared" si="23"/>
        <v>0</v>
      </c>
      <c r="Q103" s="5">
        <f t="shared" si="23"/>
        <v>0</v>
      </c>
      <c r="R103" s="5">
        <f t="shared" si="23"/>
        <v>0</v>
      </c>
      <c r="S103" s="5">
        <f t="shared" si="23"/>
        <v>0</v>
      </c>
      <c r="T103" s="5">
        <f t="shared" si="23"/>
        <v>0</v>
      </c>
    </row>
    <row r="104" spans="1:20" hidden="1" outlineLevel="1" x14ac:dyDescent="0.25">
      <c r="E104" s="39" t="s">
        <v>1235</v>
      </c>
      <c r="G104" s="39" t="s">
        <v>874</v>
      </c>
      <c r="H104" s="5">
        <f xml:space="preserve"> SUM( J104:T104 )</f>
        <v>0</v>
      </c>
      <c r="J104" s="5">
        <f t="shared" ref="J104:T104" si="24" xml:space="preserve"> IF( J102 = 0, 0, J103 / J102 )</f>
        <v>0</v>
      </c>
      <c r="K104" s="5">
        <f t="shared" si="24"/>
        <v>0</v>
      </c>
      <c r="L104" s="5">
        <f t="shared" si="24"/>
        <v>0</v>
      </c>
      <c r="M104" s="5">
        <f t="shared" si="24"/>
        <v>0</v>
      </c>
      <c r="N104" s="5">
        <f t="shared" si="24"/>
        <v>0</v>
      </c>
      <c r="O104" s="5">
        <f t="shared" si="24"/>
        <v>0</v>
      </c>
      <c r="P104" s="5">
        <f t="shared" si="24"/>
        <v>0</v>
      </c>
      <c r="Q104" s="5">
        <f t="shared" si="24"/>
        <v>0</v>
      </c>
      <c r="R104" s="5">
        <f t="shared" si="24"/>
        <v>0</v>
      </c>
      <c r="S104" s="5">
        <f t="shared" si="24"/>
        <v>0</v>
      </c>
      <c r="T104" s="5">
        <f t="shared" si="24"/>
        <v>0</v>
      </c>
    </row>
    <row r="105" spans="1:20" hidden="1" outlineLevel="1" x14ac:dyDescent="0.25"/>
    <row r="106" spans="1:20" hidden="1" outlineLevel="1" x14ac:dyDescent="0.25"/>
    <row r="107" spans="1:20" hidden="1" outlineLevel="1" x14ac:dyDescent="0.25">
      <c r="B107" s="32" t="s">
        <v>1236</v>
      </c>
    </row>
    <row r="108" spans="1:20" hidden="1" outlineLevel="1" x14ac:dyDescent="0.25">
      <c r="A108" s="14"/>
      <c r="B108" s="14"/>
      <c r="C108" s="21"/>
      <c r="D108" s="22"/>
      <c r="E108" s="17" t="str">
        <f xml:space="preserve"> InpActive!E$160</f>
        <v>Unadjusted revenue (URt in last determination) - bioresources (sludge)</v>
      </c>
      <c r="F108" s="10">
        <f xml:space="preserve"> InpActive!F$160</f>
        <v>0</v>
      </c>
      <c r="G108" s="10" t="str">
        <f xml:space="preserve"> InpActive!G$160</f>
        <v>£m (2022-23 FYA CPIH prices)</v>
      </c>
      <c r="H108" s="10">
        <f xml:space="preserve"> InpActive!H$160</f>
        <v>684.46299999999997</v>
      </c>
      <c r="I108" s="10">
        <f xml:space="preserve"> InpActive!I$160</f>
        <v>0</v>
      </c>
      <c r="J108" s="10">
        <f xml:space="preserve"> InpActive!J$160</f>
        <v>0</v>
      </c>
      <c r="K108" s="10">
        <f xml:space="preserve"> InpActive!K$160</f>
        <v>0</v>
      </c>
      <c r="L108" s="10">
        <f xml:space="preserve"> InpActive!L$160</f>
        <v>0</v>
      </c>
      <c r="M108" s="10">
        <f xml:space="preserve"> InpActive!M$160</f>
        <v>0</v>
      </c>
      <c r="N108" s="10">
        <f xml:space="preserve"> InpActive!N$160</f>
        <v>0</v>
      </c>
      <c r="O108" s="10">
        <f xml:space="preserve"> InpActive!O$160</f>
        <v>134.39699999999999</v>
      </c>
      <c r="P108" s="10">
        <f xml:space="preserve"> InpActive!P$160</f>
        <v>135.16200000000001</v>
      </c>
      <c r="Q108" s="10">
        <f xml:space="preserve"> InpActive!Q$160</f>
        <v>136.43799999999999</v>
      </c>
      <c r="R108" s="10">
        <f xml:space="preserve"> InpActive!R$160</f>
        <v>138.255</v>
      </c>
      <c r="S108" s="10">
        <f xml:space="preserve"> InpActive!S$160</f>
        <v>140.21100000000001</v>
      </c>
      <c r="T108" s="10">
        <f xml:space="preserve"> InpActive!T$160</f>
        <v>0</v>
      </c>
    </row>
    <row r="109" spans="1:20" hidden="1" outlineLevel="1" x14ac:dyDescent="0.25">
      <c r="E109" s="39" t="str">
        <f t="shared" ref="E109:T109" si="25" xml:space="preserve"> E$66</f>
        <v>Total ODI value including tax in £m (2022-23 FYA CPIH prices) - bioresources (sludge)</v>
      </c>
      <c r="F109" s="5">
        <f t="shared" si="25"/>
        <v>0</v>
      </c>
      <c r="G109" s="5" t="str">
        <f t="shared" si="25"/>
        <v>£m (2022-23 FYA CPIH prices)</v>
      </c>
      <c r="H109" s="5">
        <f t="shared" si="25"/>
        <v>0</v>
      </c>
      <c r="I109" s="5">
        <f t="shared" si="25"/>
        <v>0</v>
      </c>
      <c r="J109" s="5">
        <f t="shared" si="25"/>
        <v>0</v>
      </c>
      <c r="K109" s="5">
        <f t="shared" si="25"/>
        <v>0</v>
      </c>
      <c r="L109" s="5">
        <f t="shared" si="25"/>
        <v>0</v>
      </c>
      <c r="M109" s="5">
        <f t="shared" si="25"/>
        <v>0</v>
      </c>
      <c r="N109" s="5">
        <f t="shared" si="25"/>
        <v>0</v>
      </c>
      <c r="O109" s="5">
        <f t="shared" si="25"/>
        <v>0</v>
      </c>
      <c r="P109" s="5">
        <f t="shared" si="25"/>
        <v>0</v>
      </c>
      <c r="Q109" s="5">
        <f t="shared" si="25"/>
        <v>0</v>
      </c>
      <c r="R109" s="5">
        <f t="shared" si="25"/>
        <v>0</v>
      </c>
      <c r="S109" s="5">
        <f t="shared" si="25"/>
        <v>0</v>
      </c>
      <c r="T109" s="5">
        <f t="shared" si="25"/>
        <v>0</v>
      </c>
    </row>
    <row r="110" spans="1:20" hidden="1" outlineLevel="1" x14ac:dyDescent="0.25">
      <c r="E110" s="39" t="str">
        <f t="shared" ref="E110:T110" si="26" xml:space="preserve"> E$104</f>
        <v>Total cost change process adjustment + tax in £m (2022-23 FYA CPIH prices) - bioresources (sludge)</v>
      </c>
      <c r="F110" s="5">
        <f t="shared" si="26"/>
        <v>0</v>
      </c>
      <c r="G110" s="5" t="str">
        <f t="shared" si="26"/>
        <v>£m (2022-23 FYA CPIH prices)</v>
      </c>
      <c r="H110" s="5">
        <f t="shared" si="26"/>
        <v>0</v>
      </c>
      <c r="I110" s="5">
        <f t="shared" si="26"/>
        <v>0</v>
      </c>
      <c r="J110" s="5">
        <f t="shared" si="26"/>
        <v>0</v>
      </c>
      <c r="K110" s="5">
        <f t="shared" si="26"/>
        <v>0</v>
      </c>
      <c r="L110" s="5">
        <f t="shared" si="26"/>
        <v>0</v>
      </c>
      <c r="M110" s="5">
        <f t="shared" si="26"/>
        <v>0</v>
      </c>
      <c r="N110" s="5">
        <f t="shared" si="26"/>
        <v>0</v>
      </c>
      <c r="O110" s="5">
        <f t="shared" si="26"/>
        <v>0</v>
      </c>
      <c r="P110" s="5">
        <f t="shared" si="26"/>
        <v>0</v>
      </c>
      <c r="Q110" s="5">
        <f t="shared" si="26"/>
        <v>0</v>
      </c>
      <c r="R110" s="5">
        <f t="shared" si="26"/>
        <v>0</v>
      </c>
      <c r="S110" s="5">
        <f t="shared" si="26"/>
        <v>0</v>
      </c>
      <c r="T110" s="5">
        <f t="shared" si="26"/>
        <v>0</v>
      </c>
    </row>
    <row r="111" spans="1:20" hidden="1" outlineLevel="1" x14ac:dyDescent="0.25">
      <c r="A111" s="31"/>
      <c r="B111" s="31"/>
      <c r="C111" s="52"/>
      <c r="D111" s="53"/>
      <c r="E111" s="20" t="s">
        <v>1236</v>
      </c>
      <c r="F111" s="20"/>
      <c r="G111" s="20" t="s">
        <v>874</v>
      </c>
      <c r="H111" s="15">
        <f xml:space="preserve"> SUM( J111:T111 )</f>
        <v>684.46299999999997</v>
      </c>
      <c r="I111" s="20"/>
      <c r="J111" s="15">
        <f t="shared" ref="J111:T111" si="27" xml:space="preserve"> J108 + J109 + J110</f>
        <v>0</v>
      </c>
      <c r="K111" s="15">
        <f t="shared" si="27"/>
        <v>0</v>
      </c>
      <c r="L111" s="15">
        <f t="shared" si="27"/>
        <v>0</v>
      </c>
      <c r="M111" s="15">
        <f t="shared" si="27"/>
        <v>0</v>
      </c>
      <c r="N111" s="15">
        <f t="shared" si="27"/>
        <v>0</v>
      </c>
      <c r="O111" s="15">
        <f t="shared" si="27"/>
        <v>134.39699999999999</v>
      </c>
      <c r="P111" s="15">
        <f t="shared" si="27"/>
        <v>135.16200000000001</v>
      </c>
      <c r="Q111" s="15">
        <f xml:space="preserve"> Q108 + Q109 + Q110</f>
        <v>136.43799999999999</v>
      </c>
      <c r="R111" s="15">
        <f t="shared" si="27"/>
        <v>138.255</v>
      </c>
      <c r="S111" s="15">
        <f t="shared" si="27"/>
        <v>140.21100000000001</v>
      </c>
      <c r="T111" s="15">
        <f t="shared" si="27"/>
        <v>0</v>
      </c>
    </row>
    <row r="112" spans="1:20" hidden="1" outlineLevel="1" x14ac:dyDescent="0.25">
      <c r="A112" s="31"/>
      <c r="B112" s="31"/>
      <c r="C112" s="52"/>
      <c r="D112" s="53"/>
      <c r="E112" s="20"/>
      <c r="F112" s="20"/>
      <c r="G112" s="20"/>
      <c r="H112" s="15"/>
      <c r="I112" s="20"/>
      <c r="J112" s="15"/>
      <c r="K112" s="15"/>
      <c r="L112" s="15"/>
      <c r="M112" s="15"/>
      <c r="N112" s="15"/>
      <c r="O112" s="15"/>
      <c r="P112" s="15"/>
      <c r="Q112" s="15"/>
      <c r="R112" s="15"/>
      <c r="S112" s="15"/>
      <c r="T112" s="15"/>
    </row>
    <row r="113" spans="1:20" hidden="1" outlineLevel="1" x14ac:dyDescent="0.25">
      <c r="A113" s="31"/>
      <c r="B113" s="31"/>
      <c r="C113" s="52"/>
      <c r="D113" s="53"/>
      <c r="E113" s="20"/>
      <c r="F113" s="20"/>
      <c r="G113" s="20"/>
      <c r="H113" s="15"/>
      <c r="I113" s="20"/>
      <c r="J113" s="15"/>
      <c r="K113" s="15"/>
      <c r="L113" s="15"/>
      <c r="M113" s="15"/>
      <c r="N113" s="15"/>
      <c r="O113" s="15"/>
      <c r="P113" s="15"/>
      <c r="Q113" s="15"/>
      <c r="R113" s="15"/>
      <c r="S113" s="15"/>
      <c r="T113" s="15"/>
    </row>
    <row r="114" spans="1:20" hidden="1" outlineLevel="1" x14ac:dyDescent="0.25">
      <c r="B114" s="32" t="s">
        <v>1237</v>
      </c>
    </row>
    <row r="115" spans="1:20" hidden="1" outlineLevel="1" x14ac:dyDescent="0.25">
      <c r="A115" s="14"/>
      <c r="B115" s="14"/>
      <c r="C115" s="21"/>
      <c r="D115" s="22"/>
      <c r="E115" s="17" t="str">
        <f xml:space="preserve"> InpActive!E$160</f>
        <v>Unadjusted revenue (URt in last determination) - bioresources (sludge)</v>
      </c>
      <c r="F115" s="10">
        <f xml:space="preserve"> InpActive!F$160</f>
        <v>0</v>
      </c>
      <c r="G115" s="10" t="str">
        <f xml:space="preserve"> InpActive!G$160</f>
        <v>£m (2022-23 FYA CPIH prices)</v>
      </c>
      <c r="H115" s="10">
        <f xml:space="preserve"> InpActive!H$160</f>
        <v>684.46299999999997</v>
      </c>
      <c r="I115" s="10">
        <f xml:space="preserve"> InpActive!I$160</f>
        <v>0</v>
      </c>
      <c r="J115" s="10">
        <f xml:space="preserve"> InpActive!J$160</f>
        <v>0</v>
      </c>
      <c r="K115" s="10">
        <f xml:space="preserve"> InpActive!K$160</f>
        <v>0</v>
      </c>
      <c r="L115" s="10">
        <f xml:space="preserve"> InpActive!L$160</f>
        <v>0</v>
      </c>
      <c r="M115" s="10">
        <f xml:space="preserve"> InpActive!M$160</f>
        <v>0</v>
      </c>
      <c r="N115" s="10">
        <f xml:space="preserve"> InpActive!N$160</f>
        <v>0</v>
      </c>
      <c r="O115" s="10">
        <f xml:space="preserve"> InpActive!O$160</f>
        <v>134.39699999999999</v>
      </c>
      <c r="P115" s="10">
        <f xml:space="preserve"> InpActive!P$160</f>
        <v>135.16200000000001</v>
      </c>
      <c r="Q115" s="10">
        <f xml:space="preserve"> InpActive!Q$160</f>
        <v>136.43799999999999</v>
      </c>
      <c r="R115" s="10">
        <f xml:space="preserve"> InpActive!R$160</f>
        <v>138.255</v>
      </c>
      <c r="S115" s="10">
        <f xml:space="preserve"> InpActive!S$160</f>
        <v>140.21100000000001</v>
      </c>
      <c r="T115" s="10">
        <f xml:space="preserve"> InpActive!T$160</f>
        <v>0</v>
      </c>
    </row>
    <row r="116" spans="1:20" hidden="1" outlineLevel="1" x14ac:dyDescent="0.25">
      <c r="E116" s="39" t="str">
        <f t="shared" ref="E116:T116" si="28" xml:space="preserve"> E$104</f>
        <v>Total cost change process adjustment + tax in £m (2022-23 FYA CPIH prices) - bioresources (sludge)</v>
      </c>
      <c r="F116" s="5">
        <f t="shared" si="28"/>
        <v>0</v>
      </c>
      <c r="G116" s="5" t="str">
        <f t="shared" si="28"/>
        <v>£m (2022-23 FYA CPIH prices)</v>
      </c>
      <c r="H116" s="5">
        <f t="shared" si="28"/>
        <v>0</v>
      </c>
      <c r="I116" s="5">
        <f t="shared" si="28"/>
        <v>0</v>
      </c>
      <c r="J116" s="5">
        <f t="shared" si="28"/>
        <v>0</v>
      </c>
      <c r="K116" s="5">
        <f t="shared" si="28"/>
        <v>0</v>
      </c>
      <c r="L116" s="5">
        <f t="shared" si="28"/>
        <v>0</v>
      </c>
      <c r="M116" s="5">
        <f t="shared" si="28"/>
        <v>0</v>
      </c>
      <c r="N116" s="5">
        <f t="shared" si="28"/>
        <v>0</v>
      </c>
      <c r="O116" s="5">
        <f t="shared" si="28"/>
        <v>0</v>
      </c>
      <c r="P116" s="5">
        <f t="shared" si="28"/>
        <v>0</v>
      </c>
      <c r="Q116" s="5">
        <f t="shared" si="28"/>
        <v>0</v>
      </c>
      <c r="R116" s="5">
        <f t="shared" si="28"/>
        <v>0</v>
      </c>
      <c r="S116" s="5">
        <f t="shared" si="28"/>
        <v>0</v>
      </c>
      <c r="T116" s="5">
        <f t="shared" si="28"/>
        <v>0</v>
      </c>
    </row>
    <row r="117" spans="1:20" hidden="1" outlineLevel="1" x14ac:dyDescent="0.25">
      <c r="A117" s="31"/>
      <c r="B117" s="31"/>
      <c r="C117" s="52"/>
      <c r="D117" s="53"/>
      <c r="E117" s="20" t="s">
        <v>1237</v>
      </c>
      <c r="F117" s="20"/>
      <c r="G117" s="20" t="s">
        <v>874</v>
      </c>
      <c r="H117" s="15">
        <f xml:space="preserve"> SUM( J117:T117 )</f>
        <v>684.46299999999997</v>
      </c>
      <c r="I117" s="20"/>
      <c r="J117" s="15">
        <f t="shared" ref="J117:T117" si="29" xml:space="preserve"> J115 + J116</f>
        <v>0</v>
      </c>
      <c r="K117" s="15">
        <f t="shared" si="29"/>
        <v>0</v>
      </c>
      <c r="L117" s="15">
        <f t="shared" si="29"/>
        <v>0</v>
      </c>
      <c r="M117" s="15">
        <f t="shared" si="29"/>
        <v>0</v>
      </c>
      <c r="N117" s="15">
        <f t="shared" si="29"/>
        <v>0</v>
      </c>
      <c r="O117" s="15">
        <f t="shared" si="29"/>
        <v>134.39699999999999</v>
      </c>
      <c r="P117" s="15">
        <f t="shared" si="29"/>
        <v>135.16200000000001</v>
      </c>
      <c r="Q117" s="15">
        <f t="shared" si="29"/>
        <v>136.43799999999999</v>
      </c>
      <c r="R117" s="15">
        <f t="shared" si="29"/>
        <v>138.255</v>
      </c>
      <c r="S117" s="15">
        <f t="shared" si="29"/>
        <v>140.21100000000001</v>
      </c>
      <c r="T117" s="15">
        <f t="shared" si="29"/>
        <v>0</v>
      </c>
    </row>
    <row r="118" spans="1:20" hidden="1" outlineLevel="1" x14ac:dyDescent="0.25">
      <c r="A118" s="31"/>
      <c r="B118" s="31"/>
      <c r="C118" s="52"/>
      <c r="D118" s="53"/>
      <c r="E118" s="20"/>
      <c r="F118" s="20"/>
      <c r="G118" s="20"/>
      <c r="H118" s="15"/>
      <c r="I118" s="20"/>
      <c r="J118" s="15"/>
      <c r="K118" s="15"/>
      <c r="L118" s="15"/>
      <c r="M118" s="15"/>
      <c r="N118" s="15"/>
      <c r="O118" s="15"/>
      <c r="P118" s="15"/>
      <c r="Q118" s="15"/>
      <c r="R118" s="15"/>
      <c r="S118" s="15"/>
      <c r="T118" s="15"/>
    </row>
    <row r="119" spans="1:20" hidden="1" outlineLevel="1" x14ac:dyDescent="0.25">
      <c r="A119" s="31"/>
      <c r="B119" s="31"/>
      <c r="C119" s="52"/>
      <c r="D119" s="53"/>
      <c r="E119" s="20"/>
      <c r="F119" s="20"/>
      <c r="G119" s="20"/>
      <c r="H119" s="15"/>
      <c r="I119" s="20"/>
      <c r="J119" s="15"/>
      <c r="K119" s="15"/>
      <c r="L119" s="15"/>
      <c r="M119" s="15"/>
      <c r="N119" s="15"/>
      <c r="O119" s="15"/>
      <c r="P119" s="15"/>
      <c r="Q119" s="15"/>
      <c r="R119" s="15"/>
      <c r="S119" s="15"/>
      <c r="T119" s="15"/>
    </row>
    <row r="120" spans="1:20" hidden="1" outlineLevel="1" x14ac:dyDescent="0.25">
      <c r="B120" s="32" t="s">
        <v>1238</v>
      </c>
    </row>
    <row r="121" spans="1:20" hidden="1" outlineLevel="1" x14ac:dyDescent="0.25">
      <c r="A121" s="14"/>
      <c r="B121" s="14"/>
      <c r="C121" s="21"/>
      <c r="D121" s="22"/>
      <c r="E121" s="17" t="str">
        <f xml:space="preserve"> InpActive!E$160</f>
        <v>Unadjusted revenue (URt in last determination) - bioresources (sludge)</v>
      </c>
      <c r="F121" s="10">
        <f xml:space="preserve"> InpActive!F$160</f>
        <v>0</v>
      </c>
      <c r="G121" s="10" t="str">
        <f xml:space="preserve"> InpActive!G$160</f>
        <v>£m (2022-23 FYA CPIH prices)</v>
      </c>
      <c r="H121" s="10">
        <f xml:space="preserve"> InpActive!H$160</f>
        <v>684.46299999999997</v>
      </c>
      <c r="I121" s="10">
        <f xml:space="preserve"> InpActive!I$160</f>
        <v>0</v>
      </c>
      <c r="J121" s="10">
        <f xml:space="preserve"> InpActive!J$160</f>
        <v>0</v>
      </c>
      <c r="K121" s="10">
        <f xml:space="preserve"> InpActive!K$160</f>
        <v>0</v>
      </c>
      <c r="L121" s="10">
        <f xml:space="preserve"> InpActive!L$160</f>
        <v>0</v>
      </c>
      <c r="M121" s="10">
        <f xml:space="preserve"> InpActive!M$160</f>
        <v>0</v>
      </c>
      <c r="N121" s="10">
        <f xml:space="preserve"> InpActive!N$160</f>
        <v>0</v>
      </c>
      <c r="O121" s="10">
        <f xml:space="preserve"> InpActive!O$160</f>
        <v>134.39699999999999</v>
      </c>
      <c r="P121" s="10">
        <f xml:space="preserve"> InpActive!P$160</f>
        <v>135.16200000000001</v>
      </c>
      <c r="Q121" s="10">
        <f xml:space="preserve"> InpActive!Q$160</f>
        <v>136.43799999999999</v>
      </c>
      <c r="R121" s="10">
        <f xml:space="preserve"> InpActive!R$160</f>
        <v>138.255</v>
      </c>
      <c r="S121" s="10">
        <f xml:space="preserve"> InpActive!S$160</f>
        <v>140.21100000000001</v>
      </c>
      <c r="T121" s="10">
        <f xml:space="preserve"> InpActive!T$160</f>
        <v>0</v>
      </c>
    </row>
    <row r="122" spans="1:20" hidden="1" outlineLevel="1" x14ac:dyDescent="0.25">
      <c r="E122" s="39" t="str">
        <f t="shared" ref="E122:T122" si="30" xml:space="preserve"> E$66</f>
        <v>Total ODI value including tax in £m (2022-23 FYA CPIH prices) - bioresources (sludge)</v>
      </c>
      <c r="F122" s="5">
        <f t="shared" si="30"/>
        <v>0</v>
      </c>
      <c r="G122" s="5" t="str">
        <f t="shared" si="30"/>
        <v>£m (2022-23 FYA CPIH prices)</v>
      </c>
      <c r="H122" s="5">
        <f t="shared" si="30"/>
        <v>0</v>
      </c>
      <c r="I122" s="5">
        <f t="shared" si="30"/>
        <v>0</v>
      </c>
      <c r="J122" s="5">
        <f t="shared" si="30"/>
        <v>0</v>
      </c>
      <c r="K122" s="5">
        <f t="shared" si="30"/>
        <v>0</v>
      </c>
      <c r="L122" s="5">
        <f t="shared" si="30"/>
        <v>0</v>
      </c>
      <c r="M122" s="5">
        <f t="shared" si="30"/>
        <v>0</v>
      </c>
      <c r="N122" s="5">
        <f t="shared" si="30"/>
        <v>0</v>
      </c>
      <c r="O122" s="5">
        <f t="shared" si="30"/>
        <v>0</v>
      </c>
      <c r="P122" s="5">
        <f t="shared" si="30"/>
        <v>0</v>
      </c>
      <c r="Q122" s="5">
        <f t="shared" si="30"/>
        <v>0</v>
      </c>
      <c r="R122" s="5">
        <f t="shared" si="30"/>
        <v>0</v>
      </c>
      <c r="S122" s="5">
        <f t="shared" si="30"/>
        <v>0</v>
      </c>
      <c r="T122" s="5">
        <f t="shared" si="30"/>
        <v>0</v>
      </c>
    </row>
    <row r="123" spans="1:20" hidden="1" outlineLevel="1" x14ac:dyDescent="0.25">
      <c r="A123" s="31"/>
      <c r="B123" s="31"/>
      <c r="C123" s="52"/>
      <c r="D123" s="53"/>
      <c r="E123" s="20" t="s">
        <v>1238</v>
      </c>
      <c r="F123" s="20"/>
      <c r="G123" s="20" t="s">
        <v>874</v>
      </c>
      <c r="H123" s="15">
        <f xml:space="preserve"> SUM( J123:T123 )</f>
        <v>684.46299999999997</v>
      </c>
      <c r="I123" s="20"/>
      <c r="J123" s="15">
        <f t="shared" ref="J123:T123" si="31" xml:space="preserve"> J121 + J122</f>
        <v>0</v>
      </c>
      <c r="K123" s="15">
        <f t="shared" si="31"/>
        <v>0</v>
      </c>
      <c r="L123" s="15">
        <f t="shared" si="31"/>
        <v>0</v>
      </c>
      <c r="M123" s="15">
        <f t="shared" si="31"/>
        <v>0</v>
      </c>
      <c r="N123" s="15">
        <f t="shared" si="31"/>
        <v>0</v>
      </c>
      <c r="O123" s="15">
        <f t="shared" si="31"/>
        <v>134.39699999999999</v>
      </c>
      <c r="P123" s="15">
        <f t="shared" si="31"/>
        <v>135.16200000000001</v>
      </c>
      <c r="Q123" s="15">
        <f t="shared" si="31"/>
        <v>136.43799999999999</v>
      </c>
      <c r="R123" s="15">
        <f t="shared" si="31"/>
        <v>138.255</v>
      </c>
      <c r="S123" s="15">
        <f t="shared" si="31"/>
        <v>140.21100000000001</v>
      </c>
      <c r="T123" s="15">
        <f t="shared" si="31"/>
        <v>0</v>
      </c>
    </row>
    <row r="125" spans="1:20" x14ac:dyDescent="0.25">
      <c r="A125" s="32" t="s">
        <v>340</v>
      </c>
    </row>
  </sheetData>
  <phoneticPr fontId="77" type="noConversion"/>
  <conditionalFormatting sqref="F2">
    <cfRule type="cellIs" dxfId="34" priority="1" stopIfTrue="1" operator="notEqual">
      <formula>0</formula>
    </cfRule>
    <cfRule type="cellIs" dxfId="33" priority="2" stopIfTrue="1" operator="equal">
      <formula>""</formula>
    </cfRule>
  </conditionalFormatting>
  <conditionalFormatting sqref="J3:ZZ3">
    <cfRule type="cellIs" dxfId="32" priority="3" operator="equal">
      <formula>"PPA ext."</formula>
    </cfRule>
    <cfRule type="cellIs" dxfId="31" priority="4" operator="equal">
      <formula>"Delay"</formula>
    </cfRule>
    <cfRule type="cellIs" dxfId="30" priority="5" operator="equal">
      <formula>"Fin Close"</formula>
    </cfRule>
    <cfRule type="cellIs" dxfId="29" priority="6" stopIfTrue="1" operator="equal">
      <formula>"Construction"</formula>
    </cfRule>
    <cfRule type="cellIs" dxfId="28"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ADD43-5149-4098-8763-6C766F402925}">
  <sheetPr codeName="Sheet22">
    <tabColor rgb="FFCCCCCE"/>
    <outlinePr summaryBelow="0" summaryRight="0"/>
    <pageSetUpPr fitToPage="1"/>
  </sheetPr>
  <dimension ref="A1:ZZ77"/>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06.6328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Residential retail</v>
      </c>
      <c r="B1" s="27"/>
    </row>
    <row r="2" spans="1:702" s="80" customFormat="1" x14ac:dyDescent="0.25">
      <c r="A2" s="57"/>
      <c r="B2" s="57"/>
      <c r="C2" s="91"/>
      <c r="D2" s="92"/>
      <c r="E2" s="29" t="s">
        <v>846</v>
      </c>
      <c r="F2" s="85">
        <f>InpActive!$F$2</f>
        <v>0</v>
      </c>
      <c r="G2" s="88" t="s">
        <v>847</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848</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849</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850</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851</v>
      </c>
      <c r="F6" s="32" t="s">
        <v>852</v>
      </c>
      <c r="G6" s="32" t="s">
        <v>428</v>
      </c>
      <c r="H6" s="32" t="s">
        <v>853</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1090</v>
      </c>
      <c r="B10" s="24"/>
      <c r="C10" s="37"/>
      <c r="D10" s="56"/>
    </row>
    <row r="11" spans="1:702" collapsed="1" x14ac:dyDescent="0.25"/>
    <row r="12" spans="1:702" hidden="1" outlineLevel="1" x14ac:dyDescent="0.25">
      <c r="B12" s="32" t="s">
        <v>1239</v>
      </c>
    </row>
    <row r="13" spans="1:702" hidden="1" outlineLevel="1" x14ac:dyDescent="0.25">
      <c r="A13" s="14"/>
      <c r="B13" s="14"/>
      <c r="C13" s="21"/>
      <c r="D13" s="22"/>
      <c r="E13" s="17" t="str">
        <f xml:space="preserve"> InpActive!E$42</f>
        <v>Net ODI payments - residential retail</v>
      </c>
      <c r="F13" s="10">
        <f xml:space="preserve"> InpActive!F$42</f>
        <v>0</v>
      </c>
      <c r="G13" s="17" t="str">
        <f xml:space="preserve"> InpActive!G$42</f>
        <v>£m (2022-23 FYA CPIH prices)</v>
      </c>
    </row>
    <row r="14" spans="1:702" hidden="1" outlineLevel="1" x14ac:dyDescent="0.25">
      <c r="A14" s="14"/>
      <c r="B14" s="14"/>
      <c r="C14" s="21"/>
      <c r="D14" s="22"/>
      <c r="E14" s="17" t="str">
        <f xml:space="preserve"> InpActive!E$55</f>
        <v>ODI payments deferred from previous reconciliation year - residential retail</v>
      </c>
      <c r="F14" s="10">
        <f xml:space="preserve"> InpActive!F$55</f>
        <v>0</v>
      </c>
      <c r="G14" s="17" t="str">
        <f xml:space="preserve"> InpActive!G$55</f>
        <v>£m (2022-23 FYA CPIH prices)</v>
      </c>
    </row>
    <row r="15" spans="1:702" hidden="1" outlineLevel="1" x14ac:dyDescent="0.25">
      <c r="E15" s="39" t="s">
        <v>1239</v>
      </c>
      <c r="F15" s="353">
        <f xml:space="preserve"> $F13 + $F14</f>
        <v>0</v>
      </c>
      <c r="G15" s="39" t="s">
        <v>874</v>
      </c>
    </row>
    <row r="16" spans="1:702" hidden="1" outlineLevel="1" x14ac:dyDescent="0.25"/>
    <row r="17" spans="1:7" hidden="1" outlineLevel="1" x14ac:dyDescent="0.25"/>
    <row r="18" spans="1:7" hidden="1" outlineLevel="1" x14ac:dyDescent="0.25">
      <c r="B18" s="32" t="s">
        <v>1240</v>
      </c>
    </row>
    <row r="19" spans="1:7" hidden="1" outlineLevel="1" x14ac:dyDescent="0.25">
      <c r="E19" s="39" t="str">
        <f t="shared" ref="E19:G19" si="0" xml:space="preserve"> E$15</f>
        <v>Net ODI payments to be applied this year - residential retail</v>
      </c>
      <c r="F19" s="5">
        <f t="shared" si="0"/>
        <v>0</v>
      </c>
      <c r="G19" s="39" t="str">
        <f t="shared" si="0"/>
        <v>£m (2022-23 FYA CPIH prices)</v>
      </c>
    </row>
    <row r="20" spans="1:7" hidden="1" outlineLevel="1" x14ac:dyDescent="0.25">
      <c r="A20" s="14"/>
      <c r="B20" s="14"/>
      <c r="C20" s="21"/>
      <c r="D20" s="22"/>
      <c r="E20" s="17" t="str">
        <f xml:space="preserve"> InpActive!E$72</f>
        <v>Voluntary abatements - residential retail</v>
      </c>
      <c r="F20" s="10">
        <f xml:space="preserve"> InpActive!F$72</f>
        <v>0</v>
      </c>
      <c r="G20" s="17" t="str">
        <f xml:space="preserve"> InpActive!G$72</f>
        <v>£m (2022-23 FYA CPIH prices)</v>
      </c>
    </row>
    <row r="21" spans="1:7" hidden="1" outlineLevel="1" x14ac:dyDescent="0.25">
      <c r="E21" s="39" t="s">
        <v>1240</v>
      </c>
      <c r="F21" s="5">
        <f xml:space="preserve"> IF( $F19 &gt; 0, IF( $F20 &lt; $F19, $F19 - $F20, 0 ), $F19 )</f>
        <v>0</v>
      </c>
      <c r="G21" s="39" t="s">
        <v>874</v>
      </c>
    </row>
    <row r="22" spans="1:7" hidden="1" outlineLevel="1" x14ac:dyDescent="0.25"/>
    <row r="23" spans="1:7" hidden="1" outlineLevel="1" x14ac:dyDescent="0.25"/>
    <row r="24" spans="1:7" hidden="1" outlineLevel="1" x14ac:dyDescent="0.25">
      <c r="B24" s="32" t="s">
        <v>1241</v>
      </c>
    </row>
    <row r="25" spans="1:7" hidden="1" outlineLevel="1" x14ac:dyDescent="0.25">
      <c r="E25" s="39" t="str">
        <f t="shared" ref="E25:G25" si="1" xml:space="preserve"> E$21</f>
        <v>Unadjusted payments after abatements - residential retail</v>
      </c>
      <c r="F25" s="5">
        <f t="shared" si="1"/>
        <v>0</v>
      </c>
      <c r="G25" s="39" t="str">
        <f t="shared" si="1"/>
        <v>£m (2022-23 FYA CPIH prices)</v>
      </c>
    </row>
    <row r="26" spans="1:7" hidden="1" outlineLevel="1" x14ac:dyDescent="0.25">
      <c r="A26" s="14"/>
      <c r="B26" s="14"/>
      <c r="C26" s="21"/>
      <c r="D26" s="22"/>
      <c r="E26" s="17" t="str">
        <f xml:space="preserve"> InpActive!E$85</f>
        <v>Voluntary deferrals - residential retail</v>
      </c>
      <c r="F26" s="10">
        <f xml:space="preserve"> InpActive!F$85</f>
        <v>0</v>
      </c>
      <c r="G26" s="17" t="str">
        <f xml:space="preserve"> InpActive!G$85</f>
        <v>£m (2022-23 FYA CPIH prices)</v>
      </c>
    </row>
    <row r="27" spans="1:7" hidden="1" outlineLevel="1" x14ac:dyDescent="0.25">
      <c r="E27" s="39" t="s">
        <v>1241</v>
      </c>
      <c r="F27" s="5">
        <f xml:space="preserve"> $F25 - $F26</f>
        <v>0</v>
      </c>
      <c r="G27" s="39" t="s">
        <v>874</v>
      </c>
    </row>
    <row r="28" spans="1:7" hidden="1" outlineLevel="1" x14ac:dyDescent="0.25"/>
    <row r="29" spans="1:7" hidden="1" outlineLevel="1" x14ac:dyDescent="0.25"/>
    <row r="30" spans="1:7" hidden="1" outlineLevel="1" x14ac:dyDescent="0.25">
      <c r="B30" s="32" t="s">
        <v>1242</v>
      </c>
    </row>
    <row r="31" spans="1:7" hidden="1" outlineLevel="1" x14ac:dyDescent="0.25">
      <c r="E31" s="39" t="str">
        <f t="shared" ref="E31:G31" si="2" xml:space="preserve"> E$27</f>
        <v>Unadjusted payments after abatements and deferrals - residential retail</v>
      </c>
      <c r="F31" s="5">
        <f t="shared" si="2"/>
        <v>0</v>
      </c>
      <c r="G31" s="39" t="str">
        <f t="shared" si="2"/>
        <v>£m (2022-23 FYA CPIH prices)</v>
      </c>
    </row>
    <row r="32" spans="1:7" hidden="1" outlineLevel="1" x14ac:dyDescent="0.25">
      <c r="A32" s="14"/>
      <c r="B32" s="14"/>
      <c r="C32" s="21"/>
      <c r="D32" s="22"/>
      <c r="E32" s="17" t="str">
        <f xml:space="preserve"> InpActive!E$98</f>
        <v>Other adjustments -  residential retail</v>
      </c>
      <c r="F32" s="10">
        <f xml:space="preserve"> InpActive!F$98</f>
        <v>0</v>
      </c>
      <c r="G32" s="17" t="str">
        <f xml:space="preserve"> InpActive!G$98</f>
        <v>£m (2022-23 FYA CPIH prices)</v>
      </c>
    </row>
    <row r="33" spans="1:20" hidden="1" outlineLevel="1" x14ac:dyDescent="0.25">
      <c r="E33" s="39" t="s">
        <v>1242</v>
      </c>
      <c r="F33" s="5">
        <f xml:space="preserve"> $F31 + $F32</f>
        <v>0</v>
      </c>
      <c r="G33" s="39" t="s">
        <v>874</v>
      </c>
    </row>
    <row r="34" spans="1:20" hidden="1" outlineLevel="1" x14ac:dyDescent="0.25"/>
    <row r="35" spans="1:20" hidden="1" outlineLevel="1" x14ac:dyDescent="0.25"/>
    <row r="36" spans="1:20" hidden="1" outlineLevel="1" x14ac:dyDescent="0.25">
      <c r="B36" s="32" t="s">
        <v>1243</v>
      </c>
    </row>
    <row r="37" spans="1:20" hidden="1" outlineLevel="1" x14ac:dyDescent="0.25">
      <c r="E37" s="39" t="str">
        <f t="shared" ref="E37:G37" si="3" xml:space="preserve"> E$33</f>
        <v>Payments after abatements and deferrals and other bespoke adjustments total - residential retail</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1243</v>
      </c>
      <c r="G39" s="39" t="s">
        <v>874</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1145</v>
      </c>
      <c r="B43" s="24"/>
      <c r="C43" s="37"/>
      <c r="D43" s="56"/>
    </row>
    <row r="44" spans="1:20" collapsed="1" x14ac:dyDescent="0.25"/>
    <row r="45" spans="1:20" hidden="1" outlineLevel="1" x14ac:dyDescent="0.25">
      <c r="B45" s="32" t="s">
        <v>1244</v>
      </c>
    </row>
    <row r="46" spans="1:20" hidden="1" outlineLevel="1" x14ac:dyDescent="0.25">
      <c r="E46" s="39" t="str">
        <f t="shared" ref="E46:T46" si="5" xml:space="preserve"> E$39</f>
        <v>Payments after abatements and deferrals and other bespoke adjustments this year - residential retail</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1244</v>
      </c>
      <c r="G48" s="39" t="s">
        <v>952</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1245</v>
      </c>
    </row>
    <row r="52" spans="1:20" hidden="1" outlineLevel="1" x14ac:dyDescent="0.25">
      <c r="A52" s="14"/>
      <c r="B52" s="14"/>
      <c r="C52" s="21"/>
      <c r="D52" s="22"/>
      <c r="E52" s="17" t="str">
        <f xml:space="preserve"> 'Tax adjustment'!E$11</f>
        <v>Tax on Tax geometric uplift</v>
      </c>
      <c r="F52" s="13">
        <f xml:space="preserve"> 'Tax adjustment'!F$11</f>
        <v>0</v>
      </c>
      <c r="G52" s="13" t="str">
        <f xml:space="preserve"> 'Tax adjustment'!G$11</f>
        <v>%</v>
      </c>
      <c r="H52" s="13">
        <f xml:space="preserve"> 'Tax adjustment'!H$11</f>
        <v>0</v>
      </c>
      <c r="I52" s="13">
        <f xml:space="preserve"> 'Tax adjustment'!I$11</f>
        <v>0</v>
      </c>
      <c r="J52" s="13">
        <f xml:space="preserve"> 'Tax adjustment'!J$11</f>
        <v>0</v>
      </c>
      <c r="K52" s="13">
        <f xml:space="preserve"> 'Tax adjustment'!K$11</f>
        <v>0</v>
      </c>
      <c r="L52" s="13">
        <f xml:space="preserve"> 'Tax adjustment'!L$11</f>
        <v>0</v>
      </c>
      <c r="M52" s="13">
        <f xml:space="preserve"> 'Tax adjustment'!M$11</f>
        <v>0</v>
      </c>
      <c r="N52" s="13">
        <f xml:space="preserve"> 'Tax adjustment'!N$11</f>
        <v>0</v>
      </c>
      <c r="O52" s="13">
        <f xml:space="preserve"> 'Tax adjustment'!O$11</f>
        <v>0</v>
      </c>
      <c r="P52" s="13">
        <f xml:space="preserve"> 'Tax adjustment'!P$11</f>
        <v>0</v>
      </c>
      <c r="Q52" s="13">
        <f xml:space="preserve"> 'Tax adjustment'!Q$11</f>
        <v>0</v>
      </c>
      <c r="R52" s="13">
        <f xml:space="preserve"> 'Tax adjustment'!R$11</f>
        <v>0</v>
      </c>
      <c r="S52" s="13">
        <f xml:space="preserve"> 'Tax adjustment'!S$11</f>
        <v>0</v>
      </c>
      <c r="T52" s="13">
        <f xml:space="preserve"> 'Tax adjustment'!T$11</f>
        <v>0</v>
      </c>
    </row>
    <row r="53" spans="1:20" hidden="1" outlineLevel="1" x14ac:dyDescent="0.25">
      <c r="E53" s="39" t="str">
        <f t="shared" ref="E53:T53" si="7" xml:space="preserve"> E$48</f>
        <v>ODI value nominal prices - residential retail</v>
      </c>
      <c r="F53" s="5">
        <f t="shared" si="7"/>
        <v>0</v>
      </c>
      <c r="G53" s="5" t="str">
        <f t="shared" si="7"/>
        <v>£m (nominal)</v>
      </c>
      <c r="H53" s="5">
        <f t="shared" si="7"/>
        <v>0</v>
      </c>
      <c r="I53" s="5">
        <f t="shared" si="7"/>
        <v>0</v>
      </c>
      <c r="J53" s="5">
        <f t="shared" si="7"/>
        <v>0</v>
      </c>
      <c r="K53" s="5">
        <f t="shared" si="7"/>
        <v>0</v>
      </c>
      <c r="L53" s="5">
        <f t="shared" si="7"/>
        <v>0</v>
      </c>
      <c r="M53" s="5">
        <f t="shared" si="7"/>
        <v>0</v>
      </c>
      <c r="N53" s="5">
        <f t="shared" si="7"/>
        <v>0</v>
      </c>
      <c r="O53" s="5">
        <f t="shared" si="7"/>
        <v>0</v>
      </c>
      <c r="P53" s="5">
        <f t="shared" si="7"/>
        <v>0</v>
      </c>
      <c r="Q53" s="5">
        <f t="shared" si="7"/>
        <v>0</v>
      </c>
      <c r="R53" s="5">
        <f t="shared" si="7"/>
        <v>0</v>
      </c>
      <c r="S53" s="5">
        <f t="shared" si="7"/>
        <v>0</v>
      </c>
      <c r="T53" s="5">
        <f t="shared" si="7"/>
        <v>0</v>
      </c>
    </row>
    <row r="54" spans="1:20" hidden="1" outlineLevel="1" x14ac:dyDescent="0.25">
      <c r="E54" s="39" t="s">
        <v>1245</v>
      </c>
      <c r="G54" s="39" t="s">
        <v>952</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1246</v>
      </c>
    </row>
    <row r="58" spans="1:20" hidden="1" outlineLevel="1" x14ac:dyDescent="0.25">
      <c r="E58" s="39" t="str">
        <f t="shared" ref="E58:T58" si="9" xml:space="preserve"> E$48</f>
        <v>ODI value nominal prices - residential retail</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E$54</f>
        <v>Tax on nominal ODI - residential retail</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1246</v>
      </c>
      <c r="G60" s="39" t="s">
        <v>952</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1247</v>
      </c>
    </row>
    <row r="64" spans="1:20" hidden="1" outlineLevel="1" x14ac:dyDescent="0.25">
      <c r="A64" s="14"/>
      <c r="B64" s="14"/>
      <c r="C64" s="21"/>
      <c r="D64" s="22"/>
      <c r="E64" s="17" t="str">
        <f xml:space="preserve"> InpActive!E$18</f>
        <v>Thousands in a million</v>
      </c>
      <c r="F64" s="8">
        <f xml:space="preserve"> InpActive!F$18</f>
        <v>1000</v>
      </c>
      <c r="G64" s="17" t="str">
        <f xml:space="preserve"> InpActive!G$18</f>
        <v>000s</v>
      </c>
    </row>
    <row r="65" spans="1:20" hidden="1" outlineLevel="1" x14ac:dyDescent="0.25">
      <c r="A65" s="14"/>
      <c r="B65" s="14"/>
      <c r="C65" s="21"/>
      <c r="D65" s="22"/>
      <c r="E65" s="17" t="str">
        <f xml:space="preserve"> InpActive!E$166</f>
        <v>Customer numbers</v>
      </c>
      <c r="F65" s="8">
        <f xml:space="preserve"> InpActive!F$166</f>
        <v>0</v>
      </c>
      <c r="G65" s="8" t="str">
        <f xml:space="preserve"> InpActive!G$166</f>
        <v>000s</v>
      </c>
      <c r="H65" s="8">
        <f xml:space="preserve"> InpActive!H$166</f>
        <v>21537.790120862748</v>
      </c>
      <c r="I65" s="8">
        <f xml:space="preserve"> InpActive!I$166</f>
        <v>0</v>
      </c>
      <c r="J65" s="8">
        <f xml:space="preserve"> InpActive!J$166</f>
        <v>0</v>
      </c>
      <c r="K65" s="8">
        <f xml:space="preserve"> InpActive!K$166</f>
        <v>0</v>
      </c>
      <c r="L65" s="8">
        <f xml:space="preserve"> InpActive!L$166</f>
        <v>0</v>
      </c>
      <c r="M65" s="8">
        <f xml:space="preserve"> InpActive!M$166</f>
        <v>0</v>
      </c>
      <c r="N65" s="8">
        <f xml:space="preserve"> InpActive!N$166</f>
        <v>0</v>
      </c>
      <c r="O65" s="8">
        <f xml:space="preserve"> InpActive!O$166</f>
        <v>4257.3695325180133</v>
      </c>
      <c r="P65" s="8">
        <f xml:space="preserve"> InpActive!P$166</f>
        <v>4282.9375176915164</v>
      </c>
      <c r="Q65" s="8">
        <f xml:space="preserve"> InpActive!Q$166</f>
        <v>4308.214869825717</v>
      </c>
      <c r="R65" s="8">
        <f xml:space="preserve"> InpActive!R$166</f>
        <v>4332.6209305653674</v>
      </c>
      <c r="S65" s="8">
        <f xml:space="preserve"> InpActive!S$166</f>
        <v>4356.647270262135</v>
      </c>
      <c r="T65" s="8">
        <f xml:space="preserve"> InpActive!T$166</f>
        <v>0</v>
      </c>
    </row>
    <row r="66" spans="1:20" hidden="1" outlineLevel="1" x14ac:dyDescent="0.25">
      <c r="E66" s="39" t="str">
        <f t="shared" ref="E66:T66" si="12" xml:space="preserve"> E$60</f>
        <v>Total value of ODI - residential retail</v>
      </c>
      <c r="F66" s="5">
        <f t="shared" si="12"/>
        <v>0</v>
      </c>
      <c r="G66" s="5" t="str">
        <f t="shared" si="12"/>
        <v>£m (nominal)</v>
      </c>
      <c r="H66" s="5">
        <f t="shared" si="12"/>
        <v>0</v>
      </c>
      <c r="I66" s="5">
        <f t="shared" si="12"/>
        <v>0</v>
      </c>
      <c r="J66" s="5">
        <f t="shared" si="12"/>
        <v>0</v>
      </c>
      <c r="K66" s="5">
        <f t="shared" si="12"/>
        <v>0</v>
      </c>
      <c r="L66" s="5">
        <f t="shared" si="12"/>
        <v>0</v>
      </c>
      <c r="M66" s="5">
        <f t="shared" si="12"/>
        <v>0</v>
      </c>
      <c r="N66" s="5">
        <f t="shared" si="12"/>
        <v>0</v>
      </c>
      <c r="O66" s="5">
        <f t="shared" si="12"/>
        <v>0</v>
      </c>
      <c r="P66" s="5">
        <f t="shared" si="12"/>
        <v>0</v>
      </c>
      <c r="Q66" s="5">
        <f t="shared" si="12"/>
        <v>0</v>
      </c>
      <c r="R66" s="5">
        <f t="shared" si="12"/>
        <v>0</v>
      </c>
      <c r="S66" s="5">
        <f t="shared" si="12"/>
        <v>0</v>
      </c>
      <c r="T66" s="5">
        <f t="shared" si="12"/>
        <v>0</v>
      </c>
    </row>
    <row r="67" spans="1:20" hidden="1" outlineLevel="1" x14ac:dyDescent="0.25">
      <c r="E67" s="39" t="s">
        <v>1247</v>
      </c>
      <c r="G67" s="39" t="s">
        <v>960</v>
      </c>
      <c r="J67" s="5">
        <f t="shared" ref="J67:T67" si="13" xml:space="preserve"> IF( J65 = 0, 0, J66 / J65 * $F64 )</f>
        <v>0</v>
      </c>
      <c r="K67" s="5">
        <f t="shared" si="13"/>
        <v>0</v>
      </c>
      <c r="L67" s="5">
        <f t="shared" si="13"/>
        <v>0</v>
      </c>
      <c r="M67" s="5">
        <f t="shared" si="13"/>
        <v>0</v>
      </c>
      <c r="N67" s="5">
        <f t="shared" si="13"/>
        <v>0</v>
      </c>
      <c r="O67" s="5">
        <f t="shared" si="13"/>
        <v>0</v>
      </c>
      <c r="P67" s="5">
        <f t="shared" si="13"/>
        <v>0</v>
      </c>
      <c r="Q67" s="5">
        <f t="shared" si="13"/>
        <v>0</v>
      </c>
      <c r="R67" s="5">
        <f t="shared" si="13"/>
        <v>0</v>
      </c>
      <c r="S67" s="5">
        <f t="shared" si="13"/>
        <v>0</v>
      </c>
      <c r="T67" s="5">
        <f t="shared" si="13"/>
        <v>0</v>
      </c>
    </row>
    <row r="68" spans="1:20" hidden="1" outlineLevel="1" x14ac:dyDescent="0.25"/>
    <row r="69" spans="1:20" hidden="1" outlineLevel="1" x14ac:dyDescent="0.25"/>
    <row r="70" spans="1:20" hidden="1" outlineLevel="1" x14ac:dyDescent="0.25">
      <c r="B70" s="32" t="s">
        <v>1248</v>
      </c>
    </row>
    <row r="71" spans="1:20" hidden="1" outlineLevel="1" x14ac:dyDescent="0.25">
      <c r="A71" s="14"/>
      <c r="B71" s="14"/>
      <c r="C71" s="21"/>
      <c r="D71" s="22"/>
      <c r="E71" s="17" t="str">
        <f xml:space="preserve"> InpActive!E$165</f>
        <v>Retail revenue M (in last determination) - residential retail</v>
      </c>
      <c r="F71" s="10">
        <f xml:space="preserve"> InpActive!F$165</f>
        <v>0</v>
      </c>
      <c r="G71" s="10" t="str">
        <f xml:space="preserve"> InpActive!G$165</f>
        <v>£ (nominal) per customer</v>
      </c>
      <c r="H71" s="10">
        <f xml:space="preserve"> InpActive!H$165</f>
        <v>0</v>
      </c>
      <c r="I71" s="10">
        <f xml:space="preserve"> InpActive!I$165</f>
        <v>0</v>
      </c>
      <c r="J71" s="10">
        <f xml:space="preserve"> InpActive!J$165</f>
        <v>0</v>
      </c>
      <c r="K71" s="10">
        <f xml:space="preserve"> InpActive!K$165</f>
        <v>0</v>
      </c>
      <c r="L71" s="10">
        <f xml:space="preserve"> InpActive!L$165</f>
        <v>0</v>
      </c>
      <c r="M71" s="10">
        <f xml:space="preserve"> InpActive!M$165</f>
        <v>0</v>
      </c>
      <c r="N71" s="10">
        <f xml:space="preserve"> InpActive!N$165</f>
        <v>0</v>
      </c>
      <c r="O71" s="10">
        <f xml:space="preserve"> InpActive!O$165</f>
        <v>44.903310150383462</v>
      </c>
      <c r="P71" s="10">
        <f xml:space="preserve"> InpActive!P$165</f>
        <v>48.840664426823317</v>
      </c>
      <c r="Q71" s="10">
        <f xml:space="preserve"> InpActive!Q$165</f>
        <v>47.478972761905609</v>
      </c>
      <c r="R71" s="10">
        <f xml:space="preserve"> InpActive!R$165</f>
        <v>49.89703785115482</v>
      </c>
      <c r="S71" s="10">
        <f xml:space="preserve"> InpActive!S$165</f>
        <v>50.512487862398132</v>
      </c>
      <c r="T71" s="10">
        <f xml:space="preserve"> InpActive!T$165</f>
        <v>0</v>
      </c>
    </row>
    <row r="72" spans="1:20" hidden="1" outlineLevel="1" x14ac:dyDescent="0.25">
      <c r="E72" s="39" t="str">
        <f t="shared" ref="E72:T72" si="14" xml:space="preserve"> E$67</f>
        <v>Total value of ODI - residential retail per customer</v>
      </c>
      <c r="F72" s="5">
        <f t="shared" si="14"/>
        <v>0</v>
      </c>
      <c r="G72" s="5" t="str">
        <f t="shared" si="14"/>
        <v>£ (nominal) per customer</v>
      </c>
      <c r="H72" s="5">
        <f t="shared" si="14"/>
        <v>0</v>
      </c>
      <c r="I72" s="5">
        <f t="shared" si="14"/>
        <v>0</v>
      </c>
      <c r="J72" s="5">
        <f t="shared" si="14"/>
        <v>0</v>
      </c>
      <c r="K72" s="5">
        <f t="shared" si="14"/>
        <v>0</v>
      </c>
      <c r="L72" s="5">
        <f t="shared" si="14"/>
        <v>0</v>
      </c>
      <c r="M72" s="5">
        <f t="shared" si="14"/>
        <v>0</v>
      </c>
      <c r="N72" s="5">
        <f t="shared" si="14"/>
        <v>0</v>
      </c>
      <c r="O72" s="5">
        <f t="shared" si="14"/>
        <v>0</v>
      </c>
      <c r="P72" s="5">
        <f t="shared" si="14"/>
        <v>0</v>
      </c>
      <c r="Q72" s="5">
        <f t="shared" si="14"/>
        <v>0</v>
      </c>
      <c r="R72" s="5">
        <f t="shared" si="14"/>
        <v>0</v>
      </c>
      <c r="S72" s="5">
        <f t="shared" si="14"/>
        <v>0</v>
      </c>
      <c r="T72" s="5">
        <f t="shared" si="14"/>
        <v>0</v>
      </c>
    </row>
    <row r="73" spans="1:20" hidden="1" outlineLevel="1" x14ac:dyDescent="0.25">
      <c r="A73" s="31"/>
      <c r="B73" s="31"/>
      <c r="C73" s="52"/>
      <c r="D73" s="53"/>
      <c r="E73" s="20" t="s">
        <v>1248</v>
      </c>
      <c r="F73" s="20"/>
      <c r="G73" s="20" t="s">
        <v>960</v>
      </c>
      <c r="H73" s="20"/>
      <c r="I73" s="20"/>
      <c r="J73" s="75">
        <f t="shared" ref="J73:T73" si="15" xml:space="preserve"> J71 + J72</f>
        <v>0</v>
      </c>
      <c r="K73" s="75">
        <f t="shared" si="15"/>
        <v>0</v>
      </c>
      <c r="L73" s="75">
        <f t="shared" si="15"/>
        <v>0</v>
      </c>
      <c r="M73" s="75">
        <f t="shared" si="15"/>
        <v>0</v>
      </c>
      <c r="N73" s="75">
        <f t="shared" si="15"/>
        <v>0</v>
      </c>
      <c r="O73" s="75">
        <f t="shared" si="15"/>
        <v>44.903310150383462</v>
      </c>
      <c r="P73" s="75">
        <f t="shared" si="15"/>
        <v>48.840664426823317</v>
      </c>
      <c r="Q73" s="75">
        <f t="shared" si="15"/>
        <v>47.478972761905609</v>
      </c>
      <c r="R73" s="75">
        <f t="shared" si="15"/>
        <v>49.89703785115482</v>
      </c>
      <c r="S73" s="75">
        <f t="shared" si="15"/>
        <v>50.512487862398132</v>
      </c>
      <c r="T73" s="75">
        <f t="shared" si="15"/>
        <v>0</v>
      </c>
    </row>
    <row r="74" spans="1:20" hidden="1" outlineLevel="1" x14ac:dyDescent="0.25"/>
    <row r="77" spans="1:20" x14ac:dyDescent="0.25">
      <c r="A77" s="32" t="s">
        <v>340</v>
      </c>
    </row>
  </sheetData>
  <phoneticPr fontId="77" type="noConversion"/>
  <conditionalFormatting sqref="F2">
    <cfRule type="cellIs" dxfId="27" priority="1" stopIfTrue="1" operator="notEqual">
      <formula>0</formula>
    </cfRule>
    <cfRule type="cellIs" dxfId="26" priority="2" stopIfTrue="1" operator="equal">
      <formula>""</formula>
    </cfRule>
  </conditionalFormatting>
  <conditionalFormatting sqref="J3:ZZ3">
    <cfRule type="cellIs" dxfId="25" priority="3" operator="equal">
      <formula>"PPA ext."</formula>
    </cfRule>
    <cfRule type="cellIs" dxfId="24" priority="4" operator="equal">
      <formula>"Delay"</formula>
    </cfRule>
    <cfRule type="cellIs" dxfId="23" priority="5" operator="equal">
      <formula>"Fin Close"</formula>
    </cfRule>
    <cfRule type="cellIs" dxfId="22" priority="6" stopIfTrue="1" operator="equal">
      <formula>"Construction"</formula>
    </cfRule>
    <cfRule type="cellIs" dxfId="21"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7EB88-3C8F-4EB6-B768-49DCBAE15D13}">
  <sheetPr codeName="Sheet23">
    <tabColor rgb="FFCCCCCE"/>
    <outlinePr summaryBelow="0" summaryRight="0"/>
    <pageSetUpPr fitToPage="1"/>
  </sheetPr>
  <dimension ref="A1:ZZ112"/>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19.816406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Business retail</v>
      </c>
      <c r="B1" s="27"/>
    </row>
    <row r="2" spans="1:702" s="80" customFormat="1" x14ac:dyDescent="0.25">
      <c r="A2" s="57"/>
      <c r="B2" s="57"/>
      <c r="C2" s="91"/>
      <c r="D2" s="92"/>
      <c r="E2" s="29" t="s">
        <v>846</v>
      </c>
      <c r="F2" s="85">
        <f>InpActive!$F$2</f>
        <v>0</v>
      </c>
      <c r="G2" s="88" t="s">
        <v>847</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848</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849</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850</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851</v>
      </c>
      <c r="F6" s="32" t="s">
        <v>852</v>
      </c>
      <c r="G6" s="32" t="s">
        <v>428</v>
      </c>
      <c r="H6" s="32" t="s">
        <v>853</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1090</v>
      </c>
      <c r="B10" s="24"/>
      <c r="C10" s="37"/>
      <c r="D10" s="56"/>
    </row>
    <row r="11" spans="1:702" collapsed="1" x14ac:dyDescent="0.25"/>
    <row r="12" spans="1:702" hidden="1" outlineLevel="1" x14ac:dyDescent="0.25">
      <c r="B12" s="32" t="s">
        <v>1249</v>
      </c>
    </row>
    <row r="13" spans="1:702" hidden="1" outlineLevel="1" x14ac:dyDescent="0.25">
      <c r="A13" s="14"/>
      <c r="B13" s="14"/>
      <c r="C13" s="21"/>
      <c r="D13" s="22"/>
      <c r="E13" s="17" t="str">
        <f xml:space="preserve"> InpActive!E$43</f>
        <v>Net ODI payments - business retail</v>
      </c>
      <c r="F13" s="10">
        <f xml:space="preserve"> InpActive!F$43</f>
        <v>0</v>
      </c>
      <c r="G13" s="17" t="str">
        <f xml:space="preserve"> InpActive!G$43</f>
        <v>£m (2022-23 FYA CPIH prices)</v>
      </c>
    </row>
    <row r="14" spans="1:702" hidden="1" outlineLevel="1" x14ac:dyDescent="0.25">
      <c r="A14" s="14"/>
      <c r="B14" s="14"/>
      <c r="C14" s="21"/>
      <c r="D14" s="22"/>
      <c r="E14" s="17" t="str">
        <f xml:space="preserve"> InpActive!E$56</f>
        <v>ODI payments deferred from previous reconciliation year - business retail</v>
      </c>
      <c r="F14" s="10">
        <f xml:space="preserve"> InpActive!F$56</f>
        <v>0</v>
      </c>
      <c r="G14" s="17" t="str">
        <f xml:space="preserve"> InpActive!G$56</f>
        <v>£m (2022-23 FYA CPIH prices)</v>
      </c>
    </row>
    <row r="15" spans="1:702" hidden="1" outlineLevel="1" x14ac:dyDescent="0.25">
      <c r="E15" s="39" t="s">
        <v>1249</v>
      </c>
      <c r="F15" s="5">
        <f xml:space="preserve"> $F13 + $F14</f>
        <v>0</v>
      </c>
      <c r="G15" s="39" t="s">
        <v>874</v>
      </c>
    </row>
    <row r="16" spans="1:702" hidden="1" outlineLevel="1" x14ac:dyDescent="0.25"/>
    <row r="17" spans="1:7" hidden="1" outlineLevel="1" x14ac:dyDescent="0.25"/>
    <row r="18" spans="1:7" hidden="1" outlineLevel="1" x14ac:dyDescent="0.25">
      <c r="B18" s="32" t="s">
        <v>1250</v>
      </c>
    </row>
    <row r="19" spans="1:7" hidden="1" outlineLevel="1" x14ac:dyDescent="0.25">
      <c r="E19" s="39" t="str">
        <f t="shared" ref="E19:G19" si="0" xml:space="preserve"> E$15</f>
        <v>Net ODI payments to be applied this year - business retail</v>
      </c>
      <c r="F19" s="5">
        <f t="shared" si="0"/>
        <v>0</v>
      </c>
      <c r="G19" s="39" t="str">
        <f t="shared" si="0"/>
        <v>£m (2022-23 FYA CPIH prices)</v>
      </c>
    </row>
    <row r="20" spans="1:7" hidden="1" outlineLevel="1" x14ac:dyDescent="0.25">
      <c r="A20" s="14"/>
      <c r="B20" s="14"/>
      <c r="C20" s="21"/>
      <c r="D20" s="22"/>
      <c r="E20" s="17" t="str">
        <f xml:space="preserve"> InpActive!E$73</f>
        <v>Voluntary abatements - business retail</v>
      </c>
      <c r="F20" s="10">
        <f xml:space="preserve"> InpActive!F$73</f>
        <v>0</v>
      </c>
      <c r="G20" s="17" t="str">
        <f xml:space="preserve"> InpActive!G$73</f>
        <v>£m (2022-23 FYA CPIH prices)</v>
      </c>
    </row>
    <row r="21" spans="1:7" hidden="1" outlineLevel="1" x14ac:dyDescent="0.25">
      <c r="E21" s="39" t="s">
        <v>1250</v>
      </c>
      <c r="F21" s="5">
        <f xml:space="preserve"> IF( $F19 &gt; 0, IF( $F20 &lt; $F19, $F19 - $F20, 0 ), $F19 )</f>
        <v>0</v>
      </c>
      <c r="G21" s="39" t="s">
        <v>874</v>
      </c>
    </row>
    <row r="22" spans="1:7" hidden="1" outlineLevel="1" x14ac:dyDescent="0.25"/>
    <row r="23" spans="1:7" hidden="1" outlineLevel="1" x14ac:dyDescent="0.25"/>
    <row r="24" spans="1:7" hidden="1" outlineLevel="1" x14ac:dyDescent="0.25">
      <c r="B24" s="32" t="s">
        <v>1251</v>
      </c>
    </row>
    <row r="25" spans="1:7" hidden="1" outlineLevel="1" x14ac:dyDescent="0.25">
      <c r="E25" s="39" t="str">
        <f t="shared" ref="E25:G25" si="1" xml:space="preserve"> E$21</f>
        <v>Unadjusted payments after abatements - business retail</v>
      </c>
      <c r="F25" s="5">
        <f t="shared" si="1"/>
        <v>0</v>
      </c>
      <c r="G25" s="39" t="str">
        <f t="shared" si="1"/>
        <v>£m (2022-23 FYA CPIH prices)</v>
      </c>
    </row>
    <row r="26" spans="1:7" hidden="1" outlineLevel="1" x14ac:dyDescent="0.25">
      <c r="A26" s="14"/>
      <c r="B26" s="14"/>
      <c r="C26" s="21"/>
      <c r="D26" s="22"/>
      <c r="E26" s="17" t="str">
        <f xml:space="preserve"> InpActive!E$86</f>
        <v>Voluntary deferrals - business retail</v>
      </c>
      <c r="F26" s="10">
        <f xml:space="preserve"> InpActive!F$86</f>
        <v>0</v>
      </c>
      <c r="G26" s="17" t="str">
        <f xml:space="preserve"> InpActive!G$86</f>
        <v>£m (2022-23 FYA CPIH prices)</v>
      </c>
    </row>
    <row r="27" spans="1:7" hidden="1" outlineLevel="1" x14ac:dyDescent="0.25">
      <c r="E27" s="39" t="s">
        <v>1251</v>
      </c>
      <c r="F27" s="5">
        <f xml:space="preserve"> $F25 - $F26</f>
        <v>0</v>
      </c>
      <c r="G27" s="39" t="s">
        <v>874</v>
      </c>
    </row>
    <row r="28" spans="1:7" hidden="1" outlineLevel="1" x14ac:dyDescent="0.25"/>
    <row r="29" spans="1:7" hidden="1" outlineLevel="1" x14ac:dyDescent="0.25"/>
    <row r="30" spans="1:7" hidden="1" outlineLevel="1" x14ac:dyDescent="0.25">
      <c r="B30" s="32" t="s">
        <v>1252</v>
      </c>
    </row>
    <row r="31" spans="1:7" hidden="1" outlineLevel="1" x14ac:dyDescent="0.25">
      <c r="E31" s="39" t="str">
        <f t="shared" ref="E31:G31" si="2" xml:space="preserve"> E$27</f>
        <v>Unadjusted payments after abatements and deferrals - business retail</v>
      </c>
      <c r="F31" s="5">
        <f t="shared" si="2"/>
        <v>0</v>
      </c>
      <c r="G31" s="39" t="str">
        <f t="shared" si="2"/>
        <v>£m (2022-23 FYA CPIH prices)</v>
      </c>
    </row>
    <row r="32" spans="1:7" hidden="1" outlineLevel="1" x14ac:dyDescent="0.25">
      <c r="A32" s="14"/>
      <c r="B32" s="14"/>
      <c r="C32" s="21"/>
      <c r="D32" s="22"/>
      <c r="E32" s="17" t="str">
        <f xml:space="preserve"> InpActive!E$99</f>
        <v>Other adjustments -  business retail</v>
      </c>
      <c r="F32" s="10">
        <f xml:space="preserve"> InpActive!F$99</f>
        <v>0</v>
      </c>
      <c r="G32" s="17" t="str">
        <f xml:space="preserve"> InpActive!G$99</f>
        <v>£m (2022-23 FYA CPIH prices)</v>
      </c>
    </row>
    <row r="33" spans="1:20" hidden="1" outlineLevel="1" x14ac:dyDescent="0.25">
      <c r="E33" s="39" t="s">
        <v>1252</v>
      </c>
      <c r="F33" s="5">
        <f xml:space="preserve"> $F31 + $F32</f>
        <v>0</v>
      </c>
      <c r="G33" s="39" t="s">
        <v>874</v>
      </c>
    </row>
    <row r="34" spans="1:20" hidden="1" outlineLevel="1" x14ac:dyDescent="0.25"/>
    <row r="35" spans="1:20" hidden="1" outlineLevel="1" x14ac:dyDescent="0.25"/>
    <row r="36" spans="1:20" hidden="1" outlineLevel="1" x14ac:dyDescent="0.25">
      <c r="B36" s="32" t="s">
        <v>1253</v>
      </c>
    </row>
    <row r="37" spans="1:20" hidden="1" outlineLevel="1" x14ac:dyDescent="0.25">
      <c r="E37" s="39" t="str">
        <f t="shared" ref="E37:G37" si="3" xml:space="preserve"> E$33</f>
        <v>Payments after abatements and deferrals and other bespoke adjustments - business retail</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1253</v>
      </c>
      <c r="G39" s="39" t="s">
        <v>874</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1145</v>
      </c>
      <c r="B43" s="24"/>
      <c r="C43" s="37"/>
      <c r="D43" s="56"/>
    </row>
    <row r="44" spans="1:20" collapsed="1" x14ac:dyDescent="0.25"/>
    <row r="45" spans="1:20" hidden="1" outlineLevel="1" x14ac:dyDescent="0.25">
      <c r="B45" s="32" t="s">
        <v>1254</v>
      </c>
    </row>
    <row r="46" spans="1:20" hidden="1" outlineLevel="1" x14ac:dyDescent="0.25">
      <c r="E46" s="39" t="str">
        <f t="shared" ref="E46:T46" si="5" xml:space="preserve"> E$39</f>
        <v>Payments after abatements and deferrals and other bespoke adjustments this year - business retail</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1254</v>
      </c>
      <c r="G48" s="39" t="s">
        <v>952</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1255</v>
      </c>
    </row>
    <row r="52" spans="1:20" hidden="1" outlineLevel="1" x14ac:dyDescent="0.25">
      <c r="E52" s="39" t="str">
        <f t="shared" ref="E52:T52" si="7" xml:space="preserve"> E$48</f>
        <v>ODI value nominal prices - business retail</v>
      </c>
      <c r="F52" s="5">
        <f t="shared" si="7"/>
        <v>0</v>
      </c>
      <c r="G52" s="5" t="str">
        <f t="shared" si="7"/>
        <v>£m (nominal)</v>
      </c>
      <c r="H52" s="5">
        <f t="shared" si="7"/>
        <v>0</v>
      </c>
      <c r="I52" s="5">
        <f t="shared" si="7"/>
        <v>0</v>
      </c>
      <c r="J52" s="5">
        <f t="shared" si="7"/>
        <v>0</v>
      </c>
      <c r="K52" s="5">
        <f t="shared" si="7"/>
        <v>0</v>
      </c>
      <c r="L52" s="5">
        <f t="shared" si="7"/>
        <v>0</v>
      </c>
      <c r="M52" s="5">
        <f t="shared" si="7"/>
        <v>0</v>
      </c>
      <c r="N52" s="5">
        <f t="shared" si="7"/>
        <v>0</v>
      </c>
      <c r="O52" s="5">
        <f t="shared" si="7"/>
        <v>0</v>
      </c>
      <c r="P52" s="5">
        <f t="shared" si="7"/>
        <v>0</v>
      </c>
      <c r="Q52" s="5">
        <f t="shared" si="7"/>
        <v>0</v>
      </c>
      <c r="R52" s="5">
        <f t="shared" si="7"/>
        <v>0</v>
      </c>
      <c r="S52" s="5">
        <f t="shared" si="7"/>
        <v>0</v>
      </c>
      <c r="T52" s="5">
        <f t="shared" si="7"/>
        <v>0</v>
      </c>
    </row>
    <row r="53" spans="1:20" hidden="1" outlineLevel="1" x14ac:dyDescent="0.25">
      <c r="A53" s="14"/>
      <c r="B53" s="14"/>
      <c r="C53" s="21"/>
      <c r="D53" s="22"/>
      <c r="E53" s="17" t="str">
        <f xml:space="preserve"> 'Tax adjustment'!E$11</f>
        <v>Tax on Tax geometric uplift</v>
      </c>
      <c r="F53" s="13">
        <f xml:space="preserve"> 'Tax adjustment'!F$11</f>
        <v>0</v>
      </c>
      <c r="G53" s="13" t="str">
        <f xml:space="preserve"> 'Tax adjustment'!G$11</f>
        <v>%</v>
      </c>
      <c r="H53" s="13">
        <f xml:space="preserve"> 'Tax adjustment'!H$11</f>
        <v>0</v>
      </c>
      <c r="I53" s="13">
        <f xml:space="preserve"> 'Tax adjustment'!I$11</f>
        <v>0</v>
      </c>
      <c r="J53" s="13">
        <f xml:space="preserve"> 'Tax adjustment'!J$11</f>
        <v>0</v>
      </c>
      <c r="K53" s="13">
        <f xml:space="preserve"> 'Tax adjustment'!K$11</f>
        <v>0</v>
      </c>
      <c r="L53" s="13">
        <f xml:space="preserve"> 'Tax adjustment'!L$11</f>
        <v>0</v>
      </c>
      <c r="M53" s="13">
        <f xml:space="preserve"> 'Tax adjustment'!M$11</f>
        <v>0</v>
      </c>
      <c r="N53" s="13">
        <f xml:space="preserve"> 'Tax adjustment'!N$11</f>
        <v>0</v>
      </c>
      <c r="O53" s="13">
        <f xml:space="preserve"> 'Tax adjustment'!O$11</f>
        <v>0</v>
      </c>
      <c r="P53" s="13">
        <f xml:space="preserve"> 'Tax adjustment'!P$11</f>
        <v>0</v>
      </c>
      <c r="Q53" s="13">
        <f xml:space="preserve"> 'Tax adjustment'!Q$11</f>
        <v>0</v>
      </c>
      <c r="R53" s="13">
        <f xml:space="preserve"> 'Tax adjustment'!R$11</f>
        <v>0</v>
      </c>
      <c r="S53" s="13">
        <f xml:space="preserve"> 'Tax adjustment'!S$11</f>
        <v>0</v>
      </c>
      <c r="T53" s="13">
        <f xml:space="preserve"> 'Tax adjustment'!T$11</f>
        <v>0</v>
      </c>
    </row>
    <row r="54" spans="1:20" hidden="1" outlineLevel="1" x14ac:dyDescent="0.25">
      <c r="E54" s="39" t="s">
        <v>1255</v>
      </c>
      <c r="G54" s="39" t="s">
        <v>952</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1256</v>
      </c>
    </row>
    <row r="58" spans="1:20" hidden="1" outlineLevel="1" x14ac:dyDescent="0.25">
      <c r="E58" s="39" t="str">
        <f t="shared" ref="E58:T58" si="9" xml:space="preserve"> E$48</f>
        <v>ODI value nominal prices - business retail</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E$54</f>
        <v>Tax on nominal ODI - business retail</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1256</v>
      </c>
      <c r="G60" s="39" t="s">
        <v>952</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1257</v>
      </c>
    </row>
    <row r="64" spans="1:20" hidden="1" outlineLevel="1" x14ac:dyDescent="0.25">
      <c r="A64" s="14"/>
      <c r="B64" s="14"/>
      <c r="C64" s="21"/>
      <c r="D64" s="22"/>
      <c r="E64" s="17" t="str">
        <f xml:space="preserve"> InpActive!E$179</f>
        <v xml:space="preserve">Proportion of revenue expected to be collected from these customers in year adjustment to be made (tariff band 1) </v>
      </c>
      <c r="F64" s="13">
        <f xml:space="preserve"> InpActive!F$179</f>
        <v>0</v>
      </c>
      <c r="G64" s="13" t="str">
        <f xml:space="preserve"> InpActive!G$179</f>
        <v>%</v>
      </c>
      <c r="H64" s="13">
        <f xml:space="preserve"> InpActive!H$179</f>
        <v>0</v>
      </c>
      <c r="I64" s="13">
        <f xml:space="preserve"> InpActive!I$179</f>
        <v>0</v>
      </c>
      <c r="J64" s="13">
        <f xml:space="preserve"> InpActive!J$179</f>
        <v>0</v>
      </c>
      <c r="K64" s="13">
        <f xml:space="preserve"> InpActive!K$179</f>
        <v>0</v>
      </c>
      <c r="L64" s="13">
        <f xml:space="preserve"> InpActive!L$179</f>
        <v>0</v>
      </c>
      <c r="M64" s="13">
        <f xml:space="preserve"> InpActive!M$179</f>
        <v>0</v>
      </c>
      <c r="N64" s="13">
        <f xml:space="preserve"> InpActive!N$179</f>
        <v>0</v>
      </c>
      <c r="O64" s="13">
        <f xml:space="preserve"> InpActive!O$179</f>
        <v>0</v>
      </c>
      <c r="P64" s="13">
        <f xml:space="preserve"> InpActive!P$179</f>
        <v>0</v>
      </c>
      <c r="Q64" s="13">
        <f xml:space="preserve"> InpActive!Q$179</f>
        <v>0</v>
      </c>
      <c r="R64" s="13">
        <f xml:space="preserve"> InpActive!R$179</f>
        <v>0</v>
      </c>
      <c r="S64" s="13">
        <f xml:space="preserve"> InpActive!S$179</f>
        <v>0</v>
      </c>
      <c r="T64" s="13">
        <f xml:space="preserve"> InpActive!T$179</f>
        <v>0</v>
      </c>
    </row>
    <row r="65" spans="1:20" hidden="1" outlineLevel="1" x14ac:dyDescent="0.25">
      <c r="A65" s="14"/>
      <c r="B65" s="14"/>
      <c r="C65" s="21"/>
      <c r="D65" s="22"/>
      <c r="E65" s="17" t="str">
        <f xml:space="preserve"> InpActive!E$180</f>
        <v xml:space="preserve">Proportion of revenue expected to be collected from these customers in year adjustment to be made (tariff band 2) </v>
      </c>
      <c r="F65" s="13">
        <f xml:space="preserve"> InpActive!F$180</f>
        <v>0</v>
      </c>
      <c r="G65" s="13" t="str">
        <f xml:space="preserve"> InpActive!G$180</f>
        <v>%</v>
      </c>
      <c r="H65" s="13">
        <f xml:space="preserve"> InpActive!H$180</f>
        <v>0</v>
      </c>
      <c r="I65" s="13">
        <f xml:space="preserve"> InpActive!I$180</f>
        <v>0</v>
      </c>
      <c r="J65" s="13">
        <f xml:space="preserve"> InpActive!J$180</f>
        <v>0</v>
      </c>
      <c r="K65" s="13">
        <f xml:space="preserve"> InpActive!K$180</f>
        <v>0</v>
      </c>
      <c r="L65" s="13">
        <f xml:space="preserve"> InpActive!L$180</f>
        <v>0</v>
      </c>
      <c r="M65" s="13">
        <f xml:space="preserve"> InpActive!M$180</f>
        <v>0</v>
      </c>
      <c r="N65" s="13">
        <f xml:space="preserve"> InpActive!N$180</f>
        <v>0</v>
      </c>
      <c r="O65" s="13">
        <f xml:space="preserve"> InpActive!O$180</f>
        <v>0</v>
      </c>
      <c r="P65" s="13">
        <f xml:space="preserve"> InpActive!P$180</f>
        <v>0</v>
      </c>
      <c r="Q65" s="13">
        <f xml:space="preserve"> InpActive!Q$180</f>
        <v>0</v>
      </c>
      <c r="R65" s="13">
        <f xml:space="preserve"> InpActive!R$180</f>
        <v>0</v>
      </c>
      <c r="S65" s="13">
        <f xml:space="preserve"> InpActive!S$180</f>
        <v>0</v>
      </c>
      <c r="T65" s="13">
        <f xml:space="preserve"> InpActive!T$180</f>
        <v>0</v>
      </c>
    </row>
    <row r="66" spans="1:20" hidden="1" outlineLevel="1" x14ac:dyDescent="0.25">
      <c r="A66" s="14"/>
      <c r="B66" s="14"/>
      <c r="C66" s="21"/>
      <c r="D66" s="22"/>
      <c r="E66" s="17" t="str">
        <f xml:space="preserve"> InpActive!E$181</f>
        <v xml:space="preserve">Proportion of revenue expected to be collected from these customers in year adjustment to be made (tariff band 3) </v>
      </c>
      <c r="F66" s="13">
        <f xml:space="preserve"> InpActive!F$181</f>
        <v>0</v>
      </c>
      <c r="G66" s="13" t="str">
        <f xml:space="preserve"> InpActive!G$181</f>
        <v>%</v>
      </c>
      <c r="H66" s="13">
        <f xml:space="preserve"> InpActive!H$181</f>
        <v>0</v>
      </c>
      <c r="I66" s="13">
        <f xml:space="preserve"> InpActive!I$181</f>
        <v>0</v>
      </c>
      <c r="J66" s="13">
        <f xml:space="preserve"> InpActive!J$181</f>
        <v>0</v>
      </c>
      <c r="K66" s="13">
        <f xml:space="preserve"> InpActive!K$181</f>
        <v>0</v>
      </c>
      <c r="L66" s="13">
        <f xml:space="preserve"> InpActive!L$181</f>
        <v>0</v>
      </c>
      <c r="M66" s="13">
        <f xml:space="preserve"> InpActive!M$181</f>
        <v>0</v>
      </c>
      <c r="N66" s="13">
        <f xml:space="preserve"> InpActive!N$181</f>
        <v>0</v>
      </c>
      <c r="O66" s="13">
        <f xml:space="preserve"> InpActive!O$181</f>
        <v>0</v>
      </c>
      <c r="P66" s="13">
        <f xml:space="preserve"> InpActive!P$181</f>
        <v>0</v>
      </c>
      <c r="Q66" s="13">
        <f xml:space="preserve"> InpActive!Q$181</f>
        <v>0</v>
      </c>
      <c r="R66" s="13">
        <f xml:space="preserve"> InpActive!R$181</f>
        <v>0</v>
      </c>
      <c r="S66" s="13">
        <f xml:space="preserve"> InpActive!S$181</f>
        <v>0</v>
      </c>
      <c r="T66" s="13">
        <f xml:space="preserve"> InpActive!T$181</f>
        <v>0</v>
      </c>
    </row>
    <row r="67" spans="1:20" hidden="1" outlineLevel="1" x14ac:dyDescent="0.25">
      <c r="E67" s="39" t="str">
        <f t="shared" ref="E67:T67" si="12" xml:space="preserve"> E$60</f>
        <v>Total value of ODI - business retail</v>
      </c>
      <c r="F67" s="5">
        <f t="shared" si="12"/>
        <v>0</v>
      </c>
      <c r="G67" s="5" t="str">
        <f t="shared" si="12"/>
        <v>£m (nominal)</v>
      </c>
      <c r="H67" s="5">
        <f t="shared" si="12"/>
        <v>0</v>
      </c>
      <c r="I67" s="5">
        <f t="shared" si="12"/>
        <v>0</v>
      </c>
      <c r="J67" s="5">
        <f t="shared" si="12"/>
        <v>0</v>
      </c>
      <c r="K67" s="5">
        <f t="shared" si="12"/>
        <v>0</v>
      </c>
      <c r="L67" s="5">
        <f t="shared" si="12"/>
        <v>0</v>
      </c>
      <c r="M67" s="5">
        <f t="shared" si="12"/>
        <v>0</v>
      </c>
      <c r="N67" s="5">
        <f t="shared" si="12"/>
        <v>0</v>
      </c>
      <c r="O67" s="5">
        <f t="shared" si="12"/>
        <v>0</v>
      </c>
      <c r="P67" s="5">
        <f t="shared" si="12"/>
        <v>0</v>
      </c>
      <c r="Q67" s="5">
        <f t="shared" si="12"/>
        <v>0</v>
      </c>
      <c r="R67" s="5">
        <f t="shared" si="12"/>
        <v>0</v>
      </c>
      <c r="S67" s="5">
        <f t="shared" si="12"/>
        <v>0</v>
      </c>
      <c r="T67" s="5">
        <f t="shared" si="12"/>
        <v>0</v>
      </c>
    </row>
    <row r="68" spans="1:20" hidden="1" outlineLevel="1" x14ac:dyDescent="0.25">
      <c r="E68" s="39" t="s">
        <v>1258</v>
      </c>
      <c r="G68" s="39" t="s">
        <v>952</v>
      </c>
      <c r="H68" s="5">
        <f t="shared" ref="H68:H70" si="13" xml:space="preserve"> SUM( J68:T68 )</f>
        <v>0</v>
      </c>
      <c r="J68" s="5">
        <f t="shared" ref="J68:T70" si="14" xml:space="preserve"> J$67 * J64</f>
        <v>0</v>
      </c>
      <c r="K68" s="5">
        <f t="shared" si="14"/>
        <v>0</v>
      </c>
      <c r="L68" s="5">
        <f t="shared" si="14"/>
        <v>0</v>
      </c>
      <c r="M68" s="5">
        <f t="shared" si="14"/>
        <v>0</v>
      </c>
      <c r="N68" s="5">
        <f t="shared" si="14"/>
        <v>0</v>
      </c>
      <c r="O68" s="5">
        <f t="shared" si="14"/>
        <v>0</v>
      </c>
      <c r="P68" s="5">
        <f t="shared" si="14"/>
        <v>0</v>
      </c>
      <c r="Q68" s="5">
        <f t="shared" si="14"/>
        <v>0</v>
      </c>
      <c r="R68" s="5">
        <f t="shared" si="14"/>
        <v>0</v>
      </c>
      <c r="S68" s="5">
        <f t="shared" si="14"/>
        <v>0</v>
      </c>
      <c r="T68" s="5">
        <f t="shared" si="14"/>
        <v>0</v>
      </c>
    </row>
    <row r="69" spans="1:20" hidden="1" outlineLevel="1" x14ac:dyDescent="0.25">
      <c r="E69" s="39" t="s">
        <v>1259</v>
      </c>
      <c r="G69" s="39" t="s">
        <v>952</v>
      </c>
      <c r="H69" s="5">
        <f t="shared" si="13"/>
        <v>0</v>
      </c>
      <c r="J69" s="5">
        <f t="shared" si="14"/>
        <v>0</v>
      </c>
      <c r="K69" s="5">
        <f t="shared" si="14"/>
        <v>0</v>
      </c>
      <c r="L69" s="5">
        <f t="shared" si="14"/>
        <v>0</v>
      </c>
      <c r="M69" s="5">
        <f t="shared" si="14"/>
        <v>0</v>
      </c>
      <c r="N69" s="5">
        <f t="shared" si="14"/>
        <v>0</v>
      </c>
      <c r="O69" s="5">
        <f t="shared" si="14"/>
        <v>0</v>
      </c>
      <c r="P69" s="5">
        <f t="shared" si="14"/>
        <v>0</v>
      </c>
      <c r="Q69" s="5">
        <f t="shared" si="14"/>
        <v>0</v>
      </c>
      <c r="R69" s="5">
        <f t="shared" si="14"/>
        <v>0</v>
      </c>
      <c r="S69" s="5">
        <f t="shared" si="14"/>
        <v>0</v>
      </c>
      <c r="T69" s="5">
        <f t="shared" si="14"/>
        <v>0</v>
      </c>
    </row>
    <row r="70" spans="1:20" hidden="1" outlineLevel="1" x14ac:dyDescent="0.25">
      <c r="E70" s="39" t="s">
        <v>1260</v>
      </c>
      <c r="G70" s="39" t="s">
        <v>952</v>
      </c>
      <c r="H70" s="5">
        <f t="shared" si="13"/>
        <v>0</v>
      </c>
      <c r="J70" s="5">
        <f t="shared" si="14"/>
        <v>0</v>
      </c>
      <c r="K70" s="5">
        <f t="shared" si="14"/>
        <v>0</v>
      </c>
      <c r="L70" s="5">
        <f t="shared" si="14"/>
        <v>0</v>
      </c>
      <c r="M70" s="5">
        <f t="shared" si="14"/>
        <v>0</v>
      </c>
      <c r="N70" s="5">
        <f t="shared" si="14"/>
        <v>0</v>
      </c>
      <c r="O70" s="5">
        <f t="shared" si="14"/>
        <v>0</v>
      </c>
      <c r="P70" s="5">
        <f t="shared" si="14"/>
        <v>0</v>
      </c>
      <c r="Q70" s="5">
        <f t="shared" si="14"/>
        <v>0</v>
      </c>
      <c r="R70" s="5">
        <f t="shared" si="14"/>
        <v>0</v>
      </c>
      <c r="S70" s="5">
        <f t="shared" si="14"/>
        <v>0</v>
      </c>
      <c r="T70" s="5">
        <f t="shared" si="14"/>
        <v>0</v>
      </c>
    </row>
    <row r="71" spans="1:20" hidden="1" outlineLevel="1" x14ac:dyDescent="0.25"/>
    <row r="72" spans="1:20" hidden="1" outlineLevel="1" x14ac:dyDescent="0.25"/>
    <row r="73" spans="1:20" hidden="1" outlineLevel="1" x14ac:dyDescent="0.25">
      <c r="B73" s="32" t="s">
        <v>1261</v>
      </c>
    </row>
    <row r="74" spans="1:20" hidden="1" outlineLevel="1" x14ac:dyDescent="0.25">
      <c r="A74" s="14"/>
      <c r="B74" s="14"/>
      <c r="C74" s="21"/>
      <c r="D74" s="22"/>
      <c r="E74" s="17" t="str">
        <f xml:space="preserve"> InpActive!E$18</f>
        <v>Thousands in a million</v>
      </c>
      <c r="F74" s="8">
        <f xml:space="preserve"> InpActive!F$18</f>
        <v>1000</v>
      </c>
      <c r="G74" s="17" t="str">
        <f xml:space="preserve"> InpActive!G$18</f>
        <v>000s</v>
      </c>
    </row>
    <row r="75" spans="1:20" hidden="1" outlineLevel="1" x14ac:dyDescent="0.25">
      <c r="A75" s="14"/>
      <c r="B75" s="14"/>
      <c r="C75" s="21"/>
      <c r="D75" s="22"/>
      <c r="E75" s="17" t="str">
        <f xml:space="preserve"> InpActive!E$171</f>
        <v xml:space="preserve">Allowed average retail cost component (rct in last determination) (tariff band 1) </v>
      </c>
      <c r="F75" s="10">
        <f xml:space="preserve"> InpActive!F$171</f>
        <v>0</v>
      </c>
      <c r="G75" s="10" t="str">
        <f xml:space="preserve"> InpActive!G$171</f>
        <v>£ (nominal) per customer</v>
      </c>
      <c r="H75" s="10">
        <f xml:space="preserve"> InpActive!H$171</f>
        <v>0</v>
      </c>
      <c r="I75" s="10">
        <f xml:space="preserve"> InpActive!I$171</f>
        <v>0</v>
      </c>
      <c r="J75" s="10">
        <f xml:space="preserve"> InpActive!J$171</f>
        <v>0</v>
      </c>
      <c r="K75" s="10">
        <f xml:space="preserve"> InpActive!K$171</f>
        <v>0</v>
      </c>
      <c r="L75" s="10">
        <f xml:space="preserve"> InpActive!L$171</f>
        <v>0</v>
      </c>
      <c r="M75" s="10">
        <f xml:space="preserve"> InpActive!M$171</f>
        <v>0</v>
      </c>
      <c r="N75" s="10">
        <f xml:space="preserve"> InpActive!N$171</f>
        <v>0</v>
      </c>
      <c r="O75" s="10">
        <f xml:space="preserve"> InpActive!O$171</f>
        <v>0</v>
      </c>
      <c r="P75" s="10">
        <f xml:space="preserve"> InpActive!P$171</f>
        <v>0</v>
      </c>
      <c r="Q75" s="10">
        <f xml:space="preserve"> InpActive!Q$171</f>
        <v>0</v>
      </c>
      <c r="R75" s="10">
        <f xml:space="preserve"> InpActive!R$171</f>
        <v>0</v>
      </c>
      <c r="S75" s="10">
        <f xml:space="preserve"> InpActive!S$171</f>
        <v>0</v>
      </c>
      <c r="T75" s="10">
        <f xml:space="preserve"> InpActive!T$171</f>
        <v>0</v>
      </c>
    </row>
    <row r="76" spans="1:20" hidden="1" outlineLevel="1" x14ac:dyDescent="0.25">
      <c r="A76" s="14"/>
      <c r="B76" s="14"/>
      <c r="C76" s="21"/>
      <c r="D76" s="22"/>
      <c r="E76" s="17" t="str">
        <f xml:space="preserve"> InpActive!E$172</f>
        <v xml:space="preserve">Allowed average retail cost component (rct in last determination) (tariff band 2) </v>
      </c>
      <c r="F76" s="10">
        <f xml:space="preserve"> InpActive!F$172</f>
        <v>0</v>
      </c>
      <c r="G76" s="10" t="str">
        <f xml:space="preserve"> InpActive!G$172</f>
        <v>£ (nominal) per customer</v>
      </c>
      <c r="H76" s="10">
        <f xml:space="preserve"> InpActive!H$172</f>
        <v>0</v>
      </c>
      <c r="I76" s="10">
        <f xml:space="preserve"> InpActive!I$172</f>
        <v>0</v>
      </c>
      <c r="J76" s="10">
        <f xml:space="preserve"> InpActive!J$172</f>
        <v>0</v>
      </c>
      <c r="K76" s="10">
        <f xml:space="preserve"> InpActive!K$172</f>
        <v>0</v>
      </c>
      <c r="L76" s="10">
        <f xml:space="preserve"> InpActive!L$172</f>
        <v>0</v>
      </c>
      <c r="M76" s="10">
        <f xml:space="preserve"> InpActive!M$172</f>
        <v>0</v>
      </c>
      <c r="N76" s="10">
        <f xml:space="preserve"> InpActive!N$172</f>
        <v>0</v>
      </c>
      <c r="O76" s="10">
        <f xml:space="preserve"> InpActive!O$172</f>
        <v>0</v>
      </c>
      <c r="P76" s="10">
        <f xml:space="preserve"> InpActive!P$172</f>
        <v>0</v>
      </c>
      <c r="Q76" s="10">
        <f xml:space="preserve"> InpActive!Q$172</f>
        <v>0</v>
      </c>
      <c r="R76" s="10">
        <f xml:space="preserve"> InpActive!R$172</f>
        <v>0</v>
      </c>
      <c r="S76" s="10">
        <f xml:space="preserve"> InpActive!S$172</f>
        <v>0</v>
      </c>
      <c r="T76" s="10">
        <f xml:space="preserve"> InpActive!T$172</f>
        <v>0</v>
      </c>
    </row>
    <row r="77" spans="1:20" hidden="1" outlineLevel="1" x14ac:dyDescent="0.25">
      <c r="A77" s="14"/>
      <c r="B77" s="14"/>
      <c r="C77" s="21"/>
      <c r="D77" s="22"/>
      <c r="E77" s="17" t="str">
        <f xml:space="preserve"> InpActive!E$173</f>
        <v xml:space="preserve">Allowed average retail cost component (rct in last determination) (tariff band 3) </v>
      </c>
      <c r="F77" s="10">
        <f xml:space="preserve"> InpActive!F$173</f>
        <v>0</v>
      </c>
      <c r="G77" s="10" t="str">
        <f xml:space="preserve"> InpActive!G$173</f>
        <v>£ (nominal) per customer</v>
      </c>
      <c r="H77" s="10">
        <f xml:space="preserve"> InpActive!H$173</f>
        <v>0</v>
      </c>
      <c r="I77" s="10">
        <f xml:space="preserve"> InpActive!I$173</f>
        <v>0</v>
      </c>
      <c r="J77" s="10">
        <f xml:space="preserve"> InpActive!J$173</f>
        <v>0</v>
      </c>
      <c r="K77" s="10">
        <f xml:space="preserve"> InpActive!K$173</f>
        <v>0</v>
      </c>
      <c r="L77" s="10">
        <f xml:space="preserve"> InpActive!L$173</f>
        <v>0</v>
      </c>
      <c r="M77" s="10">
        <f xml:space="preserve"> InpActive!M$173</f>
        <v>0</v>
      </c>
      <c r="N77" s="10">
        <f xml:space="preserve"> InpActive!N$173</f>
        <v>0</v>
      </c>
      <c r="O77" s="10">
        <f xml:space="preserve"> InpActive!O$173</f>
        <v>0</v>
      </c>
      <c r="P77" s="10">
        <f xml:space="preserve"> InpActive!P$173</f>
        <v>0</v>
      </c>
      <c r="Q77" s="10">
        <f xml:space="preserve"> InpActive!Q$173</f>
        <v>0</v>
      </c>
      <c r="R77" s="10">
        <f xml:space="preserve"> InpActive!R$173</f>
        <v>0</v>
      </c>
      <c r="S77" s="10">
        <f xml:space="preserve"> InpActive!S$173</f>
        <v>0</v>
      </c>
      <c r="T77" s="10">
        <f xml:space="preserve"> InpActive!T$173</f>
        <v>0</v>
      </c>
    </row>
    <row r="78" spans="1:20" hidden="1" outlineLevel="1" x14ac:dyDescent="0.25">
      <c r="A78" s="14"/>
      <c r="B78" s="14"/>
      <c r="C78" s="21"/>
      <c r="D78" s="22"/>
      <c r="E78" s="17" t="str">
        <f xml:space="preserve"> InpActive!E$175</f>
        <v xml:space="preserve">Number of customers (cnt in last determination) (tariff band 1) </v>
      </c>
      <c r="F78" s="8">
        <f xml:space="preserve"> InpActive!F$175</f>
        <v>0</v>
      </c>
      <c r="G78" s="8" t="str">
        <f xml:space="preserve"> InpActive!G$175</f>
        <v>000s</v>
      </c>
      <c r="H78" s="8">
        <f xml:space="preserve"> InpActive!H$175</f>
        <v>0</v>
      </c>
      <c r="I78" s="8">
        <f xml:space="preserve"> InpActive!I$175</f>
        <v>0</v>
      </c>
      <c r="J78" s="8">
        <f xml:space="preserve"> InpActive!J$175</f>
        <v>0</v>
      </c>
      <c r="K78" s="8">
        <f xml:space="preserve"> InpActive!K$175</f>
        <v>0</v>
      </c>
      <c r="L78" s="8">
        <f xml:space="preserve"> InpActive!L$175</f>
        <v>0</v>
      </c>
      <c r="M78" s="8">
        <f xml:space="preserve"> InpActive!M$175</f>
        <v>0</v>
      </c>
      <c r="N78" s="8">
        <f xml:space="preserve"> InpActive!N$175</f>
        <v>0</v>
      </c>
      <c r="O78" s="8">
        <f xml:space="preserve"> InpActive!O$175</f>
        <v>0</v>
      </c>
      <c r="P78" s="8">
        <f xml:space="preserve"> InpActive!P$175</f>
        <v>0</v>
      </c>
      <c r="Q78" s="8">
        <f xml:space="preserve"> InpActive!Q$175</f>
        <v>0</v>
      </c>
      <c r="R78" s="8">
        <f xml:space="preserve"> InpActive!R$175</f>
        <v>0</v>
      </c>
      <c r="S78" s="8">
        <f xml:space="preserve"> InpActive!S$175</f>
        <v>0</v>
      </c>
      <c r="T78" s="8">
        <f xml:space="preserve"> InpActive!T$175</f>
        <v>0</v>
      </c>
    </row>
    <row r="79" spans="1:20" hidden="1" outlineLevel="1" x14ac:dyDescent="0.25">
      <c r="A79" s="14"/>
      <c r="B79" s="14"/>
      <c r="C79" s="21"/>
      <c r="D79" s="22"/>
      <c r="E79" s="17" t="str">
        <f xml:space="preserve"> InpActive!E$176</f>
        <v xml:space="preserve">Number of customers (cnt in last determination) (tariff band 2) </v>
      </c>
      <c r="F79" s="8">
        <f xml:space="preserve"> InpActive!F$176</f>
        <v>0</v>
      </c>
      <c r="G79" s="8" t="str">
        <f xml:space="preserve"> InpActive!G$176</f>
        <v>000s</v>
      </c>
      <c r="H79" s="8">
        <f xml:space="preserve"> InpActive!H$176</f>
        <v>0</v>
      </c>
      <c r="I79" s="8">
        <f xml:space="preserve"> InpActive!I$176</f>
        <v>0</v>
      </c>
      <c r="J79" s="8">
        <f xml:space="preserve"> InpActive!J$176</f>
        <v>0</v>
      </c>
      <c r="K79" s="8">
        <f xml:space="preserve"> InpActive!K$176</f>
        <v>0</v>
      </c>
      <c r="L79" s="8">
        <f xml:space="preserve"> InpActive!L$176</f>
        <v>0</v>
      </c>
      <c r="M79" s="8">
        <f xml:space="preserve"> InpActive!M$176</f>
        <v>0</v>
      </c>
      <c r="N79" s="8">
        <f xml:space="preserve"> InpActive!N$176</f>
        <v>0</v>
      </c>
      <c r="O79" s="8">
        <f xml:space="preserve"> InpActive!O$176</f>
        <v>0</v>
      </c>
      <c r="P79" s="8">
        <f xml:space="preserve"> InpActive!P$176</f>
        <v>0</v>
      </c>
      <c r="Q79" s="8">
        <f xml:space="preserve"> InpActive!Q$176</f>
        <v>0</v>
      </c>
      <c r="R79" s="8">
        <f xml:space="preserve"> InpActive!R$176</f>
        <v>0</v>
      </c>
      <c r="S79" s="8">
        <f xml:space="preserve"> InpActive!S$176</f>
        <v>0</v>
      </c>
      <c r="T79" s="8">
        <f xml:space="preserve"> InpActive!T$176</f>
        <v>0</v>
      </c>
    </row>
    <row r="80" spans="1:20" hidden="1" outlineLevel="1" x14ac:dyDescent="0.25">
      <c r="A80" s="14"/>
      <c r="B80" s="14"/>
      <c r="C80" s="21"/>
      <c r="D80" s="22"/>
      <c r="E80" s="17" t="str">
        <f xml:space="preserve"> InpActive!E$177</f>
        <v xml:space="preserve">Number of customers (cnt in last determination) (tariff band 3) </v>
      </c>
      <c r="F80" s="8">
        <f xml:space="preserve"> InpActive!F$177</f>
        <v>0</v>
      </c>
      <c r="G80" s="8" t="str">
        <f xml:space="preserve"> InpActive!G$177</f>
        <v>000s</v>
      </c>
      <c r="H80" s="8">
        <f xml:space="preserve"> InpActive!H$177</f>
        <v>0</v>
      </c>
      <c r="I80" s="8">
        <f xml:space="preserve"> InpActive!I$177</f>
        <v>0</v>
      </c>
      <c r="J80" s="8">
        <f xml:space="preserve"> InpActive!J$177</f>
        <v>0</v>
      </c>
      <c r="K80" s="8">
        <f xml:space="preserve"> InpActive!K$177</f>
        <v>0</v>
      </c>
      <c r="L80" s="8">
        <f xml:space="preserve"> InpActive!L$177</f>
        <v>0</v>
      </c>
      <c r="M80" s="8">
        <f xml:space="preserve"> InpActive!M$177</f>
        <v>0</v>
      </c>
      <c r="N80" s="8">
        <f xml:space="preserve"> InpActive!N$177</f>
        <v>0</v>
      </c>
      <c r="O80" s="8">
        <f xml:space="preserve"> InpActive!O$177</f>
        <v>0</v>
      </c>
      <c r="P80" s="8">
        <f xml:space="preserve"> InpActive!P$177</f>
        <v>0</v>
      </c>
      <c r="Q80" s="8">
        <f xml:space="preserve"> InpActive!Q$177</f>
        <v>0</v>
      </c>
      <c r="R80" s="8">
        <f xml:space="preserve"> InpActive!R$177</f>
        <v>0</v>
      </c>
      <c r="S80" s="8">
        <f xml:space="preserve"> InpActive!S$177</f>
        <v>0</v>
      </c>
      <c r="T80" s="8">
        <f xml:space="preserve"> InpActive!T$177</f>
        <v>0</v>
      </c>
    </row>
    <row r="81" spans="2:20" hidden="1" outlineLevel="1" x14ac:dyDescent="0.25">
      <c r="E81" s="39" t="s">
        <v>1262</v>
      </c>
      <c r="G81" s="39" t="s">
        <v>952</v>
      </c>
      <c r="H81" s="5">
        <f t="shared" ref="H81:H83" si="15" xml:space="preserve"> SUM( J81:T81 )</f>
        <v>0</v>
      </c>
      <c r="J81" s="5">
        <f t="shared" ref="J81:T83" si="16" xml:space="preserve"> J75 * J78 / $F$74</f>
        <v>0</v>
      </c>
      <c r="K81" s="5">
        <f t="shared" si="16"/>
        <v>0</v>
      </c>
      <c r="L81" s="5">
        <f t="shared" si="16"/>
        <v>0</v>
      </c>
      <c r="M81" s="5">
        <f t="shared" si="16"/>
        <v>0</v>
      </c>
      <c r="N81" s="5">
        <f t="shared" si="16"/>
        <v>0</v>
      </c>
      <c r="O81" s="5">
        <f t="shared" si="16"/>
        <v>0</v>
      </c>
      <c r="P81" s="5">
        <f t="shared" si="16"/>
        <v>0</v>
      </c>
      <c r="Q81" s="5">
        <f t="shared" si="16"/>
        <v>0</v>
      </c>
      <c r="R81" s="5">
        <f t="shared" si="16"/>
        <v>0</v>
      </c>
      <c r="S81" s="5">
        <f t="shared" si="16"/>
        <v>0</v>
      </c>
      <c r="T81" s="5">
        <f t="shared" si="16"/>
        <v>0</v>
      </c>
    </row>
    <row r="82" spans="2:20" hidden="1" outlineLevel="1" x14ac:dyDescent="0.25">
      <c r="E82" s="39" t="s">
        <v>1263</v>
      </c>
      <c r="G82" s="39" t="s">
        <v>952</v>
      </c>
      <c r="H82" s="5">
        <f t="shared" si="15"/>
        <v>0</v>
      </c>
      <c r="J82" s="5">
        <f t="shared" si="16"/>
        <v>0</v>
      </c>
      <c r="K82" s="5">
        <f t="shared" si="16"/>
        <v>0</v>
      </c>
      <c r="L82" s="5">
        <f t="shared" si="16"/>
        <v>0</v>
      </c>
      <c r="M82" s="5">
        <f t="shared" si="16"/>
        <v>0</v>
      </c>
      <c r="N82" s="5">
        <f t="shared" si="16"/>
        <v>0</v>
      </c>
      <c r="O82" s="5">
        <f t="shared" si="16"/>
        <v>0</v>
      </c>
      <c r="P82" s="5">
        <f t="shared" si="16"/>
        <v>0</v>
      </c>
      <c r="Q82" s="5">
        <f t="shared" si="16"/>
        <v>0</v>
      </c>
      <c r="R82" s="5">
        <f t="shared" si="16"/>
        <v>0</v>
      </c>
      <c r="S82" s="5">
        <f t="shared" si="16"/>
        <v>0</v>
      </c>
      <c r="T82" s="5">
        <f t="shared" si="16"/>
        <v>0</v>
      </c>
    </row>
    <row r="83" spans="2:20" hidden="1" outlineLevel="1" x14ac:dyDescent="0.25">
      <c r="E83" s="39" t="s">
        <v>1264</v>
      </c>
      <c r="G83" s="39" t="s">
        <v>952</v>
      </c>
      <c r="H83" s="5">
        <f t="shared" si="15"/>
        <v>0</v>
      </c>
      <c r="J83" s="5">
        <f t="shared" si="16"/>
        <v>0</v>
      </c>
      <c r="K83" s="5">
        <f t="shared" si="16"/>
        <v>0</v>
      </c>
      <c r="L83" s="5">
        <f t="shared" si="16"/>
        <v>0</v>
      </c>
      <c r="M83" s="5">
        <f t="shared" si="16"/>
        <v>0</v>
      </c>
      <c r="N83" s="5">
        <f t="shared" si="16"/>
        <v>0</v>
      </c>
      <c r="O83" s="5">
        <f t="shared" si="16"/>
        <v>0</v>
      </c>
      <c r="P83" s="5">
        <f t="shared" si="16"/>
        <v>0</v>
      </c>
      <c r="Q83" s="5">
        <f t="shared" si="16"/>
        <v>0</v>
      </c>
      <c r="R83" s="5">
        <f t="shared" si="16"/>
        <v>0</v>
      </c>
      <c r="S83" s="5">
        <f t="shared" si="16"/>
        <v>0</v>
      </c>
      <c r="T83" s="5">
        <f t="shared" si="16"/>
        <v>0</v>
      </c>
    </row>
    <row r="84" spans="2:20" hidden="1" outlineLevel="1" x14ac:dyDescent="0.25"/>
    <row r="85" spans="2:20" hidden="1" outlineLevel="1" x14ac:dyDescent="0.25"/>
    <row r="86" spans="2:20" hidden="1" outlineLevel="1" x14ac:dyDescent="0.25">
      <c r="B86" s="32" t="s">
        <v>1265</v>
      </c>
    </row>
    <row r="87" spans="2:20" hidden="1" outlineLevel="1" x14ac:dyDescent="0.25">
      <c r="E87" s="39" t="str">
        <f t="shared" ref="E87:T87" si="17" xml:space="preserve"> E$68</f>
        <v xml:space="preserve">ODI payment by customer type (tariff band 1) </v>
      </c>
      <c r="F87" s="5">
        <f t="shared" si="17"/>
        <v>0</v>
      </c>
      <c r="G87" s="5" t="str">
        <f t="shared" si="17"/>
        <v>£m (nominal)</v>
      </c>
      <c r="H87" s="5">
        <f t="shared" si="17"/>
        <v>0</v>
      </c>
      <c r="I87" s="5">
        <f t="shared" si="17"/>
        <v>0</v>
      </c>
      <c r="J87" s="5">
        <f t="shared" si="17"/>
        <v>0</v>
      </c>
      <c r="K87" s="5">
        <f t="shared" si="17"/>
        <v>0</v>
      </c>
      <c r="L87" s="5">
        <f t="shared" si="17"/>
        <v>0</v>
      </c>
      <c r="M87" s="5">
        <f t="shared" si="17"/>
        <v>0</v>
      </c>
      <c r="N87" s="5">
        <f t="shared" si="17"/>
        <v>0</v>
      </c>
      <c r="O87" s="5">
        <f t="shared" si="17"/>
        <v>0</v>
      </c>
      <c r="P87" s="5">
        <f t="shared" si="17"/>
        <v>0</v>
      </c>
      <c r="Q87" s="5">
        <f t="shared" si="17"/>
        <v>0</v>
      </c>
      <c r="R87" s="5">
        <f t="shared" si="17"/>
        <v>0</v>
      </c>
      <c r="S87" s="5">
        <f t="shared" si="17"/>
        <v>0</v>
      </c>
      <c r="T87" s="5">
        <f t="shared" si="17"/>
        <v>0</v>
      </c>
    </row>
    <row r="88" spans="2:20" hidden="1" outlineLevel="1" x14ac:dyDescent="0.25">
      <c r="E88" s="39" t="str">
        <f t="shared" ref="E88:T88" si="18" xml:space="preserve"> E$69</f>
        <v xml:space="preserve">ODI payment by customer type (tariff band 2) </v>
      </c>
      <c r="F88" s="5">
        <f t="shared" si="18"/>
        <v>0</v>
      </c>
      <c r="G88" s="5" t="str">
        <f t="shared" si="18"/>
        <v>£m (nominal)</v>
      </c>
      <c r="H88" s="5">
        <f t="shared" si="18"/>
        <v>0</v>
      </c>
      <c r="I88" s="5">
        <f t="shared" si="18"/>
        <v>0</v>
      </c>
      <c r="J88" s="5">
        <f t="shared" si="18"/>
        <v>0</v>
      </c>
      <c r="K88" s="5">
        <f t="shared" si="18"/>
        <v>0</v>
      </c>
      <c r="L88" s="5">
        <f t="shared" si="18"/>
        <v>0</v>
      </c>
      <c r="M88" s="5">
        <f t="shared" si="18"/>
        <v>0</v>
      </c>
      <c r="N88" s="5">
        <f t="shared" si="18"/>
        <v>0</v>
      </c>
      <c r="O88" s="5">
        <f t="shared" si="18"/>
        <v>0</v>
      </c>
      <c r="P88" s="5">
        <f t="shared" si="18"/>
        <v>0</v>
      </c>
      <c r="Q88" s="5">
        <f t="shared" si="18"/>
        <v>0</v>
      </c>
      <c r="R88" s="5">
        <f t="shared" si="18"/>
        <v>0</v>
      </c>
      <c r="S88" s="5">
        <f t="shared" si="18"/>
        <v>0</v>
      </c>
      <c r="T88" s="5">
        <f t="shared" si="18"/>
        <v>0</v>
      </c>
    </row>
    <row r="89" spans="2:20" hidden="1" outlineLevel="1" x14ac:dyDescent="0.25">
      <c r="E89" s="39" t="str">
        <f t="shared" ref="E89:T89" si="19" xml:space="preserve"> E$70</f>
        <v xml:space="preserve">ODI payment by customer type (tariff band 3) </v>
      </c>
      <c r="F89" s="5">
        <f t="shared" si="19"/>
        <v>0</v>
      </c>
      <c r="G89" s="5" t="str">
        <f t="shared" si="19"/>
        <v>£m (nominal)</v>
      </c>
      <c r="H89" s="5">
        <f t="shared" si="19"/>
        <v>0</v>
      </c>
      <c r="I89" s="5">
        <f t="shared" si="19"/>
        <v>0</v>
      </c>
      <c r="J89" s="5">
        <f t="shared" si="19"/>
        <v>0</v>
      </c>
      <c r="K89" s="5">
        <f t="shared" si="19"/>
        <v>0</v>
      </c>
      <c r="L89" s="5">
        <f t="shared" si="19"/>
        <v>0</v>
      </c>
      <c r="M89" s="5">
        <f t="shared" si="19"/>
        <v>0</v>
      </c>
      <c r="N89" s="5">
        <f t="shared" si="19"/>
        <v>0</v>
      </c>
      <c r="O89" s="5">
        <f t="shared" si="19"/>
        <v>0</v>
      </c>
      <c r="P89" s="5">
        <f t="shared" si="19"/>
        <v>0</v>
      </c>
      <c r="Q89" s="5">
        <f t="shared" si="19"/>
        <v>0</v>
      </c>
      <c r="R89" s="5">
        <f t="shared" si="19"/>
        <v>0</v>
      </c>
      <c r="S89" s="5">
        <f t="shared" si="19"/>
        <v>0</v>
      </c>
      <c r="T89" s="5">
        <f t="shared" si="19"/>
        <v>0</v>
      </c>
    </row>
    <row r="90" spans="2:20" hidden="1" outlineLevel="1" x14ac:dyDescent="0.25">
      <c r="E90" s="39" t="str">
        <f t="shared" ref="E90:T90" si="20" xml:space="preserve"> E$81</f>
        <v xml:space="preserve">Allowed retail cost component in £m (tariff band 1) </v>
      </c>
      <c r="F90" s="5">
        <f t="shared" si="20"/>
        <v>0</v>
      </c>
      <c r="G90" s="5" t="str">
        <f t="shared" si="20"/>
        <v>£m (nominal)</v>
      </c>
      <c r="H90" s="5">
        <f t="shared" si="20"/>
        <v>0</v>
      </c>
      <c r="I90" s="5">
        <f t="shared" si="20"/>
        <v>0</v>
      </c>
      <c r="J90" s="5">
        <f t="shared" si="20"/>
        <v>0</v>
      </c>
      <c r="K90" s="5">
        <f t="shared" si="20"/>
        <v>0</v>
      </c>
      <c r="L90" s="5">
        <f t="shared" si="20"/>
        <v>0</v>
      </c>
      <c r="M90" s="5">
        <f t="shared" si="20"/>
        <v>0</v>
      </c>
      <c r="N90" s="5">
        <f t="shared" si="20"/>
        <v>0</v>
      </c>
      <c r="O90" s="5">
        <f t="shared" si="20"/>
        <v>0</v>
      </c>
      <c r="P90" s="5">
        <f t="shared" si="20"/>
        <v>0</v>
      </c>
      <c r="Q90" s="5">
        <f t="shared" si="20"/>
        <v>0</v>
      </c>
      <c r="R90" s="5">
        <f t="shared" si="20"/>
        <v>0</v>
      </c>
      <c r="S90" s="5">
        <f t="shared" si="20"/>
        <v>0</v>
      </c>
      <c r="T90" s="5">
        <f t="shared" si="20"/>
        <v>0</v>
      </c>
    </row>
    <row r="91" spans="2:20" hidden="1" outlineLevel="1" x14ac:dyDescent="0.25">
      <c r="E91" s="39" t="str">
        <f t="shared" ref="E91:T91" si="21" xml:space="preserve"> E$82</f>
        <v xml:space="preserve">Allowed retail cost component in £m (tariff band 2) </v>
      </c>
      <c r="F91" s="5">
        <f t="shared" si="21"/>
        <v>0</v>
      </c>
      <c r="G91" s="5" t="str">
        <f t="shared" si="21"/>
        <v>£m (nominal)</v>
      </c>
      <c r="H91" s="5">
        <f t="shared" si="21"/>
        <v>0</v>
      </c>
      <c r="I91" s="5">
        <f t="shared" si="21"/>
        <v>0</v>
      </c>
      <c r="J91" s="5">
        <f t="shared" si="21"/>
        <v>0</v>
      </c>
      <c r="K91" s="5">
        <f t="shared" si="21"/>
        <v>0</v>
      </c>
      <c r="L91" s="5">
        <f t="shared" si="21"/>
        <v>0</v>
      </c>
      <c r="M91" s="5">
        <f t="shared" si="21"/>
        <v>0</v>
      </c>
      <c r="N91" s="5">
        <f t="shared" si="21"/>
        <v>0</v>
      </c>
      <c r="O91" s="5">
        <f t="shared" si="21"/>
        <v>0</v>
      </c>
      <c r="P91" s="5">
        <f t="shared" si="21"/>
        <v>0</v>
      </c>
      <c r="Q91" s="5">
        <f t="shared" si="21"/>
        <v>0</v>
      </c>
      <c r="R91" s="5">
        <f t="shared" si="21"/>
        <v>0</v>
      </c>
      <c r="S91" s="5">
        <f t="shared" si="21"/>
        <v>0</v>
      </c>
      <c r="T91" s="5">
        <f t="shared" si="21"/>
        <v>0</v>
      </c>
    </row>
    <row r="92" spans="2:20" hidden="1" outlineLevel="1" x14ac:dyDescent="0.25">
      <c r="E92" s="39" t="str">
        <f t="shared" ref="E92:T92" si="22" xml:space="preserve"> E$83</f>
        <v xml:space="preserve">Allowed retail cost component in £m (tariff band 3) </v>
      </c>
      <c r="F92" s="5">
        <f t="shared" si="22"/>
        <v>0</v>
      </c>
      <c r="G92" s="5" t="str">
        <f t="shared" si="22"/>
        <v>£m (nominal)</v>
      </c>
      <c r="H92" s="5">
        <f t="shared" si="22"/>
        <v>0</v>
      </c>
      <c r="I92" s="5">
        <f t="shared" si="22"/>
        <v>0</v>
      </c>
      <c r="J92" s="5">
        <f t="shared" si="22"/>
        <v>0</v>
      </c>
      <c r="K92" s="5">
        <f t="shared" si="22"/>
        <v>0</v>
      </c>
      <c r="L92" s="5">
        <f t="shared" si="22"/>
        <v>0</v>
      </c>
      <c r="M92" s="5">
        <f t="shared" si="22"/>
        <v>0</v>
      </c>
      <c r="N92" s="5">
        <f t="shared" si="22"/>
        <v>0</v>
      </c>
      <c r="O92" s="5">
        <f t="shared" si="22"/>
        <v>0</v>
      </c>
      <c r="P92" s="5">
        <f t="shared" si="22"/>
        <v>0</v>
      </c>
      <c r="Q92" s="5">
        <f t="shared" si="22"/>
        <v>0</v>
      </c>
      <c r="R92" s="5">
        <f t="shared" si="22"/>
        <v>0</v>
      </c>
      <c r="S92" s="5">
        <f t="shared" si="22"/>
        <v>0</v>
      </c>
      <c r="T92" s="5">
        <f t="shared" si="22"/>
        <v>0</v>
      </c>
    </row>
    <row r="93" spans="2:20" hidden="1" outlineLevel="1" x14ac:dyDescent="0.25">
      <c r="E93" s="39" t="s">
        <v>1266</v>
      </c>
      <c r="G93" s="39" t="s">
        <v>952</v>
      </c>
      <c r="H93" s="5">
        <f t="shared" ref="H93:H95" si="23" xml:space="preserve"> SUM( J93:T93 )</f>
        <v>0</v>
      </c>
      <c r="J93" s="5">
        <f t="shared" ref="J93:T95" si="24" xml:space="preserve"> J87 + J90</f>
        <v>0</v>
      </c>
      <c r="K93" s="5">
        <f t="shared" si="24"/>
        <v>0</v>
      </c>
      <c r="L93" s="5">
        <f t="shared" si="24"/>
        <v>0</v>
      </c>
      <c r="M93" s="5">
        <f t="shared" si="24"/>
        <v>0</v>
      </c>
      <c r="N93" s="5">
        <f t="shared" si="24"/>
        <v>0</v>
      </c>
      <c r="O93" s="5">
        <f t="shared" si="24"/>
        <v>0</v>
      </c>
      <c r="P93" s="5">
        <f t="shared" si="24"/>
        <v>0</v>
      </c>
      <c r="Q93" s="5">
        <f t="shared" si="24"/>
        <v>0</v>
      </c>
      <c r="R93" s="5">
        <f t="shared" si="24"/>
        <v>0</v>
      </c>
      <c r="S93" s="5">
        <f t="shared" si="24"/>
        <v>0</v>
      </c>
      <c r="T93" s="5">
        <f t="shared" si="24"/>
        <v>0</v>
      </c>
    </row>
    <row r="94" spans="2:20" hidden="1" outlineLevel="1" x14ac:dyDescent="0.25">
      <c r="E94" s="39" t="s">
        <v>1267</v>
      </c>
      <c r="G94" s="39" t="s">
        <v>952</v>
      </c>
      <c r="H94" s="5">
        <f t="shared" si="23"/>
        <v>0</v>
      </c>
      <c r="J94" s="5">
        <f t="shared" si="24"/>
        <v>0</v>
      </c>
      <c r="K94" s="5">
        <f t="shared" si="24"/>
        <v>0</v>
      </c>
      <c r="L94" s="5">
        <f t="shared" si="24"/>
        <v>0</v>
      </c>
      <c r="M94" s="5">
        <f t="shared" si="24"/>
        <v>0</v>
      </c>
      <c r="N94" s="5">
        <f t="shared" si="24"/>
        <v>0</v>
      </c>
      <c r="O94" s="5">
        <f t="shared" si="24"/>
        <v>0</v>
      </c>
      <c r="P94" s="5">
        <f t="shared" si="24"/>
        <v>0</v>
      </c>
      <c r="Q94" s="5">
        <f t="shared" si="24"/>
        <v>0</v>
      </c>
      <c r="R94" s="5">
        <f t="shared" si="24"/>
        <v>0</v>
      </c>
      <c r="S94" s="5">
        <f t="shared" si="24"/>
        <v>0</v>
      </c>
      <c r="T94" s="5">
        <f t="shared" si="24"/>
        <v>0</v>
      </c>
    </row>
    <row r="95" spans="2:20" hidden="1" outlineLevel="1" x14ac:dyDescent="0.25">
      <c r="E95" s="39" t="s">
        <v>1268</v>
      </c>
      <c r="G95" s="39" t="s">
        <v>952</v>
      </c>
      <c r="H95" s="5">
        <f t="shared" si="23"/>
        <v>0</v>
      </c>
      <c r="J95" s="5">
        <f t="shared" si="24"/>
        <v>0</v>
      </c>
      <c r="K95" s="5">
        <f t="shared" si="24"/>
        <v>0</v>
      </c>
      <c r="L95" s="5">
        <f t="shared" si="24"/>
        <v>0</v>
      </c>
      <c r="M95" s="5">
        <f t="shared" si="24"/>
        <v>0</v>
      </c>
      <c r="N95" s="5">
        <f t="shared" si="24"/>
        <v>0</v>
      </c>
      <c r="O95" s="5">
        <f t="shared" si="24"/>
        <v>0</v>
      </c>
      <c r="P95" s="5">
        <f t="shared" si="24"/>
        <v>0</v>
      </c>
      <c r="Q95" s="5">
        <f t="shared" si="24"/>
        <v>0</v>
      </c>
      <c r="R95" s="5">
        <f t="shared" si="24"/>
        <v>0</v>
      </c>
      <c r="S95" s="5">
        <f t="shared" si="24"/>
        <v>0</v>
      </c>
      <c r="T95" s="5">
        <f t="shared" si="24"/>
        <v>0</v>
      </c>
    </row>
    <row r="96" spans="2:20" hidden="1" outlineLevel="1" x14ac:dyDescent="0.25"/>
    <row r="97" spans="1:20" hidden="1" outlineLevel="1" x14ac:dyDescent="0.25"/>
    <row r="98" spans="1:20" hidden="1" outlineLevel="1" x14ac:dyDescent="0.25">
      <c r="B98" s="32" t="s">
        <v>1269</v>
      </c>
    </row>
    <row r="99" spans="1:20" hidden="1" outlineLevel="1" x14ac:dyDescent="0.25">
      <c r="A99" s="14"/>
      <c r="B99" s="14"/>
      <c r="C99" s="21"/>
      <c r="D99" s="22"/>
      <c r="E99" s="17" t="str">
        <f xml:space="preserve"> InpActive!E$18</f>
        <v>Thousands in a million</v>
      </c>
      <c r="F99" s="8">
        <f xml:space="preserve"> InpActive!F$18</f>
        <v>1000</v>
      </c>
      <c r="G99" s="17" t="str">
        <f xml:space="preserve"> InpActive!G$18</f>
        <v>000s</v>
      </c>
    </row>
    <row r="100" spans="1:20" hidden="1" outlineLevel="1" x14ac:dyDescent="0.25">
      <c r="A100" s="14"/>
      <c r="B100" s="14"/>
      <c r="C100" s="21"/>
      <c r="D100" s="22"/>
      <c r="E100" s="17" t="str">
        <f xml:space="preserve"> InpActive!E$175</f>
        <v xml:space="preserve">Number of customers (cnt in last determination) (tariff band 1) </v>
      </c>
      <c r="F100" s="8">
        <f xml:space="preserve"> InpActive!F$175</f>
        <v>0</v>
      </c>
      <c r="G100" s="8" t="str">
        <f xml:space="preserve"> InpActive!G$175</f>
        <v>000s</v>
      </c>
      <c r="H100" s="8">
        <f xml:space="preserve"> InpActive!H$175</f>
        <v>0</v>
      </c>
      <c r="I100" s="8">
        <f xml:space="preserve"> InpActive!I$175</f>
        <v>0</v>
      </c>
      <c r="J100" s="8">
        <f xml:space="preserve"> InpActive!J$175</f>
        <v>0</v>
      </c>
      <c r="K100" s="8">
        <f xml:space="preserve"> InpActive!K$175</f>
        <v>0</v>
      </c>
      <c r="L100" s="8">
        <f xml:space="preserve"> InpActive!L$175</f>
        <v>0</v>
      </c>
      <c r="M100" s="8">
        <f xml:space="preserve"> InpActive!M$175</f>
        <v>0</v>
      </c>
      <c r="N100" s="8">
        <f xml:space="preserve"> InpActive!N$175</f>
        <v>0</v>
      </c>
      <c r="O100" s="8">
        <f xml:space="preserve"> InpActive!O$175</f>
        <v>0</v>
      </c>
      <c r="P100" s="8">
        <f xml:space="preserve"> InpActive!P$175</f>
        <v>0</v>
      </c>
      <c r="Q100" s="8">
        <f xml:space="preserve"> InpActive!Q$175</f>
        <v>0</v>
      </c>
      <c r="R100" s="8">
        <f xml:space="preserve"> InpActive!R$175</f>
        <v>0</v>
      </c>
      <c r="S100" s="8">
        <f xml:space="preserve"> InpActive!S$175</f>
        <v>0</v>
      </c>
      <c r="T100" s="8">
        <f xml:space="preserve"> InpActive!T$175</f>
        <v>0</v>
      </c>
    </row>
    <row r="101" spans="1:20" hidden="1" outlineLevel="1" x14ac:dyDescent="0.25">
      <c r="A101" s="14"/>
      <c r="B101" s="14"/>
      <c r="C101" s="21"/>
      <c r="D101" s="22"/>
      <c r="E101" s="17" t="str">
        <f xml:space="preserve"> InpActive!E$176</f>
        <v xml:space="preserve">Number of customers (cnt in last determination) (tariff band 2) </v>
      </c>
      <c r="F101" s="8">
        <f xml:space="preserve"> InpActive!F$176</f>
        <v>0</v>
      </c>
      <c r="G101" s="8" t="str">
        <f xml:space="preserve"> InpActive!G$176</f>
        <v>000s</v>
      </c>
      <c r="H101" s="8">
        <f xml:space="preserve"> InpActive!H$176</f>
        <v>0</v>
      </c>
      <c r="I101" s="8">
        <f xml:space="preserve"> InpActive!I$176</f>
        <v>0</v>
      </c>
      <c r="J101" s="8">
        <f xml:space="preserve"> InpActive!J$176</f>
        <v>0</v>
      </c>
      <c r="K101" s="8">
        <f xml:space="preserve"> InpActive!K$176</f>
        <v>0</v>
      </c>
      <c r="L101" s="8">
        <f xml:space="preserve"> InpActive!L$176</f>
        <v>0</v>
      </c>
      <c r="M101" s="8">
        <f xml:space="preserve"> InpActive!M$176</f>
        <v>0</v>
      </c>
      <c r="N101" s="8">
        <f xml:space="preserve"> InpActive!N$176</f>
        <v>0</v>
      </c>
      <c r="O101" s="8">
        <f xml:space="preserve"> InpActive!O$176</f>
        <v>0</v>
      </c>
      <c r="P101" s="8">
        <f xml:space="preserve"> InpActive!P$176</f>
        <v>0</v>
      </c>
      <c r="Q101" s="8">
        <f xml:space="preserve"> InpActive!Q$176</f>
        <v>0</v>
      </c>
      <c r="R101" s="8">
        <f xml:space="preserve"> InpActive!R$176</f>
        <v>0</v>
      </c>
      <c r="S101" s="8">
        <f xml:space="preserve"> InpActive!S$176</f>
        <v>0</v>
      </c>
      <c r="T101" s="8">
        <f xml:space="preserve"> InpActive!T$176</f>
        <v>0</v>
      </c>
    </row>
    <row r="102" spans="1:20" hidden="1" outlineLevel="1" x14ac:dyDescent="0.25">
      <c r="A102" s="14"/>
      <c r="B102" s="14"/>
      <c r="C102" s="21"/>
      <c r="D102" s="22"/>
      <c r="E102" s="17" t="str">
        <f xml:space="preserve"> InpActive!E$177</f>
        <v xml:space="preserve">Number of customers (cnt in last determination) (tariff band 3) </v>
      </c>
      <c r="F102" s="8">
        <f xml:space="preserve"> InpActive!F$177</f>
        <v>0</v>
      </c>
      <c r="G102" s="8" t="str">
        <f xml:space="preserve"> InpActive!G$177</f>
        <v>000s</v>
      </c>
      <c r="H102" s="8">
        <f xml:space="preserve"> InpActive!H$177</f>
        <v>0</v>
      </c>
      <c r="I102" s="8">
        <f xml:space="preserve"> InpActive!I$177</f>
        <v>0</v>
      </c>
      <c r="J102" s="8">
        <f xml:space="preserve"> InpActive!J$177</f>
        <v>0</v>
      </c>
      <c r="K102" s="8">
        <f xml:space="preserve"> InpActive!K$177</f>
        <v>0</v>
      </c>
      <c r="L102" s="8">
        <f xml:space="preserve"> InpActive!L$177</f>
        <v>0</v>
      </c>
      <c r="M102" s="8">
        <f xml:space="preserve"> InpActive!M$177</f>
        <v>0</v>
      </c>
      <c r="N102" s="8">
        <f xml:space="preserve"> InpActive!N$177</f>
        <v>0</v>
      </c>
      <c r="O102" s="8">
        <f xml:space="preserve"> InpActive!O$177</f>
        <v>0</v>
      </c>
      <c r="P102" s="8">
        <f xml:space="preserve"> InpActive!P$177</f>
        <v>0</v>
      </c>
      <c r="Q102" s="8">
        <f xml:space="preserve"> InpActive!Q$177</f>
        <v>0</v>
      </c>
      <c r="R102" s="8">
        <f xml:space="preserve"> InpActive!R$177</f>
        <v>0</v>
      </c>
      <c r="S102" s="8">
        <f xml:space="preserve"> InpActive!S$177</f>
        <v>0</v>
      </c>
      <c r="T102" s="8">
        <f xml:space="preserve"> InpActive!T$177</f>
        <v>0</v>
      </c>
    </row>
    <row r="103" spans="1:20" hidden="1" outlineLevel="1" x14ac:dyDescent="0.25">
      <c r="E103" s="39" t="str">
        <f t="shared" ref="E103:T103" si="25" xml:space="preserve"> E$93</f>
        <v xml:space="preserve">Revised allowed retail cost component in £m (tariff band 1) </v>
      </c>
      <c r="F103" s="5">
        <f t="shared" si="25"/>
        <v>0</v>
      </c>
      <c r="G103" s="5" t="str">
        <f t="shared" si="25"/>
        <v>£m (nominal)</v>
      </c>
      <c r="H103" s="5">
        <f t="shared" si="25"/>
        <v>0</v>
      </c>
      <c r="I103" s="5">
        <f t="shared" si="25"/>
        <v>0</v>
      </c>
      <c r="J103" s="5">
        <f t="shared" si="25"/>
        <v>0</v>
      </c>
      <c r="K103" s="5">
        <f t="shared" si="25"/>
        <v>0</v>
      </c>
      <c r="L103" s="5">
        <f t="shared" si="25"/>
        <v>0</v>
      </c>
      <c r="M103" s="5">
        <f t="shared" si="25"/>
        <v>0</v>
      </c>
      <c r="N103" s="5">
        <f t="shared" si="25"/>
        <v>0</v>
      </c>
      <c r="O103" s="5">
        <f t="shared" si="25"/>
        <v>0</v>
      </c>
      <c r="P103" s="5">
        <f t="shared" si="25"/>
        <v>0</v>
      </c>
      <c r="Q103" s="5">
        <f t="shared" si="25"/>
        <v>0</v>
      </c>
      <c r="R103" s="5">
        <f t="shared" si="25"/>
        <v>0</v>
      </c>
      <c r="S103" s="5">
        <f t="shared" si="25"/>
        <v>0</v>
      </c>
      <c r="T103" s="5">
        <f t="shared" si="25"/>
        <v>0</v>
      </c>
    </row>
    <row r="104" spans="1:20" hidden="1" outlineLevel="1" x14ac:dyDescent="0.25">
      <c r="E104" s="39" t="str">
        <f t="shared" ref="E104:T104" si="26" xml:space="preserve"> E$94</f>
        <v xml:space="preserve">Revised allowed retail cost component in £m (tariff band 2) </v>
      </c>
      <c r="F104" s="5">
        <f t="shared" si="26"/>
        <v>0</v>
      </c>
      <c r="G104" s="5" t="str">
        <f t="shared" si="26"/>
        <v>£m (nominal)</v>
      </c>
      <c r="H104" s="5">
        <f t="shared" si="26"/>
        <v>0</v>
      </c>
      <c r="I104" s="5">
        <f t="shared" si="26"/>
        <v>0</v>
      </c>
      <c r="J104" s="5">
        <f t="shared" si="26"/>
        <v>0</v>
      </c>
      <c r="K104" s="5">
        <f t="shared" si="26"/>
        <v>0</v>
      </c>
      <c r="L104" s="5">
        <f t="shared" si="26"/>
        <v>0</v>
      </c>
      <c r="M104" s="5">
        <f t="shared" si="26"/>
        <v>0</v>
      </c>
      <c r="N104" s="5">
        <f t="shared" si="26"/>
        <v>0</v>
      </c>
      <c r="O104" s="5">
        <f t="shared" si="26"/>
        <v>0</v>
      </c>
      <c r="P104" s="5">
        <f t="shared" si="26"/>
        <v>0</v>
      </c>
      <c r="Q104" s="5">
        <f t="shared" si="26"/>
        <v>0</v>
      </c>
      <c r="R104" s="5">
        <f t="shared" si="26"/>
        <v>0</v>
      </c>
      <c r="S104" s="5">
        <f t="shared" si="26"/>
        <v>0</v>
      </c>
      <c r="T104" s="5">
        <f t="shared" si="26"/>
        <v>0</v>
      </c>
    </row>
    <row r="105" spans="1:20" hidden="1" outlineLevel="1" x14ac:dyDescent="0.25">
      <c r="E105" s="39" t="str">
        <f t="shared" ref="E105:T105" si="27" xml:space="preserve"> E$95</f>
        <v xml:space="preserve">Revised allowed retail cost component in £m (tariff band 3) </v>
      </c>
      <c r="F105" s="5">
        <f t="shared" si="27"/>
        <v>0</v>
      </c>
      <c r="G105" s="5" t="str">
        <f t="shared" si="27"/>
        <v>£m (nominal)</v>
      </c>
      <c r="H105" s="5">
        <f t="shared" si="27"/>
        <v>0</v>
      </c>
      <c r="I105" s="5">
        <f t="shared" si="27"/>
        <v>0</v>
      </c>
      <c r="J105" s="5">
        <f t="shared" si="27"/>
        <v>0</v>
      </c>
      <c r="K105" s="5">
        <f t="shared" si="27"/>
        <v>0</v>
      </c>
      <c r="L105" s="5">
        <f t="shared" si="27"/>
        <v>0</v>
      </c>
      <c r="M105" s="5">
        <f t="shared" si="27"/>
        <v>0</v>
      </c>
      <c r="N105" s="5">
        <f t="shared" si="27"/>
        <v>0</v>
      </c>
      <c r="O105" s="5">
        <f t="shared" si="27"/>
        <v>0</v>
      </c>
      <c r="P105" s="5">
        <f t="shared" si="27"/>
        <v>0</v>
      </c>
      <c r="Q105" s="5">
        <f t="shared" si="27"/>
        <v>0</v>
      </c>
      <c r="R105" s="5">
        <f t="shared" si="27"/>
        <v>0</v>
      </c>
      <c r="S105" s="5">
        <f t="shared" si="27"/>
        <v>0</v>
      </c>
      <c r="T105" s="5">
        <f t="shared" si="27"/>
        <v>0</v>
      </c>
    </row>
    <row r="106" spans="1:20" hidden="1" outlineLevel="1" x14ac:dyDescent="0.25">
      <c r="A106" s="31"/>
      <c r="B106" s="31"/>
      <c r="C106" s="52"/>
      <c r="D106" s="53"/>
      <c r="E106" s="20" t="s">
        <v>1270</v>
      </c>
      <c r="F106" s="20"/>
      <c r="G106" s="20" t="s">
        <v>960</v>
      </c>
      <c r="H106" s="20"/>
      <c r="I106" s="20"/>
      <c r="J106" s="44">
        <f t="shared" ref="J106:T108" si="28" xml:space="preserve"> IF( J100 = 0, 0, J103 * $F$99 / J100 )</f>
        <v>0</v>
      </c>
      <c r="K106" s="44">
        <f t="shared" si="28"/>
        <v>0</v>
      </c>
      <c r="L106" s="44">
        <f t="shared" si="28"/>
        <v>0</v>
      </c>
      <c r="M106" s="44">
        <f t="shared" si="28"/>
        <v>0</v>
      </c>
      <c r="N106" s="44">
        <f t="shared" si="28"/>
        <v>0</v>
      </c>
      <c r="O106" s="44">
        <f t="shared" si="28"/>
        <v>0</v>
      </c>
      <c r="P106" s="44">
        <f t="shared" si="28"/>
        <v>0</v>
      </c>
      <c r="Q106" s="44">
        <f t="shared" si="28"/>
        <v>0</v>
      </c>
      <c r="R106" s="44">
        <f t="shared" si="28"/>
        <v>0</v>
      </c>
      <c r="S106" s="44">
        <f t="shared" si="28"/>
        <v>0</v>
      </c>
      <c r="T106" s="44">
        <f t="shared" si="28"/>
        <v>0</v>
      </c>
    </row>
    <row r="107" spans="1:20" hidden="1" outlineLevel="1" x14ac:dyDescent="0.25">
      <c r="A107" s="31"/>
      <c r="B107" s="31"/>
      <c r="C107" s="52"/>
      <c r="D107" s="53"/>
      <c r="E107" s="20" t="s">
        <v>1271</v>
      </c>
      <c r="F107" s="20"/>
      <c r="G107" s="20" t="s">
        <v>960</v>
      </c>
      <c r="H107" s="20"/>
      <c r="I107" s="20"/>
      <c r="J107" s="44">
        <f t="shared" si="28"/>
        <v>0</v>
      </c>
      <c r="K107" s="44">
        <f t="shared" si="28"/>
        <v>0</v>
      </c>
      <c r="L107" s="44">
        <f t="shared" si="28"/>
        <v>0</v>
      </c>
      <c r="M107" s="44">
        <f t="shared" si="28"/>
        <v>0</v>
      </c>
      <c r="N107" s="44">
        <f t="shared" si="28"/>
        <v>0</v>
      </c>
      <c r="O107" s="44">
        <f t="shared" si="28"/>
        <v>0</v>
      </c>
      <c r="P107" s="44">
        <f t="shared" si="28"/>
        <v>0</v>
      </c>
      <c r="Q107" s="44">
        <f t="shared" si="28"/>
        <v>0</v>
      </c>
      <c r="R107" s="44">
        <f t="shared" si="28"/>
        <v>0</v>
      </c>
      <c r="S107" s="44">
        <f t="shared" si="28"/>
        <v>0</v>
      </c>
      <c r="T107" s="44">
        <f t="shared" si="28"/>
        <v>0</v>
      </c>
    </row>
    <row r="108" spans="1:20" hidden="1" outlineLevel="1" x14ac:dyDescent="0.25">
      <c r="A108" s="31"/>
      <c r="B108" s="31"/>
      <c r="C108" s="52"/>
      <c r="D108" s="53"/>
      <c r="E108" s="20" t="s">
        <v>1272</v>
      </c>
      <c r="F108" s="20"/>
      <c r="G108" s="20" t="s">
        <v>960</v>
      </c>
      <c r="H108" s="20"/>
      <c r="I108" s="20"/>
      <c r="J108" s="44">
        <f t="shared" si="28"/>
        <v>0</v>
      </c>
      <c r="K108" s="44">
        <f t="shared" si="28"/>
        <v>0</v>
      </c>
      <c r="L108" s="44">
        <f t="shared" si="28"/>
        <v>0</v>
      </c>
      <c r="M108" s="44">
        <f t="shared" si="28"/>
        <v>0</v>
      </c>
      <c r="N108" s="44">
        <f t="shared" si="28"/>
        <v>0</v>
      </c>
      <c r="O108" s="44">
        <f t="shared" si="28"/>
        <v>0</v>
      </c>
      <c r="P108" s="44">
        <f t="shared" si="28"/>
        <v>0</v>
      </c>
      <c r="Q108" s="44">
        <f t="shared" si="28"/>
        <v>0</v>
      </c>
      <c r="R108" s="44">
        <f t="shared" si="28"/>
        <v>0</v>
      </c>
      <c r="S108" s="44">
        <f t="shared" si="28"/>
        <v>0</v>
      </c>
      <c r="T108" s="44">
        <f t="shared" si="28"/>
        <v>0</v>
      </c>
    </row>
    <row r="109" spans="1:20" hidden="1" outlineLevel="1" x14ac:dyDescent="0.25"/>
    <row r="112" spans="1:20" x14ac:dyDescent="0.25">
      <c r="A112" s="32" t="s">
        <v>340</v>
      </c>
    </row>
  </sheetData>
  <phoneticPr fontId="77" type="noConversion"/>
  <conditionalFormatting sqref="F2">
    <cfRule type="cellIs" dxfId="20" priority="1" stopIfTrue="1" operator="notEqual">
      <formula>0</formula>
    </cfRule>
    <cfRule type="cellIs" dxfId="19" priority="2" stopIfTrue="1" operator="equal">
      <formula>""</formula>
    </cfRule>
  </conditionalFormatting>
  <conditionalFormatting sqref="J3:ZZ3">
    <cfRule type="cellIs" dxfId="18" priority="3" operator="equal">
      <formula>"PPA ext."</formula>
    </cfRule>
    <cfRule type="cellIs" dxfId="17" priority="4" operator="equal">
      <formula>"Delay"</formula>
    </cfRule>
    <cfRule type="cellIs" dxfId="16" priority="5" operator="equal">
      <formula>"Fin Close"</formula>
    </cfRule>
    <cfRule type="cellIs" dxfId="15" priority="6" stopIfTrue="1" operator="equal">
      <formula>"Construction"</formula>
    </cfRule>
    <cfRule type="cellIs" dxfId="14"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B1CF2-1CC0-423B-9CAF-867CF908FBA4}">
  <sheetPr codeName="Sheet24">
    <tabColor rgb="FFCCCCCE"/>
    <outlinePr summaryBelow="0" summaryRight="0"/>
    <pageSetUpPr fitToPage="1"/>
  </sheetPr>
  <dimension ref="A1:ZZ11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73.453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Output calcs</v>
      </c>
      <c r="B1" s="27"/>
    </row>
    <row r="2" spans="1:702" s="80" customFormat="1" x14ac:dyDescent="0.25">
      <c r="A2" s="57"/>
      <c r="B2" s="57"/>
      <c r="C2" s="91"/>
      <c r="D2" s="92"/>
      <c r="E2" s="29" t="s">
        <v>846</v>
      </c>
      <c r="F2" s="85">
        <f>InpActive!$F$2</f>
        <v>0</v>
      </c>
      <c r="G2" s="88" t="s">
        <v>847</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848</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849</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850</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851</v>
      </c>
      <c r="F6" s="32" t="s">
        <v>852</v>
      </c>
      <c r="G6" s="32" t="s">
        <v>428</v>
      </c>
      <c r="H6" s="32" t="s">
        <v>853</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1273</v>
      </c>
      <c r="B10" s="24"/>
      <c r="C10" s="37"/>
      <c r="D10" s="56"/>
    </row>
    <row r="11" spans="1:702" collapsed="1" x14ac:dyDescent="0.25"/>
    <row r="12" spans="1:702" hidden="1" outlineLevel="1" x14ac:dyDescent="0.25">
      <c r="B12" s="32" t="s">
        <v>1183</v>
      </c>
    </row>
    <row r="13" spans="1:702" hidden="1" outlineLevel="1" x14ac:dyDescent="0.25">
      <c r="A13" s="14"/>
      <c r="B13" s="14"/>
      <c r="C13" s="21"/>
      <c r="D13" s="22"/>
      <c r="E13" s="17" t="str">
        <f xml:space="preserve"> InpActive!E$16</f>
        <v>Percent conversion</v>
      </c>
      <c r="F13" s="8">
        <f xml:space="preserve"> InpActive!F$16</f>
        <v>100</v>
      </c>
      <c r="G13" s="17" t="str">
        <f xml:space="preserve"> InpActive!G$16</f>
        <v>Number per %</v>
      </c>
    </row>
    <row r="14" spans="1:702" hidden="1" outlineLevel="1" x14ac:dyDescent="0.25">
      <c r="A14" s="14"/>
      <c r="B14" s="14"/>
      <c r="C14" s="21"/>
      <c r="D14" s="22"/>
      <c r="E14" s="17" t="str">
        <f xml:space="preserve"> 'K-based controls'!E$362</f>
        <v xml:space="preserve">Total Revised K (WR) </v>
      </c>
      <c r="F14" s="13">
        <f xml:space="preserve"> 'K-based controls'!F$362</f>
        <v>0</v>
      </c>
      <c r="G14" s="13" t="str">
        <f xml:space="preserve"> 'K-based controls'!G$362</f>
        <v>%</v>
      </c>
      <c r="H14" s="13">
        <f xml:space="preserve"> 'K-based controls'!H$362</f>
        <v>0</v>
      </c>
      <c r="I14" s="13">
        <f xml:space="preserve"> 'K-based controls'!I$362</f>
        <v>0</v>
      </c>
      <c r="J14" s="13">
        <f xml:space="preserve"> 'K-based controls'!J$362</f>
        <v>0</v>
      </c>
      <c r="K14" s="13">
        <f xml:space="preserve"> 'K-based controls'!K$362</f>
        <v>0</v>
      </c>
      <c r="L14" s="13">
        <f xml:space="preserve"> 'K-based controls'!L$362</f>
        <v>0</v>
      </c>
      <c r="M14" s="13">
        <f xml:space="preserve"> 'K-based controls'!M$362</f>
        <v>0</v>
      </c>
      <c r="N14" s="13">
        <f xml:space="preserve"> 'K-based controls'!N$362</f>
        <v>0</v>
      </c>
      <c r="O14" s="13">
        <f xml:space="preserve"> 'K-based controls'!O$362</f>
        <v>0.10920000000000001</v>
      </c>
      <c r="P14" s="13">
        <f xml:space="preserve"> 'K-based controls'!P$362</f>
        <v>3.5000000000000003E-2</v>
      </c>
      <c r="Q14" s="13">
        <f xml:space="preserve"> 'K-based controls'!Q$362</f>
        <v>-0.11020000000000001</v>
      </c>
      <c r="R14" s="13">
        <f xml:space="preserve"> 'K-based controls'!R$362</f>
        <v>7.9100000000000004E-2</v>
      </c>
      <c r="S14" s="13">
        <f xml:space="preserve"> 'K-based controls'!S$362</f>
        <v>4.2800000000000005E-2</v>
      </c>
      <c r="T14" s="13">
        <f xml:space="preserve"> 'K-based controls'!T$362</f>
        <v>0</v>
      </c>
    </row>
    <row r="15" spans="1:702" hidden="1" outlineLevel="1" x14ac:dyDescent="0.25">
      <c r="A15" s="14"/>
      <c r="B15" s="14"/>
      <c r="C15" s="21"/>
      <c r="D15" s="22"/>
      <c r="E15" s="17" t="str">
        <f xml:space="preserve"> 'K-based controls'!E$363</f>
        <v xml:space="preserve">Total Revised K (WN) </v>
      </c>
      <c r="F15" s="13">
        <f xml:space="preserve"> 'K-based controls'!F$363</f>
        <v>0</v>
      </c>
      <c r="G15" s="13" t="str">
        <f xml:space="preserve"> 'K-based controls'!G$363</f>
        <v>%</v>
      </c>
      <c r="H15" s="13">
        <f xml:space="preserve"> 'K-based controls'!H$363</f>
        <v>0</v>
      </c>
      <c r="I15" s="13">
        <f xml:space="preserve"> 'K-based controls'!I$363</f>
        <v>0</v>
      </c>
      <c r="J15" s="13">
        <f xml:space="preserve"> 'K-based controls'!J$363</f>
        <v>0</v>
      </c>
      <c r="K15" s="13">
        <f xml:space="preserve"> 'K-based controls'!K$363</f>
        <v>0</v>
      </c>
      <c r="L15" s="13">
        <f xml:space="preserve"> 'K-based controls'!L$363</f>
        <v>0</v>
      </c>
      <c r="M15" s="13">
        <f xml:space="preserve"> 'K-based controls'!M$363</f>
        <v>0</v>
      </c>
      <c r="N15" s="13">
        <f xml:space="preserve"> 'K-based controls'!N$363</f>
        <v>0</v>
      </c>
      <c r="O15" s="13">
        <f xml:space="preserve"> 'K-based controls'!O$363</f>
        <v>0.34509999999999996</v>
      </c>
      <c r="P15" s="13">
        <f xml:space="preserve"> 'K-based controls'!P$363</f>
        <v>7.3400000000000007E-2</v>
      </c>
      <c r="Q15" s="13">
        <f xml:space="preserve"> 'K-based controls'!Q$363</f>
        <v>0.10300000000000001</v>
      </c>
      <c r="R15" s="13">
        <f xml:space="preserve"> 'K-based controls'!R$363</f>
        <v>-2.0999999999999999E-3</v>
      </c>
      <c r="S15" s="13">
        <f xml:space="preserve"> 'K-based controls'!S$363</f>
        <v>-1.03E-2</v>
      </c>
      <c r="T15" s="13">
        <f xml:space="preserve"> 'K-based controls'!T$363</f>
        <v>0</v>
      </c>
    </row>
    <row r="16" spans="1:702" hidden="1" outlineLevel="1" x14ac:dyDescent="0.25">
      <c r="A16" s="14"/>
      <c r="B16" s="14"/>
      <c r="C16" s="21"/>
      <c r="D16" s="22"/>
      <c r="E16" s="17" t="str">
        <f xml:space="preserve"> 'K-based controls'!E$364</f>
        <v xml:space="preserve">Total Revised K (WWN) </v>
      </c>
      <c r="F16" s="13">
        <f xml:space="preserve"> 'K-based controls'!F$364</f>
        <v>0</v>
      </c>
      <c r="G16" s="13" t="str">
        <f xml:space="preserve"> 'K-based controls'!G$364</f>
        <v>%</v>
      </c>
      <c r="H16" s="13">
        <f xml:space="preserve"> 'K-based controls'!H$364</f>
        <v>0</v>
      </c>
      <c r="I16" s="13">
        <f xml:space="preserve"> 'K-based controls'!I$364</f>
        <v>0</v>
      </c>
      <c r="J16" s="13">
        <f xml:space="preserve"> 'K-based controls'!J$364</f>
        <v>0</v>
      </c>
      <c r="K16" s="13">
        <f xml:space="preserve"> 'K-based controls'!K$364</f>
        <v>0</v>
      </c>
      <c r="L16" s="13">
        <f xml:space="preserve"> 'K-based controls'!L$364</f>
        <v>0</v>
      </c>
      <c r="M16" s="13">
        <f xml:space="preserve"> 'K-based controls'!M$364</f>
        <v>0</v>
      </c>
      <c r="N16" s="13">
        <f xml:space="preserve"> 'K-based controls'!N$364</f>
        <v>0</v>
      </c>
      <c r="O16" s="459">
        <f xml:space="preserve"> 'K-based controls'!O$364</f>
        <v>-5.67E-2</v>
      </c>
      <c r="P16" s="459">
        <f xml:space="preserve"> 'K-based controls'!P$364</f>
        <v>0.14049999999999999</v>
      </c>
      <c r="Q16" s="459">
        <f xml:space="preserve"> 'K-based controls'!Q$364</f>
        <v>0.1212</v>
      </c>
      <c r="R16" s="459">
        <f xml:space="preserve"> 'K-based controls'!R$364</f>
        <v>6.5000000000000002E-2</v>
      </c>
      <c r="S16" s="459">
        <f xml:space="preserve"> 'K-based controls'!S$364</f>
        <v>4.8099999999999997E-2</v>
      </c>
      <c r="T16" s="459">
        <f xml:space="preserve"> 'K-based controls'!T$364</f>
        <v>0</v>
      </c>
    </row>
    <row r="17" spans="1:20" hidden="1" outlineLevel="1" x14ac:dyDescent="0.25">
      <c r="A17" s="14"/>
      <c r="B17" s="14"/>
      <c r="C17" s="21"/>
      <c r="D17" s="22"/>
      <c r="E17" s="17" t="str">
        <f xml:space="preserve"> 'K-based controls'!E$365</f>
        <v xml:space="preserve">Total Revised K (ADDN1) </v>
      </c>
      <c r="F17" s="13">
        <f xml:space="preserve"> 'K-based controls'!F$365</f>
        <v>0</v>
      </c>
      <c r="G17" s="13" t="str">
        <f xml:space="preserve"> 'K-based controls'!G$365</f>
        <v>%</v>
      </c>
      <c r="H17" s="13">
        <f xml:space="preserve"> 'K-based controls'!H$365</f>
        <v>0</v>
      </c>
      <c r="I17" s="13">
        <f xml:space="preserve"> 'K-based controls'!I$365</f>
        <v>0</v>
      </c>
      <c r="J17" s="13">
        <f xml:space="preserve"> 'K-based controls'!J$365</f>
        <v>0</v>
      </c>
      <c r="K17" s="13">
        <f xml:space="preserve"> 'K-based controls'!K$365</f>
        <v>0</v>
      </c>
      <c r="L17" s="13">
        <f xml:space="preserve"> 'K-based controls'!L$365</f>
        <v>0</v>
      </c>
      <c r="M17" s="13">
        <f xml:space="preserve"> 'K-based controls'!M$365</f>
        <v>0</v>
      </c>
      <c r="N17" s="13">
        <f xml:space="preserve"> 'K-based controls'!N$365</f>
        <v>0</v>
      </c>
      <c r="O17" s="13">
        <f xml:space="preserve"> 'K-based controls'!O$365</f>
        <v>0</v>
      </c>
      <c r="P17" s="13">
        <f xml:space="preserve"> 'K-based controls'!P$365</f>
        <v>0</v>
      </c>
      <c r="Q17" s="13">
        <f xml:space="preserve"> 'K-based controls'!Q$365</f>
        <v>0</v>
      </c>
      <c r="R17" s="13">
        <f xml:space="preserve"> 'K-based controls'!R$365</f>
        <v>0</v>
      </c>
      <c r="S17" s="13">
        <f xml:space="preserve"> 'K-based controls'!S$365</f>
        <v>0</v>
      </c>
      <c r="T17" s="13">
        <f xml:space="preserve"> 'K-based controls'!T$365</f>
        <v>0</v>
      </c>
    </row>
    <row r="18" spans="1:20" hidden="1" outlineLevel="1" x14ac:dyDescent="0.25">
      <c r="A18" s="14"/>
      <c r="B18" s="14"/>
      <c r="C18" s="21"/>
      <c r="D18" s="22"/>
      <c r="E18" s="17" t="str">
        <f xml:space="preserve"> 'K-based controls'!E$366</f>
        <v xml:space="preserve">Total Revised K (ADDN2) </v>
      </c>
      <c r="F18" s="13">
        <f xml:space="preserve"> 'K-based controls'!F$366</f>
        <v>0</v>
      </c>
      <c r="G18" s="13" t="str">
        <f xml:space="preserve"> 'K-based controls'!G$366</f>
        <v>%</v>
      </c>
      <c r="H18" s="13">
        <f xml:space="preserve"> 'K-based controls'!H$366</f>
        <v>0</v>
      </c>
      <c r="I18" s="13">
        <f xml:space="preserve"> 'K-based controls'!I$366</f>
        <v>0</v>
      </c>
      <c r="J18" s="13">
        <f xml:space="preserve"> 'K-based controls'!J$366</f>
        <v>0</v>
      </c>
      <c r="K18" s="13">
        <f xml:space="preserve"> 'K-based controls'!K$366</f>
        <v>0</v>
      </c>
      <c r="L18" s="13">
        <f xml:space="preserve"> 'K-based controls'!L$366</f>
        <v>0</v>
      </c>
      <c r="M18" s="13">
        <f xml:space="preserve"> 'K-based controls'!M$366</f>
        <v>0</v>
      </c>
      <c r="N18" s="13">
        <f xml:space="preserve"> 'K-based controls'!N$366</f>
        <v>0</v>
      </c>
      <c r="O18" s="13">
        <f xml:space="preserve"> 'K-based controls'!O$366</f>
        <v>0</v>
      </c>
      <c r="P18" s="13">
        <f xml:space="preserve"> 'K-based controls'!P$366</f>
        <v>0</v>
      </c>
      <c r="Q18" s="13">
        <f xml:space="preserve"> 'K-based controls'!Q$366</f>
        <v>0</v>
      </c>
      <c r="R18" s="13">
        <f xml:space="preserve"> 'K-based controls'!R$366</f>
        <v>0</v>
      </c>
      <c r="S18" s="13">
        <f xml:space="preserve"> 'K-based controls'!S$366</f>
        <v>0</v>
      </c>
      <c r="T18" s="13">
        <f xml:space="preserve"> 'K-based controls'!T$366</f>
        <v>0</v>
      </c>
    </row>
    <row r="19" spans="1:20" hidden="1" outlineLevel="1" x14ac:dyDescent="0.25">
      <c r="A19" s="31"/>
      <c r="B19" s="31"/>
      <c r="C19" s="52"/>
      <c r="D19" s="53"/>
      <c r="E19" s="20" t="s">
        <v>1274</v>
      </c>
      <c r="F19" s="20"/>
      <c r="G19" s="20" t="s">
        <v>255</v>
      </c>
      <c r="H19" s="405">
        <f t="shared" ref="H19:H23" si="0" xml:space="preserve"> SUM( J19:T19 )</f>
        <v>15.59</v>
      </c>
      <c r="I19" s="20"/>
      <c r="J19" s="44">
        <f t="shared" ref="J19:T23" si="1" xml:space="preserve"> J14 * $F$13</f>
        <v>0</v>
      </c>
      <c r="K19" s="44">
        <f t="shared" si="1"/>
        <v>0</v>
      </c>
      <c r="L19" s="44">
        <f t="shared" si="1"/>
        <v>0</v>
      </c>
      <c r="M19" s="44">
        <f t="shared" si="1"/>
        <v>0</v>
      </c>
      <c r="N19" s="44">
        <f t="shared" si="1"/>
        <v>0</v>
      </c>
      <c r="O19" s="44">
        <f t="shared" si="1"/>
        <v>10.92</v>
      </c>
      <c r="P19" s="44">
        <f t="shared" si="1"/>
        <v>3.5000000000000004</v>
      </c>
      <c r="Q19" s="44">
        <f t="shared" si="1"/>
        <v>-11.020000000000001</v>
      </c>
      <c r="R19" s="44">
        <f t="shared" si="1"/>
        <v>7.91</v>
      </c>
      <c r="S19" s="44">
        <f t="shared" si="1"/>
        <v>4.28</v>
      </c>
      <c r="T19" s="44">
        <f t="shared" si="1"/>
        <v>0</v>
      </c>
    </row>
    <row r="20" spans="1:20" hidden="1" outlineLevel="1" x14ac:dyDescent="0.25">
      <c r="A20" s="31"/>
      <c r="B20" s="31"/>
      <c r="C20" s="52"/>
      <c r="D20" s="53"/>
      <c r="E20" s="20" t="s">
        <v>1275</v>
      </c>
      <c r="F20" s="20"/>
      <c r="G20" s="20" t="s">
        <v>255</v>
      </c>
      <c r="H20" s="405">
        <f t="shared" si="0"/>
        <v>50.910000000000004</v>
      </c>
      <c r="I20" s="20"/>
      <c r="J20" s="44">
        <f t="shared" si="1"/>
        <v>0</v>
      </c>
      <c r="K20" s="44">
        <f t="shared" si="1"/>
        <v>0</v>
      </c>
      <c r="L20" s="44">
        <f t="shared" si="1"/>
        <v>0</v>
      </c>
      <c r="M20" s="44">
        <f t="shared" si="1"/>
        <v>0</v>
      </c>
      <c r="N20" s="44">
        <f t="shared" si="1"/>
        <v>0</v>
      </c>
      <c r="O20" s="44">
        <f t="shared" si="1"/>
        <v>34.51</v>
      </c>
      <c r="P20" s="44">
        <f t="shared" si="1"/>
        <v>7.3400000000000007</v>
      </c>
      <c r="Q20" s="44">
        <f t="shared" si="1"/>
        <v>10.3</v>
      </c>
      <c r="R20" s="44">
        <f t="shared" si="1"/>
        <v>-0.21</v>
      </c>
      <c r="S20" s="44">
        <f t="shared" si="1"/>
        <v>-1.03</v>
      </c>
      <c r="T20" s="44">
        <f t="shared" si="1"/>
        <v>0</v>
      </c>
    </row>
    <row r="21" spans="1:20" hidden="1" outlineLevel="1" x14ac:dyDescent="0.25">
      <c r="A21" s="31"/>
      <c r="B21" s="31"/>
      <c r="C21" s="52"/>
      <c r="D21" s="53"/>
      <c r="E21" s="20" t="s">
        <v>1276</v>
      </c>
      <c r="F21" s="20"/>
      <c r="G21" s="20" t="s">
        <v>255</v>
      </c>
      <c r="H21" s="405">
        <f t="shared" si="0"/>
        <v>31.81</v>
      </c>
      <c r="I21" s="20"/>
      <c r="J21" s="44">
        <f t="shared" si="1"/>
        <v>0</v>
      </c>
      <c r="K21" s="44">
        <f t="shared" si="1"/>
        <v>0</v>
      </c>
      <c r="L21" s="44">
        <f t="shared" si="1"/>
        <v>0</v>
      </c>
      <c r="M21" s="44">
        <f t="shared" si="1"/>
        <v>0</v>
      </c>
      <c r="N21" s="44">
        <f t="shared" si="1"/>
        <v>0</v>
      </c>
      <c r="O21" s="44">
        <f t="shared" si="1"/>
        <v>-5.67</v>
      </c>
      <c r="P21" s="44">
        <f t="shared" si="1"/>
        <v>14.049999999999999</v>
      </c>
      <c r="Q21" s="44">
        <f t="shared" si="1"/>
        <v>12.120000000000001</v>
      </c>
      <c r="R21" s="44">
        <f t="shared" si="1"/>
        <v>6.5</v>
      </c>
      <c r="S21" s="44">
        <f t="shared" si="1"/>
        <v>4.8099999999999996</v>
      </c>
      <c r="T21" s="44">
        <f t="shared" si="1"/>
        <v>0</v>
      </c>
    </row>
    <row r="22" spans="1:20" hidden="1" outlineLevel="1" x14ac:dyDescent="0.25">
      <c r="A22" s="31"/>
      <c r="B22" s="31"/>
      <c r="C22" s="52"/>
      <c r="D22" s="53"/>
      <c r="E22" s="20" t="s">
        <v>1277</v>
      </c>
      <c r="F22" s="20"/>
      <c r="G22" s="20" t="s">
        <v>255</v>
      </c>
      <c r="H22" s="405">
        <f t="shared" si="0"/>
        <v>0</v>
      </c>
      <c r="I22" s="20"/>
      <c r="J22" s="44">
        <f t="shared" si="1"/>
        <v>0</v>
      </c>
      <c r="K22" s="44">
        <f t="shared" si="1"/>
        <v>0</v>
      </c>
      <c r="L22" s="44">
        <f t="shared" si="1"/>
        <v>0</v>
      </c>
      <c r="M22" s="44">
        <f t="shared" si="1"/>
        <v>0</v>
      </c>
      <c r="N22" s="44">
        <f t="shared" si="1"/>
        <v>0</v>
      </c>
      <c r="O22" s="44">
        <f t="shared" si="1"/>
        <v>0</v>
      </c>
      <c r="P22" s="44">
        <f t="shared" si="1"/>
        <v>0</v>
      </c>
      <c r="Q22" s="44">
        <f t="shared" si="1"/>
        <v>0</v>
      </c>
      <c r="R22" s="44">
        <f t="shared" si="1"/>
        <v>0</v>
      </c>
      <c r="S22" s="44">
        <f t="shared" si="1"/>
        <v>0</v>
      </c>
      <c r="T22" s="44">
        <f t="shared" si="1"/>
        <v>0</v>
      </c>
    </row>
    <row r="23" spans="1:20" hidden="1" outlineLevel="1" x14ac:dyDescent="0.25">
      <c r="A23" s="31"/>
      <c r="B23" s="31"/>
      <c r="C23" s="52"/>
      <c r="D23" s="53"/>
      <c r="E23" s="20" t="s">
        <v>1278</v>
      </c>
      <c r="F23" s="20"/>
      <c r="G23" s="20" t="s">
        <v>255</v>
      </c>
      <c r="H23" s="405">
        <f t="shared" si="0"/>
        <v>0</v>
      </c>
      <c r="I23" s="20"/>
      <c r="J23" s="44">
        <f t="shared" si="1"/>
        <v>0</v>
      </c>
      <c r="K23" s="44">
        <f t="shared" si="1"/>
        <v>0</v>
      </c>
      <c r="L23" s="44">
        <f t="shared" si="1"/>
        <v>0</v>
      </c>
      <c r="M23" s="44">
        <f t="shared" si="1"/>
        <v>0</v>
      </c>
      <c r="N23" s="44">
        <f t="shared" si="1"/>
        <v>0</v>
      </c>
      <c r="O23" s="44">
        <f t="shared" si="1"/>
        <v>0</v>
      </c>
      <c r="P23" s="44">
        <f t="shared" si="1"/>
        <v>0</v>
      </c>
      <c r="Q23" s="44">
        <f t="shared" si="1"/>
        <v>0</v>
      </c>
      <c r="R23" s="44">
        <f t="shared" si="1"/>
        <v>0</v>
      </c>
      <c r="S23" s="44">
        <f t="shared" si="1"/>
        <v>0</v>
      </c>
      <c r="T23" s="44">
        <f t="shared" si="1"/>
        <v>0</v>
      </c>
    </row>
    <row r="24" spans="1:20" hidden="1" outlineLevel="1" x14ac:dyDescent="0.25"/>
    <row r="27" spans="1:20" s="33" customFormat="1" x14ac:dyDescent="0.25">
      <c r="A27" s="24" t="s">
        <v>1279</v>
      </c>
      <c r="B27" s="24"/>
      <c r="C27" s="37"/>
      <c r="D27" s="56"/>
    </row>
    <row r="28" spans="1:20" collapsed="1" x14ac:dyDescent="0.25"/>
    <row r="29" spans="1:20" hidden="1" outlineLevel="1" x14ac:dyDescent="0.25">
      <c r="B29" s="32" t="s">
        <v>1280</v>
      </c>
    </row>
    <row r="30" spans="1:20" hidden="1" outlineLevel="1" x14ac:dyDescent="0.25">
      <c r="A30" s="14"/>
      <c r="B30" s="14"/>
      <c r="C30" s="21"/>
      <c r="D30" s="22"/>
      <c r="E30" s="17" t="str">
        <f xml:space="preserve"> Time!E$15</f>
        <v>Year of performance</v>
      </c>
      <c r="F30" s="8">
        <f xml:space="preserve"> Time!F$15</f>
        <v>0</v>
      </c>
      <c r="G30" s="8" t="str">
        <f xml:space="preserve"> Time!G$15</f>
        <v>flag</v>
      </c>
      <c r="H30" s="8">
        <f xml:space="preserve"> Time!H$15</f>
        <v>1</v>
      </c>
      <c r="I30" s="8">
        <f xml:space="preserve"> Time!I$15</f>
        <v>0</v>
      </c>
      <c r="J30" s="8">
        <f xml:space="preserve"> Time!J$15</f>
        <v>0</v>
      </c>
      <c r="K30" s="8">
        <f xml:space="preserve"> Time!K$15</f>
        <v>0</v>
      </c>
      <c r="L30" s="8">
        <f xml:space="preserve"> Time!L$15</f>
        <v>0</v>
      </c>
      <c r="M30" s="8">
        <f xml:space="preserve"> Time!M$15</f>
        <v>0</v>
      </c>
      <c r="N30" s="8">
        <f xml:space="preserve"> Time!N$15</f>
        <v>0</v>
      </c>
      <c r="O30" s="8">
        <f xml:space="preserve"> Time!O$15</f>
        <v>1</v>
      </c>
      <c r="P30" s="8">
        <f xml:space="preserve"> Time!P$15</f>
        <v>0</v>
      </c>
      <c r="Q30" s="8">
        <f xml:space="preserve"> Time!Q$15</f>
        <v>0</v>
      </c>
      <c r="R30" s="8">
        <f xml:space="preserve"> Time!R$15</f>
        <v>0</v>
      </c>
      <c r="S30" s="8">
        <f xml:space="preserve"> Time!S$15</f>
        <v>0</v>
      </c>
      <c r="T30" s="8">
        <f xml:space="preserve"> Time!T$15</f>
        <v>0</v>
      </c>
    </row>
    <row r="31" spans="1:20" hidden="1" outlineLevel="1" x14ac:dyDescent="0.25">
      <c r="A31" s="31"/>
      <c r="B31" s="31"/>
      <c r="C31" s="52"/>
      <c r="D31" s="53"/>
      <c r="E31" s="20" t="s">
        <v>1280</v>
      </c>
      <c r="F31" s="20"/>
      <c r="G31" s="20" t="s">
        <v>977</v>
      </c>
      <c r="H31" s="23">
        <f xml:space="preserve"> SUM( J31:T31 )</f>
        <v>1</v>
      </c>
      <c r="I31" s="20"/>
      <c r="J31" s="23">
        <f t="shared" ref="J31:T31" si="2" xml:space="preserve"> IF( I30 = 1, 1, 0 )</f>
        <v>0</v>
      </c>
      <c r="K31" s="23">
        <f t="shared" si="2"/>
        <v>0</v>
      </c>
      <c r="L31" s="23">
        <f t="shared" si="2"/>
        <v>0</v>
      </c>
      <c r="M31" s="23">
        <f t="shared" si="2"/>
        <v>0</v>
      </c>
      <c r="N31" s="23">
        <f t="shared" si="2"/>
        <v>0</v>
      </c>
      <c r="O31" s="23">
        <f t="shared" si="2"/>
        <v>0</v>
      </c>
      <c r="P31" s="23">
        <f t="shared" si="2"/>
        <v>1</v>
      </c>
      <c r="Q31" s="23">
        <f t="shared" si="2"/>
        <v>0</v>
      </c>
      <c r="R31" s="23">
        <f t="shared" si="2"/>
        <v>0</v>
      </c>
      <c r="S31" s="23">
        <f t="shared" si="2"/>
        <v>0</v>
      </c>
      <c r="T31" s="23">
        <f t="shared" si="2"/>
        <v>0</v>
      </c>
    </row>
    <row r="32" spans="1:20" hidden="1" outlineLevel="1" x14ac:dyDescent="0.25"/>
    <row r="33" spans="1:7" hidden="1" outlineLevel="1" x14ac:dyDescent="0.25"/>
    <row r="34" spans="1:7" hidden="1" outlineLevel="1" x14ac:dyDescent="0.25">
      <c r="B34" s="32" t="s">
        <v>1281</v>
      </c>
    </row>
    <row r="35" spans="1:7" hidden="1" outlineLevel="1" x14ac:dyDescent="0.25">
      <c r="A35" s="14"/>
      <c r="B35" s="14"/>
      <c r="C35" s="21"/>
      <c r="D35" s="22"/>
      <c r="E35" s="17" t="str">
        <f xml:space="preserve"> InpActive!E$78</f>
        <v xml:space="preserve">Voluntary deferrals - wholesale (WR) </v>
      </c>
      <c r="F35" s="10">
        <f xml:space="preserve"> InpActive!F$78</f>
        <v>0</v>
      </c>
      <c r="G35" s="17" t="str">
        <f xml:space="preserve"> InpActive!G$78</f>
        <v>£m (2022-23 FYA CPIH prices)</v>
      </c>
    </row>
    <row r="36" spans="1:7" hidden="1" outlineLevel="1" x14ac:dyDescent="0.25">
      <c r="A36" s="14"/>
      <c r="B36" s="14"/>
      <c r="C36" s="21"/>
      <c r="D36" s="22"/>
      <c r="E36" s="17" t="str">
        <f xml:space="preserve"> InpActive!E$79</f>
        <v xml:space="preserve">Voluntary deferrals - wholesale (WN) </v>
      </c>
      <c r="F36" s="10">
        <f xml:space="preserve"> InpActive!F$79</f>
        <v>0</v>
      </c>
      <c r="G36" s="17" t="str">
        <f xml:space="preserve"> InpActive!G$79</f>
        <v>£m (2022-23 FYA CPIH prices)</v>
      </c>
    </row>
    <row r="37" spans="1:7" hidden="1" outlineLevel="1" x14ac:dyDescent="0.25">
      <c r="A37" s="14"/>
      <c r="B37" s="14"/>
      <c r="C37" s="21"/>
      <c r="D37" s="22"/>
      <c r="E37" s="17" t="str">
        <f xml:space="preserve"> InpActive!E$80</f>
        <v xml:space="preserve">Voluntary deferrals - wholesale (WWN) </v>
      </c>
      <c r="F37" s="10">
        <f xml:space="preserve"> InpActive!F$80</f>
        <v>0</v>
      </c>
      <c r="G37" s="17" t="str">
        <f xml:space="preserve"> InpActive!G$80</f>
        <v>£m (2022-23 FYA CPIH prices)</v>
      </c>
    </row>
    <row r="38" spans="1:7" hidden="1" outlineLevel="1" x14ac:dyDescent="0.25">
      <c r="A38" s="14"/>
      <c r="B38" s="14"/>
      <c r="C38" s="21"/>
      <c r="D38" s="22"/>
      <c r="E38" s="17" t="str">
        <f xml:space="preserve"> InpActive!E$81</f>
        <v xml:space="preserve">Voluntary deferrals - wholesale (ADDN1) </v>
      </c>
      <c r="F38" s="10">
        <f xml:space="preserve"> InpActive!F$81</f>
        <v>0</v>
      </c>
      <c r="G38" s="17" t="str">
        <f xml:space="preserve"> InpActive!G$81</f>
        <v>£m (2022-23 FYA CPIH prices)</v>
      </c>
    </row>
    <row r="39" spans="1:7" hidden="1" outlineLevel="1" x14ac:dyDescent="0.25">
      <c r="A39" s="14"/>
      <c r="B39" s="14"/>
      <c r="C39" s="21"/>
      <c r="D39" s="22"/>
      <c r="E39" s="17" t="str">
        <f xml:space="preserve"> InpActive!E$82</f>
        <v xml:space="preserve">Voluntary deferrals - wholesale (ADDN2) </v>
      </c>
      <c r="F39" s="10">
        <f xml:space="preserve"> InpActive!F$82</f>
        <v>0</v>
      </c>
      <c r="G39" s="17" t="str">
        <f xml:space="preserve"> InpActive!G$82</f>
        <v>£m (2022-23 FYA CPIH prices)</v>
      </c>
    </row>
    <row r="40" spans="1:7" hidden="1" outlineLevel="1" x14ac:dyDescent="0.25">
      <c r="A40" s="14"/>
      <c r="B40" s="14"/>
      <c r="C40" s="21"/>
      <c r="D40" s="22"/>
      <c r="E40" s="17" t="str">
        <f xml:space="preserve"> InpActive!E$136</f>
        <v>Discount rate (wholesale allowed return on capital - real CPIH)</v>
      </c>
      <c r="F40" s="13">
        <f xml:space="preserve"> InpActive!F$136</f>
        <v>3.9667564280523281E-2</v>
      </c>
      <c r="G40" s="17" t="str">
        <f xml:space="preserve"> InpActive!G$136</f>
        <v>%</v>
      </c>
    </row>
    <row r="41" spans="1:7" hidden="1" outlineLevel="1" x14ac:dyDescent="0.25">
      <c r="A41" s="14"/>
      <c r="B41" s="14"/>
      <c r="C41" s="21"/>
      <c r="D41" s="22"/>
      <c r="E41" s="17" t="str">
        <f xml:space="preserve"> InpActive!E$137</f>
        <v>Years of delay for deferrals</v>
      </c>
      <c r="F41" s="45">
        <f xml:space="preserve"> InpActive!F$137</f>
        <v>1</v>
      </c>
      <c r="G41" s="17" t="str">
        <f xml:space="preserve"> InpActive!G$137</f>
        <v>year</v>
      </c>
    </row>
    <row r="42" spans="1:7" hidden="1" outlineLevel="1" x14ac:dyDescent="0.25">
      <c r="E42" s="39" t="s">
        <v>1282</v>
      </c>
      <c r="F42" s="5">
        <f t="shared" ref="F42:F46" si="3" xml:space="preserve"> $F35 * ( ( 1 + $F$40 ) ^ $F$41 )</f>
        <v>0</v>
      </c>
      <c r="G42" s="39" t="s">
        <v>874</v>
      </c>
    </row>
    <row r="43" spans="1:7" hidden="1" outlineLevel="1" x14ac:dyDescent="0.25">
      <c r="E43" s="39" t="s">
        <v>1283</v>
      </c>
      <c r="F43" s="5">
        <f t="shared" si="3"/>
        <v>0</v>
      </c>
      <c r="G43" s="39" t="s">
        <v>874</v>
      </c>
    </row>
    <row r="44" spans="1:7" hidden="1" outlineLevel="1" x14ac:dyDescent="0.25">
      <c r="E44" s="39" t="s">
        <v>1284</v>
      </c>
      <c r="F44" s="5">
        <f t="shared" si="3"/>
        <v>0</v>
      </c>
      <c r="G44" s="39" t="s">
        <v>874</v>
      </c>
    </row>
    <row r="45" spans="1:7" hidden="1" outlineLevel="1" x14ac:dyDescent="0.25">
      <c r="E45" s="39" t="s">
        <v>1285</v>
      </c>
      <c r="F45" s="5">
        <f t="shared" si="3"/>
        <v>0</v>
      </c>
      <c r="G45" s="39" t="s">
        <v>874</v>
      </c>
    </row>
    <row r="46" spans="1:7" hidden="1" outlineLevel="1" x14ac:dyDescent="0.25">
      <c r="E46" s="39" t="s">
        <v>1286</v>
      </c>
      <c r="F46" s="5">
        <f t="shared" si="3"/>
        <v>0</v>
      </c>
      <c r="G46" s="39" t="s">
        <v>874</v>
      </c>
    </row>
    <row r="47" spans="1:7" hidden="1" outlineLevel="1" x14ac:dyDescent="0.25"/>
    <row r="48" spans="1:7" hidden="1" outlineLevel="1" x14ac:dyDescent="0.25"/>
    <row r="49" spans="1:20" hidden="1" outlineLevel="1" x14ac:dyDescent="0.25">
      <c r="B49" s="32" t="s">
        <v>1287</v>
      </c>
    </row>
    <row r="50" spans="1:20" hidden="1" outlineLevel="1" x14ac:dyDescent="0.25">
      <c r="E50" s="39" t="str">
        <f t="shared" ref="E50:G50" si="4" xml:space="preserve"> E$42</f>
        <v xml:space="preserve">Deferred payments for next reconciliation year - wholesale (WR) </v>
      </c>
      <c r="F50" s="5">
        <f t="shared" si="4"/>
        <v>0</v>
      </c>
      <c r="G50" s="39" t="str">
        <f t="shared" si="4"/>
        <v>£m (2022-23 FYA CPIH prices)</v>
      </c>
    </row>
    <row r="51" spans="1:20" hidden="1" outlineLevel="1" x14ac:dyDescent="0.25">
      <c r="E51" s="39" t="str">
        <f t="shared" ref="E51:G51" si="5" xml:space="preserve"> E$43</f>
        <v xml:space="preserve">Deferred payments for next reconciliation year - wholesale (WN) </v>
      </c>
      <c r="F51" s="5">
        <f t="shared" si="5"/>
        <v>0</v>
      </c>
      <c r="G51" s="39" t="str">
        <f t="shared" si="5"/>
        <v>£m (2022-23 FYA CPIH prices)</v>
      </c>
    </row>
    <row r="52" spans="1:20" hidden="1" outlineLevel="1" x14ac:dyDescent="0.25">
      <c r="E52" s="39" t="str">
        <f t="shared" ref="E52:G52" si="6" xml:space="preserve"> E$44</f>
        <v xml:space="preserve">Deferred payments for next reconciliation year - wholesale (WWN) </v>
      </c>
      <c r="F52" s="5">
        <f t="shared" si="6"/>
        <v>0</v>
      </c>
      <c r="G52" s="39" t="str">
        <f t="shared" si="6"/>
        <v>£m (2022-23 FYA CPIH prices)</v>
      </c>
    </row>
    <row r="53" spans="1:20" hidden="1" outlineLevel="1" x14ac:dyDescent="0.25">
      <c r="E53" s="39" t="str">
        <f t="shared" ref="E53:G53" si="7" xml:space="preserve"> E$45</f>
        <v xml:space="preserve">Deferred payments for next reconciliation year - wholesale (ADDN1) </v>
      </c>
      <c r="F53" s="5">
        <f t="shared" si="7"/>
        <v>0</v>
      </c>
      <c r="G53" s="39" t="str">
        <f t="shared" si="7"/>
        <v>£m (2022-23 FYA CPIH prices)</v>
      </c>
    </row>
    <row r="54" spans="1:20" hidden="1" outlineLevel="1" x14ac:dyDescent="0.25">
      <c r="E54" s="39" t="str">
        <f t="shared" ref="E54:G54" si="8" xml:space="preserve"> E$46</f>
        <v xml:space="preserve">Deferred payments for next reconciliation year - wholesale (ADDN2) </v>
      </c>
      <c r="F54" s="5">
        <f t="shared" si="8"/>
        <v>0</v>
      </c>
      <c r="G54" s="39" t="str">
        <f t="shared" si="8"/>
        <v>£m (2022-23 FYA CPIH prices)</v>
      </c>
    </row>
    <row r="55" spans="1:20" hidden="1" outlineLevel="1" x14ac:dyDescent="0.25">
      <c r="E55" s="39" t="str">
        <f t="shared" ref="E55:T55" si="9" xml:space="preserve"> E$31</f>
        <v>Year of deferral to be applied</v>
      </c>
      <c r="F55" s="7">
        <f t="shared" si="9"/>
        <v>0</v>
      </c>
      <c r="G55" s="7" t="str">
        <f t="shared" si="9"/>
        <v>flag</v>
      </c>
      <c r="H55" s="7">
        <f t="shared" si="9"/>
        <v>1</v>
      </c>
      <c r="I55" s="7">
        <f t="shared" si="9"/>
        <v>0</v>
      </c>
      <c r="J55" s="7">
        <f t="shared" si="9"/>
        <v>0</v>
      </c>
      <c r="K55" s="7">
        <f t="shared" si="9"/>
        <v>0</v>
      </c>
      <c r="L55" s="7">
        <f t="shared" si="9"/>
        <v>0</v>
      </c>
      <c r="M55" s="7">
        <f t="shared" si="9"/>
        <v>0</v>
      </c>
      <c r="N55" s="7">
        <f t="shared" si="9"/>
        <v>0</v>
      </c>
      <c r="O55" s="7">
        <f t="shared" si="9"/>
        <v>0</v>
      </c>
      <c r="P55" s="7">
        <f t="shared" si="9"/>
        <v>1</v>
      </c>
      <c r="Q55" s="7">
        <f t="shared" si="9"/>
        <v>0</v>
      </c>
      <c r="R55" s="7">
        <f t="shared" si="9"/>
        <v>0</v>
      </c>
      <c r="S55" s="7">
        <f t="shared" si="9"/>
        <v>0</v>
      </c>
      <c r="T55" s="7">
        <f t="shared" si="9"/>
        <v>0</v>
      </c>
    </row>
    <row r="56" spans="1:20" hidden="1" outlineLevel="1" x14ac:dyDescent="0.25">
      <c r="A56" s="31"/>
      <c r="B56" s="31"/>
      <c r="C56" s="52"/>
      <c r="D56" s="53"/>
      <c r="E56" s="20" t="s">
        <v>1288</v>
      </c>
      <c r="F56" s="20"/>
      <c r="G56" s="20" t="s">
        <v>874</v>
      </c>
      <c r="H56" s="15">
        <f t="shared" ref="H56:H60" si="10" xml:space="preserve"> SUM( J56:T56 )</f>
        <v>0</v>
      </c>
      <c r="I56" s="20"/>
      <c r="J56" s="15">
        <f t="shared" ref="J56:T60" si="11" xml:space="preserve"> $F50 * J$55</f>
        <v>0</v>
      </c>
      <c r="K56" s="15">
        <f t="shared" si="11"/>
        <v>0</v>
      </c>
      <c r="L56" s="15">
        <f t="shared" si="11"/>
        <v>0</v>
      </c>
      <c r="M56" s="15">
        <f t="shared" si="11"/>
        <v>0</v>
      </c>
      <c r="N56" s="15">
        <f t="shared" si="11"/>
        <v>0</v>
      </c>
      <c r="O56" s="15">
        <f t="shared" si="11"/>
        <v>0</v>
      </c>
      <c r="P56" s="15">
        <f t="shared" si="11"/>
        <v>0</v>
      </c>
      <c r="Q56" s="15">
        <f t="shared" si="11"/>
        <v>0</v>
      </c>
      <c r="R56" s="15">
        <f t="shared" si="11"/>
        <v>0</v>
      </c>
      <c r="S56" s="15">
        <f t="shared" si="11"/>
        <v>0</v>
      </c>
      <c r="T56" s="15">
        <f t="shared" si="11"/>
        <v>0</v>
      </c>
    </row>
    <row r="57" spans="1:20" hidden="1" outlineLevel="1" x14ac:dyDescent="0.25">
      <c r="A57" s="31"/>
      <c r="B57" s="31"/>
      <c r="C57" s="52"/>
      <c r="D57" s="53"/>
      <c r="E57" s="20" t="s">
        <v>1289</v>
      </c>
      <c r="F57" s="20"/>
      <c r="G57" s="20" t="s">
        <v>874</v>
      </c>
      <c r="H57" s="15">
        <f t="shared" si="10"/>
        <v>0</v>
      </c>
      <c r="I57" s="20"/>
      <c r="J57" s="15">
        <f t="shared" si="11"/>
        <v>0</v>
      </c>
      <c r="K57" s="15">
        <f t="shared" si="11"/>
        <v>0</v>
      </c>
      <c r="L57" s="15">
        <f t="shared" si="11"/>
        <v>0</v>
      </c>
      <c r="M57" s="15">
        <f t="shared" si="11"/>
        <v>0</v>
      </c>
      <c r="N57" s="15">
        <f t="shared" si="11"/>
        <v>0</v>
      </c>
      <c r="O57" s="15">
        <f t="shared" si="11"/>
        <v>0</v>
      </c>
      <c r="P57" s="15">
        <f t="shared" si="11"/>
        <v>0</v>
      </c>
      <c r="Q57" s="15">
        <f t="shared" si="11"/>
        <v>0</v>
      </c>
      <c r="R57" s="15">
        <f t="shared" si="11"/>
        <v>0</v>
      </c>
      <c r="S57" s="15">
        <f t="shared" si="11"/>
        <v>0</v>
      </c>
      <c r="T57" s="15">
        <f t="shared" si="11"/>
        <v>0</v>
      </c>
    </row>
    <row r="58" spans="1:20" hidden="1" outlineLevel="1" x14ac:dyDescent="0.25">
      <c r="A58" s="31"/>
      <c r="B58" s="31"/>
      <c r="C58" s="52"/>
      <c r="D58" s="53"/>
      <c r="E58" s="20" t="s">
        <v>1290</v>
      </c>
      <c r="F58" s="20"/>
      <c r="G58" s="20" t="s">
        <v>874</v>
      </c>
      <c r="H58" s="15">
        <f t="shared" si="10"/>
        <v>0</v>
      </c>
      <c r="I58" s="20"/>
      <c r="J58" s="15">
        <f t="shared" si="11"/>
        <v>0</v>
      </c>
      <c r="K58" s="15">
        <f t="shared" si="11"/>
        <v>0</v>
      </c>
      <c r="L58" s="15">
        <f t="shared" si="11"/>
        <v>0</v>
      </c>
      <c r="M58" s="15">
        <f t="shared" si="11"/>
        <v>0</v>
      </c>
      <c r="N58" s="15">
        <f t="shared" si="11"/>
        <v>0</v>
      </c>
      <c r="O58" s="15">
        <f t="shared" si="11"/>
        <v>0</v>
      </c>
      <c r="P58" s="15">
        <f t="shared" si="11"/>
        <v>0</v>
      </c>
      <c r="Q58" s="15">
        <f t="shared" si="11"/>
        <v>0</v>
      </c>
      <c r="R58" s="15">
        <f t="shared" si="11"/>
        <v>0</v>
      </c>
      <c r="S58" s="15">
        <f t="shared" si="11"/>
        <v>0</v>
      </c>
      <c r="T58" s="15">
        <f t="shared" si="11"/>
        <v>0</v>
      </c>
    </row>
    <row r="59" spans="1:20" hidden="1" outlineLevel="1" x14ac:dyDescent="0.25">
      <c r="A59" s="31"/>
      <c r="B59" s="31"/>
      <c r="C59" s="52"/>
      <c r="D59" s="53"/>
      <c r="E59" s="20" t="s">
        <v>1291</v>
      </c>
      <c r="F59" s="20"/>
      <c r="G59" s="20" t="s">
        <v>874</v>
      </c>
      <c r="H59" s="15">
        <f t="shared" si="10"/>
        <v>0</v>
      </c>
      <c r="I59" s="20"/>
      <c r="J59" s="15">
        <f t="shared" si="11"/>
        <v>0</v>
      </c>
      <c r="K59" s="15">
        <f t="shared" si="11"/>
        <v>0</v>
      </c>
      <c r="L59" s="15">
        <f t="shared" si="11"/>
        <v>0</v>
      </c>
      <c r="M59" s="15">
        <f t="shared" si="11"/>
        <v>0</v>
      </c>
      <c r="N59" s="15">
        <f t="shared" si="11"/>
        <v>0</v>
      </c>
      <c r="O59" s="15">
        <f t="shared" si="11"/>
        <v>0</v>
      </c>
      <c r="P59" s="15">
        <f t="shared" si="11"/>
        <v>0</v>
      </c>
      <c r="Q59" s="15">
        <f t="shared" si="11"/>
        <v>0</v>
      </c>
      <c r="R59" s="15">
        <f t="shared" si="11"/>
        <v>0</v>
      </c>
      <c r="S59" s="15">
        <f t="shared" si="11"/>
        <v>0</v>
      </c>
      <c r="T59" s="15">
        <f t="shared" si="11"/>
        <v>0</v>
      </c>
    </row>
    <row r="60" spans="1:20" hidden="1" outlineLevel="1" x14ac:dyDescent="0.25">
      <c r="A60" s="31"/>
      <c r="B60" s="31"/>
      <c r="C60" s="52"/>
      <c r="D60" s="53"/>
      <c r="E60" s="20" t="s">
        <v>1292</v>
      </c>
      <c r="F60" s="20"/>
      <c r="G60" s="20" t="s">
        <v>874</v>
      </c>
      <c r="H60" s="15">
        <f t="shared" si="10"/>
        <v>0</v>
      </c>
      <c r="I60" s="20"/>
      <c r="J60" s="15">
        <f t="shared" si="11"/>
        <v>0</v>
      </c>
      <c r="K60" s="15">
        <f t="shared" si="11"/>
        <v>0</v>
      </c>
      <c r="L60" s="15">
        <f t="shared" si="11"/>
        <v>0</v>
      </c>
      <c r="M60" s="15">
        <f t="shared" si="11"/>
        <v>0</v>
      </c>
      <c r="N60" s="15">
        <f t="shared" si="11"/>
        <v>0</v>
      </c>
      <c r="O60" s="15">
        <f t="shared" si="11"/>
        <v>0</v>
      </c>
      <c r="P60" s="15">
        <f t="shared" si="11"/>
        <v>0</v>
      </c>
      <c r="Q60" s="15">
        <f t="shared" si="11"/>
        <v>0</v>
      </c>
      <c r="R60" s="15">
        <f t="shared" si="11"/>
        <v>0</v>
      </c>
      <c r="S60" s="15">
        <f t="shared" si="11"/>
        <v>0</v>
      </c>
      <c r="T60" s="15">
        <f t="shared" si="11"/>
        <v>0</v>
      </c>
    </row>
    <row r="61" spans="1:20" hidden="1" outlineLevel="1" x14ac:dyDescent="0.25"/>
    <row r="62" spans="1:20" hidden="1" outlineLevel="1" x14ac:dyDescent="0.25"/>
    <row r="63" spans="1:20" hidden="1" outlineLevel="1" x14ac:dyDescent="0.25">
      <c r="B63" s="32" t="s">
        <v>1293</v>
      </c>
    </row>
    <row r="64" spans="1:20" hidden="1" outlineLevel="1" x14ac:dyDescent="0.25">
      <c r="A64" s="14"/>
      <c r="B64" s="14"/>
      <c r="C64" s="21"/>
      <c r="D64" s="22"/>
      <c r="E64" s="17" t="str">
        <f xml:space="preserve"> InpActive!E$84</f>
        <v>Voluntary deferrals - bioresources (sludge)</v>
      </c>
      <c r="F64" s="10">
        <f xml:space="preserve"> InpActive!F$84</f>
        <v>0</v>
      </c>
      <c r="G64" s="17" t="str">
        <f xml:space="preserve"> InpActive!G$84</f>
        <v>£m (2022-23 FYA CPIH prices)</v>
      </c>
    </row>
    <row r="65" spans="1:7" hidden="1" outlineLevel="1" x14ac:dyDescent="0.25">
      <c r="A65" s="14"/>
      <c r="B65" s="14"/>
      <c r="C65" s="21"/>
      <c r="D65" s="22"/>
      <c r="E65" s="17" t="str">
        <f xml:space="preserve"> InpActive!E$136</f>
        <v>Discount rate (wholesale allowed return on capital - real CPIH)</v>
      </c>
      <c r="F65" s="13">
        <f xml:space="preserve"> InpActive!F$136</f>
        <v>3.9667564280523281E-2</v>
      </c>
      <c r="G65" s="17" t="str">
        <f xml:space="preserve"> InpActive!G$136</f>
        <v>%</v>
      </c>
    </row>
    <row r="66" spans="1:7" hidden="1" outlineLevel="1" x14ac:dyDescent="0.25">
      <c r="A66" s="14"/>
      <c r="B66" s="14"/>
      <c r="C66" s="21"/>
      <c r="D66" s="22"/>
      <c r="E66" s="17" t="str">
        <f xml:space="preserve"> InpActive!E$137</f>
        <v>Years of delay for deferrals</v>
      </c>
      <c r="F66" s="45">
        <f xml:space="preserve"> InpActive!F$137</f>
        <v>1</v>
      </c>
      <c r="G66" s="17" t="str">
        <f xml:space="preserve"> InpActive!G$137</f>
        <v>year</v>
      </c>
    </row>
    <row r="67" spans="1:7" hidden="1" outlineLevel="1" x14ac:dyDescent="0.25">
      <c r="E67" s="39" t="s">
        <v>1293</v>
      </c>
      <c r="F67" s="5">
        <f xml:space="preserve"> $F64 * ( ( 1 + $F65 ) ^ $F66 )</f>
        <v>0</v>
      </c>
      <c r="G67" s="39" t="s">
        <v>874</v>
      </c>
    </row>
    <row r="68" spans="1:7" hidden="1" outlineLevel="1" x14ac:dyDescent="0.25"/>
    <row r="69" spans="1:7" hidden="1" outlineLevel="1" x14ac:dyDescent="0.25"/>
    <row r="70" spans="1:7" hidden="1" outlineLevel="1" x14ac:dyDescent="0.25">
      <c r="B70" s="32" t="s">
        <v>1294</v>
      </c>
    </row>
    <row r="71" spans="1:7" hidden="1" outlineLevel="1" x14ac:dyDescent="0.25">
      <c r="A71" s="14"/>
      <c r="B71" s="14"/>
      <c r="C71" s="21"/>
      <c r="D71" s="22"/>
      <c r="E71" s="17" t="str">
        <f xml:space="preserve"> InpActive!E$85</f>
        <v>Voluntary deferrals - residential retail</v>
      </c>
      <c r="F71" s="10">
        <f xml:space="preserve"> InpActive!F$85</f>
        <v>0</v>
      </c>
      <c r="G71" s="17" t="str">
        <f xml:space="preserve"> InpActive!G$85</f>
        <v>£m (2022-23 FYA CPIH prices)</v>
      </c>
    </row>
    <row r="72" spans="1:7" hidden="1" outlineLevel="1" x14ac:dyDescent="0.25">
      <c r="A72" s="14"/>
      <c r="B72" s="14"/>
      <c r="C72" s="21"/>
      <c r="D72" s="22"/>
      <c r="E72" s="17" t="str">
        <f xml:space="preserve"> InpActive!E$136</f>
        <v>Discount rate (wholesale allowed return on capital - real CPIH)</v>
      </c>
      <c r="F72" s="13">
        <f xml:space="preserve"> InpActive!F$136</f>
        <v>3.9667564280523281E-2</v>
      </c>
      <c r="G72" s="17" t="str">
        <f xml:space="preserve"> InpActive!G$136</f>
        <v>%</v>
      </c>
    </row>
    <row r="73" spans="1:7" hidden="1" outlineLevel="1" x14ac:dyDescent="0.25">
      <c r="A73" s="14"/>
      <c r="B73" s="14"/>
      <c r="C73" s="21"/>
      <c r="D73" s="22"/>
      <c r="E73" s="17" t="str">
        <f xml:space="preserve"> InpActive!E$137</f>
        <v>Years of delay for deferrals</v>
      </c>
      <c r="F73" s="45">
        <f xml:space="preserve"> InpActive!F$137</f>
        <v>1</v>
      </c>
      <c r="G73" s="17" t="str">
        <f xml:space="preserve"> InpActive!G$137</f>
        <v>year</v>
      </c>
    </row>
    <row r="74" spans="1:7" hidden="1" outlineLevel="1" x14ac:dyDescent="0.25">
      <c r="E74" s="39" t="s">
        <v>1294</v>
      </c>
      <c r="F74" s="5">
        <f xml:space="preserve"> $F71 * ( ( 1 + $F72 ) ^ $F73 )</f>
        <v>0</v>
      </c>
      <c r="G74" s="39" t="s">
        <v>874</v>
      </c>
    </row>
    <row r="75" spans="1:7" hidden="1" outlineLevel="1" x14ac:dyDescent="0.25"/>
    <row r="76" spans="1:7" hidden="1" outlineLevel="1" x14ac:dyDescent="0.25"/>
    <row r="77" spans="1:7" hidden="1" outlineLevel="1" x14ac:dyDescent="0.25">
      <c r="B77" s="32" t="s">
        <v>1295</v>
      </c>
    </row>
    <row r="78" spans="1:7" hidden="1" outlineLevel="1" x14ac:dyDescent="0.25">
      <c r="A78" s="14"/>
      <c r="B78" s="14"/>
      <c r="C78" s="21"/>
      <c r="D78" s="22"/>
      <c r="E78" s="17" t="str">
        <f xml:space="preserve"> InpActive!E$86</f>
        <v>Voluntary deferrals - business retail</v>
      </c>
      <c r="F78" s="10">
        <f xml:space="preserve"> InpActive!F$86</f>
        <v>0</v>
      </c>
      <c r="G78" s="17" t="str">
        <f xml:space="preserve"> InpActive!G$86</f>
        <v>£m (2022-23 FYA CPIH prices)</v>
      </c>
    </row>
    <row r="79" spans="1:7" hidden="1" outlineLevel="1" x14ac:dyDescent="0.25">
      <c r="A79" s="14"/>
      <c r="B79" s="14"/>
      <c r="C79" s="21"/>
      <c r="D79" s="22"/>
      <c r="E79" s="17" t="str">
        <f xml:space="preserve"> InpActive!E$136</f>
        <v>Discount rate (wholesale allowed return on capital - real CPIH)</v>
      </c>
      <c r="F79" s="13">
        <f xml:space="preserve"> InpActive!F$136</f>
        <v>3.9667564280523281E-2</v>
      </c>
      <c r="G79" s="17" t="str">
        <f xml:space="preserve"> InpActive!G$136</f>
        <v>%</v>
      </c>
    </row>
    <row r="80" spans="1:7" hidden="1" outlineLevel="1" x14ac:dyDescent="0.25">
      <c r="A80" s="14"/>
      <c r="B80" s="14"/>
      <c r="C80" s="21"/>
      <c r="D80" s="22"/>
      <c r="E80" s="17" t="str">
        <f xml:space="preserve"> InpActive!E$137</f>
        <v>Years of delay for deferrals</v>
      </c>
      <c r="F80" s="45">
        <f xml:space="preserve"> InpActive!F$137</f>
        <v>1</v>
      </c>
      <c r="G80" s="17" t="str">
        <f xml:space="preserve"> InpActive!G$137</f>
        <v>year</v>
      </c>
    </row>
    <row r="81" spans="1:20" hidden="1" outlineLevel="1" x14ac:dyDescent="0.25">
      <c r="E81" s="39" t="s">
        <v>1295</v>
      </c>
      <c r="F81" s="5">
        <f xml:space="preserve"> $F78 * ( ( 1 + $F79 ) ^ $F80 )</f>
        <v>0</v>
      </c>
      <c r="G81" s="39" t="s">
        <v>874</v>
      </c>
    </row>
    <row r="82" spans="1:20" hidden="1" outlineLevel="1" x14ac:dyDescent="0.25"/>
    <row r="83" spans="1:20" hidden="1" outlineLevel="1" x14ac:dyDescent="0.25"/>
    <row r="84" spans="1:20" hidden="1" outlineLevel="1" x14ac:dyDescent="0.25">
      <c r="B84" s="32" t="s">
        <v>1296</v>
      </c>
    </row>
    <row r="85" spans="1:20" hidden="1" outlineLevel="1" x14ac:dyDescent="0.25">
      <c r="E85" s="39" t="str">
        <f t="shared" ref="E85:G85" si="12" xml:space="preserve"> E$67</f>
        <v>Deferred payments for next reconciliation year - bioresources (sludge)</v>
      </c>
      <c r="F85" s="5">
        <f t="shared" si="12"/>
        <v>0</v>
      </c>
      <c r="G85" s="39" t="str">
        <f t="shared" si="12"/>
        <v>£m (2022-23 FYA CPIH prices)</v>
      </c>
    </row>
    <row r="86" spans="1:20" hidden="1" outlineLevel="1" x14ac:dyDescent="0.25">
      <c r="E86" s="39" t="str">
        <f t="shared" ref="E86:T86" si="13" xml:space="preserve"> E$31</f>
        <v>Year of deferral to be applied</v>
      </c>
      <c r="F86" s="7">
        <f t="shared" si="13"/>
        <v>0</v>
      </c>
      <c r="G86" s="7" t="str">
        <f t="shared" si="13"/>
        <v>flag</v>
      </c>
      <c r="H86" s="7">
        <f t="shared" si="13"/>
        <v>1</v>
      </c>
      <c r="I86" s="7">
        <f t="shared" si="13"/>
        <v>0</v>
      </c>
      <c r="J86" s="7">
        <f t="shared" si="13"/>
        <v>0</v>
      </c>
      <c r="K86" s="7">
        <f t="shared" si="13"/>
        <v>0</v>
      </c>
      <c r="L86" s="7">
        <f t="shared" si="13"/>
        <v>0</v>
      </c>
      <c r="M86" s="7">
        <f t="shared" si="13"/>
        <v>0</v>
      </c>
      <c r="N86" s="7">
        <f t="shared" si="13"/>
        <v>0</v>
      </c>
      <c r="O86" s="7">
        <f t="shared" si="13"/>
        <v>0</v>
      </c>
      <c r="P86" s="7">
        <f t="shared" si="13"/>
        <v>1</v>
      </c>
      <c r="Q86" s="7">
        <f t="shared" si="13"/>
        <v>0</v>
      </c>
      <c r="R86" s="7">
        <f t="shared" si="13"/>
        <v>0</v>
      </c>
      <c r="S86" s="7">
        <f t="shared" si="13"/>
        <v>0</v>
      </c>
      <c r="T86" s="7">
        <f t="shared" si="13"/>
        <v>0</v>
      </c>
    </row>
    <row r="87" spans="1:20" hidden="1" outlineLevel="1" x14ac:dyDescent="0.25">
      <c r="A87" s="31"/>
      <c r="B87" s="31"/>
      <c r="C87" s="52"/>
      <c r="D87" s="53"/>
      <c r="E87" s="20" t="s">
        <v>1296</v>
      </c>
      <c r="F87" s="20"/>
      <c r="G87" s="20" t="s">
        <v>874</v>
      </c>
      <c r="H87" s="15">
        <f xml:space="preserve"> SUM( J87:T87 )</f>
        <v>0</v>
      </c>
      <c r="I87" s="20"/>
      <c r="J87" s="15">
        <f t="shared" ref="J87:T87" si="14" xml:space="preserve"> $F85 * J86</f>
        <v>0</v>
      </c>
      <c r="K87" s="15">
        <f t="shared" si="14"/>
        <v>0</v>
      </c>
      <c r="L87" s="15">
        <f t="shared" si="14"/>
        <v>0</v>
      </c>
      <c r="M87" s="15">
        <f t="shared" si="14"/>
        <v>0</v>
      </c>
      <c r="N87" s="15">
        <f t="shared" si="14"/>
        <v>0</v>
      </c>
      <c r="O87" s="15">
        <f t="shared" si="14"/>
        <v>0</v>
      </c>
      <c r="P87" s="15">
        <f t="shared" si="14"/>
        <v>0</v>
      </c>
      <c r="Q87" s="15">
        <f t="shared" si="14"/>
        <v>0</v>
      </c>
      <c r="R87" s="15">
        <f t="shared" si="14"/>
        <v>0</v>
      </c>
      <c r="S87" s="15">
        <f t="shared" si="14"/>
        <v>0</v>
      </c>
      <c r="T87" s="15">
        <f t="shared" si="14"/>
        <v>0</v>
      </c>
    </row>
    <row r="88" spans="1:20" hidden="1" outlineLevel="1" x14ac:dyDescent="0.25"/>
    <row r="89" spans="1:20" hidden="1" outlineLevel="1" x14ac:dyDescent="0.25"/>
    <row r="90" spans="1:20" hidden="1" outlineLevel="1" x14ac:dyDescent="0.25">
      <c r="B90" s="32" t="s">
        <v>1297</v>
      </c>
    </row>
    <row r="91" spans="1:20" hidden="1" outlineLevel="1" x14ac:dyDescent="0.25">
      <c r="E91" s="39" t="str">
        <f t="shared" ref="E91:G91" si="15" xml:space="preserve"> E$74</f>
        <v>Deferred payments for next reconciliation year - residential retail</v>
      </c>
      <c r="F91" s="5">
        <f t="shared" si="15"/>
        <v>0</v>
      </c>
      <c r="G91" s="39" t="str">
        <f t="shared" si="15"/>
        <v>£m (2022-23 FYA CPIH prices)</v>
      </c>
    </row>
    <row r="92" spans="1:20" hidden="1" outlineLevel="1" x14ac:dyDescent="0.25">
      <c r="E92" s="39" t="str">
        <f t="shared" ref="E92:T92" si="16" xml:space="preserve"> E$31</f>
        <v>Year of deferral to be applied</v>
      </c>
      <c r="F92" s="7">
        <f t="shared" si="16"/>
        <v>0</v>
      </c>
      <c r="G92" s="7" t="str">
        <f t="shared" si="16"/>
        <v>flag</v>
      </c>
      <c r="H92" s="7">
        <f t="shared" si="16"/>
        <v>1</v>
      </c>
      <c r="I92" s="7">
        <f t="shared" si="16"/>
        <v>0</v>
      </c>
      <c r="J92" s="7">
        <f t="shared" si="16"/>
        <v>0</v>
      </c>
      <c r="K92" s="7">
        <f t="shared" si="16"/>
        <v>0</v>
      </c>
      <c r="L92" s="7">
        <f t="shared" si="16"/>
        <v>0</v>
      </c>
      <c r="M92" s="7">
        <f t="shared" si="16"/>
        <v>0</v>
      </c>
      <c r="N92" s="7">
        <f t="shared" si="16"/>
        <v>0</v>
      </c>
      <c r="O92" s="7">
        <f t="shared" si="16"/>
        <v>0</v>
      </c>
      <c r="P92" s="7">
        <f t="shared" si="16"/>
        <v>1</v>
      </c>
      <c r="Q92" s="7">
        <f t="shared" si="16"/>
        <v>0</v>
      </c>
      <c r="R92" s="7">
        <f t="shared" si="16"/>
        <v>0</v>
      </c>
      <c r="S92" s="7">
        <f t="shared" si="16"/>
        <v>0</v>
      </c>
      <c r="T92" s="7">
        <f t="shared" si="16"/>
        <v>0</v>
      </c>
    </row>
    <row r="93" spans="1:20" hidden="1" outlineLevel="1" x14ac:dyDescent="0.25">
      <c r="A93" s="31"/>
      <c r="B93" s="31"/>
      <c r="C93" s="52"/>
      <c r="D93" s="53"/>
      <c r="E93" s="20" t="s">
        <v>1297</v>
      </c>
      <c r="F93" s="20"/>
      <c r="G93" s="20" t="s">
        <v>874</v>
      </c>
      <c r="H93" s="15">
        <f xml:space="preserve"> SUM( J93:T93 )</f>
        <v>0</v>
      </c>
      <c r="I93" s="20"/>
      <c r="J93" s="15">
        <f t="shared" ref="J93:T93" si="17" xml:space="preserve"> $F91 * J92</f>
        <v>0</v>
      </c>
      <c r="K93" s="15">
        <f t="shared" si="17"/>
        <v>0</v>
      </c>
      <c r="L93" s="15">
        <f t="shared" si="17"/>
        <v>0</v>
      </c>
      <c r="M93" s="15">
        <f t="shared" si="17"/>
        <v>0</v>
      </c>
      <c r="N93" s="15">
        <f t="shared" si="17"/>
        <v>0</v>
      </c>
      <c r="O93" s="15">
        <f t="shared" si="17"/>
        <v>0</v>
      </c>
      <c r="P93" s="15">
        <f t="shared" si="17"/>
        <v>0</v>
      </c>
      <c r="Q93" s="15">
        <f t="shared" si="17"/>
        <v>0</v>
      </c>
      <c r="R93" s="15">
        <f t="shared" si="17"/>
        <v>0</v>
      </c>
      <c r="S93" s="15">
        <f t="shared" si="17"/>
        <v>0</v>
      </c>
      <c r="T93" s="15">
        <f t="shared" si="17"/>
        <v>0</v>
      </c>
    </row>
    <row r="94" spans="1:20" hidden="1" outlineLevel="1" x14ac:dyDescent="0.25"/>
    <row r="95" spans="1:20" hidden="1" outlineLevel="1" x14ac:dyDescent="0.25"/>
    <row r="96" spans="1:20" hidden="1" outlineLevel="1" x14ac:dyDescent="0.25">
      <c r="B96" s="32" t="s">
        <v>1298</v>
      </c>
    </row>
    <row r="97" spans="1:20" hidden="1" outlineLevel="1" x14ac:dyDescent="0.25">
      <c r="E97" s="39" t="str">
        <f t="shared" ref="E97:G97" si="18" xml:space="preserve"> E$81</f>
        <v>Deferred payments for next reconciliation year - business retail</v>
      </c>
      <c r="F97" s="5">
        <f t="shared" si="18"/>
        <v>0</v>
      </c>
      <c r="G97" s="39" t="str">
        <f t="shared" si="18"/>
        <v>£m (2022-23 FYA CPIH prices)</v>
      </c>
    </row>
    <row r="98" spans="1:20" hidden="1" outlineLevel="1" x14ac:dyDescent="0.25">
      <c r="E98" s="39" t="str">
        <f t="shared" ref="E98:T98" si="19" xml:space="preserve"> E$31</f>
        <v>Year of deferral to be applied</v>
      </c>
      <c r="F98" s="7">
        <f t="shared" si="19"/>
        <v>0</v>
      </c>
      <c r="G98" s="7" t="str">
        <f t="shared" si="19"/>
        <v>flag</v>
      </c>
      <c r="H98" s="7">
        <f t="shared" si="19"/>
        <v>1</v>
      </c>
      <c r="I98" s="7">
        <f t="shared" si="19"/>
        <v>0</v>
      </c>
      <c r="J98" s="7">
        <f t="shared" si="19"/>
        <v>0</v>
      </c>
      <c r="K98" s="7">
        <f t="shared" si="19"/>
        <v>0</v>
      </c>
      <c r="L98" s="7">
        <f t="shared" si="19"/>
        <v>0</v>
      </c>
      <c r="M98" s="7">
        <f t="shared" si="19"/>
        <v>0</v>
      </c>
      <c r="N98" s="7">
        <f t="shared" si="19"/>
        <v>0</v>
      </c>
      <c r="O98" s="7">
        <f t="shared" si="19"/>
        <v>0</v>
      </c>
      <c r="P98" s="7">
        <f t="shared" si="19"/>
        <v>1</v>
      </c>
      <c r="Q98" s="7">
        <f t="shared" si="19"/>
        <v>0</v>
      </c>
      <c r="R98" s="7">
        <f t="shared" si="19"/>
        <v>0</v>
      </c>
      <c r="S98" s="7">
        <f t="shared" si="19"/>
        <v>0</v>
      </c>
      <c r="T98" s="7">
        <f t="shared" si="19"/>
        <v>0</v>
      </c>
    </row>
    <row r="99" spans="1:20" hidden="1" outlineLevel="1" x14ac:dyDescent="0.25">
      <c r="A99" s="31"/>
      <c r="B99" s="31"/>
      <c r="C99" s="52"/>
      <c r="D99" s="53"/>
      <c r="E99" s="20" t="s">
        <v>1298</v>
      </c>
      <c r="F99" s="20"/>
      <c r="G99" s="20" t="s">
        <v>874</v>
      </c>
      <c r="H99" s="15">
        <f xml:space="preserve"> SUM( J99:T99 )</f>
        <v>0</v>
      </c>
      <c r="I99" s="20"/>
      <c r="J99" s="15">
        <f t="shared" ref="J99:T99" si="20" xml:space="preserve"> $F97 * J98</f>
        <v>0</v>
      </c>
      <c r="K99" s="15">
        <f t="shared" si="20"/>
        <v>0</v>
      </c>
      <c r="L99" s="15">
        <f t="shared" si="20"/>
        <v>0</v>
      </c>
      <c r="M99" s="15">
        <f t="shared" si="20"/>
        <v>0</v>
      </c>
      <c r="N99" s="15">
        <f t="shared" si="20"/>
        <v>0</v>
      </c>
      <c r="O99" s="15">
        <f t="shared" si="20"/>
        <v>0</v>
      </c>
      <c r="P99" s="15">
        <f t="shared" si="20"/>
        <v>0</v>
      </c>
      <c r="Q99" s="15">
        <f t="shared" si="20"/>
        <v>0</v>
      </c>
      <c r="R99" s="15">
        <f t="shared" si="20"/>
        <v>0</v>
      </c>
      <c r="S99" s="15">
        <f t="shared" si="20"/>
        <v>0</v>
      </c>
      <c r="T99" s="15">
        <f t="shared" si="20"/>
        <v>0</v>
      </c>
    </row>
    <row r="100" spans="1:20" hidden="1" outlineLevel="1" x14ac:dyDescent="0.25"/>
    <row r="101" spans="1:20" hidden="1" outlineLevel="1" x14ac:dyDescent="0.25"/>
    <row r="102" spans="1:20" hidden="1" outlineLevel="1" x14ac:dyDescent="0.25">
      <c r="B102" s="32" t="s">
        <v>1299</v>
      </c>
    </row>
    <row r="103" spans="1:20" hidden="1" outlineLevel="1" x14ac:dyDescent="0.25">
      <c r="E103" s="39" t="str">
        <f t="shared" ref="E103:T103" si="21" xml:space="preserve"> E$56</f>
        <v xml:space="preserve">Deferred payments this year - wholesale (WR) </v>
      </c>
      <c r="F103" s="5">
        <f t="shared" si="21"/>
        <v>0</v>
      </c>
      <c r="G103" s="5" t="str">
        <f t="shared" si="21"/>
        <v>£m (2022-23 FYA CPIH prices)</v>
      </c>
      <c r="H103" s="5">
        <f t="shared" si="21"/>
        <v>0</v>
      </c>
      <c r="I103" s="5">
        <f t="shared" si="21"/>
        <v>0</v>
      </c>
      <c r="J103" s="5">
        <f t="shared" si="21"/>
        <v>0</v>
      </c>
      <c r="K103" s="5">
        <f t="shared" si="21"/>
        <v>0</v>
      </c>
      <c r="L103" s="5">
        <f t="shared" si="21"/>
        <v>0</v>
      </c>
      <c r="M103" s="5">
        <f t="shared" si="21"/>
        <v>0</v>
      </c>
      <c r="N103" s="5">
        <f t="shared" si="21"/>
        <v>0</v>
      </c>
      <c r="O103" s="5">
        <f t="shared" si="21"/>
        <v>0</v>
      </c>
      <c r="P103" s="5">
        <f t="shared" si="21"/>
        <v>0</v>
      </c>
      <c r="Q103" s="5">
        <f t="shared" si="21"/>
        <v>0</v>
      </c>
      <c r="R103" s="5">
        <f t="shared" si="21"/>
        <v>0</v>
      </c>
      <c r="S103" s="5">
        <f t="shared" si="21"/>
        <v>0</v>
      </c>
      <c r="T103" s="5">
        <f t="shared" si="21"/>
        <v>0</v>
      </c>
    </row>
    <row r="104" spans="1:20" hidden="1" outlineLevel="1" x14ac:dyDescent="0.25">
      <c r="E104" s="39" t="str">
        <f t="shared" ref="E104:T104" si="22" xml:space="preserve"> E$57</f>
        <v xml:space="preserve">Deferred payments this year - wholesale (WN) </v>
      </c>
      <c r="F104" s="5">
        <f t="shared" si="22"/>
        <v>0</v>
      </c>
      <c r="G104" s="5" t="str">
        <f t="shared" si="22"/>
        <v>£m (2022-23 FYA CPIH prices)</v>
      </c>
      <c r="H104" s="5">
        <f t="shared" si="22"/>
        <v>0</v>
      </c>
      <c r="I104" s="5">
        <f t="shared" si="22"/>
        <v>0</v>
      </c>
      <c r="J104" s="5">
        <f t="shared" si="22"/>
        <v>0</v>
      </c>
      <c r="K104" s="5">
        <f t="shared" si="22"/>
        <v>0</v>
      </c>
      <c r="L104" s="5">
        <f t="shared" si="22"/>
        <v>0</v>
      </c>
      <c r="M104" s="5">
        <f t="shared" si="22"/>
        <v>0</v>
      </c>
      <c r="N104" s="5">
        <f t="shared" si="22"/>
        <v>0</v>
      </c>
      <c r="O104" s="5">
        <f t="shared" si="22"/>
        <v>0</v>
      </c>
      <c r="P104" s="5">
        <f t="shared" si="22"/>
        <v>0</v>
      </c>
      <c r="Q104" s="5">
        <f t="shared" si="22"/>
        <v>0</v>
      </c>
      <c r="R104" s="5">
        <f t="shared" si="22"/>
        <v>0</v>
      </c>
      <c r="S104" s="5">
        <f t="shared" si="22"/>
        <v>0</v>
      </c>
      <c r="T104" s="5">
        <f t="shared" si="22"/>
        <v>0</v>
      </c>
    </row>
    <row r="105" spans="1:20" hidden="1" outlineLevel="1" x14ac:dyDescent="0.25">
      <c r="E105" s="39" t="str">
        <f t="shared" ref="E105:T105" si="23" xml:space="preserve"> E$58</f>
        <v xml:space="preserve">Deferred payments this year - wholesale (WWN) </v>
      </c>
      <c r="F105" s="5">
        <f t="shared" si="23"/>
        <v>0</v>
      </c>
      <c r="G105" s="5" t="str">
        <f t="shared" si="23"/>
        <v>£m (2022-23 FYA CPIH prices)</v>
      </c>
      <c r="H105" s="5">
        <f t="shared" si="23"/>
        <v>0</v>
      </c>
      <c r="I105" s="5">
        <f t="shared" si="23"/>
        <v>0</v>
      </c>
      <c r="J105" s="5">
        <f t="shared" si="23"/>
        <v>0</v>
      </c>
      <c r="K105" s="5">
        <f t="shared" si="23"/>
        <v>0</v>
      </c>
      <c r="L105" s="5">
        <f t="shared" si="23"/>
        <v>0</v>
      </c>
      <c r="M105" s="5">
        <f t="shared" si="23"/>
        <v>0</v>
      </c>
      <c r="N105" s="5">
        <f t="shared" si="23"/>
        <v>0</v>
      </c>
      <c r="O105" s="5">
        <f t="shared" si="23"/>
        <v>0</v>
      </c>
      <c r="P105" s="5">
        <f t="shared" si="23"/>
        <v>0</v>
      </c>
      <c r="Q105" s="5">
        <f t="shared" si="23"/>
        <v>0</v>
      </c>
      <c r="R105" s="5">
        <f t="shared" si="23"/>
        <v>0</v>
      </c>
      <c r="S105" s="5">
        <f t="shared" si="23"/>
        <v>0</v>
      </c>
      <c r="T105" s="5">
        <f t="shared" si="23"/>
        <v>0</v>
      </c>
    </row>
    <row r="106" spans="1:20" hidden="1" outlineLevel="1" x14ac:dyDescent="0.25">
      <c r="E106" s="39" t="str">
        <f t="shared" ref="E106:T106" si="24" xml:space="preserve"> E$59</f>
        <v xml:space="preserve">Deferred payments this year - wholesale (ADDN1) </v>
      </c>
      <c r="F106" s="5">
        <f t="shared" si="24"/>
        <v>0</v>
      </c>
      <c r="G106" s="5" t="str">
        <f t="shared" si="24"/>
        <v>£m (2022-23 FYA CPIH prices)</v>
      </c>
      <c r="H106" s="5">
        <f t="shared" si="24"/>
        <v>0</v>
      </c>
      <c r="I106" s="5">
        <f t="shared" si="24"/>
        <v>0</v>
      </c>
      <c r="J106" s="5">
        <f t="shared" si="24"/>
        <v>0</v>
      </c>
      <c r="K106" s="5">
        <f t="shared" si="24"/>
        <v>0</v>
      </c>
      <c r="L106" s="5">
        <f t="shared" si="24"/>
        <v>0</v>
      </c>
      <c r="M106" s="5">
        <f t="shared" si="24"/>
        <v>0</v>
      </c>
      <c r="N106" s="5">
        <f t="shared" si="24"/>
        <v>0</v>
      </c>
      <c r="O106" s="5">
        <f t="shared" si="24"/>
        <v>0</v>
      </c>
      <c r="P106" s="5">
        <f t="shared" si="24"/>
        <v>0</v>
      </c>
      <c r="Q106" s="5">
        <f t="shared" si="24"/>
        <v>0</v>
      </c>
      <c r="R106" s="5">
        <f t="shared" si="24"/>
        <v>0</v>
      </c>
      <c r="S106" s="5">
        <f t="shared" si="24"/>
        <v>0</v>
      </c>
      <c r="T106" s="5">
        <f t="shared" si="24"/>
        <v>0</v>
      </c>
    </row>
    <row r="107" spans="1:20" hidden="1" outlineLevel="1" x14ac:dyDescent="0.25">
      <c r="E107" s="39" t="str">
        <f t="shared" ref="E107:T107" si="25" xml:space="preserve"> E$60</f>
        <v xml:space="preserve">Deferred payments this year - wholesale (ADDN2) </v>
      </c>
      <c r="F107" s="5">
        <f t="shared" si="25"/>
        <v>0</v>
      </c>
      <c r="G107" s="5" t="str">
        <f t="shared" si="25"/>
        <v>£m (2022-23 FYA CPIH prices)</v>
      </c>
      <c r="H107" s="5">
        <f t="shared" si="25"/>
        <v>0</v>
      </c>
      <c r="I107" s="5">
        <f t="shared" si="25"/>
        <v>0</v>
      </c>
      <c r="J107" s="5">
        <f t="shared" si="25"/>
        <v>0</v>
      </c>
      <c r="K107" s="5">
        <f t="shared" si="25"/>
        <v>0</v>
      </c>
      <c r="L107" s="5">
        <f t="shared" si="25"/>
        <v>0</v>
      </c>
      <c r="M107" s="5">
        <f t="shared" si="25"/>
        <v>0</v>
      </c>
      <c r="N107" s="5">
        <f t="shared" si="25"/>
        <v>0</v>
      </c>
      <c r="O107" s="5">
        <f t="shared" si="25"/>
        <v>0</v>
      </c>
      <c r="P107" s="5">
        <f t="shared" si="25"/>
        <v>0</v>
      </c>
      <c r="Q107" s="5">
        <f t="shared" si="25"/>
        <v>0</v>
      </c>
      <c r="R107" s="5">
        <f t="shared" si="25"/>
        <v>0</v>
      </c>
      <c r="S107" s="5">
        <f t="shared" si="25"/>
        <v>0</v>
      </c>
      <c r="T107" s="5">
        <f t="shared" si="25"/>
        <v>0</v>
      </c>
    </row>
    <row r="108" spans="1:20" hidden="1" outlineLevel="1" x14ac:dyDescent="0.25">
      <c r="E108" s="39" t="str">
        <f t="shared" ref="E108:T108" si="26" xml:space="preserve"> E$87</f>
        <v>Deferred payments this year - bioresources (sludge)</v>
      </c>
      <c r="F108" s="5">
        <f t="shared" si="26"/>
        <v>0</v>
      </c>
      <c r="G108" s="5" t="str">
        <f t="shared" si="26"/>
        <v>£m (2022-23 FYA CPIH prices)</v>
      </c>
      <c r="H108" s="5">
        <f t="shared" si="26"/>
        <v>0</v>
      </c>
      <c r="I108" s="5">
        <f t="shared" si="26"/>
        <v>0</v>
      </c>
      <c r="J108" s="5">
        <f t="shared" si="26"/>
        <v>0</v>
      </c>
      <c r="K108" s="5">
        <f t="shared" si="26"/>
        <v>0</v>
      </c>
      <c r="L108" s="5">
        <f t="shared" si="26"/>
        <v>0</v>
      </c>
      <c r="M108" s="5">
        <f t="shared" si="26"/>
        <v>0</v>
      </c>
      <c r="N108" s="5">
        <f t="shared" si="26"/>
        <v>0</v>
      </c>
      <c r="O108" s="5">
        <f t="shared" si="26"/>
        <v>0</v>
      </c>
      <c r="P108" s="5">
        <f t="shared" si="26"/>
        <v>0</v>
      </c>
      <c r="Q108" s="5">
        <f t="shared" si="26"/>
        <v>0</v>
      </c>
      <c r="R108" s="5">
        <f t="shared" si="26"/>
        <v>0</v>
      </c>
      <c r="S108" s="5">
        <f t="shared" si="26"/>
        <v>0</v>
      </c>
      <c r="T108" s="5">
        <f t="shared" si="26"/>
        <v>0</v>
      </c>
    </row>
    <row r="109" spans="1:20" hidden="1" outlineLevel="1" x14ac:dyDescent="0.25">
      <c r="E109" s="39" t="str">
        <f t="shared" ref="E109:T109" si="27" xml:space="preserve"> E$93</f>
        <v>Deferred payments this year - residential retail</v>
      </c>
      <c r="F109" s="5">
        <f t="shared" si="27"/>
        <v>0</v>
      </c>
      <c r="G109" s="5" t="str">
        <f t="shared" si="27"/>
        <v>£m (2022-23 FYA CPIH prices)</v>
      </c>
      <c r="H109" s="5">
        <f t="shared" si="27"/>
        <v>0</v>
      </c>
      <c r="I109" s="5">
        <f t="shared" si="27"/>
        <v>0</v>
      </c>
      <c r="J109" s="5">
        <f t="shared" si="27"/>
        <v>0</v>
      </c>
      <c r="K109" s="5">
        <f t="shared" si="27"/>
        <v>0</v>
      </c>
      <c r="L109" s="5">
        <f t="shared" si="27"/>
        <v>0</v>
      </c>
      <c r="M109" s="5">
        <f t="shared" si="27"/>
        <v>0</v>
      </c>
      <c r="N109" s="5">
        <f t="shared" si="27"/>
        <v>0</v>
      </c>
      <c r="O109" s="5">
        <f t="shared" si="27"/>
        <v>0</v>
      </c>
      <c r="P109" s="5">
        <f t="shared" si="27"/>
        <v>0</v>
      </c>
      <c r="Q109" s="5">
        <f t="shared" si="27"/>
        <v>0</v>
      </c>
      <c r="R109" s="5">
        <f t="shared" si="27"/>
        <v>0</v>
      </c>
      <c r="S109" s="5">
        <f t="shared" si="27"/>
        <v>0</v>
      </c>
      <c r="T109" s="5">
        <f t="shared" si="27"/>
        <v>0</v>
      </c>
    </row>
    <row r="110" spans="1:20" hidden="1" outlineLevel="1" x14ac:dyDescent="0.25">
      <c r="E110" s="39" t="str">
        <f t="shared" ref="E110:T110" si="28" xml:space="preserve"> E$99</f>
        <v>Deferred payments this year - business retail</v>
      </c>
      <c r="F110" s="5">
        <f t="shared" si="28"/>
        <v>0</v>
      </c>
      <c r="G110" s="5" t="str">
        <f t="shared" si="28"/>
        <v>£m (2022-23 FYA CPIH prices)</v>
      </c>
      <c r="H110" s="5">
        <f t="shared" si="28"/>
        <v>0</v>
      </c>
      <c r="I110" s="5">
        <f t="shared" si="28"/>
        <v>0</v>
      </c>
      <c r="J110" s="5">
        <f t="shared" si="28"/>
        <v>0</v>
      </c>
      <c r="K110" s="5">
        <f t="shared" si="28"/>
        <v>0</v>
      </c>
      <c r="L110" s="5">
        <f t="shared" si="28"/>
        <v>0</v>
      </c>
      <c r="M110" s="5">
        <f t="shared" si="28"/>
        <v>0</v>
      </c>
      <c r="N110" s="5">
        <f t="shared" si="28"/>
        <v>0</v>
      </c>
      <c r="O110" s="5">
        <f t="shared" si="28"/>
        <v>0</v>
      </c>
      <c r="P110" s="5">
        <f t="shared" si="28"/>
        <v>0</v>
      </c>
      <c r="Q110" s="5">
        <f t="shared" si="28"/>
        <v>0</v>
      </c>
      <c r="R110" s="5">
        <f t="shared" si="28"/>
        <v>0</v>
      </c>
      <c r="S110" s="5">
        <f t="shared" si="28"/>
        <v>0</v>
      </c>
      <c r="T110" s="5">
        <f t="shared" si="28"/>
        <v>0</v>
      </c>
    </row>
    <row r="111" spans="1:20" hidden="1" outlineLevel="1" x14ac:dyDescent="0.25">
      <c r="A111" s="31"/>
      <c r="B111" s="31"/>
      <c r="C111" s="52"/>
      <c r="D111" s="53"/>
      <c r="E111" s="20" t="s">
        <v>1299</v>
      </c>
      <c r="F111" s="20"/>
      <c r="G111" s="20" t="s">
        <v>874</v>
      </c>
      <c r="H111" s="15">
        <f xml:space="preserve"> SUM( J111:T111 )</f>
        <v>0</v>
      </c>
      <c r="I111" s="20"/>
      <c r="J111" s="15">
        <f t="shared" ref="J111:T111" si="29" xml:space="preserve"> SUM( J103:J107 ) + J108 + J109 + J110</f>
        <v>0</v>
      </c>
      <c r="K111" s="15">
        <f t="shared" si="29"/>
        <v>0</v>
      </c>
      <c r="L111" s="15">
        <f t="shared" si="29"/>
        <v>0</v>
      </c>
      <c r="M111" s="15">
        <f t="shared" si="29"/>
        <v>0</v>
      </c>
      <c r="N111" s="15">
        <f t="shared" si="29"/>
        <v>0</v>
      </c>
      <c r="O111" s="15">
        <f t="shared" si="29"/>
        <v>0</v>
      </c>
      <c r="P111" s="15">
        <f t="shared" si="29"/>
        <v>0</v>
      </c>
      <c r="Q111" s="15">
        <f t="shared" si="29"/>
        <v>0</v>
      </c>
      <c r="R111" s="15">
        <f t="shared" si="29"/>
        <v>0</v>
      </c>
      <c r="S111" s="15">
        <f t="shared" si="29"/>
        <v>0</v>
      </c>
      <c r="T111" s="15">
        <f t="shared" si="29"/>
        <v>0</v>
      </c>
    </row>
    <row r="112" spans="1:20" hidden="1" outlineLevel="1" x14ac:dyDescent="0.25"/>
    <row r="115" spans="1:1" x14ac:dyDescent="0.25">
      <c r="A115" s="32" t="s">
        <v>340</v>
      </c>
    </row>
  </sheetData>
  <phoneticPr fontId="77" type="noConversion"/>
  <conditionalFormatting sqref="F2">
    <cfRule type="cellIs" dxfId="13" priority="1" stopIfTrue="1" operator="notEqual">
      <formula>0</formula>
    </cfRule>
    <cfRule type="cellIs" dxfId="12" priority="2" stopIfTrue="1" operator="equal">
      <formula>""</formula>
    </cfRule>
  </conditionalFormatting>
  <conditionalFormatting sqref="J3:ZZ3">
    <cfRule type="cellIs" dxfId="11" priority="3" operator="equal">
      <formula>"PPA ext."</formula>
    </cfRule>
    <cfRule type="cellIs" dxfId="10" priority="4" operator="equal">
      <formula>"Delay"</formula>
    </cfRule>
    <cfRule type="cellIs" dxfId="9" priority="5" operator="equal">
      <formula>"Fin Close"</formula>
    </cfRule>
    <cfRule type="cellIs" dxfId="8" priority="6" stopIfTrue="1" operator="equal">
      <formula>"Construction"</formula>
    </cfRule>
    <cfRule type="cellIs" dxfId="7"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E2440-DCAC-49E7-ACD7-35B54B41F718}">
  <sheetPr codeName="Sheet25">
    <tabColor rgb="FF98C561"/>
    <pageSetUpPr fitToPage="1"/>
  </sheetPr>
  <dimension ref="A1:XEO73"/>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x14ac:dyDescent="0.25"/>
  <cols>
    <col min="1" max="2" width="1.453125" style="102" customWidth="1"/>
    <col min="3" max="3" width="1.453125" style="167" customWidth="1"/>
    <col min="4" max="4" width="1.453125" style="211" customWidth="1"/>
    <col min="5" max="5" width="83.1796875" style="110" bestFit="1" customWidth="1"/>
    <col min="6" max="6" width="14.81640625" style="110" customWidth="1"/>
    <col min="7" max="7" width="31.1796875" style="110" bestFit="1" customWidth="1"/>
    <col min="8" max="8" width="15.1796875" style="168" customWidth="1"/>
    <col min="9" max="9" width="3.453125" style="110" customWidth="1"/>
    <col min="10" max="20" width="14.81640625" style="110" customWidth="1"/>
    <col min="21" max="702" width="15.1796875" style="110" customWidth="1"/>
    <col min="703" max="703" width="15.1796875" style="110" hidden="1" customWidth="1"/>
    <col min="704" max="16384" width="15.1796875" style="110" hidden="1"/>
  </cols>
  <sheetData>
    <row r="1" spans="1:702" s="70" customFormat="1" ht="30.75" x14ac:dyDescent="0.25">
      <c r="A1" s="27" t="str">
        <f ca="1" xml:space="preserve"> RIGHT(CELL("filename", A1), LEN(CELL("filename", A1)) - SEARCH("]", CELL("filename", A1)))</f>
        <v>Outputs</v>
      </c>
      <c r="B1" s="27"/>
    </row>
    <row r="2" spans="1:702" s="80" customFormat="1" x14ac:dyDescent="0.25">
      <c r="A2" s="150"/>
      <c r="B2" s="150"/>
      <c r="C2" s="177"/>
      <c r="D2" s="202"/>
      <c r="E2" s="29" t="s">
        <v>846</v>
      </c>
      <c r="F2" s="85">
        <f>InpActive!$F$2</f>
        <v>0</v>
      </c>
      <c r="G2" s="88" t="s">
        <v>847</v>
      </c>
      <c r="H2" s="164"/>
      <c r="I2" s="164"/>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150"/>
      <c r="B3" s="150"/>
      <c r="C3" s="177"/>
      <c r="D3" s="202"/>
      <c r="E3" s="39" t="s">
        <v>848</v>
      </c>
      <c r="H3" s="164"/>
      <c r="I3" s="164"/>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150"/>
      <c r="B4" s="150"/>
      <c r="C4" s="177"/>
      <c r="D4" s="202"/>
      <c r="E4" s="29" t="s">
        <v>849</v>
      </c>
      <c r="F4" s="110"/>
      <c r="G4" s="110"/>
      <c r="H4" s="164"/>
      <c r="I4" s="164"/>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150"/>
      <c r="B5" s="150"/>
      <c r="C5" s="177"/>
      <c r="D5" s="202"/>
      <c r="E5" s="29" t="s">
        <v>850</v>
      </c>
      <c r="F5" s="110"/>
      <c r="G5" s="110"/>
      <c r="H5" s="164"/>
      <c r="I5" s="164"/>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150"/>
      <c r="B6" s="150"/>
      <c r="C6" s="177"/>
      <c r="D6" s="202"/>
      <c r="E6" s="29" t="s">
        <v>851</v>
      </c>
      <c r="F6" s="102" t="s">
        <v>852</v>
      </c>
      <c r="G6" s="102" t="s">
        <v>428</v>
      </c>
      <c r="H6" s="102" t="s">
        <v>853</v>
      </c>
      <c r="I6" s="164"/>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s="168" customFormat="1" x14ac:dyDescent="0.25">
      <c r="A7" s="102"/>
      <c r="B7" s="102"/>
      <c r="C7" s="167"/>
      <c r="F7" s="102"/>
      <c r="G7" s="102"/>
      <c r="H7" s="102"/>
    </row>
    <row r="9" spans="1:702" x14ac:dyDescent="0.25">
      <c r="B9" s="102" t="s">
        <v>1300</v>
      </c>
    </row>
    <row r="10" spans="1:702" x14ac:dyDescent="0.25">
      <c r="C10" s="99" t="s">
        <v>1301</v>
      </c>
    </row>
    <row r="11" spans="1:702" x14ac:dyDescent="0.25">
      <c r="C11" s="99" t="s">
        <v>1302</v>
      </c>
    </row>
    <row r="12" spans="1:702" x14ac:dyDescent="0.25">
      <c r="E12" s="61" t="str">
        <f xml:space="preserve"> 'Output calcs'!E$19</f>
        <v xml:space="preserve">Revised K (WR) </v>
      </c>
      <c r="F12" s="61">
        <f xml:space="preserve"> 'Output calcs'!F$19</f>
        <v>0</v>
      </c>
      <c r="G12" s="61" t="str">
        <f xml:space="preserve"> 'Output calcs'!G$19</f>
        <v>Number</v>
      </c>
      <c r="H12" s="61">
        <f xml:space="preserve"> 'Output calcs'!H$19</f>
        <v>15.59</v>
      </c>
      <c r="I12" s="61">
        <f xml:space="preserve"> 'Output calcs'!I$19</f>
        <v>0</v>
      </c>
      <c r="J12" s="61">
        <f xml:space="preserve"> 'Output calcs'!J$19</f>
        <v>0</v>
      </c>
      <c r="K12" s="61">
        <f xml:space="preserve"> 'Output calcs'!K$19</f>
        <v>0</v>
      </c>
      <c r="L12" s="61">
        <f xml:space="preserve"> 'Output calcs'!L$19</f>
        <v>0</v>
      </c>
      <c r="M12" s="61">
        <f xml:space="preserve"> 'Output calcs'!M$19</f>
        <v>0</v>
      </c>
      <c r="N12" s="61">
        <f xml:space="preserve"> 'Output calcs'!N$19</f>
        <v>0</v>
      </c>
      <c r="O12" s="61">
        <f xml:space="preserve"> 'Output calcs'!O$19</f>
        <v>10.92</v>
      </c>
      <c r="P12" s="61">
        <f xml:space="preserve"> 'Output calcs'!P$19</f>
        <v>3.5000000000000004</v>
      </c>
      <c r="Q12" s="61">
        <f xml:space="preserve"> 'Output calcs'!Q$19</f>
        <v>-11.020000000000001</v>
      </c>
      <c r="R12" s="61">
        <f xml:space="preserve"> 'Output calcs'!R$19</f>
        <v>7.91</v>
      </c>
      <c r="S12" s="61">
        <f xml:space="preserve"> 'Output calcs'!S$19</f>
        <v>4.28</v>
      </c>
      <c r="T12" s="61">
        <f xml:space="preserve"> 'Output calcs'!T$19</f>
        <v>0</v>
      </c>
    </row>
    <row r="13" spans="1:702" x14ac:dyDescent="0.25">
      <c r="E13" s="61" t="str">
        <f xml:space="preserve"> 'Output calcs'!E$20</f>
        <v xml:space="preserve">Revised K (WN) </v>
      </c>
      <c r="F13" s="61">
        <f xml:space="preserve"> 'Output calcs'!F$20</f>
        <v>0</v>
      </c>
      <c r="G13" s="61" t="str">
        <f xml:space="preserve"> 'Output calcs'!G$20</f>
        <v>Number</v>
      </c>
      <c r="H13" s="61">
        <f xml:space="preserve"> 'Output calcs'!H$20</f>
        <v>50.910000000000004</v>
      </c>
      <c r="I13" s="61">
        <f xml:space="preserve"> 'Output calcs'!I$20</f>
        <v>0</v>
      </c>
      <c r="J13" s="61">
        <f xml:space="preserve"> 'Output calcs'!J$20</f>
        <v>0</v>
      </c>
      <c r="K13" s="61">
        <f xml:space="preserve"> 'Output calcs'!K$20</f>
        <v>0</v>
      </c>
      <c r="L13" s="61">
        <f xml:space="preserve"> 'Output calcs'!L$20</f>
        <v>0</v>
      </c>
      <c r="M13" s="61">
        <f xml:space="preserve"> 'Output calcs'!M$20</f>
        <v>0</v>
      </c>
      <c r="N13" s="61">
        <f xml:space="preserve"> 'Output calcs'!N$20</f>
        <v>0</v>
      </c>
      <c r="O13" s="61">
        <f xml:space="preserve"> 'Output calcs'!O$20</f>
        <v>34.51</v>
      </c>
      <c r="P13" s="61">
        <f xml:space="preserve"> 'Output calcs'!P$20</f>
        <v>7.3400000000000007</v>
      </c>
      <c r="Q13" s="61">
        <f xml:space="preserve"> 'Output calcs'!Q$20</f>
        <v>10.3</v>
      </c>
      <c r="R13" s="61">
        <f xml:space="preserve"> 'Output calcs'!R$20</f>
        <v>-0.21</v>
      </c>
      <c r="S13" s="61">
        <f xml:space="preserve"> 'Output calcs'!S$20</f>
        <v>-1.03</v>
      </c>
      <c r="T13" s="61">
        <f xml:space="preserve"> 'Output calcs'!T$20</f>
        <v>0</v>
      </c>
    </row>
    <row r="14" spans="1:702" x14ac:dyDescent="0.25">
      <c r="E14" s="61" t="str">
        <f xml:space="preserve"> 'Output calcs'!E$21</f>
        <v xml:space="preserve">Revised K (WWN) </v>
      </c>
      <c r="F14" s="61">
        <f xml:space="preserve"> 'Output calcs'!F$21</f>
        <v>0</v>
      </c>
      <c r="G14" s="61" t="str">
        <f xml:space="preserve"> 'Output calcs'!G$21</f>
        <v>Number</v>
      </c>
      <c r="H14" s="61">
        <f xml:space="preserve"> 'Output calcs'!H$21</f>
        <v>31.81</v>
      </c>
      <c r="I14" s="61">
        <f xml:space="preserve"> 'Output calcs'!I$21</f>
        <v>0</v>
      </c>
      <c r="J14" s="61">
        <f xml:space="preserve"> 'Output calcs'!J$21</f>
        <v>0</v>
      </c>
      <c r="K14" s="61">
        <f xml:space="preserve"> 'Output calcs'!K$21</f>
        <v>0</v>
      </c>
      <c r="L14" s="61">
        <f xml:space="preserve"> 'Output calcs'!L$21</f>
        <v>0</v>
      </c>
      <c r="M14" s="61">
        <f xml:space="preserve"> 'Output calcs'!M$21</f>
        <v>0</v>
      </c>
      <c r="N14" s="61">
        <f xml:space="preserve"> 'Output calcs'!N$21</f>
        <v>0</v>
      </c>
      <c r="O14" s="61">
        <f xml:space="preserve"> 'Output calcs'!O$21</f>
        <v>-5.67</v>
      </c>
      <c r="P14" s="61">
        <f xml:space="preserve"> 'Output calcs'!P$21</f>
        <v>14.049999999999999</v>
      </c>
      <c r="Q14" s="61">
        <f xml:space="preserve"> 'Output calcs'!Q$21</f>
        <v>12.120000000000001</v>
      </c>
      <c r="R14" s="61">
        <f xml:space="preserve"> 'Output calcs'!R$21</f>
        <v>6.5</v>
      </c>
      <c r="S14" s="61">
        <f xml:space="preserve"> 'Output calcs'!S$21</f>
        <v>4.8099999999999996</v>
      </c>
      <c r="T14" s="61">
        <f xml:space="preserve"> 'Output calcs'!T$21</f>
        <v>0</v>
      </c>
    </row>
    <row r="15" spans="1:702" x14ac:dyDescent="0.25">
      <c r="E15" s="61" t="str">
        <f xml:space="preserve"> 'Output calcs'!E$22</f>
        <v xml:space="preserve">Revised K (ADDN1) </v>
      </c>
      <c r="F15" s="61">
        <f xml:space="preserve"> 'Output calcs'!F$22</f>
        <v>0</v>
      </c>
      <c r="G15" s="61" t="str">
        <f xml:space="preserve"> 'Output calcs'!G$22</f>
        <v>Number</v>
      </c>
      <c r="H15" s="61">
        <f xml:space="preserve"> 'Output calcs'!H$22</f>
        <v>0</v>
      </c>
      <c r="I15" s="61">
        <f xml:space="preserve"> 'Output calcs'!I$22</f>
        <v>0</v>
      </c>
      <c r="J15" s="61">
        <f xml:space="preserve"> 'Output calcs'!J$22</f>
        <v>0</v>
      </c>
      <c r="K15" s="61">
        <f xml:space="preserve"> 'Output calcs'!K$22</f>
        <v>0</v>
      </c>
      <c r="L15" s="61">
        <f xml:space="preserve"> 'Output calcs'!L$22</f>
        <v>0</v>
      </c>
      <c r="M15" s="61">
        <f xml:space="preserve"> 'Output calcs'!M$22</f>
        <v>0</v>
      </c>
      <c r="N15" s="61">
        <f xml:space="preserve"> 'Output calcs'!N$22</f>
        <v>0</v>
      </c>
      <c r="O15" s="61">
        <f xml:space="preserve"> 'Output calcs'!O$22</f>
        <v>0</v>
      </c>
      <c r="P15" s="61">
        <f xml:space="preserve"> 'Output calcs'!P$22</f>
        <v>0</v>
      </c>
      <c r="Q15" s="61">
        <f xml:space="preserve"> 'Output calcs'!Q$22</f>
        <v>0</v>
      </c>
      <c r="R15" s="61">
        <f xml:space="preserve"> 'Output calcs'!R$22</f>
        <v>0</v>
      </c>
      <c r="S15" s="61">
        <f xml:space="preserve"> 'Output calcs'!S$22</f>
        <v>0</v>
      </c>
      <c r="T15" s="61">
        <f xml:space="preserve"> 'Output calcs'!T$22</f>
        <v>0</v>
      </c>
    </row>
    <row r="16" spans="1:702" x14ac:dyDescent="0.25">
      <c r="E16" s="61" t="str">
        <f xml:space="preserve"> 'Output calcs'!E$23</f>
        <v xml:space="preserve">Revised K (ADDN2) </v>
      </c>
      <c r="F16" s="61">
        <f xml:space="preserve"> 'Output calcs'!F$23</f>
        <v>0</v>
      </c>
      <c r="G16" s="61" t="str">
        <f xml:space="preserve"> 'Output calcs'!G$23</f>
        <v>Number</v>
      </c>
      <c r="H16" s="61">
        <f xml:space="preserve"> 'Output calcs'!H$23</f>
        <v>0</v>
      </c>
      <c r="I16" s="61">
        <f xml:space="preserve"> 'Output calcs'!I$23</f>
        <v>0</v>
      </c>
      <c r="J16" s="61">
        <f xml:space="preserve"> 'Output calcs'!J$23</f>
        <v>0</v>
      </c>
      <c r="K16" s="61">
        <f xml:space="preserve"> 'Output calcs'!K$23</f>
        <v>0</v>
      </c>
      <c r="L16" s="61">
        <f xml:space="preserve"> 'Output calcs'!L$23</f>
        <v>0</v>
      </c>
      <c r="M16" s="61">
        <f xml:space="preserve"> 'Output calcs'!M$23</f>
        <v>0</v>
      </c>
      <c r="N16" s="61">
        <f xml:space="preserve"> 'Output calcs'!N$23</f>
        <v>0</v>
      </c>
      <c r="O16" s="61">
        <f xml:space="preserve"> 'Output calcs'!O$23</f>
        <v>0</v>
      </c>
      <c r="P16" s="61">
        <f xml:space="preserve"> 'Output calcs'!P$23</f>
        <v>0</v>
      </c>
      <c r="Q16" s="61">
        <f xml:space="preserve"> 'Output calcs'!Q$23</f>
        <v>0</v>
      </c>
      <c r="R16" s="61">
        <f xml:space="preserve"> 'Output calcs'!R$23</f>
        <v>0</v>
      </c>
      <c r="S16" s="61">
        <f xml:space="preserve"> 'Output calcs'!S$23</f>
        <v>0</v>
      </c>
      <c r="T16" s="61">
        <f xml:space="preserve"> 'Output calcs'!T$23</f>
        <v>0</v>
      </c>
    </row>
    <row r="17" spans="2:20" x14ac:dyDescent="0.25">
      <c r="C17" s="99" t="s">
        <v>1301</v>
      </c>
    </row>
    <row r="18" spans="2:20" x14ac:dyDescent="0.25">
      <c r="C18" s="99" t="s">
        <v>957</v>
      </c>
    </row>
    <row r="19" spans="2:20" x14ac:dyDescent="0.25">
      <c r="E19" s="28" t="str">
        <f xml:space="preserve"> 'Bioresources (Sludge)'!E$111</f>
        <v>Revised unadjusted revenue (URt)</v>
      </c>
      <c r="F19" s="28">
        <f xml:space="preserve"> 'Bioresources (Sludge)'!F$111</f>
        <v>0</v>
      </c>
      <c r="G19" s="28" t="str">
        <f xml:space="preserve"> 'Bioresources (Sludge)'!G$111</f>
        <v>£m (2022-23 FYA CPIH prices)</v>
      </c>
      <c r="H19" s="28">
        <f xml:space="preserve"> 'Bioresources (Sludge)'!H$111</f>
        <v>684.46299999999997</v>
      </c>
      <c r="I19" s="28">
        <f xml:space="preserve"> 'Bioresources (Sludge)'!I$111</f>
        <v>0</v>
      </c>
      <c r="J19" s="28">
        <f xml:space="preserve"> 'Bioresources (Sludge)'!J$111</f>
        <v>0</v>
      </c>
      <c r="K19" s="28">
        <f xml:space="preserve"> 'Bioresources (Sludge)'!K$111</f>
        <v>0</v>
      </c>
      <c r="L19" s="28">
        <f xml:space="preserve"> 'Bioresources (Sludge)'!L$111</f>
        <v>0</v>
      </c>
      <c r="M19" s="28">
        <f xml:space="preserve"> 'Bioresources (Sludge)'!M$111</f>
        <v>0</v>
      </c>
      <c r="N19" s="28">
        <f xml:space="preserve"> 'Bioresources (Sludge)'!N$111</f>
        <v>0</v>
      </c>
      <c r="O19" s="28">
        <f xml:space="preserve"> 'Bioresources (Sludge)'!O$111</f>
        <v>134.39699999999999</v>
      </c>
      <c r="P19" s="28">
        <f xml:space="preserve"> 'Bioresources (Sludge)'!P$111</f>
        <v>135.16200000000001</v>
      </c>
      <c r="Q19" s="28">
        <f xml:space="preserve"> 'Bioresources (Sludge)'!Q$111</f>
        <v>136.43799999999999</v>
      </c>
      <c r="R19" s="28">
        <f xml:space="preserve"> 'Bioresources (Sludge)'!R$111</f>
        <v>138.255</v>
      </c>
      <c r="S19" s="28">
        <f xml:space="preserve"> 'Bioresources (Sludge)'!S$111</f>
        <v>140.21100000000001</v>
      </c>
      <c r="T19" s="28">
        <f xml:space="preserve"> 'Bioresources (Sludge)'!T$111</f>
        <v>0</v>
      </c>
    </row>
    <row r="20" spans="2:20" x14ac:dyDescent="0.25">
      <c r="C20" s="99" t="s">
        <v>1301</v>
      </c>
    </row>
    <row r="21" spans="2:20" x14ac:dyDescent="0.25">
      <c r="C21" s="99" t="s">
        <v>195</v>
      </c>
    </row>
    <row r="22" spans="2:20" x14ac:dyDescent="0.25">
      <c r="E22" s="60" t="str">
        <f xml:space="preserve"> 'Residential retail'!E$73</f>
        <v>Revised M</v>
      </c>
      <c r="F22" s="60">
        <f xml:space="preserve"> 'Residential retail'!F$73</f>
        <v>0</v>
      </c>
      <c r="G22" s="60" t="str">
        <f xml:space="preserve"> 'Residential retail'!G$73</f>
        <v>£ (nominal) per customer</v>
      </c>
      <c r="H22" s="60">
        <f xml:space="preserve"> 'Residential retail'!H$73</f>
        <v>0</v>
      </c>
      <c r="I22" s="60">
        <f xml:space="preserve"> 'Residential retail'!I$73</f>
        <v>0</v>
      </c>
      <c r="J22" s="60">
        <f xml:space="preserve"> 'Residential retail'!J$73</f>
        <v>0</v>
      </c>
      <c r="K22" s="60">
        <f xml:space="preserve"> 'Residential retail'!K$73</f>
        <v>0</v>
      </c>
      <c r="L22" s="60">
        <f xml:space="preserve"> 'Residential retail'!L$73</f>
        <v>0</v>
      </c>
      <c r="M22" s="60">
        <f xml:space="preserve"> 'Residential retail'!M$73</f>
        <v>0</v>
      </c>
      <c r="N22" s="60">
        <f xml:space="preserve"> 'Residential retail'!N$73</f>
        <v>0</v>
      </c>
      <c r="O22" s="60">
        <f xml:space="preserve"> 'Residential retail'!O$73</f>
        <v>44.903310150383462</v>
      </c>
      <c r="P22" s="60">
        <f xml:space="preserve"> 'Residential retail'!P$73</f>
        <v>48.840664426823317</v>
      </c>
      <c r="Q22" s="60">
        <f xml:space="preserve"> 'Residential retail'!Q$73</f>
        <v>47.478972761905609</v>
      </c>
      <c r="R22" s="60">
        <f xml:space="preserve"> 'Residential retail'!R$73</f>
        <v>49.89703785115482</v>
      </c>
      <c r="S22" s="60">
        <f xml:space="preserve"> 'Residential retail'!S$73</f>
        <v>50.512487862398132</v>
      </c>
      <c r="T22" s="60">
        <f xml:space="preserve"> 'Residential retail'!T$73</f>
        <v>0</v>
      </c>
    </row>
    <row r="23" spans="2:20" x14ac:dyDescent="0.25">
      <c r="C23" s="99" t="s">
        <v>1301</v>
      </c>
    </row>
    <row r="24" spans="2:20" x14ac:dyDescent="0.25">
      <c r="C24" s="99" t="s">
        <v>1303</v>
      </c>
    </row>
    <row r="25" spans="2:20" x14ac:dyDescent="0.25">
      <c r="E25" s="62" t="str">
        <f xml:space="preserve"> 'Business retail'!E$106</f>
        <v xml:space="preserve">Revised allowed average retail cost component (tariff band 1) </v>
      </c>
      <c r="F25" s="62">
        <f xml:space="preserve"> 'Business retail'!F$106</f>
        <v>0</v>
      </c>
      <c r="G25" s="62" t="str">
        <f xml:space="preserve"> 'Business retail'!G$106</f>
        <v>£ (nominal) per customer</v>
      </c>
      <c r="H25" s="62">
        <f xml:space="preserve"> 'Business retail'!H$106</f>
        <v>0</v>
      </c>
      <c r="I25" s="62">
        <f xml:space="preserve"> 'Business retail'!I$106</f>
        <v>0</v>
      </c>
      <c r="J25" s="62">
        <f xml:space="preserve"> 'Business retail'!J$106</f>
        <v>0</v>
      </c>
      <c r="K25" s="62">
        <f xml:space="preserve"> 'Business retail'!K$106</f>
        <v>0</v>
      </c>
      <c r="L25" s="62">
        <f xml:space="preserve"> 'Business retail'!L$106</f>
        <v>0</v>
      </c>
      <c r="M25" s="62">
        <f xml:space="preserve"> 'Business retail'!M$106</f>
        <v>0</v>
      </c>
      <c r="N25" s="62">
        <f xml:space="preserve"> 'Business retail'!N$106</f>
        <v>0</v>
      </c>
      <c r="O25" s="62">
        <f xml:space="preserve"> 'Business retail'!O$106</f>
        <v>0</v>
      </c>
      <c r="P25" s="62">
        <f xml:space="preserve"> 'Business retail'!P$106</f>
        <v>0</v>
      </c>
      <c r="Q25" s="62">
        <f xml:space="preserve"> 'Business retail'!Q$106</f>
        <v>0</v>
      </c>
      <c r="R25" s="62">
        <f xml:space="preserve"> 'Business retail'!R$106</f>
        <v>0</v>
      </c>
      <c r="S25" s="62">
        <f xml:space="preserve"> 'Business retail'!S$106</f>
        <v>0</v>
      </c>
      <c r="T25" s="62">
        <f xml:space="preserve"> 'Business retail'!T$106</f>
        <v>0</v>
      </c>
    </row>
    <row r="26" spans="2:20" x14ac:dyDescent="0.25">
      <c r="E26" s="62" t="str">
        <f xml:space="preserve"> 'Business retail'!E$107</f>
        <v xml:space="preserve">Revised allowed average retail cost component (tariff band 2) </v>
      </c>
      <c r="F26" s="62">
        <f xml:space="preserve"> 'Business retail'!F$107</f>
        <v>0</v>
      </c>
      <c r="G26" s="62" t="str">
        <f xml:space="preserve"> 'Business retail'!G$107</f>
        <v>£ (nominal) per customer</v>
      </c>
      <c r="H26" s="62">
        <f xml:space="preserve"> 'Business retail'!H$107</f>
        <v>0</v>
      </c>
      <c r="I26" s="62">
        <f xml:space="preserve"> 'Business retail'!I$107</f>
        <v>0</v>
      </c>
      <c r="J26" s="62">
        <f xml:space="preserve"> 'Business retail'!J$107</f>
        <v>0</v>
      </c>
      <c r="K26" s="62">
        <f xml:space="preserve"> 'Business retail'!K$107</f>
        <v>0</v>
      </c>
      <c r="L26" s="62">
        <f xml:space="preserve"> 'Business retail'!L$107</f>
        <v>0</v>
      </c>
      <c r="M26" s="62">
        <f xml:space="preserve"> 'Business retail'!M$107</f>
        <v>0</v>
      </c>
      <c r="N26" s="62">
        <f xml:space="preserve"> 'Business retail'!N$107</f>
        <v>0</v>
      </c>
      <c r="O26" s="62">
        <f xml:space="preserve"> 'Business retail'!O$107</f>
        <v>0</v>
      </c>
      <c r="P26" s="62">
        <f xml:space="preserve"> 'Business retail'!P$107</f>
        <v>0</v>
      </c>
      <c r="Q26" s="62">
        <f xml:space="preserve"> 'Business retail'!Q$107</f>
        <v>0</v>
      </c>
      <c r="R26" s="62">
        <f xml:space="preserve"> 'Business retail'!R$107</f>
        <v>0</v>
      </c>
      <c r="S26" s="62">
        <f xml:space="preserve"> 'Business retail'!S$107</f>
        <v>0</v>
      </c>
      <c r="T26" s="62">
        <f xml:space="preserve"> 'Business retail'!T$107</f>
        <v>0</v>
      </c>
    </row>
    <row r="27" spans="2:20" x14ac:dyDescent="0.25">
      <c r="E27" s="62" t="str">
        <f xml:space="preserve"> 'Business retail'!E$108</f>
        <v xml:space="preserve">Revised allowed average retail cost component (tariff band 3) </v>
      </c>
      <c r="F27" s="62">
        <f xml:space="preserve"> 'Business retail'!F$108</f>
        <v>0</v>
      </c>
      <c r="G27" s="62" t="str">
        <f xml:space="preserve"> 'Business retail'!G$108</f>
        <v>£ (nominal) per customer</v>
      </c>
      <c r="H27" s="62">
        <f xml:space="preserve"> 'Business retail'!H$108</f>
        <v>0</v>
      </c>
      <c r="I27" s="62">
        <f xml:space="preserve"> 'Business retail'!I$108</f>
        <v>0</v>
      </c>
      <c r="J27" s="62">
        <f xml:space="preserve"> 'Business retail'!J$108</f>
        <v>0</v>
      </c>
      <c r="K27" s="62">
        <f xml:space="preserve"> 'Business retail'!K$108</f>
        <v>0</v>
      </c>
      <c r="L27" s="62">
        <f xml:space="preserve"> 'Business retail'!L$108</f>
        <v>0</v>
      </c>
      <c r="M27" s="62">
        <f xml:space="preserve"> 'Business retail'!M$108</f>
        <v>0</v>
      </c>
      <c r="N27" s="62">
        <f xml:space="preserve"> 'Business retail'!N$108</f>
        <v>0</v>
      </c>
      <c r="O27" s="62">
        <f xml:space="preserve"> 'Business retail'!O$108</f>
        <v>0</v>
      </c>
      <c r="P27" s="62">
        <f xml:space="preserve"> 'Business retail'!P$108</f>
        <v>0</v>
      </c>
      <c r="Q27" s="62">
        <f xml:space="preserve"> 'Business retail'!Q$108</f>
        <v>0</v>
      </c>
      <c r="R27" s="62">
        <f xml:space="preserve"> 'Business retail'!R$108</f>
        <v>0</v>
      </c>
      <c r="S27" s="62">
        <f xml:space="preserve"> 'Business retail'!S$108</f>
        <v>0</v>
      </c>
      <c r="T27" s="62">
        <f xml:space="preserve"> 'Business retail'!T$108</f>
        <v>0</v>
      </c>
    </row>
    <row r="28" spans="2:20" x14ac:dyDescent="0.25">
      <c r="B28" s="102" t="s">
        <v>1304</v>
      </c>
    </row>
    <row r="29" spans="2:20" x14ac:dyDescent="0.25">
      <c r="B29" s="102" t="s">
        <v>1305</v>
      </c>
    </row>
    <row r="30" spans="2:20" x14ac:dyDescent="0.25">
      <c r="C30" s="99" t="s">
        <v>1301</v>
      </c>
    </row>
    <row r="31" spans="2:20" x14ac:dyDescent="0.25">
      <c r="E31" s="59" t="str">
        <f xml:space="preserve"> 'Output calcs'!E$31</f>
        <v>Year of deferral to be applied</v>
      </c>
      <c r="F31" s="59">
        <f xml:space="preserve"> 'Output calcs'!F$31</f>
        <v>0</v>
      </c>
      <c r="G31" s="59" t="str">
        <f xml:space="preserve"> 'Output calcs'!G$31</f>
        <v>flag</v>
      </c>
      <c r="H31" s="59">
        <f xml:space="preserve"> 'Output calcs'!H$31</f>
        <v>1</v>
      </c>
      <c r="I31" s="59">
        <f xml:space="preserve"> 'Output calcs'!I$31</f>
        <v>0</v>
      </c>
      <c r="J31" s="59">
        <f xml:space="preserve"> 'Output calcs'!J$31</f>
        <v>0</v>
      </c>
      <c r="K31" s="59">
        <f xml:space="preserve"> 'Output calcs'!K$31</f>
        <v>0</v>
      </c>
      <c r="L31" s="59">
        <f xml:space="preserve"> 'Output calcs'!L$31</f>
        <v>0</v>
      </c>
      <c r="M31" s="59">
        <f xml:space="preserve"> 'Output calcs'!M$31</f>
        <v>0</v>
      </c>
      <c r="N31" s="59">
        <f xml:space="preserve"> 'Output calcs'!N$31</f>
        <v>0</v>
      </c>
      <c r="O31" s="59">
        <f xml:space="preserve"> 'Output calcs'!O$31</f>
        <v>0</v>
      </c>
      <c r="P31" s="59">
        <f xml:space="preserve"> 'Output calcs'!P$31</f>
        <v>1</v>
      </c>
      <c r="Q31" s="59">
        <f xml:space="preserve"> 'Output calcs'!Q$31</f>
        <v>0</v>
      </c>
      <c r="R31" s="59">
        <f xml:space="preserve"> 'Output calcs'!R$31</f>
        <v>0</v>
      </c>
      <c r="S31" s="59">
        <f xml:space="preserve"> 'Output calcs'!S$31</f>
        <v>0</v>
      </c>
      <c r="T31" s="59">
        <f xml:space="preserve"> 'Output calcs'!T$31</f>
        <v>0</v>
      </c>
    </row>
    <row r="32" spans="2:20" x14ac:dyDescent="0.25">
      <c r="E32" s="28" t="str">
        <f xml:space="preserve"> 'Output calcs'!E$56</f>
        <v xml:space="preserve">Deferred payments this year - wholesale (WR) </v>
      </c>
      <c r="F32" s="28">
        <f xml:space="preserve"> 'Output calcs'!F$56</f>
        <v>0</v>
      </c>
      <c r="G32" s="28" t="str">
        <f xml:space="preserve"> 'Output calcs'!G$56</f>
        <v>£m (2022-23 FYA CPIH prices)</v>
      </c>
      <c r="H32" s="28">
        <f xml:space="preserve"> 'Output calcs'!H$56</f>
        <v>0</v>
      </c>
      <c r="I32" s="28">
        <f xml:space="preserve"> 'Output calcs'!I$56</f>
        <v>0</v>
      </c>
      <c r="J32" s="28">
        <f xml:space="preserve"> 'Output calcs'!J$56</f>
        <v>0</v>
      </c>
      <c r="K32" s="28">
        <f xml:space="preserve"> 'Output calcs'!K$56</f>
        <v>0</v>
      </c>
      <c r="L32" s="28">
        <f xml:space="preserve"> 'Output calcs'!L$56</f>
        <v>0</v>
      </c>
      <c r="M32" s="28">
        <f xml:space="preserve"> 'Output calcs'!M$56</f>
        <v>0</v>
      </c>
      <c r="N32" s="28">
        <f xml:space="preserve"> 'Output calcs'!N$56</f>
        <v>0</v>
      </c>
      <c r="O32" s="28">
        <f xml:space="preserve"> 'Output calcs'!O$56</f>
        <v>0</v>
      </c>
      <c r="P32" s="28">
        <f xml:space="preserve"> 'Output calcs'!P$56</f>
        <v>0</v>
      </c>
      <c r="Q32" s="28">
        <f xml:space="preserve"> 'Output calcs'!Q$56</f>
        <v>0</v>
      </c>
      <c r="R32" s="28">
        <f xml:space="preserve"> 'Output calcs'!R$56</f>
        <v>0</v>
      </c>
      <c r="S32" s="28">
        <f xml:space="preserve"> 'Output calcs'!S$56</f>
        <v>0</v>
      </c>
      <c r="T32" s="28">
        <f xml:space="preserve"> 'Output calcs'!T$56</f>
        <v>0</v>
      </c>
    </row>
    <row r="33" spans="2:20" x14ac:dyDescent="0.25">
      <c r="E33" s="28" t="str">
        <f xml:space="preserve"> 'Output calcs'!E$57</f>
        <v xml:space="preserve">Deferred payments this year - wholesale (WN) </v>
      </c>
      <c r="F33" s="28">
        <f xml:space="preserve"> 'Output calcs'!F$57</f>
        <v>0</v>
      </c>
      <c r="G33" s="28" t="str">
        <f xml:space="preserve"> 'Output calcs'!G$57</f>
        <v>£m (2022-23 FYA CPIH prices)</v>
      </c>
      <c r="H33" s="28">
        <f xml:space="preserve"> 'Output calcs'!H$57</f>
        <v>0</v>
      </c>
      <c r="I33" s="28">
        <f xml:space="preserve"> 'Output calcs'!I$57</f>
        <v>0</v>
      </c>
      <c r="J33" s="28">
        <f xml:space="preserve"> 'Output calcs'!J$57</f>
        <v>0</v>
      </c>
      <c r="K33" s="28">
        <f xml:space="preserve"> 'Output calcs'!K$57</f>
        <v>0</v>
      </c>
      <c r="L33" s="28">
        <f xml:space="preserve"> 'Output calcs'!L$57</f>
        <v>0</v>
      </c>
      <c r="M33" s="28">
        <f xml:space="preserve"> 'Output calcs'!M$57</f>
        <v>0</v>
      </c>
      <c r="N33" s="28">
        <f xml:space="preserve"> 'Output calcs'!N$57</f>
        <v>0</v>
      </c>
      <c r="O33" s="28">
        <f xml:space="preserve"> 'Output calcs'!O$57</f>
        <v>0</v>
      </c>
      <c r="P33" s="28">
        <f xml:space="preserve"> 'Output calcs'!P$57</f>
        <v>0</v>
      </c>
      <c r="Q33" s="28">
        <f xml:space="preserve"> 'Output calcs'!Q$57</f>
        <v>0</v>
      </c>
      <c r="R33" s="28">
        <f xml:space="preserve"> 'Output calcs'!R$57</f>
        <v>0</v>
      </c>
      <c r="S33" s="28">
        <f xml:space="preserve"> 'Output calcs'!S$57</f>
        <v>0</v>
      </c>
      <c r="T33" s="28">
        <f xml:space="preserve"> 'Output calcs'!T$57</f>
        <v>0</v>
      </c>
    </row>
    <row r="34" spans="2:20" x14ac:dyDescent="0.25">
      <c r="E34" s="28" t="str">
        <f xml:space="preserve"> 'Output calcs'!E$58</f>
        <v xml:space="preserve">Deferred payments this year - wholesale (WWN) </v>
      </c>
      <c r="F34" s="28">
        <f xml:space="preserve"> 'Output calcs'!F$58</f>
        <v>0</v>
      </c>
      <c r="G34" s="28" t="str">
        <f xml:space="preserve"> 'Output calcs'!G$58</f>
        <v>£m (2022-23 FYA CPIH prices)</v>
      </c>
      <c r="H34" s="28">
        <f xml:space="preserve"> 'Output calcs'!H$58</f>
        <v>0</v>
      </c>
      <c r="I34" s="28">
        <f xml:space="preserve"> 'Output calcs'!I$58</f>
        <v>0</v>
      </c>
      <c r="J34" s="28">
        <f xml:space="preserve"> 'Output calcs'!J$58</f>
        <v>0</v>
      </c>
      <c r="K34" s="28">
        <f xml:space="preserve"> 'Output calcs'!K$58</f>
        <v>0</v>
      </c>
      <c r="L34" s="28">
        <f xml:space="preserve"> 'Output calcs'!L$58</f>
        <v>0</v>
      </c>
      <c r="M34" s="28">
        <f xml:space="preserve"> 'Output calcs'!M$58</f>
        <v>0</v>
      </c>
      <c r="N34" s="28">
        <f xml:space="preserve"> 'Output calcs'!N$58</f>
        <v>0</v>
      </c>
      <c r="O34" s="28">
        <f xml:space="preserve"> 'Output calcs'!O$58</f>
        <v>0</v>
      </c>
      <c r="P34" s="28">
        <f xml:space="preserve"> 'Output calcs'!P$58</f>
        <v>0</v>
      </c>
      <c r="Q34" s="28">
        <f xml:space="preserve"> 'Output calcs'!Q$58</f>
        <v>0</v>
      </c>
      <c r="R34" s="28">
        <f xml:space="preserve"> 'Output calcs'!R$58</f>
        <v>0</v>
      </c>
      <c r="S34" s="28">
        <f xml:space="preserve"> 'Output calcs'!S$58</f>
        <v>0</v>
      </c>
      <c r="T34" s="28">
        <f xml:space="preserve"> 'Output calcs'!T$58</f>
        <v>0</v>
      </c>
    </row>
    <row r="35" spans="2:20" x14ac:dyDescent="0.25">
      <c r="E35" s="28" t="str">
        <f xml:space="preserve"> 'Output calcs'!E$59</f>
        <v xml:space="preserve">Deferred payments this year - wholesale (ADDN1) </v>
      </c>
      <c r="F35" s="28">
        <f xml:space="preserve"> 'Output calcs'!F$59</f>
        <v>0</v>
      </c>
      <c r="G35" s="28" t="str">
        <f xml:space="preserve"> 'Output calcs'!G$59</f>
        <v>£m (2022-23 FYA CPIH prices)</v>
      </c>
      <c r="H35" s="28">
        <f xml:space="preserve"> 'Output calcs'!H$59</f>
        <v>0</v>
      </c>
      <c r="I35" s="28">
        <f xml:space="preserve"> 'Output calcs'!I$59</f>
        <v>0</v>
      </c>
      <c r="J35" s="28">
        <f xml:space="preserve"> 'Output calcs'!J$59</f>
        <v>0</v>
      </c>
      <c r="K35" s="28">
        <f xml:space="preserve"> 'Output calcs'!K$59</f>
        <v>0</v>
      </c>
      <c r="L35" s="28">
        <f xml:space="preserve"> 'Output calcs'!L$59</f>
        <v>0</v>
      </c>
      <c r="M35" s="28">
        <f xml:space="preserve"> 'Output calcs'!M$59</f>
        <v>0</v>
      </c>
      <c r="N35" s="28">
        <f xml:space="preserve"> 'Output calcs'!N$59</f>
        <v>0</v>
      </c>
      <c r="O35" s="28">
        <f xml:space="preserve"> 'Output calcs'!O$59</f>
        <v>0</v>
      </c>
      <c r="P35" s="28">
        <f xml:space="preserve"> 'Output calcs'!P$59</f>
        <v>0</v>
      </c>
      <c r="Q35" s="28">
        <f xml:space="preserve"> 'Output calcs'!Q$59</f>
        <v>0</v>
      </c>
      <c r="R35" s="28">
        <f xml:space="preserve"> 'Output calcs'!R$59</f>
        <v>0</v>
      </c>
      <c r="S35" s="28">
        <f xml:space="preserve"> 'Output calcs'!S$59</f>
        <v>0</v>
      </c>
      <c r="T35" s="28">
        <f xml:space="preserve"> 'Output calcs'!T$59</f>
        <v>0</v>
      </c>
    </row>
    <row r="36" spans="2:20" x14ac:dyDescent="0.25">
      <c r="E36" s="28" t="str">
        <f xml:space="preserve"> 'Output calcs'!E$60</f>
        <v xml:space="preserve">Deferred payments this year - wholesale (ADDN2) </v>
      </c>
      <c r="F36" s="28">
        <f xml:space="preserve"> 'Output calcs'!F$60</f>
        <v>0</v>
      </c>
      <c r="G36" s="28" t="str">
        <f xml:space="preserve"> 'Output calcs'!G$60</f>
        <v>£m (2022-23 FYA CPIH prices)</v>
      </c>
      <c r="H36" s="28">
        <f xml:space="preserve"> 'Output calcs'!H$60</f>
        <v>0</v>
      </c>
      <c r="I36" s="28">
        <f xml:space="preserve"> 'Output calcs'!I$60</f>
        <v>0</v>
      </c>
      <c r="J36" s="28">
        <f xml:space="preserve"> 'Output calcs'!J$60</f>
        <v>0</v>
      </c>
      <c r="K36" s="28">
        <f xml:space="preserve"> 'Output calcs'!K$60</f>
        <v>0</v>
      </c>
      <c r="L36" s="28">
        <f xml:space="preserve"> 'Output calcs'!L$60</f>
        <v>0</v>
      </c>
      <c r="M36" s="28">
        <f xml:space="preserve"> 'Output calcs'!M$60</f>
        <v>0</v>
      </c>
      <c r="N36" s="28">
        <f xml:space="preserve"> 'Output calcs'!N$60</f>
        <v>0</v>
      </c>
      <c r="O36" s="28">
        <f xml:space="preserve"> 'Output calcs'!O$60</f>
        <v>0</v>
      </c>
      <c r="P36" s="28">
        <f xml:space="preserve"> 'Output calcs'!P$60</f>
        <v>0</v>
      </c>
      <c r="Q36" s="28">
        <f xml:space="preserve"> 'Output calcs'!Q$60</f>
        <v>0</v>
      </c>
      <c r="R36" s="28">
        <f xml:space="preserve"> 'Output calcs'!R$60</f>
        <v>0</v>
      </c>
      <c r="S36" s="28">
        <f xml:space="preserve"> 'Output calcs'!S$60</f>
        <v>0</v>
      </c>
      <c r="T36" s="28">
        <f xml:space="preserve"> 'Output calcs'!T$60</f>
        <v>0</v>
      </c>
    </row>
    <row r="37" spans="2:20" x14ac:dyDescent="0.25">
      <c r="E37" s="28" t="str">
        <f xml:space="preserve"> 'Output calcs'!E$87</f>
        <v>Deferred payments this year - bioresources (sludge)</v>
      </c>
      <c r="F37" s="28">
        <f xml:space="preserve"> 'Output calcs'!F$87</f>
        <v>0</v>
      </c>
      <c r="G37" s="28" t="str">
        <f xml:space="preserve"> 'Output calcs'!G$87</f>
        <v>£m (2022-23 FYA CPIH prices)</v>
      </c>
      <c r="H37" s="28">
        <f xml:space="preserve"> 'Output calcs'!H$87</f>
        <v>0</v>
      </c>
      <c r="I37" s="28">
        <f xml:space="preserve"> 'Output calcs'!I$87</f>
        <v>0</v>
      </c>
      <c r="J37" s="28">
        <f xml:space="preserve"> 'Output calcs'!J$87</f>
        <v>0</v>
      </c>
      <c r="K37" s="28">
        <f xml:space="preserve"> 'Output calcs'!K$87</f>
        <v>0</v>
      </c>
      <c r="L37" s="28">
        <f xml:space="preserve"> 'Output calcs'!L$87</f>
        <v>0</v>
      </c>
      <c r="M37" s="28">
        <f xml:space="preserve"> 'Output calcs'!M$87</f>
        <v>0</v>
      </c>
      <c r="N37" s="28">
        <f xml:space="preserve"> 'Output calcs'!N$87</f>
        <v>0</v>
      </c>
      <c r="O37" s="28">
        <f xml:space="preserve"> 'Output calcs'!O$87</f>
        <v>0</v>
      </c>
      <c r="P37" s="28">
        <f xml:space="preserve"> 'Output calcs'!P$87</f>
        <v>0</v>
      </c>
      <c r="Q37" s="28">
        <f xml:space="preserve"> 'Output calcs'!Q$87</f>
        <v>0</v>
      </c>
      <c r="R37" s="28">
        <f xml:space="preserve"> 'Output calcs'!R$87</f>
        <v>0</v>
      </c>
      <c r="S37" s="28">
        <f xml:space="preserve"> 'Output calcs'!S$87</f>
        <v>0</v>
      </c>
      <c r="T37" s="28">
        <f xml:space="preserve"> 'Output calcs'!T$87</f>
        <v>0</v>
      </c>
    </row>
    <row r="38" spans="2:20" x14ac:dyDescent="0.25">
      <c r="E38" s="28" t="str">
        <f xml:space="preserve"> 'Output calcs'!E$93</f>
        <v>Deferred payments this year - residential retail</v>
      </c>
      <c r="F38" s="28">
        <f xml:space="preserve"> 'Output calcs'!F$93</f>
        <v>0</v>
      </c>
      <c r="G38" s="28" t="str">
        <f xml:space="preserve"> 'Output calcs'!G$93</f>
        <v>£m (2022-23 FYA CPIH prices)</v>
      </c>
      <c r="H38" s="28">
        <f xml:space="preserve"> 'Output calcs'!H$93</f>
        <v>0</v>
      </c>
      <c r="I38" s="28">
        <f xml:space="preserve"> 'Output calcs'!I$93</f>
        <v>0</v>
      </c>
      <c r="J38" s="28">
        <f xml:space="preserve"> 'Output calcs'!J$93</f>
        <v>0</v>
      </c>
      <c r="K38" s="28">
        <f xml:space="preserve"> 'Output calcs'!K$93</f>
        <v>0</v>
      </c>
      <c r="L38" s="28">
        <f xml:space="preserve"> 'Output calcs'!L$93</f>
        <v>0</v>
      </c>
      <c r="M38" s="28">
        <f xml:space="preserve"> 'Output calcs'!M$93</f>
        <v>0</v>
      </c>
      <c r="N38" s="28">
        <f xml:space="preserve"> 'Output calcs'!N$93</f>
        <v>0</v>
      </c>
      <c r="O38" s="28">
        <f xml:space="preserve"> 'Output calcs'!O$93</f>
        <v>0</v>
      </c>
      <c r="P38" s="28">
        <f xml:space="preserve"> 'Output calcs'!P$93</f>
        <v>0</v>
      </c>
      <c r="Q38" s="28">
        <f xml:space="preserve"> 'Output calcs'!Q$93</f>
        <v>0</v>
      </c>
      <c r="R38" s="28">
        <f xml:space="preserve"> 'Output calcs'!R$93</f>
        <v>0</v>
      </c>
      <c r="S38" s="28">
        <f xml:space="preserve"> 'Output calcs'!S$93</f>
        <v>0</v>
      </c>
      <c r="T38" s="28">
        <f xml:space="preserve"> 'Output calcs'!T$93</f>
        <v>0</v>
      </c>
    </row>
    <row r="39" spans="2:20" x14ac:dyDescent="0.25">
      <c r="E39" s="28" t="str">
        <f xml:space="preserve"> 'Output calcs'!E$99</f>
        <v>Deferred payments this year - business retail</v>
      </c>
      <c r="F39" s="28">
        <f xml:space="preserve"> 'Output calcs'!F$99</f>
        <v>0</v>
      </c>
      <c r="G39" s="28" t="str">
        <f xml:space="preserve"> 'Output calcs'!G$99</f>
        <v>£m (2022-23 FYA CPIH prices)</v>
      </c>
      <c r="H39" s="28">
        <f xml:space="preserve"> 'Output calcs'!H$99</f>
        <v>0</v>
      </c>
      <c r="I39" s="28">
        <f xml:space="preserve"> 'Output calcs'!I$99</f>
        <v>0</v>
      </c>
      <c r="J39" s="28">
        <f xml:space="preserve"> 'Output calcs'!J$99</f>
        <v>0</v>
      </c>
      <c r="K39" s="28">
        <f xml:space="preserve"> 'Output calcs'!K$99</f>
        <v>0</v>
      </c>
      <c r="L39" s="28">
        <f xml:space="preserve"> 'Output calcs'!L$99</f>
        <v>0</v>
      </c>
      <c r="M39" s="28">
        <f xml:space="preserve"> 'Output calcs'!M$99</f>
        <v>0</v>
      </c>
      <c r="N39" s="28">
        <f xml:space="preserve"> 'Output calcs'!N$99</f>
        <v>0</v>
      </c>
      <c r="O39" s="28">
        <f xml:space="preserve"> 'Output calcs'!O$99</f>
        <v>0</v>
      </c>
      <c r="P39" s="28">
        <f xml:space="preserve"> 'Output calcs'!P$99</f>
        <v>0</v>
      </c>
      <c r="Q39" s="28">
        <f xml:space="preserve"> 'Output calcs'!Q$99</f>
        <v>0</v>
      </c>
      <c r="R39" s="28">
        <f xml:space="preserve"> 'Output calcs'!R$99</f>
        <v>0</v>
      </c>
      <c r="S39" s="28">
        <f xml:space="preserve"> 'Output calcs'!S$99</f>
        <v>0</v>
      </c>
      <c r="T39" s="28">
        <f xml:space="preserve"> 'Output calcs'!T$99</f>
        <v>0</v>
      </c>
    </row>
    <row r="40" spans="2:20" x14ac:dyDescent="0.25">
      <c r="E40" s="28" t="str">
        <f xml:space="preserve"> 'Output calcs'!E$111</f>
        <v>Deferred payments for next reconciliation year - total</v>
      </c>
      <c r="F40" s="28">
        <f xml:space="preserve"> 'Output calcs'!F$111</f>
        <v>0</v>
      </c>
      <c r="G40" s="28" t="str">
        <f xml:space="preserve"> 'Output calcs'!G$111</f>
        <v>£m (2022-23 FYA CPIH prices)</v>
      </c>
      <c r="H40" s="28">
        <f xml:space="preserve"> 'Output calcs'!H$111</f>
        <v>0</v>
      </c>
      <c r="I40" s="28">
        <f xml:space="preserve"> 'Output calcs'!I$111</f>
        <v>0</v>
      </c>
      <c r="J40" s="28">
        <f xml:space="preserve"> 'Output calcs'!J$111</f>
        <v>0</v>
      </c>
      <c r="K40" s="28">
        <f xml:space="preserve"> 'Output calcs'!K$111</f>
        <v>0</v>
      </c>
      <c r="L40" s="28">
        <f xml:space="preserve"> 'Output calcs'!L$111</f>
        <v>0</v>
      </c>
      <c r="M40" s="28">
        <f xml:space="preserve"> 'Output calcs'!M$111</f>
        <v>0</v>
      </c>
      <c r="N40" s="28">
        <f xml:space="preserve"> 'Output calcs'!N$111</f>
        <v>0</v>
      </c>
      <c r="O40" s="28">
        <f xml:space="preserve"> 'Output calcs'!O$111</f>
        <v>0</v>
      </c>
      <c r="P40" s="28">
        <f xml:space="preserve"> 'Output calcs'!P$111</f>
        <v>0</v>
      </c>
      <c r="Q40" s="28">
        <f xml:space="preserve"> 'Output calcs'!Q$111</f>
        <v>0</v>
      </c>
      <c r="R40" s="28">
        <f xml:space="preserve"> 'Output calcs'!R$111</f>
        <v>0</v>
      </c>
      <c r="S40" s="28">
        <f xml:space="preserve"> 'Output calcs'!S$111</f>
        <v>0</v>
      </c>
      <c r="T40" s="28">
        <f xml:space="preserve"> 'Output calcs'!T$111</f>
        <v>0</v>
      </c>
    </row>
    <row r="41" spans="2:20" x14ac:dyDescent="0.25">
      <c r="C41" s="99" t="s">
        <v>1301</v>
      </c>
    </row>
    <row r="42" spans="2:20" x14ac:dyDescent="0.25">
      <c r="B42" s="102" t="s">
        <v>1306</v>
      </c>
    </row>
    <row r="43" spans="2:20" x14ac:dyDescent="0.25">
      <c r="C43" s="99" t="s">
        <v>1301</v>
      </c>
    </row>
    <row r="44" spans="2:20" x14ac:dyDescent="0.25">
      <c r="E44" s="28" t="str">
        <f xml:space="preserve"> 'K-based controls'!E$40</f>
        <v xml:space="preserve">Cost change process revenue adjustments - wholesale - future periods (WR) </v>
      </c>
      <c r="F44" s="28">
        <f xml:space="preserve"> 'K-based controls'!F$40</f>
        <v>0</v>
      </c>
      <c r="G44" s="28" t="str">
        <f xml:space="preserve"> 'K-based controls'!G$40</f>
        <v>£m (2022-23 FYA CPIH prices)</v>
      </c>
      <c r="H44" s="28">
        <f xml:space="preserve"> 'K-based controls'!H$40</f>
        <v>3.3597817194306603</v>
      </c>
      <c r="I44" s="28">
        <f xml:space="preserve"> 'K-based controls'!I$40</f>
        <v>0</v>
      </c>
      <c r="J44" s="28">
        <f xml:space="preserve"> 'K-based controls'!J$40</f>
        <v>0</v>
      </c>
      <c r="K44" s="28">
        <f xml:space="preserve"> 'K-based controls'!K$40</f>
        <v>0</v>
      </c>
      <c r="L44" s="28">
        <f xml:space="preserve"> 'K-based controls'!L$40</f>
        <v>0</v>
      </c>
      <c r="M44" s="28">
        <f xml:space="preserve"> 'K-based controls'!M$40</f>
        <v>0</v>
      </c>
      <c r="N44" s="28">
        <f xml:space="preserve"> 'K-based controls'!N$40</f>
        <v>0</v>
      </c>
      <c r="O44" s="28">
        <f xml:space="preserve"> 'K-based controls'!O$40</f>
        <v>0</v>
      </c>
      <c r="P44" s="28">
        <f xml:space="preserve"> 'K-based controls'!P$40</f>
        <v>0</v>
      </c>
      <c r="Q44" s="28">
        <f xml:space="preserve"> 'K-based controls'!Q$40</f>
        <v>0.63418954572454</v>
      </c>
      <c r="R44" s="28">
        <f xml:space="preserve"> 'K-based controls'!R$40</f>
        <v>1.2281760892648601</v>
      </c>
      <c r="S44" s="28">
        <f xml:space="preserve"> 'K-based controls'!S$40</f>
        <v>1.4974160844412601</v>
      </c>
      <c r="T44" s="28">
        <f xml:space="preserve"> 'K-based controls'!T$40</f>
        <v>0</v>
      </c>
    </row>
    <row r="45" spans="2:20" x14ac:dyDescent="0.25">
      <c r="E45" s="28" t="str">
        <f xml:space="preserve"> 'K-based controls'!E$41</f>
        <v xml:space="preserve">Cost change process revenue adjustments - wholesale - future periods (WN) </v>
      </c>
      <c r="F45" s="28">
        <f xml:space="preserve"> 'K-based controls'!F$41</f>
        <v>0</v>
      </c>
      <c r="G45" s="28" t="str">
        <f xml:space="preserve"> 'K-based controls'!G$41</f>
        <v>£m (2022-23 FYA CPIH prices)</v>
      </c>
      <c r="H45" s="28">
        <f xml:space="preserve"> 'K-based controls'!H$41</f>
        <v>37.047158947885201</v>
      </c>
      <c r="I45" s="28">
        <f xml:space="preserve"> 'K-based controls'!I$41</f>
        <v>0</v>
      </c>
      <c r="J45" s="28">
        <f xml:space="preserve"> 'K-based controls'!J$41</f>
        <v>0</v>
      </c>
      <c r="K45" s="28">
        <f xml:space="preserve"> 'K-based controls'!K$41</f>
        <v>0</v>
      </c>
      <c r="L45" s="28">
        <f xml:space="preserve"> 'K-based controls'!L$41</f>
        <v>0</v>
      </c>
      <c r="M45" s="28">
        <f xml:space="preserve"> 'K-based controls'!M$41</f>
        <v>0</v>
      </c>
      <c r="N45" s="28">
        <f xml:space="preserve"> 'K-based controls'!N$41</f>
        <v>0</v>
      </c>
      <c r="O45" s="28">
        <f xml:space="preserve"> 'K-based controls'!O$41</f>
        <v>0</v>
      </c>
      <c r="P45" s="28">
        <f xml:space="preserve"> 'K-based controls'!P$41</f>
        <v>0</v>
      </c>
      <c r="Q45" s="28">
        <f xml:space="preserve"> 'K-based controls'!Q$41</f>
        <v>8.7565381341463997</v>
      </c>
      <c r="R45" s="28">
        <f xml:space="preserve"> 'K-based controls'!R$41</f>
        <v>12.476380421949401</v>
      </c>
      <c r="S45" s="28">
        <f xml:space="preserve"> 'K-based controls'!S$41</f>
        <v>15.814240391789401</v>
      </c>
      <c r="T45" s="28">
        <f xml:space="preserve"> 'K-based controls'!T$41</f>
        <v>0</v>
      </c>
    </row>
    <row r="46" spans="2:20" x14ac:dyDescent="0.25">
      <c r="E46" s="28" t="str">
        <f xml:space="preserve"> 'K-based controls'!E$42</f>
        <v xml:space="preserve">Cost change process revenue adjustments - wholesale - future periods (WWN) </v>
      </c>
      <c r="F46" s="28">
        <f xml:space="preserve"> 'K-based controls'!F$42</f>
        <v>0</v>
      </c>
      <c r="G46" s="28" t="str">
        <f xml:space="preserve"> 'K-based controls'!G$42</f>
        <v>£m (2022-23 FYA CPIH prices)</v>
      </c>
      <c r="H46" s="28">
        <f xml:space="preserve"> 'K-based controls'!H$42</f>
        <v>10.85590696981718</v>
      </c>
      <c r="I46" s="28">
        <f xml:space="preserve"> 'K-based controls'!I$42</f>
        <v>0</v>
      </c>
      <c r="J46" s="28">
        <f xml:space="preserve"> 'K-based controls'!J$42</f>
        <v>0</v>
      </c>
      <c r="K46" s="28">
        <f xml:space="preserve"> 'K-based controls'!K$42</f>
        <v>0</v>
      </c>
      <c r="L46" s="28">
        <f xml:space="preserve"> 'K-based controls'!L$42</f>
        <v>0</v>
      </c>
      <c r="M46" s="28">
        <f xml:space="preserve"> 'K-based controls'!M$42</f>
        <v>0</v>
      </c>
      <c r="N46" s="28">
        <f xml:space="preserve"> 'K-based controls'!N$42</f>
        <v>0</v>
      </c>
      <c r="O46" s="28">
        <f xml:space="preserve"> 'K-based controls'!O$42</f>
        <v>0</v>
      </c>
      <c r="P46" s="28">
        <f xml:space="preserve"> 'K-based controls'!P$42</f>
        <v>0</v>
      </c>
      <c r="Q46" s="28">
        <f xml:space="preserve"> 'K-based controls'!Q$42</f>
        <v>3.9608259168618298</v>
      </c>
      <c r="R46" s="28">
        <f xml:space="preserve"> 'K-based controls'!R$42</f>
        <v>3.5127017940740899</v>
      </c>
      <c r="S46" s="28">
        <f xml:space="preserve"> 'K-based controls'!S$42</f>
        <v>3.3823792588812598</v>
      </c>
      <c r="T46" s="28">
        <f xml:space="preserve"> 'K-based controls'!T$42</f>
        <v>0</v>
      </c>
    </row>
    <row r="47" spans="2:20" x14ac:dyDescent="0.25">
      <c r="E47" s="28" t="str">
        <f xml:space="preserve"> 'K-based controls'!E$43</f>
        <v xml:space="preserve">Cost change process revenue adjustments - wholesale - future periods (ADDN1) </v>
      </c>
      <c r="F47" s="28">
        <f xml:space="preserve"> 'K-based controls'!F$43</f>
        <v>0</v>
      </c>
      <c r="G47" s="28" t="str">
        <f xml:space="preserve"> 'K-based controls'!G$43</f>
        <v>£m (2022-23 FYA CPIH prices)</v>
      </c>
      <c r="H47" s="28">
        <f xml:space="preserve"> 'K-based controls'!H$43</f>
        <v>0</v>
      </c>
      <c r="I47" s="28">
        <f xml:space="preserve"> 'K-based controls'!I$43</f>
        <v>0</v>
      </c>
      <c r="J47" s="28">
        <f xml:space="preserve"> 'K-based controls'!J$43</f>
        <v>0</v>
      </c>
      <c r="K47" s="28">
        <f xml:space="preserve"> 'K-based controls'!K$43</f>
        <v>0</v>
      </c>
      <c r="L47" s="28">
        <f xml:space="preserve"> 'K-based controls'!L$43</f>
        <v>0</v>
      </c>
      <c r="M47" s="28">
        <f xml:space="preserve"> 'K-based controls'!M$43</f>
        <v>0</v>
      </c>
      <c r="N47" s="28">
        <f xml:space="preserve"> 'K-based controls'!N$43</f>
        <v>0</v>
      </c>
      <c r="O47" s="28">
        <f xml:space="preserve"> 'K-based controls'!O$43</f>
        <v>0</v>
      </c>
      <c r="P47" s="28">
        <f xml:space="preserve"> 'K-based controls'!P$43</f>
        <v>0</v>
      </c>
      <c r="Q47" s="28">
        <f xml:space="preserve"> 'K-based controls'!Q$43</f>
        <v>0</v>
      </c>
      <c r="R47" s="28">
        <f xml:space="preserve"> 'K-based controls'!R$43</f>
        <v>0</v>
      </c>
      <c r="S47" s="28">
        <f xml:space="preserve"> 'K-based controls'!S$43</f>
        <v>0</v>
      </c>
      <c r="T47" s="28">
        <f xml:space="preserve"> 'K-based controls'!T$43</f>
        <v>0</v>
      </c>
    </row>
    <row r="48" spans="2:20" x14ac:dyDescent="0.25">
      <c r="E48" s="28" t="str">
        <f xml:space="preserve"> 'K-based controls'!E$44</f>
        <v xml:space="preserve">Cost change process revenue adjustments - wholesale - future periods (ADDN2) </v>
      </c>
      <c r="F48" s="28">
        <f xml:space="preserve"> 'K-based controls'!F$44</f>
        <v>0</v>
      </c>
      <c r="G48" s="28" t="str">
        <f xml:space="preserve"> 'K-based controls'!G$44</f>
        <v>£m (2022-23 FYA CPIH prices)</v>
      </c>
      <c r="H48" s="28">
        <f xml:space="preserve"> 'K-based controls'!H$44</f>
        <v>0</v>
      </c>
      <c r="I48" s="28">
        <f xml:space="preserve"> 'K-based controls'!I$44</f>
        <v>0</v>
      </c>
      <c r="J48" s="28">
        <f xml:space="preserve"> 'K-based controls'!J$44</f>
        <v>0</v>
      </c>
      <c r="K48" s="28">
        <f xml:space="preserve"> 'K-based controls'!K$44</f>
        <v>0</v>
      </c>
      <c r="L48" s="28">
        <f xml:space="preserve"> 'K-based controls'!L$44</f>
        <v>0</v>
      </c>
      <c r="M48" s="28">
        <f xml:space="preserve"> 'K-based controls'!M$44</f>
        <v>0</v>
      </c>
      <c r="N48" s="28">
        <f xml:space="preserve"> 'K-based controls'!N$44</f>
        <v>0</v>
      </c>
      <c r="O48" s="28">
        <f xml:space="preserve"> 'K-based controls'!O$44</f>
        <v>0</v>
      </c>
      <c r="P48" s="28">
        <f xml:space="preserve"> 'K-based controls'!P$44</f>
        <v>0</v>
      </c>
      <c r="Q48" s="28">
        <f xml:space="preserve"> 'K-based controls'!Q$44</f>
        <v>0</v>
      </c>
      <c r="R48" s="28">
        <f xml:space="preserve"> 'K-based controls'!R$44</f>
        <v>0</v>
      </c>
      <c r="S48" s="28">
        <f xml:space="preserve"> 'K-based controls'!S$44</f>
        <v>0</v>
      </c>
      <c r="T48" s="28">
        <f xml:space="preserve"> 'K-based controls'!T$44</f>
        <v>0</v>
      </c>
    </row>
    <row r="51" spans="1:1009 1025:2033 2049:3057 3073:4081 4097:5105 5121:6129 6145:7153 7169:8177 8193:9201 9217:10225 10241:11249 11265:12273 12289:13297 13313:14321 14337:15345 15361:16369" x14ac:dyDescent="0.25">
      <c r="B51" s="102" t="s">
        <v>1307</v>
      </c>
      <c r="C51" s="102"/>
    </row>
    <row r="53" spans="1:1009 1025:2033 2049:3057 3073:4081 4097:5105 5121:6129 6145:7153 7169:8177 8193:9201 9217:10225 10241:11249 11265:12273 12289:13297 13313:14321 14337:15345 15361:16369" x14ac:dyDescent="0.25">
      <c r="E53" s="351" t="str">
        <f>'K-based controls'!E314</f>
        <v xml:space="preserve">ODI impact on k as a percentage (WR) </v>
      </c>
      <c r="F53" s="110">
        <f>'K-based controls'!F314</f>
        <v>0</v>
      </c>
      <c r="G53" s="110" t="str">
        <f>'K-based controls'!G314</f>
        <v>%</v>
      </c>
      <c r="H53" s="168">
        <f>'K-based controls'!H314</f>
        <v>0</v>
      </c>
      <c r="I53" s="110">
        <f>'K-based controls'!I314</f>
        <v>0</v>
      </c>
      <c r="J53" s="354">
        <f>'K-based controls'!J314 * 100</f>
        <v>0</v>
      </c>
      <c r="K53" s="354">
        <f>'K-based controls'!K314 * 100</f>
        <v>0</v>
      </c>
      <c r="L53" s="354">
        <f>'K-based controls'!L314 * 100</f>
        <v>0</v>
      </c>
      <c r="M53" s="354">
        <f>'K-based controls'!M314 * 100</f>
        <v>0</v>
      </c>
      <c r="N53" s="354">
        <f>'K-based controls'!N314 * 100</f>
        <v>0</v>
      </c>
      <c r="O53" s="354">
        <f>'K-based controls'!O314 * 100</f>
        <v>0</v>
      </c>
      <c r="P53" s="354">
        <f>'K-based controls'!P314 * 100</f>
        <v>0</v>
      </c>
      <c r="Q53" s="354">
        <f>'K-based controls'!Q314 * 100</f>
        <v>0</v>
      </c>
      <c r="R53" s="354">
        <f>'K-based controls'!R314 * 100</f>
        <v>0</v>
      </c>
      <c r="S53" s="354">
        <f>'K-based controls'!S314 * 100</f>
        <v>0</v>
      </c>
      <c r="T53" s="354">
        <f>'K-based controls'!T314 * 100</f>
        <v>0</v>
      </c>
    </row>
    <row r="54" spans="1:1009 1025:2033 2049:3057 3073:4081 4097:5105 5121:6129 6145:7153 7169:8177 8193:9201 9217:10225 10241:11249 11265:12273 12289:13297 13313:14321 14337:15345 15361:16369" x14ac:dyDescent="0.25">
      <c r="E54" s="351" t="str">
        <f>'K-based controls'!E315</f>
        <v xml:space="preserve">ODI impact on k as a percentage (WN) </v>
      </c>
      <c r="F54" s="110">
        <f>'K-based controls'!F315</f>
        <v>0</v>
      </c>
      <c r="G54" s="110" t="str">
        <f>'K-based controls'!G315</f>
        <v>%</v>
      </c>
      <c r="H54" s="168">
        <f>'K-based controls'!H315</f>
        <v>0</v>
      </c>
      <c r="I54" s="110">
        <f>'K-based controls'!I315</f>
        <v>0</v>
      </c>
      <c r="J54" s="354">
        <f>'K-based controls'!J315 * 100</f>
        <v>0</v>
      </c>
      <c r="K54" s="354">
        <f>'K-based controls'!K315 * 100</f>
        <v>0</v>
      </c>
      <c r="L54" s="354">
        <f>'K-based controls'!L315 * 100</f>
        <v>0</v>
      </c>
      <c r="M54" s="354">
        <f>'K-based controls'!M315 * 100</f>
        <v>0</v>
      </c>
      <c r="N54" s="354">
        <f>'K-based controls'!N315 * 100</f>
        <v>0</v>
      </c>
      <c r="O54" s="354">
        <f>'K-based controls'!O315 * 100</f>
        <v>0</v>
      </c>
      <c r="P54" s="354">
        <f>'K-based controls'!P315 * 100</f>
        <v>0</v>
      </c>
      <c r="Q54" s="354">
        <f>'K-based controls'!Q315 * 100</f>
        <v>0</v>
      </c>
      <c r="R54" s="354">
        <f>'K-based controls'!R315 * 100</f>
        <v>0</v>
      </c>
      <c r="S54" s="354">
        <f>'K-based controls'!S315 * 100</f>
        <v>0</v>
      </c>
      <c r="T54" s="354">
        <f>'K-based controls'!T315 * 100</f>
        <v>0</v>
      </c>
    </row>
    <row r="55" spans="1:1009 1025:2033 2049:3057 3073:4081 4097:5105 5121:6129 6145:7153 7169:8177 8193:9201 9217:10225 10241:11249 11265:12273 12289:13297 13313:14321 14337:15345 15361:16369" x14ac:dyDescent="0.25">
      <c r="E55" s="351" t="str">
        <f>'K-based controls'!E316</f>
        <v xml:space="preserve">ODI impact on k as a percentage (WWN) </v>
      </c>
      <c r="F55" s="110">
        <f>'K-based controls'!F316</f>
        <v>0</v>
      </c>
      <c r="G55" s="110" t="str">
        <f>'K-based controls'!G316</f>
        <v>%</v>
      </c>
      <c r="H55" s="168">
        <f>'K-based controls'!H316</f>
        <v>0</v>
      </c>
      <c r="I55" s="110">
        <f>'K-based controls'!I316</f>
        <v>0</v>
      </c>
      <c r="J55" s="354">
        <f>'K-based controls'!J316 * 100</f>
        <v>0</v>
      </c>
      <c r="K55" s="354">
        <f>'K-based controls'!K316 * 100</f>
        <v>0</v>
      </c>
      <c r="L55" s="354">
        <f>'K-based controls'!L316 * 100</f>
        <v>0</v>
      </c>
      <c r="M55" s="354">
        <f>'K-based controls'!M316 * 100</f>
        <v>0</v>
      </c>
      <c r="N55" s="354">
        <f>'K-based controls'!N316 * 100</f>
        <v>0</v>
      </c>
      <c r="O55" s="354">
        <f>'K-based controls'!O316 * 100</f>
        <v>0</v>
      </c>
      <c r="P55" s="354">
        <f>'K-based controls'!P316 * 100</f>
        <v>0</v>
      </c>
      <c r="Q55" s="354">
        <f>'K-based controls'!Q316 * 100</f>
        <v>0</v>
      </c>
      <c r="R55" s="354">
        <f>'K-based controls'!R316 * 100</f>
        <v>0</v>
      </c>
      <c r="S55" s="354">
        <f>'K-based controls'!S316 * 100</f>
        <v>0</v>
      </c>
      <c r="T55" s="354">
        <f>'K-based controls'!T316 * 100</f>
        <v>0</v>
      </c>
    </row>
    <row r="56" spans="1:1009 1025:2033 2049:3057 3073:4081 4097:5105 5121:6129 6145:7153 7169:8177 8193:9201 9217:10225 10241:11249 11265:12273 12289:13297 13313:14321 14337:15345 15361:16369" x14ac:dyDescent="0.25">
      <c r="E56" s="351" t="str">
        <f>'K-based controls'!E317</f>
        <v xml:space="preserve">ODI impact on k as a percentage (ADDN1) </v>
      </c>
      <c r="F56" s="110">
        <f>'K-based controls'!F317</f>
        <v>0</v>
      </c>
      <c r="G56" s="110" t="str">
        <f>'K-based controls'!G317</f>
        <v>%</v>
      </c>
      <c r="H56" s="168">
        <f>'K-based controls'!H317</f>
        <v>0</v>
      </c>
      <c r="I56" s="110">
        <f>'K-based controls'!I317</f>
        <v>0</v>
      </c>
      <c r="J56" s="354">
        <f>'K-based controls'!J317 * 100</f>
        <v>0</v>
      </c>
      <c r="K56" s="354">
        <f>'K-based controls'!K317 * 100</f>
        <v>0</v>
      </c>
      <c r="L56" s="354">
        <f>'K-based controls'!L317 * 100</f>
        <v>0</v>
      </c>
      <c r="M56" s="354">
        <f>'K-based controls'!M317 * 100</f>
        <v>0</v>
      </c>
      <c r="N56" s="354">
        <f>'K-based controls'!N317 * 100</f>
        <v>0</v>
      </c>
      <c r="O56" s="354">
        <f>'K-based controls'!O317 * 100</f>
        <v>0</v>
      </c>
      <c r="P56" s="354">
        <f>'K-based controls'!P317 * 100</f>
        <v>0</v>
      </c>
      <c r="Q56" s="354">
        <f>'K-based controls'!Q317 * 100</f>
        <v>0</v>
      </c>
      <c r="R56" s="354">
        <f>'K-based controls'!R317 * 100</f>
        <v>0</v>
      </c>
      <c r="S56" s="354">
        <f>'K-based controls'!S317 * 100</f>
        <v>0</v>
      </c>
      <c r="T56" s="354">
        <f>'K-based controls'!T317 * 100</f>
        <v>0</v>
      </c>
    </row>
    <row r="57" spans="1:1009 1025:2033 2049:3057 3073:4081 4097:5105 5121:6129 6145:7153 7169:8177 8193:9201 9217:10225 10241:11249 11265:12273 12289:13297 13313:14321 14337:15345 15361:16369" x14ac:dyDescent="0.25">
      <c r="E57" s="351" t="str">
        <f>'K-based controls'!E318</f>
        <v xml:space="preserve">ODI impact on k as a percentage (ADDN2) </v>
      </c>
      <c r="F57" s="110">
        <f>'K-based controls'!F318</f>
        <v>0</v>
      </c>
      <c r="G57" s="110" t="str">
        <f>'K-based controls'!G318</f>
        <v>%</v>
      </c>
      <c r="H57" s="168">
        <f>'K-based controls'!H318</f>
        <v>0</v>
      </c>
      <c r="I57" s="110">
        <f>'K-based controls'!I318</f>
        <v>0</v>
      </c>
      <c r="J57" s="354">
        <f>'K-based controls'!J318 * 100</f>
        <v>0</v>
      </c>
      <c r="K57" s="354">
        <f>'K-based controls'!K318 * 100</f>
        <v>0</v>
      </c>
      <c r="L57" s="354">
        <f>'K-based controls'!L318 * 100</f>
        <v>0</v>
      </c>
      <c r="M57" s="354">
        <f>'K-based controls'!M318 * 100</f>
        <v>0</v>
      </c>
      <c r="N57" s="354">
        <f>'K-based controls'!N318 * 100</f>
        <v>0</v>
      </c>
      <c r="O57" s="354">
        <f>'K-based controls'!O318 * 100</f>
        <v>0</v>
      </c>
      <c r="P57" s="354">
        <f>'K-based controls'!P318 * 100</f>
        <v>0</v>
      </c>
      <c r="Q57" s="354">
        <f>'K-based controls'!Q318 * 100</f>
        <v>0</v>
      </c>
      <c r="R57" s="354">
        <f>'K-based controls'!R318 * 100</f>
        <v>0</v>
      </c>
      <c r="S57" s="354">
        <f>'K-based controls'!S318 * 100</f>
        <v>0</v>
      </c>
      <c r="T57" s="354">
        <f>'K-based controls'!T318 * 100</f>
        <v>0</v>
      </c>
    </row>
    <row r="58" spans="1:1009 1025:2033 2049:3057 3073:4081 4097:5105 5121:6129 6145:7153 7169:8177 8193:9201 9217:10225 10241:11249 11265:12273 12289:13297 13313:14321 14337:15345 15361:16369" s="12" customFormat="1" x14ac:dyDescent="0.25">
      <c r="A58" s="39"/>
      <c r="Q58" s="39"/>
      <c r="AG58" s="39"/>
      <c r="AW58" s="39"/>
      <c r="BM58" s="39"/>
      <c r="CC58" s="39"/>
      <c r="CS58" s="39"/>
      <c r="DI58" s="39"/>
      <c r="DY58" s="39"/>
      <c r="EO58" s="39"/>
      <c r="FE58" s="39"/>
      <c r="FU58" s="39"/>
      <c r="GK58" s="39"/>
      <c r="HA58" s="39"/>
      <c r="HQ58" s="39"/>
      <c r="IG58" s="39"/>
      <c r="IW58" s="39"/>
      <c r="JM58" s="39"/>
      <c r="KC58" s="39"/>
      <c r="KS58" s="39"/>
      <c r="LI58" s="39"/>
      <c r="LY58" s="39"/>
      <c r="MO58" s="39"/>
      <c r="NE58" s="39"/>
      <c r="NU58" s="39"/>
      <c r="OK58" s="39"/>
      <c r="PA58" s="39"/>
      <c r="PQ58" s="39"/>
      <c r="QG58" s="39"/>
      <c r="QW58" s="39"/>
      <c r="RM58" s="39"/>
      <c r="SC58" s="39"/>
      <c r="SS58" s="39"/>
      <c r="TI58" s="39"/>
      <c r="TY58" s="39"/>
      <c r="UO58" s="39"/>
      <c r="VE58" s="39"/>
      <c r="VU58" s="39"/>
      <c r="WK58" s="39"/>
      <c r="XA58" s="39"/>
      <c r="XQ58" s="39"/>
      <c r="YG58" s="39"/>
      <c r="YW58" s="39"/>
      <c r="ZM58" s="39"/>
      <c r="AAC58" s="39"/>
      <c r="AAS58" s="39"/>
      <c r="ABI58" s="39"/>
      <c r="ABY58" s="39"/>
      <c r="ACO58" s="39"/>
      <c r="ADE58" s="39"/>
      <c r="ADU58" s="39"/>
      <c r="AEK58" s="39"/>
      <c r="AFA58" s="39"/>
      <c r="AFQ58" s="39"/>
      <c r="AGG58" s="39"/>
      <c r="AGW58" s="39"/>
      <c r="AHM58" s="39"/>
      <c r="AIC58" s="39"/>
      <c r="AIS58" s="39"/>
      <c r="AJI58" s="39"/>
      <c r="AJY58" s="39"/>
      <c r="AKO58" s="39"/>
      <c r="ALE58" s="39"/>
      <c r="ALU58" s="39"/>
      <c r="AMK58" s="39"/>
      <c r="ANA58" s="39"/>
      <c r="ANQ58" s="39"/>
      <c r="AOG58" s="39"/>
      <c r="AOW58" s="39"/>
      <c r="APM58" s="39"/>
      <c r="AQC58" s="39"/>
      <c r="AQS58" s="39"/>
      <c r="ARI58" s="39"/>
      <c r="ARY58" s="39"/>
      <c r="ASO58" s="39"/>
      <c r="ATE58" s="39"/>
      <c r="ATU58" s="39"/>
      <c r="AUK58" s="39"/>
      <c r="AVA58" s="39"/>
      <c r="AVQ58" s="39"/>
      <c r="AWG58" s="39"/>
      <c r="AWW58" s="39"/>
      <c r="AXM58" s="39"/>
      <c r="AYC58" s="39"/>
      <c r="AYS58" s="39"/>
      <c r="AZI58" s="39"/>
      <c r="AZY58" s="39"/>
      <c r="BAO58" s="39"/>
      <c r="BBE58" s="39"/>
      <c r="BBU58" s="39"/>
      <c r="BCK58" s="39"/>
      <c r="BDA58" s="39"/>
      <c r="BDQ58" s="39"/>
      <c r="BEG58" s="39"/>
      <c r="BEW58" s="39"/>
      <c r="BFM58" s="39"/>
      <c r="BGC58" s="39"/>
      <c r="BGS58" s="39"/>
      <c r="BHI58" s="39"/>
      <c r="BHY58" s="39"/>
      <c r="BIO58" s="39"/>
      <c r="BJE58" s="39"/>
      <c r="BJU58" s="39"/>
      <c r="BKK58" s="39"/>
      <c r="BLA58" s="39"/>
      <c r="BLQ58" s="39"/>
      <c r="BMG58" s="39"/>
      <c r="BMW58" s="39"/>
      <c r="BNM58" s="39"/>
      <c r="BOC58" s="39"/>
      <c r="BOS58" s="39"/>
      <c r="BPI58" s="39"/>
      <c r="BPY58" s="39"/>
      <c r="BQO58" s="39"/>
      <c r="BRE58" s="39"/>
      <c r="BRU58" s="39"/>
      <c r="BSK58" s="39"/>
      <c r="BTA58" s="39"/>
      <c r="BTQ58" s="39"/>
      <c r="BUG58" s="39"/>
      <c r="BUW58" s="39"/>
      <c r="BVM58" s="39"/>
      <c r="BWC58" s="39"/>
      <c r="BWS58" s="39"/>
      <c r="BXI58" s="39"/>
      <c r="BXY58" s="39"/>
      <c r="BYO58" s="39"/>
      <c r="BZE58" s="39"/>
      <c r="BZU58" s="39"/>
      <c r="CAK58" s="39"/>
      <c r="CBA58" s="39"/>
      <c r="CBQ58" s="39"/>
      <c r="CCG58" s="39"/>
      <c r="CCW58" s="39"/>
      <c r="CDM58" s="39"/>
      <c r="CEC58" s="39"/>
      <c r="CES58" s="39"/>
      <c r="CFI58" s="39"/>
      <c r="CFY58" s="39"/>
      <c r="CGO58" s="39"/>
      <c r="CHE58" s="39"/>
      <c r="CHU58" s="39"/>
      <c r="CIK58" s="39"/>
      <c r="CJA58" s="39"/>
      <c r="CJQ58" s="39"/>
      <c r="CKG58" s="39"/>
      <c r="CKW58" s="39"/>
      <c r="CLM58" s="39"/>
      <c r="CMC58" s="39"/>
      <c r="CMS58" s="39"/>
      <c r="CNI58" s="39"/>
      <c r="CNY58" s="39"/>
      <c r="COO58" s="39"/>
      <c r="CPE58" s="39"/>
      <c r="CPU58" s="39"/>
      <c r="CQK58" s="39"/>
      <c r="CRA58" s="39"/>
      <c r="CRQ58" s="39"/>
      <c r="CSG58" s="39"/>
      <c r="CSW58" s="39"/>
      <c r="CTM58" s="39"/>
      <c r="CUC58" s="39"/>
      <c r="CUS58" s="39"/>
      <c r="CVI58" s="39"/>
      <c r="CVY58" s="39"/>
      <c r="CWO58" s="39"/>
      <c r="CXE58" s="39"/>
      <c r="CXU58" s="39"/>
      <c r="CYK58" s="39"/>
      <c r="CZA58" s="39"/>
      <c r="CZQ58" s="39"/>
      <c r="DAG58" s="39"/>
      <c r="DAW58" s="39"/>
      <c r="DBM58" s="39"/>
      <c r="DCC58" s="39"/>
      <c r="DCS58" s="39"/>
      <c r="DDI58" s="39"/>
      <c r="DDY58" s="39"/>
      <c r="DEO58" s="39"/>
      <c r="DFE58" s="39"/>
      <c r="DFU58" s="39"/>
      <c r="DGK58" s="39"/>
      <c r="DHA58" s="39"/>
      <c r="DHQ58" s="39"/>
      <c r="DIG58" s="39"/>
      <c r="DIW58" s="39"/>
      <c r="DJM58" s="39"/>
      <c r="DKC58" s="39"/>
      <c r="DKS58" s="39"/>
      <c r="DLI58" s="39"/>
      <c r="DLY58" s="39"/>
      <c r="DMO58" s="39"/>
      <c r="DNE58" s="39"/>
      <c r="DNU58" s="39"/>
      <c r="DOK58" s="39"/>
      <c r="DPA58" s="39"/>
      <c r="DPQ58" s="39"/>
      <c r="DQG58" s="39"/>
      <c r="DQW58" s="39"/>
      <c r="DRM58" s="39"/>
      <c r="DSC58" s="39"/>
      <c r="DSS58" s="39"/>
      <c r="DTI58" s="39"/>
      <c r="DTY58" s="39"/>
      <c r="DUO58" s="39"/>
      <c r="DVE58" s="39"/>
      <c r="DVU58" s="39"/>
      <c r="DWK58" s="39"/>
      <c r="DXA58" s="39"/>
      <c r="DXQ58" s="39"/>
      <c r="DYG58" s="39"/>
      <c r="DYW58" s="39"/>
      <c r="DZM58" s="39"/>
      <c r="EAC58" s="39"/>
      <c r="EAS58" s="39"/>
      <c r="EBI58" s="39"/>
      <c r="EBY58" s="39"/>
      <c r="ECO58" s="39"/>
      <c r="EDE58" s="39"/>
      <c r="EDU58" s="39"/>
      <c r="EEK58" s="39"/>
      <c r="EFA58" s="39"/>
      <c r="EFQ58" s="39"/>
      <c r="EGG58" s="39"/>
      <c r="EGW58" s="39"/>
      <c r="EHM58" s="39"/>
      <c r="EIC58" s="39"/>
      <c r="EIS58" s="39"/>
      <c r="EJI58" s="39"/>
      <c r="EJY58" s="39"/>
      <c r="EKO58" s="39"/>
      <c r="ELE58" s="39"/>
      <c r="ELU58" s="39"/>
      <c r="EMK58" s="39"/>
      <c r="ENA58" s="39"/>
      <c r="ENQ58" s="39"/>
      <c r="EOG58" s="39"/>
      <c r="EOW58" s="39"/>
      <c r="EPM58" s="39"/>
      <c r="EQC58" s="39"/>
      <c r="EQS58" s="39"/>
      <c r="ERI58" s="39"/>
      <c r="ERY58" s="39"/>
      <c r="ESO58" s="39"/>
      <c r="ETE58" s="39"/>
      <c r="ETU58" s="39"/>
      <c r="EUK58" s="39"/>
      <c r="EVA58" s="39"/>
      <c r="EVQ58" s="39"/>
      <c r="EWG58" s="39"/>
      <c r="EWW58" s="39"/>
      <c r="EXM58" s="39"/>
      <c r="EYC58" s="39"/>
      <c r="EYS58" s="39"/>
      <c r="EZI58" s="39"/>
      <c r="EZY58" s="39"/>
      <c r="FAO58" s="39"/>
      <c r="FBE58" s="39"/>
      <c r="FBU58" s="39"/>
      <c r="FCK58" s="39"/>
      <c r="FDA58" s="39"/>
      <c r="FDQ58" s="39"/>
      <c r="FEG58" s="39"/>
      <c r="FEW58" s="39"/>
      <c r="FFM58" s="39"/>
      <c r="FGC58" s="39"/>
      <c r="FGS58" s="39"/>
      <c r="FHI58" s="39"/>
      <c r="FHY58" s="39"/>
      <c r="FIO58" s="39"/>
      <c r="FJE58" s="39"/>
      <c r="FJU58" s="39"/>
      <c r="FKK58" s="39"/>
      <c r="FLA58" s="39"/>
      <c r="FLQ58" s="39"/>
      <c r="FMG58" s="39"/>
      <c r="FMW58" s="39"/>
      <c r="FNM58" s="39"/>
      <c r="FOC58" s="39"/>
      <c r="FOS58" s="39"/>
      <c r="FPI58" s="39"/>
      <c r="FPY58" s="39"/>
      <c r="FQO58" s="39"/>
      <c r="FRE58" s="39"/>
      <c r="FRU58" s="39"/>
      <c r="FSK58" s="39"/>
      <c r="FTA58" s="39"/>
      <c r="FTQ58" s="39"/>
      <c r="FUG58" s="39"/>
      <c r="FUW58" s="39"/>
      <c r="FVM58" s="39"/>
      <c r="FWC58" s="39"/>
      <c r="FWS58" s="39"/>
      <c r="FXI58" s="39"/>
      <c r="FXY58" s="39"/>
      <c r="FYO58" s="39"/>
      <c r="FZE58" s="39"/>
      <c r="FZU58" s="39"/>
      <c r="GAK58" s="39"/>
      <c r="GBA58" s="39"/>
      <c r="GBQ58" s="39"/>
      <c r="GCG58" s="39"/>
      <c r="GCW58" s="39"/>
      <c r="GDM58" s="39"/>
      <c r="GEC58" s="39"/>
      <c r="GES58" s="39"/>
      <c r="GFI58" s="39"/>
      <c r="GFY58" s="39"/>
      <c r="GGO58" s="39"/>
      <c r="GHE58" s="39"/>
      <c r="GHU58" s="39"/>
      <c r="GIK58" s="39"/>
      <c r="GJA58" s="39"/>
      <c r="GJQ58" s="39"/>
      <c r="GKG58" s="39"/>
      <c r="GKW58" s="39"/>
      <c r="GLM58" s="39"/>
      <c r="GMC58" s="39"/>
      <c r="GMS58" s="39"/>
      <c r="GNI58" s="39"/>
      <c r="GNY58" s="39"/>
      <c r="GOO58" s="39"/>
      <c r="GPE58" s="39"/>
      <c r="GPU58" s="39"/>
      <c r="GQK58" s="39"/>
      <c r="GRA58" s="39"/>
      <c r="GRQ58" s="39"/>
      <c r="GSG58" s="39"/>
      <c r="GSW58" s="39"/>
      <c r="GTM58" s="39"/>
      <c r="GUC58" s="39"/>
      <c r="GUS58" s="39"/>
      <c r="GVI58" s="39"/>
      <c r="GVY58" s="39"/>
      <c r="GWO58" s="39"/>
      <c r="GXE58" s="39"/>
      <c r="GXU58" s="39"/>
      <c r="GYK58" s="39"/>
      <c r="GZA58" s="39"/>
      <c r="GZQ58" s="39"/>
      <c r="HAG58" s="39"/>
      <c r="HAW58" s="39"/>
      <c r="HBM58" s="39"/>
      <c r="HCC58" s="39"/>
      <c r="HCS58" s="39"/>
      <c r="HDI58" s="39"/>
      <c r="HDY58" s="39"/>
      <c r="HEO58" s="39"/>
      <c r="HFE58" s="39"/>
      <c r="HFU58" s="39"/>
      <c r="HGK58" s="39"/>
      <c r="HHA58" s="39"/>
      <c r="HHQ58" s="39"/>
      <c r="HIG58" s="39"/>
      <c r="HIW58" s="39"/>
      <c r="HJM58" s="39"/>
      <c r="HKC58" s="39"/>
      <c r="HKS58" s="39"/>
      <c r="HLI58" s="39"/>
      <c r="HLY58" s="39"/>
      <c r="HMO58" s="39"/>
      <c r="HNE58" s="39"/>
      <c r="HNU58" s="39"/>
      <c r="HOK58" s="39"/>
      <c r="HPA58" s="39"/>
      <c r="HPQ58" s="39"/>
      <c r="HQG58" s="39"/>
      <c r="HQW58" s="39"/>
      <c r="HRM58" s="39"/>
      <c r="HSC58" s="39"/>
      <c r="HSS58" s="39"/>
      <c r="HTI58" s="39"/>
      <c r="HTY58" s="39"/>
      <c r="HUO58" s="39"/>
      <c r="HVE58" s="39"/>
      <c r="HVU58" s="39"/>
      <c r="HWK58" s="39"/>
      <c r="HXA58" s="39"/>
      <c r="HXQ58" s="39"/>
      <c r="HYG58" s="39"/>
      <c r="HYW58" s="39"/>
      <c r="HZM58" s="39"/>
      <c r="IAC58" s="39"/>
      <c r="IAS58" s="39"/>
      <c r="IBI58" s="39"/>
      <c r="IBY58" s="39"/>
      <c r="ICO58" s="39"/>
      <c r="IDE58" s="39"/>
      <c r="IDU58" s="39"/>
      <c r="IEK58" s="39"/>
      <c r="IFA58" s="39"/>
      <c r="IFQ58" s="39"/>
      <c r="IGG58" s="39"/>
      <c r="IGW58" s="39"/>
      <c r="IHM58" s="39"/>
      <c r="IIC58" s="39"/>
      <c r="IIS58" s="39"/>
      <c r="IJI58" s="39"/>
      <c r="IJY58" s="39"/>
      <c r="IKO58" s="39"/>
      <c r="ILE58" s="39"/>
      <c r="ILU58" s="39"/>
      <c r="IMK58" s="39"/>
      <c r="INA58" s="39"/>
      <c r="INQ58" s="39"/>
      <c r="IOG58" s="39"/>
      <c r="IOW58" s="39"/>
      <c r="IPM58" s="39"/>
      <c r="IQC58" s="39"/>
      <c r="IQS58" s="39"/>
      <c r="IRI58" s="39"/>
      <c r="IRY58" s="39"/>
      <c r="ISO58" s="39"/>
      <c r="ITE58" s="39"/>
      <c r="ITU58" s="39"/>
      <c r="IUK58" s="39"/>
      <c r="IVA58" s="39"/>
      <c r="IVQ58" s="39"/>
      <c r="IWG58" s="39"/>
      <c r="IWW58" s="39"/>
      <c r="IXM58" s="39"/>
      <c r="IYC58" s="39"/>
      <c r="IYS58" s="39"/>
      <c r="IZI58" s="39"/>
      <c r="IZY58" s="39"/>
      <c r="JAO58" s="39"/>
      <c r="JBE58" s="39"/>
      <c r="JBU58" s="39"/>
      <c r="JCK58" s="39"/>
      <c r="JDA58" s="39"/>
      <c r="JDQ58" s="39"/>
      <c r="JEG58" s="39"/>
      <c r="JEW58" s="39"/>
      <c r="JFM58" s="39"/>
      <c r="JGC58" s="39"/>
      <c r="JGS58" s="39"/>
      <c r="JHI58" s="39"/>
      <c r="JHY58" s="39"/>
      <c r="JIO58" s="39"/>
      <c r="JJE58" s="39"/>
      <c r="JJU58" s="39"/>
      <c r="JKK58" s="39"/>
      <c r="JLA58" s="39"/>
      <c r="JLQ58" s="39"/>
      <c r="JMG58" s="39"/>
      <c r="JMW58" s="39"/>
      <c r="JNM58" s="39"/>
      <c r="JOC58" s="39"/>
      <c r="JOS58" s="39"/>
      <c r="JPI58" s="39"/>
      <c r="JPY58" s="39"/>
      <c r="JQO58" s="39"/>
      <c r="JRE58" s="39"/>
      <c r="JRU58" s="39"/>
      <c r="JSK58" s="39"/>
      <c r="JTA58" s="39"/>
      <c r="JTQ58" s="39"/>
      <c r="JUG58" s="39"/>
      <c r="JUW58" s="39"/>
      <c r="JVM58" s="39"/>
      <c r="JWC58" s="39"/>
      <c r="JWS58" s="39"/>
      <c r="JXI58" s="39"/>
      <c r="JXY58" s="39"/>
      <c r="JYO58" s="39"/>
      <c r="JZE58" s="39"/>
      <c r="JZU58" s="39"/>
      <c r="KAK58" s="39"/>
      <c r="KBA58" s="39"/>
      <c r="KBQ58" s="39"/>
      <c r="KCG58" s="39"/>
      <c r="KCW58" s="39"/>
      <c r="KDM58" s="39"/>
      <c r="KEC58" s="39"/>
      <c r="KES58" s="39"/>
      <c r="KFI58" s="39"/>
      <c r="KFY58" s="39"/>
      <c r="KGO58" s="39"/>
      <c r="KHE58" s="39"/>
      <c r="KHU58" s="39"/>
      <c r="KIK58" s="39"/>
      <c r="KJA58" s="39"/>
      <c r="KJQ58" s="39"/>
      <c r="KKG58" s="39"/>
      <c r="KKW58" s="39"/>
      <c r="KLM58" s="39"/>
      <c r="KMC58" s="39"/>
      <c r="KMS58" s="39"/>
      <c r="KNI58" s="39"/>
      <c r="KNY58" s="39"/>
      <c r="KOO58" s="39"/>
      <c r="KPE58" s="39"/>
      <c r="KPU58" s="39"/>
      <c r="KQK58" s="39"/>
      <c r="KRA58" s="39"/>
      <c r="KRQ58" s="39"/>
      <c r="KSG58" s="39"/>
      <c r="KSW58" s="39"/>
      <c r="KTM58" s="39"/>
      <c r="KUC58" s="39"/>
      <c r="KUS58" s="39"/>
      <c r="KVI58" s="39"/>
      <c r="KVY58" s="39"/>
      <c r="KWO58" s="39"/>
      <c r="KXE58" s="39"/>
      <c r="KXU58" s="39"/>
      <c r="KYK58" s="39"/>
      <c r="KZA58" s="39"/>
      <c r="KZQ58" s="39"/>
      <c r="LAG58" s="39"/>
      <c r="LAW58" s="39"/>
      <c r="LBM58" s="39"/>
      <c r="LCC58" s="39"/>
      <c r="LCS58" s="39"/>
      <c r="LDI58" s="39"/>
      <c r="LDY58" s="39"/>
      <c r="LEO58" s="39"/>
      <c r="LFE58" s="39"/>
      <c r="LFU58" s="39"/>
      <c r="LGK58" s="39"/>
      <c r="LHA58" s="39"/>
      <c r="LHQ58" s="39"/>
      <c r="LIG58" s="39"/>
      <c r="LIW58" s="39"/>
      <c r="LJM58" s="39"/>
      <c r="LKC58" s="39"/>
      <c r="LKS58" s="39"/>
      <c r="LLI58" s="39"/>
      <c r="LLY58" s="39"/>
      <c r="LMO58" s="39"/>
      <c r="LNE58" s="39"/>
      <c r="LNU58" s="39"/>
      <c r="LOK58" s="39"/>
      <c r="LPA58" s="39"/>
      <c r="LPQ58" s="39"/>
      <c r="LQG58" s="39"/>
      <c r="LQW58" s="39"/>
      <c r="LRM58" s="39"/>
      <c r="LSC58" s="39"/>
      <c r="LSS58" s="39"/>
      <c r="LTI58" s="39"/>
      <c r="LTY58" s="39"/>
      <c r="LUO58" s="39"/>
      <c r="LVE58" s="39"/>
      <c r="LVU58" s="39"/>
      <c r="LWK58" s="39"/>
      <c r="LXA58" s="39"/>
      <c r="LXQ58" s="39"/>
      <c r="LYG58" s="39"/>
      <c r="LYW58" s="39"/>
      <c r="LZM58" s="39"/>
      <c r="MAC58" s="39"/>
      <c r="MAS58" s="39"/>
      <c r="MBI58" s="39"/>
      <c r="MBY58" s="39"/>
      <c r="MCO58" s="39"/>
      <c r="MDE58" s="39"/>
      <c r="MDU58" s="39"/>
      <c r="MEK58" s="39"/>
      <c r="MFA58" s="39"/>
      <c r="MFQ58" s="39"/>
      <c r="MGG58" s="39"/>
      <c r="MGW58" s="39"/>
      <c r="MHM58" s="39"/>
      <c r="MIC58" s="39"/>
      <c r="MIS58" s="39"/>
      <c r="MJI58" s="39"/>
      <c r="MJY58" s="39"/>
      <c r="MKO58" s="39"/>
      <c r="MLE58" s="39"/>
      <c r="MLU58" s="39"/>
      <c r="MMK58" s="39"/>
      <c r="MNA58" s="39"/>
      <c r="MNQ58" s="39"/>
      <c r="MOG58" s="39"/>
      <c r="MOW58" s="39"/>
      <c r="MPM58" s="39"/>
      <c r="MQC58" s="39"/>
      <c r="MQS58" s="39"/>
      <c r="MRI58" s="39"/>
      <c r="MRY58" s="39"/>
      <c r="MSO58" s="39"/>
      <c r="MTE58" s="39"/>
      <c r="MTU58" s="39"/>
      <c r="MUK58" s="39"/>
      <c r="MVA58" s="39"/>
      <c r="MVQ58" s="39"/>
      <c r="MWG58" s="39"/>
      <c r="MWW58" s="39"/>
      <c r="MXM58" s="39"/>
      <c r="MYC58" s="39"/>
      <c r="MYS58" s="39"/>
      <c r="MZI58" s="39"/>
      <c r="MZY58" s="39"/>
      <c r="NAO58" s="39"/>
      <c r="NBE58" s="39"/>
      <c r="NBU58" s="39"/>
      <c r="NCK58" s="39"/>
      <c r="NDA58" s="39"/>
      <c r="NDQ58" s="39"/>
      <c r="NEG58" s="39"/>
      <c r="NEW58" s="39"/>
      <c r="NFM58" s="39"/>
      <c r="NGC58" s="39"/>
      <c r="NGS58" s="39"/>
      <c r="NHI58" s="39"/>
      <c r="NHY58" s="39"/>
      <c r="NIO58" s="39"/>
      <c r="NJE58" s="39"/>
      <c r="NJU58" s="39"/>
      <c r="NKK58" s="39"/>
      <c r="NLA58" s="39"/>
      <c r="NLQ58" s="39"/>
      <c r="NMG58" s="39"/>
      <c r="NMW58" s="39"/>
      <c r="NNM58" s="39"/>
      <c r="NOC58" s="39"/>
      <c r="NOS58" s="39"/>
      <c r="NPI58" s="39"/>
      <c r="NPY58" s="39"/>
      <c r="NQO58" s="39"/>
      <c r="NRE58" s="39"/>
      <c r="NRU58" s="39"/>
      <c r="NSK58" s="39"/>
      <c r="NTA58" s="39"/>
      <c r="NTQ58" s="39"/>
      <c r="NUG58" s="39"/>
      <c r="NUW58" s="39"/>
      <c r="NVM58" s="39"/>
      <c r="NWC58" s="39"/>
      <c r="NWS58" s="39"/>
      <c r="NXI58" s="39"/>
      <c r="NXY58" s="39"/>
      <c r="NYO58" s="39"/>
      <c r="NZE58" s="39"/>
      <c r="NZU58" s="39"/>
      <c r="OAK58" s="39"/>
      <c r="OBA58" s="39"/>
      <c r="OBQ58" s="39"/>
      <c r="OCG58" s="39"/>
      <c r="OCW58" s="39"/>
      <c r="ODM58" s="39"/>
      <c r="OEC58" s="39"/>
      <c r="OES58" s="39"/>
      <c r="OFI58" s="39"/>
      <c r="OFY58" s="39"/>
      <c r="OGO58" s="39"/>
      <c r="OHE58" s="39"/>
      <c r="OHU58" s="39"/>
      <c r="OIK58" s="39"/>
      <c r="OJA58" s="39"/>
      <c r="OJQ58" s="39"/>
      <c r="OKG58" s="39"/>
      <c r="OKW58" s="39"/>
      <c r="OLM58" s="39"/>
      <c r="OMC58" s="39"/>
      <c r="OMS58" s="39"/>
      <c r="ONI58" s="39"/>
      <c r="ONY58" s="39"/>
      <c r="OOO58" s="39"/>
      <c r="OPE58" s="39"/>
      <c r="OPU58" s="39"/>
      <c r="OQK58" s="39"/>
      <c r="ORA58" s="39"/>
      <c r="ORQ58" s="39"/>
      <c r="OSG58" s="39"/>
      <c r="OSW58" s="39"/>
      <c r="OTM58" s="39"/>
      <c r="OUC58" s="39"/>
      <c r="OUS58" s="39"/>
      <c r="OVI58" s="39"/>
      <c r="OVY58" s="39"/>
      <c r="OWO58" s="39"/>
      <c r="OXE58" s="39"/>
      <c r="OXU58" s="39"/>
      <c r="OYK58" s="39"/>
      <c r="OZA58" s="39"/>
      <c r="OZQ58" s="39"/>
      <c r="PAG58" s="39"/>
      <c r="PAW58" s="39"/>
      <c r="PBM58" s="39"/>
      <c r="PCC58" s="39"/>
      <c r="PCS58" s="39"/>
      <c r="PDI58" s="39"/>
      <c r="PDY58" s="39"/>
      <c r="PEO58" s="39"/>
      <c r="PFE58" s="39"/>
      <c r="PFU58" s="39"/>
      <c r="PGK58" s="39"/>
      <c r="PHA58" s="39"/>
      <c r="PHQ58" s="39"/>
      <c r="PIG58" s="39"/>
      <c r="PIW58" s="39"/>
      <c r="PJM58" s="39"/>
      <c r="PKC58" s="39"/>
      <c r="PKS58" s="39"/>
      <c r="PLI58" s="39"/>
      <c r="PLY58" s="39"/>
      <c r="PMO58" s="39"/>
      <c r="PNE58" s="39"/>
      <c r="PNU58" s="39"/>
      <c r="POK58" s="39"/>
      <c r="PPA58" s="39"/>
      <c r="PPQ58" s="39"/>
      <c r="PQG58" s="39"/>
      <c r="PQW58" s="39"/>
      <c r="PRM58" s="39"/>
      <c r="PSC58" s="39"/>
      <c r="PSS58" s="39"/>
      <c r="PTI58" s="39"/>
      <c r="PTY58" s="39"/>
      <c r="PUO58" s="39"/>
      <c r="PVE58" s="39"/>
      <c r="PVU58" s="39"/>
      <c r="PWK58" s="39"/>
      <c r="PXA58" s="39"/>
      <c r="PXQ58" s="39"/>
      <c r="PYG58" s="39"/>
      <c r="PYW58" s="39"/>
      <c r="PZM58" s="39"/>
      <c r="QAC58" s="39"/>
      <c r="QAS58" s="39"/>
      <c r="QBI58" s="39"/>
      <c r="QBY58" s="39"/>
      <c r="QCO58" s="39"/>
      <c r="QDE58" s="39"/>
      <c r="QDU58" s="39"/>
      <c r="QEK58" s="39"/>
      <c r="QFA58" s="39"/>
      <c r="QFQ58" s="39"/>
      <c r="QGG58" s="39"/>
      <c r="QGW58" s="39"/>
      <c r="QHM58" s="39"/>
      <c r="QIC58" s="39"/>
      <c r="QIS58" s="39"/>
      <c r="QJI58" s="39"/>
      <c r="QJY58" s="39"/>
      <c r="QKO58" s="39"/>
      <c r="QLE58" s="39"/>
      <c r="QLU58" s="39"/>
      <c r="QMK58" s="39"/>
      <c r="QNA58" s="39"/>
      <c r="QNQ58" s="39"/>
      <c r="QOG58" s="39"/>
      <c r="QOW58" s="39"/>
      <c r="QPM58" s="39"/>
      <c r="QQC58" s="39"/>
      <c r="QQS58" s="39"/>
      <c r="QRI58" s="39"/>
      <c r="QRY58" s="39"/>
      <c r="QSO58" s="39"/>
      <c r="QTE58" s="39"/>
      <c r="QTU58" s="39"/>
      <c r="QUK58" s="39"/>
      <c r="QVA58" s="39"/>
      <c r="QVQ58" s="39"/>
      <c r="QWG58" s="39"/>
      <c r="QWW58" s="39"/>
      <c r="QXM58" s="39"/>
      <c r="QYC58" s="39"/>
      <c r="QYS58" s="39"/>
      <c r="QZI58" s="39"/>
      <c r="QZY58" s="39"/>
      <c r="RAO58" s="39"/>
      <c r="RBE58" s="39"/>
      <c r="RBU58" s="39"/>
      <c r="RCK58" s="39"/>
      <c r="RDA58" s="39"/>
      <c r="RDQ58" s="39"/>
      <c r="REG58" s="39"/>
      <c r="REW58" s="39"/>
      <c r="RFM58" s="39"/>
      <c r="RGC58" s="39"/>
      <c r="RGS58" s="39"/>
      <c r="RHI58" s="39"/>
      <c r="RHY58" s="39"/>
      <c r="RIO58" s="39"/>
      <c r="RJE58" s="39"/>
      <c r="RJU58" s="39"/>
      <c r="RKK58" s="39"/>
      <c r="RLA58" s="39"/>
      <c r="RLQ58" s="39"/>
      <c r="RMG58" s="39"/>
      <c r="RMW58" s="39"/>
      <c r="RNM58" s="39"/>
      <c r="ROC58" s="39"/>
      <c r="ROS58" s="39"/>
      <c r="RPI58" s="39"/>
      <c r="RPY58" s="39"/>
      <c r="RQO58" s="39"/>
      <c r="RRE58" s="39"/>
      <c r="RRU58" s="39"/>
      <c r="RSK58" s="39"/>
      <c r="RTA58" s="39"/>
      <c r="RTQ58" s="39"/>
      <c r="RUG58" s="39"/>
      <c r="RUW58" s="39"/>
      <c r="RVM58" s="39"/>
      <c r="RWC58" s="39"/>
      <c r="RWS58" s="39"/>
      <c r="RXI58" s="39"/>
      <c r="RXY58" s="39"/>
      <c r="RYO58" s="39"/>
      <c r="RZE58" s="39"/>
      <c r="RZU58" s="39"/>
      <c r="SAK58" s="39"/>
      <c r="SBA58" s="39"/>
      <c r="SBQ58" s="39"/>
      <c r="SCG58" s="39"/>
      <c r="SCW58" s="39"/>
      <c r="SDM58" s="39"/>
      <c r="SEC58" s="39"/>
      <c r="SES58" s="39"/>
      <c r="SFI58" s="39"/>
      <c r="SFY58" s="39"/>
      <c r="SGO58" s="39"/>
      <c r="SHE58" s="39"/>
      <c r="SHU58" s="39"/>
      <c r="SIK58" s="39"/>
      <c r="SJA58" s="39"/>
      <c r="SJQ58" s="39"/>
      <c r="SKG58" s="39"/>
      <c r="SKW58" s="39"/>
      <c r="SLM58" s="39"/>
      <c r="SMC58" s="39"/>
      <c r="SMS58" s="39"/>
      <c r="SNI58" s="39"/>
      <c r="SNY58" s="39"/>
      <c r="SOO58" s="39"/>
      <c r="SPE58" s="39"/>
      <c r="SPU58" s="39"/>
      <c r="SQK58" s="39"/>
      <c r="SRA58" s="39"/>
      <c r="SRQ58" s="39"/>
      <c r="SSG58" s="39"/>
      <c r="SSW58" s="39"/>
      <c r="STM58" s="39"/>
      <c r="SUC58" s="39"/>
      <c r="SUS58" s="39"/>
      <c r="SVI58" s="39"/>
      <c r="SVY58" s="39"/>
      <c r="SWO58" s="39"/>
      <c r="SXE58" s="39"/>
      <c r="SXU58" s="39"/>
      <c r="SYK58" s="39"/>
      <c r="SZA58" s="39"/>
      <c r="SZQ58" s="39"/>
      <c r="TAG58" s="39"/>
      <c r="TAW58" s="39"/>
      <c r="TBM58" s="39"/>
      <c r="TCC58" s="39"/>
      <c r="TCS58" s="39"/>
      <c r="TDI58" s="39"/>
      <c r="TDY58" s="39"/>
      <c r="TEO58" s="39"/>
      <c r="TFE58" s="39"/>
      <c r="TFU58" s="39"/>
      <c r="TGK58" s="39"/>
      <c r="THA58" s="39"/>
      <c r="THQ58" s="39"/>
      <c r="TIG58" s="39"/>
      <c r="TIW58" s="39"/>
      <c r="TJM58" s="39"/>
      <c r="TKC58" s="39"/>
      <c r="TKS58" s="39"/>
      <c r="TLI58" s="39"/>
      <c r="TLY58" s="39"/>
      <c r="TMO58" s="39"/>
      <c r="TNE58" s="39"/>
      <c r="TNU58" s="39"/>
      <c r="TOK58" s="39"/>
      <c r="TPA58" s="39"/>
      <c r="TPQ58" s="39"/>
      <c r="TQG58" s="39"/>
      <c r="TQW58" s="39"/>
      <c r="TRM58" s="39"/>
      <c r="TSC58" s="39"/>
      <c r="TSS58" s="39"/>
      <c r="TTI58" s="39"/>
      <c r="TTY58" s="39"/>
      <c r="TUO58" s="39"/>
      <c r="TVE58" s="39"/>
      <c r="TVU58" s="39"/>
      <c r="TWK58" s="39"/>
      <c r="TXA58" s="39"/>
      <c r="TXQ58" s="39"/>
      <c r="TYG58" s="39"/>
      <c r="TYW58" s="39"/>
      <c r="TZM58" s="39"/>
      <c r="UAC58" s="39"/>
      <c r="UAS58" s="39"/>
      <c r="UBI58" s="39"/>
      <c r="UBY58" s="39"/>
      <c r="UCO58" s="39"/>
      <c r="UDE58" s="39"/>
      <c r="UDU58" s="39"/>
      <c r="UEK58" s="39"/>
      <c r="UFA58" s="39"/>
      <c r="UFQ58" s="39"/>
      <c r="UGG58" s="39"/>
      <c r="UGW58" s="39"/>
      <c r="UHM58" s="39"/>
      <c r="UIC58" s="39"/>
      <c r="UIS58" s="39"/>
      <c r="UJI58" s="39"/>
      <c r="UJY58" s="39"/>
      <c r="UKO58" s="39"/>
      <c r="ULE58" s="39"/>
      <c r="ULU58" s="39"/>
      <c r="UMK58" s="39"/>
      <c r="UNA58" s="39"/>
      <c r="UNQ58" s="39"/>
      <c r="UOG58" s="39"/>
      <c r="UOW58" s="39"/>
      <c r="UPM58" s="39"/>
      <c r="UQC58" s="39"/>
      <c r="UQS58" s="39"/>
      <c r="URI58" s="39"/>
      <c r="URY58" s="39"/>
      <c r="USO58" s="39"/>
      <c r="UTE58" s="39"/>
      <c r="UTU58" s="39"/>
      <c r="UUK58" s="39"/>
      <c r="UVA58" s="39"/>
      <c r="UVQ58" s="39"/>
      <c r="UWG58" s="39"/>
      <c r="UWW58" s="39"/>
      <c r="UXM58" s="39"/>
      <c r="UYC58" s="39"/>
      <c r="UYS58" s="39"/>
      <c r="UZI58" s="39"/>
      <c r="UZY58" s="39"/>
      <c r="VAO58" s="39"/>
      <c r="VBE58" s="39"/>
      <c r="VBU58" s="39"/>
      <c r="VCK58" s="39"/>
      <c r="VDA58" s="39"/>
      <c r="VDQ58" s="39"/>
      <c r="VEG58" s="39"/>
      <c r="VEW58" s="39"/>
      <c r="VFM58" s="39"/>
      <c r="VGC58" s="39"/>
      <c r="VGS58" s="39"/>
      <c r="VHI58" s="39"/>
      <c r="VHY58" s="39"/>
      <c r="VIO58" s="39"/>
      <c r="VJE58" s="39"/>
      <c r="VJU58" s="39"/>
      <c r="VKK58" s="39"/>
      <c r="VLA58" s="39"/>
      <c r="VLQ58" s="39"/>
      <c r="VMG58" s="39"/>
      <c r="VMW58" s="39"/>
      <c r="VNM58" s="39"/>
      <c r="VOC58" s="39"/>
      <c r="VOS58" s="39"/>
      <c r="VPI58" s="39"/>
      <c r="VPY58" s="39"/>
      <c r="VQO58" s="39"/>
      <c r="VRE58" s="39"/>
      <c r="VRU58" s="39"/>
      <c r="VSK58" s="39"/>
      <c r="VTA58" s="39"/>
      <c r="VTQ58" s="39"/>
      <c r="VUG58" s="39"/>
      <c r="VUW58" s="39"/>
      <c r="VVM58" s="39"/>
      <c r="VWC58" s="39"/>
      <c r="VWS58" s="39"/>
      <c r="VXI58" s="39"/>
      <c r="VXY58" s="39"/>
      <c r="VYO58" s="39"/>
      <c r="VZE58" s="39"/>
      <c r="VZU58" s="39"/>
      <c r="WAK58" s="39"/>
      <c r="WBA58" s="39"/>
      <c r="WBQ58" s="39"/>
      <c r="WCG58" s="39"/>
      <c r="WCW58" s="39"/>
      <c r="WDM58" s="39"/>
      <c r="WEC58" s="39"/>
      <c r="WES58" s="39"/>
      <c r="WFI58" s="39"/>
      <c r="WFY58" s="39"/>
      <c r="WGO58" s="39"/>
      <c r="WHE58" s="39"/>
      <c r="WHU58" s="39"/>
      <c r="WIK58" s="39"/>
      <c r="WJA58" s="39"/>
      <c r="WJQ58" s="39"/>
      <c r="WKG58" s="39"/>
      <c r="WKW58" s="39"/>
      <c r="WLM58" s="39"/>
      <c r="WMC58" s="39"/>
      <c r="WMS58" s="39"/>
      <c r="WNI58" s="39"/>
      <c r="WNY58" s="39"/>
      <c r="WOO58" s="39"/>
      <c r="WPE58" s="39"/>
      <c r="WPU58" s="39"/>
      <c r="WQK58" s="39"/>
      <c r="WRA58" s="39"/>
      <c r="WRQ58" s="39"/>
      <c r="WSG58" s="39"/>
      <c r="WSW58" s="39"/>
      <c r="WTM58" s="39"/>
      <c r="WUC58" s="39"/>
      <c r="WUS58" s="39"/>
      <c r="WVI58" s="39"/>
      <c r="WVY58" s="39"/>
      <c r="WWO58" s="39"/>
      <c r="WXE58" s="39"/>
      <c r="WXU58" s="39"/>
      <c r="WYK58" s="39"/>
      <c r="WZA58" s="39"/>
      <c r="WZQ58" s="39"/>
      <c r="XAG58" s="39"/>
      <c r="XAW58" s="39"/>
      <c r="XBM58" s="39"/>
      <c r="XCC58" s="39"/>
      <c r="XCS58" s="39"/>
      <c r="XDI58" s="39"/>
      <c r="XDY58" s="39"/>
      <c r="XEO58" s="39"/>
    </row>
    <row r="59" spans="1:1009 1025:2033 2049:3057 3073:4081 4097:5105 5121:6129 6145:7153 7169:8177 8193:9201 9217:10225 10241:11249 11265:12273 12289:13297 13313:14321 14337:15345 15361:16369" x14ac:dyDescent="0.25">
      <c r="E59" s="351" t="str">
        <f>'Bioresources (Sludge)'!E66</f>
        <v>Total ODI value including tax in £m (2022-23 FYA CPIH prices) - bioresources (sludge)</v>
      </c>
      <c r="F59" s="110">
        <f>'Bioresources (Sludge)'!F66</f>
        <v>0</v>
      </c>
      <c r="G59" s="110" t="str">
        <f>'Bioresources (Sludge)'!G66</f>
        <v>£m (2022-23 FYA CPIH prices)</v>
      </c>
      <c r="H59" s="356">
        <f>'Bioresources (Sludge)'!H66</f>
        <v>0</v>
      </c>
      <c r="I59" s="354">
        <f>'Bioresources (Sludge)'!I66</f>
        <v>0</v>
      </c>
      <c r="J59" s="354">
        <f>'Bioresources (Sludge)'!J66</f>
        <v>0</v>
      </c>
      <c r="K59" s="354">
        <f>'Bioresources (Sludge)'!K66</f>
        <v>0</v>
      </c>
      <c r="L59" s="354">
        <f>'Bioresources (Sludge)'!L66</f>
        <v>0</v>
      </c>
      <c r="M59" s="354">
        <f>'Bioresources (Sludge)'!M66</f>
        <v>0</v>
      </c>
      <c r="N59" s="354">
        <f>'Bioresources (Sludge)'!N66</f>
        <v>0</v>
      </c>
      <c r="O59" s="354">
        <f>'Bioresources (Sludge)'!O66</f>
        <v>0</v>
      </c>
      <c r="P59" s="354">
        <f>'Bioresources (Sludge)'!P66</f>
        <v>0</v>
      </c>
      <c r="Q59" s="354">
        <f>'Bioresources (Sludge)'!Q66</f>
        <v>0</v>
      </c>
      <c r="R59" s="354">
        <f>'Bioresources (Sludge)'!R66</f>
        <v>0</v>
      </c>
      <c r="S59" s="354">
        <f>'Bioresources (Sludge)'!S66</f>
        <v>0</v>
      </c>
      <c r="T59" s="354">
        <f>'Bioresources (Sludge)'!T66</f>
        <v>0</v>
      </c>
    </row>
    <row r="60" spans="1:1009 1025:2033 2049:3057 3073:4081 4097:5105 5121:6129 6145:7153 7169:8177 8193:9201 9217:10225 10241:11249 11265:12273 12289:13297 13313:14321 14337:15345 15361:16369" x14ac:dyDescent="0.25">
      <c r="E60" s="351"/>
    </row>
    <row r="61" spans="1:1009 1025:2033 2049:3057 3073:4081 4097:5105 5121:6129 6145:7153 7169:8177 8193:9201 9217:10225 10241:11249 11265:12273 12289:13297 13313:14321 14337:15345 15361:16369" x14ac:dyDescent="0.25">
      <c r="E61" s="351" t="str">
        <f>'K-based controls'!E264</f>
        <v xml:space="preserve">Cost change process impact on k as a percentage (WR) </v>
      </c>
      <c r="F61" s="110">
        <f>'K-based controls'!F264</f>
        <v>0</v>
      </c>
      <c r="G61" s="110" t="str">
        <f>'K-based controls'!G264</f>
        <v>%</v>
      </c>
      <c r="H61" s="168">
        <f>'K-based controls'!H264</f>
        <v>0</v>
      </c>
      <c r="I61" s="110">
        <f>'K-based controls'!I264</f>
        <v>0</v>
      </c>
      <c r="J61" s="355">
        <f>'K-based controls'!J264 * 100</f>
        <v>0</v>
      </c>
      <c r="K61" s="355">
        <f>'K-based controls'!K264 * 100</f>
        <v>0</v>
      </c>
      <c r="L61" s="355">
        <f>'K-based controls'!L264 * 100</f>
        <v>0</v>
      </c>
      <c r="M61" s="355">
        <f>'K-based controls'!M264 * 100</f>
        <v>0</v>
      </c>
      <c r="N61" s="355">
        <f>'K-based controls'!N264 * 100</f>
        <v>0</v>
      </c>
      <c r="O61" s="355">
        <f>'K-based controls'!O264 * 100</f>
        <v>0</v>
      </c>
      <c r="P61" s="355">
        <f>'K-based controls'!P264 * 100</f>
        <v>0</v>
      </c>
      <c r="Q61" s="355">
        <f>'K-based controls'!Q264 * 100</f>
        <v>0.4599999999999993</v>
      </c>
      <c r="R61" s="355">
        <f>'K-based controls'!R264 * 100</f>
        <v>-0.52999999999999847</v>
      </c>
      <c r="S61" s="355">
        <f>'K-based controls'!S264 * 100</f>
        <v>0</v>
      </c>
      <c r="T61" s="355">
        <f>'K-based controls'!T264 * 100</f>
        <v>0</v>
      </c>
    </row>
    <row r="62" spans="1:1009 1025:2033 2049:3057 3073:4081 4097:5105 5121:6129 6145:7153 7169:8177 8193:9201 9217:10225 10241:11249 11265:12273 12289:13297 13313:14321 14337:15345 15361:16369" x14ac:dyDescent="0.25">
      <c r="E62" s="351" t="str">
        <f>'K-based controls'!E265</f>
        <v xml:space="preserve">Cost change process impact on k as a percentage (WN) </v>
      </c>
      <c r="F62" s="110">
        <f>'K-based controls'!F265</f>
        <v>0</v>
      </c>
      <c r="G62" s="110" t="str">
        <f>'K-based controls'!G265</f>
        <v>%</v>
      </c>
      <c r="H62" s="168">
        <f>'K-based controls'!H265</f>
        <v>0</v>
      </c>
      <c r="I62" s="110">
        <f>'K-based controls'!I265</f>
        <v>0</v>
      </c>
      <c r="J62" s="355">
        <f>'K-based controls'!J265 * 100</f>
        <v>0</v>
      </c>
      <c r="K62" s="355">
        <f>'K-based controls'!K265 * 100</f>
        <v>0</v>
      </c>
      <c r="L62" s="355">
        <f>'K-based controls'!L265 * 100</f>
        <v>0</v>
      </c>
      <c r="M62" s="355">
        <f>'K-based controls'!M265 * 100</f>
        <v>0</v>
      </c>
      <c r="N62" s="355">
        <f>'K-based controls'!N265 * 100</f>
        <v>0</v>
      </c>
      <c r="O62" s="355">
        <f>'K-based controls'!O265 * 100</f>
        <v>0</v>
      </c>
      <c r="P62" s="355">
        <f>'K-based controls'!P265 * 100</f>
        <v>0</v>
      </c>
      <c r="Q62" s="355">
        <f>'K-based controls'!Q265 * 100</f>
        <v>0.9000000000000008</v>
      </c>
      <c r="R62" s="355">
        <f>'K-based controls'!R265 * 100</f>
        <v>-0.78999999999999992</v>
      </c>
      <c r="S62" s="355">
        <f>'K-based controls'!S265 * 100</f>
        <v>0</v>
      </c>
      <c r="T62" s="355">
        <f>'K-based controls'!T265 * 100</f>
        <v>0</v>
      </c>
    </row>
    <row r="63" spans="1:1009 1025:2033 2049:3057 3073:4081 4097:5105 5121:6129 6145:7153 7169:8177 8193:9201 9217:10225 10241:11249 11265:12273 12289:13297 13313:14321 14337:15345 15361:16369" x14ac:dyDescent="0.25">
      <c r="E63" s="351" t="str">
        <f>'K-based controls'!E266</f>
        <v xml:space="preserve">Cost change process impact on k as a percentage (WWN) </v>
      </c>
      <c r="F63" s="110">
        <f>'K-based controls'!F266</f>
        <v>0</v>
      </c>
      <c r="G63" s="110" t="str">
        <f>'K-based controls'!G266</f>
        <v>%</v>
      </c>
      <c r="H63" s="168">
        <f>'K-based controls'!H266</f>
        <v>0</v>
      </c>
      <c r="I63" s="110">
        <f>'K-based controls'!I266</f>
        <v>0</v>
      </c>
      <c r="J63" s="355">
        <f>'K-based controls'!J266 * 100</f>
        <v>0</v>
      </c>
      <c r="K63" s="355">
        <f>'K-based controls'!K266 * 100</f>
        <v>0</v>
      </c>
      <c r="L63" s="355">
        <f>'K-based controls'!L266 * 100</f>
        <v>0</v>
      </c>
      <c r="M63" s="355">
        <f>'K-based controls'!M266 * 100</f>
        <v>0</v>
      </c>
      <c r="N63" s="355">
        <f>'K-based controls'!N266 * 100</f>
        <v>0</v>
      </c>
      <c r="O63" s="355">
        <f>'K-based controls'!O266 * 100</f>
        <v>0</v>
      </c>
      <c r="P63" s="355">
        <f>'K-based controls'!P266 * 100</f>
        <v>0</v>
      </c>
      <c r="Q63" s="355">
        <f>'K-based controls'!Q266 * 100</f>
        <v>0.46000000000000069</v>
      </c>
      <c r="R63" s="355">
        <f>'K-based controls'!R266 * 100</f>
        <v>-0.41999999999999954</v>
      </c>
      <c r="S63" s="355">
        <f>'K-based controls'!S266 * 100</f>
        <v>0</v>
      </c>
      <c r="T63" s="355">
        <f>'K-based controls'!T266 * 100</f>
        <v>0</v>
      </c>
    </row>
    <row r="64" spans="1:1009 1025:2033 2049:3057 3073:4081 4097:5105 5121:6129 6145:7153 7169:8177 8193:9201 9217:10225 10241:11249 11265:12273 12289:13297 13313:14321 14337:15345 15361:16369" x14ac:dyDescent="0.25">
      <c r="E64" s="351" t="str">
        <f>'K-based controls'!E267</f>
        <v xml:space="preserve">Cost change process impact on k as a percentage (ADDN1) </v>
      </c>
      <c r="F64" s="110">
        <f>'K-based controls'!F267</f>
        <v>0</v>
      </c>
      <c r="G64" s="110" t="str">
        <f>'K-based controls'!G267</f>
        <v>%</v>
      </c>
      <c r="H64" s="168">
        <f>'K-based controls'!H267</f>
        <v>0</v>
      </c>
      <c r="I64" s="110">
        <f>'K-based controls'!I267</f>
        <v>0</v>
      </c>
      <c r="J64" s="355">
        <f>'K-based controls'!J267 * 100</f>
        <v>0</v>
      </c>
      <c r="K64" s="355">
        <f>'K-based controls'!K267 * 100</f>
        <v>0</v>
      </c>
      <c r="L64" s="355">
        <f>'K-based controls'!L267 * 100</f>
        <v>0</v>
      </c>
      <c r="M64" s="355">
        <f>'K-based controls'!M267 * 100</f>
        <v>0</v>
      </c>
      <c r="N64" s="355">
        <f>'K-based controls'!N267 * 100</f>
        <v>0</v>
      </c>
      <c r="O64" s="355">
        <f>'K-based controls'!O267 * 100</f>
        <v>0</v>
      </c>
      <c r="P64" s="355">
        <f>'K-based controls'!P267 * 100</f>
        <v>0</v>
      </c>
      <c r="Q64" s="355">
        <f>'K-based controls'!Q267 * 100</f>
        <v>0</v>
      </c>
      <c r="R64" s="355">
        <f>'K-based controls'!R267 * 100</f>
        <v>0</v>
      </c>
      <c r="S64" s="355">
        <f>'K-based controls'!S267 * 100</f>
        <v>0</v>
      </c>
      <c r="T64" s="355">
        <f>'K-based controls'!T267 * 100</f>
        <v>0</v>
      </c>
    </row>
    <row r="65" spans="1:24" x14ac:dyDescent="0.25">
      <c r="E65" s="351" t="str">
        <f>'K-based controls'!E268</f>
        <v xml:space="preserve">Cost change process impact on k as a percentage (ADDN2) </v>
      </c>
      <c r="F65" s="110">
        <f>'K-based controls'!F268</f>
        <v>0</v>
      </c>
      <c r="G65" s="110" t="str">
        <f>'K-based controls'!G268</f>
        <v>%</v>
      </c>
      <c r="H65" s="168">
        <f>'K-based controls'!H268</f>
        <v>0</v>
      </c>
      <c r="I65" s="110">
        <f>'K-based controls'!I268</f>
        <v>0</v>
      </c>
      <c r="J65" s="355">
        <f>'K-based controls'!J268 * 100</f>
        <v>0</v>
      </c>
      <c r="K65" s="355">
        <f>'K-based controls'!K268 * 100</f>
        <v>0</v>
      </c>
      <c r="L65" s="355">
        <f>'K-based controls'!L268 * 100</f>
        <v>0</v>
      </c>
      <c r="M65" s="355">
        <f>'K-based controls'!M268 * 100</f>
        <v>0</v>
      </c>
      <c r="N65" s="355">
        <f>'K-based controls'!N268 * 100</f>
        <v>0</v>
      </c>
      <c r="O65" s="355">
        <f>'K-based controls'!O268 * 100</f>
        <v>0</v>
      </c>
      <c r="P65" s="355">
        <f>'K-based controls'!P268 * 100</f>
        <v>0</v>
      </c>
      <c r="Q65" s="355">
        <f>'K-based controls'!Q268 * 100</f>
        <v>0</v>
      </c>
      <c r="R65" s="355">
        <f>'K-based controls'!R268 * 100</f>
        <v>0</v>
      </c>
      <c r="S65" s="355">
        <f>'K-based controls'!S268 * 100</f>
        <v>0</v>
      </c>
      <c r="T65" s="355">
        <f>'K-based controls'!T268 * 100</f>
        <v>0</v>
      </c>
    </row>
    <row r="66" spans="1:24" x14ac:dyDescent="0.25">
      <c r="E66" s="351"/>
    </row>
    <row r="67" spans="1:24" x14ac:dyDescent="0.25">
      <c r="E67" s="351" t="str">
        <f>'Bioresources (Sludge)'!E104</f>
        <v>Total cost change process adjustment + tax in £m (2022-23 FYA CPIH prices) - bioresources (sludge)</v>
      </c>
      <c r="F67" s="110">
        <f>'Bioresources (Sludge)'!F104</f>
        <v>0</v>
      </c>
      <c r="G67" s="110" t="str">
        <f>'Bioresources (Sludge)'!G104</f>
        <v>£m (2022-23 FYA CPIH prices)</v>
      </c>
      <c r="H67" s="356">
        <f>'Bioresources (Sludge)'!H104</f>
        <v>0</v>
      </c>
      <c r="I67" s="354">
        <f>'Bioresources (Sludge)'!I104</f>
        <v>0</v>
      </c>
      <c r="J67" s="354">
        <f>'Bioresources (Sludge)'!J104</f>
        <v>0</v>
      </c>
      <c r="K67" s="354">
        <f>'Bioresources (Sludge)'!K104</f>
        <v>0</v>
      </c>
      <c r="L67" s="354">
        <f>'Bioresources (Sludge)'!L104</f>
        <v>0</v>
      </c>
      <c r="M67" s="354">
        <f>'Bioresources (Sludge)'!M104</f>
        <v>0</v>
      </c>
      <c r="N67" s="354">
        <f>'Bioresources (Sludge)'!N104</f>
        <v>0</v>
      </c>
      <c r="O67" s="354">
        <f>'Bioresources (Sludge)'!O104</f>
        <v>0</v>
      </c>
      <c r="P67" s="354">
        <f>'Bioresources (Sludge)'!P104</f>
        <v>0</v>
      </c>
      <c r="Q67" s="354">
        <f>'Bioresources (Sludge)'!Q104</f>
        <v>0</v>
      </c>
      <c r="R67" s="354">
        <f>'Bioresources (Sludge)'!R104</f>
        <v>0</v>
      </c>
      <c r="S67" s="354">
        <f>'Bioresources (Sludge)'!S104</f>
        <v>0</v>
      </c>
      <c r="T67" s="354">
        <f>'Bioresources (Sludge)'!T104</f>
        <v>0</v>
      </c>
    </row>
    <row r="69" spans="1:24" x14ac:dyDescent="0.25">
      <c r="E69" s="351" t="str">
        <f>'Bioresources (Sludge)'!E117</f>
        <v>Revised unadjusted revenue (URt) after cost change process only</v>
      </c>
      <c r="F69" s="351">
        <f>'Bioresources (Sludge)'!F117</f>
        <v>0</v>
      </c>
      <c r="G69" s="351" t="str">
        <f>'Bioresources (Sludge)'!G117</f>
        <v>£m (2022-23 FYA CPIH prices)</v>
      </c>
      <c r="H69" s="351">
        <f>'Bioresources (Sludge)'!H117</f>
        <v>684.46299999999997</v>
      </c>
      <c r="I69" s="351">
        <f>'Bioresources (Sludge)'!I117</f>
        <v>0</v>
      </c>
      <c r="J69" s="351">
        <f>'Bioresources (Sludge)'!J117</f>
        <v>0</v>
      </c>
      <c r="K69" s="351">
        <f>'Bioresources (Sludge)'!K117</f>
        <v>0</v>
      </c>
      <c r="L69" s="351">
        <f>'Bioresources (Sludge)'!L117</f>
        <v>0</v>
      </c>
      <c r="M69" s="351">
        <f>'Bioresources (Sludge)'!M117</f>
        <v>0</v>
      </c>
      <c r="N69" s="351">
        <f>'Bioresources (Sludge)'!N117</f>
        <v>0</v>
      </c>
      <c r="O69" s="351">
        <f>'Bioresources (Sludge)'!O117</f>
        <v>134.39699999999999</v>
      </c>
      <c r="P69" s="351">
        <f>'Bioresources (Sludge)'!P117</f>
        <v>135.16200000000001</v>
      </c>
      <c r="Q69" s="351">
        <f>'Bioresources (Sludge)'!Q117</f>
        <v>136.43799999999999</v>
      </c>
      <c r="R69" s="351">
        <f>'Bioresources (Sludge)'!R117</f>
        <v>138.255</v>
      </c>
      <c r="S69" s="351">
        <f>'Bioresources (Sludge)'!S117</f>
        <v>140.21100000000001</v>
      </c>
      <c r="T69" s="351">
        <f>'Bioresources (Sludge)'!T117</f>
        <v>0</v>
      </c>
      <c r="U69" s="351"/>
      <c r="V69" s="351"/>
      <c r="W69" s="351"/>
      <c r="X69" s="351"/>
    </row>
    <row r="70" spans="1:24" x14ac:dyDescent="0.25">
      <c r="E70" s="351" t="str">
        <f>'Bioresources (Sludge)'!E123</f>
        <v>Revised unadjusted revenue (URt) after ODIs only</v>
      </c>
      <c r="F70" s="351">
        <f>'Bioresources (Sludge)'!F123</f>
        <v>0</v>
      </c>
      <c r="G70" s="351" t="str">
        <f>'Bioresources (Sludge)'!G123</f>
        <v>£m (2022-23 FYA CPIH prices)</v>
      </c>
      <c r="H70" s="351">
        <f>'Bioresources (Sludge)'!H123</f>
        <v>684.46299999999997</v>
      </c>
      <c r="I70" s="351">
        <f>'Bioresources (Sludge)'!I123</f>
        <v>0</v>
      </c>
      <c r="J70" s="351">
        <f>'Bioresources (Sludge)'!J123</f>
        <v>0</v>
      </c>
      <c r="K70" s="351">
        <f>'Bioresources (Sludge)'!K123</f>
        <v>0</v>
      </c>
      <c r="L70" s="351">
        <f>'Bioresources (Sludge)'!L123</f>
        <v>0</v>
      </c>
      <c r="M70" s="351">
        <f>'Bioresources (Sludge)'!M123</f>
        <v>0</v>
      </c>
      <c r="N70" s="351">
        <f>'Bioresources (Sludge)'!N123</f>
        <v>0</v>
      </c>
      <c r="O70" s="351">
        <f>'Bioresources (Sludge)'!O123</f>
        <v>134.39699999999999</v>
      </c>
      <c r="P70" s="351">
        <f>'Bioresources (Sludge)'!P123</f>
        <v>135.16200000000001</v>
      </c>
      <c r="Q70" s="351">
        <f>'Bioresources (Sludge)'!Q123</f>
        <v>136.43799999999999</v>
      </c>
      <c r="R70" s="351">
        <f>'Bioresources (Sludge)'!R123</f>
        <v>138.255</v>
      </c>
      <c r="S70" s="351">
        <f>'Bioresources (Sludge)'!S123</f>
        <v>140.21100000000001</v>
      </c>
      <c r="T70" s="351">
        <f>'Bioresources (Sludge)'!T123</f>
        <v>0</v>
      </c>
      <c r="U70" s="351"/>
      <c r="V70" s="351"/>
      <c r="W70" s="351"/>
      <c r="X70" s="351"/>
    </row>
    <row r="73" spans="1:24" x14ac:dyDescent="0.25">
      <c r="A73" s="32" t="s">
        <v>340</v>
      </c>
    </row>
  </sheetData>
  <phoneticPr fontId="77" type="noConversion"/>
  <conditionalFormatting sqref="F2">
    <cfRule type="cellIs" dxfId="6" priority="1" stopIfTrue="1" operator="notEqual">
      <formula>0</formula>
    </cfRule>
    <cfRule type="cellIs" dxfId="5" priority="2" stopIfTrue="1" operator="equal">
      <formula>""</formula>
    </cfRule>
  </conditionalFormatting>
  <conditionalFormatting sqref="J3:ZZ3">
    <cfRule type="cellIs" dxfId="4" priority="5" operator="equal">
      <formula>"PPA ext."</formula>
    </cfRule>
    <cfRule type="cellIs" dxfId="3" priority="6" operator="equal">
      <formula>"Delay"</formula>
    </cfRule>
    <cfRule type="cellIs" dxfId="2" priority="7" operator="equal">
      <formula>"Fin Close"</formula>
    </cfRule>
    <cfRule type="cellIs" dxfId="1" priority="8" stopIfTrue="1" operator="equal">
      <formula>"Construction"</formula>
    </cfRule>
    <cfRule type="cellIs" dxfId="0" priority="9"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ustomProperties>
    <customPr name="MMGroup" r:id="rId2"/>
    <customPr name="MMSheetType"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8104C-E077-47EA-9F28-5221611451EE}">
  <sheetPr codeName="Sheet26">
    <tabColor rgb="FF92D050"/>
  </sheetPr>
  <dimension ref="A1:L91"/>
  <sheetViews>
    <sheetView zoomScale="80" zoomScaleNormal="80" workbookViewId="0">
      <selection activeCell="B4" sqref="B4"/>
    </sheetView>
  </sheetViews>
  <sheetFormatPr defaultColWidth="8.6328125" defaultRowHeight="14.25" x14ac:dyDescent="0.25"/>
  <cols>
    <col min="1" max="1" width="8.6328125" style="426"/>
    <col min="2" max="2" width="34.453125" style="426" bestFit="1" customWidth="1"/>
    <col min="3" max="3" width="143.6328125" style="426" bestFit="1" customWidth="1"/>
    <col min="4" max="4" width="16.453125" style="426" bestFit="1" customWidth="1"/>
    <col min="5" max="5" width="38.81640625" style="426" bestFit="1" customWidth="1"/>
    <col min="6" max="12" width="14.81640625" style="426" customWidth="1"/>
    <col min="13" max="16384" width="8.6328125" style="426"/>
  </cols>
  <sheetData>
    <row r="1" spans="1:12" x14ac:dyDescent="0.25">
      <c r="C1" s="426" t="s">
        <v>1308</v>
      </c>
    </row>
    <row r="2" spans="1:12" x14ac:dyDescent="0.25">
      <c r="A2" s="426" t="s">
        <v>295</v>
      </c>
      <c r="B2" s="426" t="s">
        <v>426</v>
      </c>
      <c r="C2" s="426" t="s">
        <v>427</v>
      </c>
      <c r="D2" s="426" t="s">
        <v>428</v>
      </c>
      <c r="E2" s="426" t="s">
        <v>429</v>
      </c>
      <c r="F2" s="427" t="s">
        <v>437</v>
      </c>
      <c r="G2" s="427" t="s">
        <v>301</v>
      </c>
      <c r="H2" s="427" t="s">
        <v>438</v>
      </c>
      <c r="I2" s="427" t="s">
        <v>439</v>
      </c>
      <c r="J2" s="427" t="s">
        <v>440</v>
      </c>
      <c r="K2" s="427" t="s">
        <v>441</v>
      </c>
      <c r="L2" s="427" t="s">
        <v>974</v>
      </c>
    </row>
    <row r="3" spans="1:12" x14ac:dyDescent="0.25">
      <c r="F3" s="427"/>
      <c r="G3" s="427"/>
      <c r="H3" s="427"/>
      <c r="I3" s="427"/>
      <c r="J3" s="427"/>
      <c r="K3" s="427"/>
    </row>
    <row r="4" spans="1:12" x14ac:dyDescent="0.25">
      <c r="B4" s="426">
        <f>InpCompany!B35</f>
        <v>0</v>
      </c>
      <c r="C4" s="426" t="str">
        <f>InpCompany!E35</f>
        <v xml:space="preserve">Net ODI payments - wholesale (WR) </v>
      </c>
      <c r="D4" s="426" t="s">
        <v>489</v>
      </c>
      <c r="E4" s="426" t="s">
        <v>1309</v>
      </c>
      <c r="F4" s="427"/>
      <c r="G4" s="427">
        <f>InpCompany!F35</f>
        <v>0</v>
      </c>
      <c r="H4" s="427"/>
      <c r="I4" s="427"/>
      <c r="J4" s="427"/>
      <c r="K4" s="427"/>
    </row>
    <row r="5" spans="1:12" x14ac:dyDescent="0.25">
      <c r="B5" s="426">
        <f>InpCompany!B36</f>
        <v>0</v>
      </c>
      <c r="C5" s="426" t="str">
        <f>InpCompany!E36</f>
        <v xml:space="preserve">Net ODI payments - wholesale (WN) </v>
      </c>
      <c r="D5" s="426" t="s">
        <v>489</v>
      </c>
      <c r="E5" s="426" t="s">
        <v>1309</v>
      </c>
      <c r="F5" s="427"/>
      <c r="G5" s="427">
        <f>InpCompany!F36</f>
        <v>0</v>
      </c>
      <c r="H5" s="427"/>
      <c r="I5" s="427"/>
      <c r="J5" s="427"/>
      <c r="K5" s="427"/>
    </row>
    <row r="6" spans="1:12" x14ac:dyDescent="0.25">
      <c r="B6" s="426">
        <f>InpCompany!B37</f>
        <v>0</v>
      </c>
      <c r="C6" s="426" t="str">
        <f>InpCompany!E37</f>
        <v xml:space="preserve">Net ODI payments - wholesale (WWN) </v>
      </c>
      <c r="D6" s="426" t="s">
        <v>489</v>
      </c>
      <c r="E6" s="426" t="s">
        <v>1309</v>
      </c>
      <c r="F6" s="427"/>
      <c r="G6" s="427">
        <f>InpCompany!F37</f>
        <v>0</v>
      </c>
      <c r="H6" s="427"/>
      <c r="I6" s="427"/>
      <c r="J6" s="427"/>
      <c r="K6" s="427"/>
    </row>
    <row r="7" spans="1:12" x14ac:dyDescent="0.25">
      <c r="B7" s="426">
        <f>InpCompany!B38</f>
        <v>0</v>
      </c>
      <c r="C7" s="426" t="str">
        <f>InpCompany!E38</f>
        <v xml:space="preserve">Net ODI payments - wholesale (ADDN1) </v>
      </c>
      <c r="D7" s="426" t="s">
        <v>489</v>
      </c>
      <c r="E7" s="426" t="s">
        <v>1309</v>
      </c>
      <c r="F7" s="427"/>
      <c r="G7" s="427">
        <f>InpCompany!F38</f>
        <v>0</v>
      </c>
      <c r="H7" s="427"/>
      <c r="I7" s="427"/>
      <c r="J7" s="427"/>
      <c r="K7" s="427"/>
    </row>
    <row r="8" spans="1:12" x14ac:dyDescent="0.25">
      <c r="B8" s="426">
        <f>InpCompany!B39</f>
        <v>0</v>
      </c>
      <c r="C8" s="426" t="str">
        <f>InpCompany!E39</f>
        <v xml:space="preserve">Net ODI payments - wholesale (ADDN2) </v>
      </c>
      <c r="D8" s="426" t="s">
        <v>489</v>
      </c>
      <c r="E8" s="426" t="s">
        <v>1309</v>
      </c>
      <c r="F8" s="427"/>
      <c r="G8" s="427">
        <f>InpCompany!F39</f>
        <v>0</v>
      </c>
      <c r="H8" s="427"/>
      <c r="I8" s="427"/>
      <c r="J8" s="427"/>
      <c r="K8" s="427"/>
    </row>
    <row r="9" spans="1:12" x14ac:dyDescent="0.25">
      <c r="B9" s="426">
        <f>InpCompany!B41</f>
        <v>0</v>
      </c>
      <c r="C9" s="426" t="str">
        <f>InpCompany!E41</f>
        <v>Net ODI payments - bioresources (sludge)</v>
      </c>
      <c r="D9" s="426" t="s">
        <v>489</v>
      </c>
      <c r="E9" s="426" t="s">
        <v>1309</v>
      </c>
      <c r="F9" s="427"/>
      <c r="G9" s="427">
        <f>InpCompany!F41</f>
        <v>0</v>
      </c>
      <c r="H9" s="427"/>
      <c r="I9" s="427"/>
      <c r="J9" s="427"/>
      <c r="K9" s="427"/>
    </row>
    <row r="10" spans="1:12" x14ac:dyDescent="0.25">
      <c r="B10" s="426">
        <f>InpCompany!B42</f>
        <v>0</v>
      </c>
      <c r="C10" s="426" t="str">
        <f>InpCompany!E42</f>
        <v>Net ODI payments - residential retail</v>
      </c>
      <c r="D10" s="426" t="s">
        <v>489</v>
      </c>
      <c r="E10" s="426" t="s">
        <v>1309</v>
      </c>
      <c r="F10" s="427"/>
      <c r="G10" s="427">
        <f>InpCompany!F42</f>
        <v>0</v>
      </c>
      <c r="H10" s="427"/>
      <c r="I10" s="427"/>
      <c r="J10" s="427"/>
      <c r="K10" s="427"/>
    </row>
    <row r="11" spans="1:12" x14ac:dyDescent="0.25">
      <c r="B11" s="426">
        <f>InpCompany!B43</f>
        <v>0</v>
      </c>
      <c r="C11" s="426" t="str">
        <f>InpCompany!E43</f>
        <v>Net ODI payments - business retail</v>
      </c>
      <c r="D11" s="426" t="s">
        <v>489</v>
      </c>
      <c r="E11" s="426" t="s">
        <v>1309</v>
      </c>
      <c r="F11" s="427"/>
      <c r="G11" s="427">
        <f>InpCompany!F43</f>
        <v>0</v>
      </c>
      <c r="H11" s="427"/>
      <c r="I11" s="427"/>
      <c r="J11" s="427"/>
      <c r="K11" s="427"/>
    </row>
    <row r="12" spans="1:12" x14ac:dyDescent="0.25">
      <c r="B12" s="426" t="str">
        <f>InpCompany!B48</f>
        <v>IPD04_CO_IN_01</v>
      </c>
      <c r="C12" s="426" t="str">
        <f>InpCompany!E48</f>
        <v xml:space="preserve">ODI payments deferred from previous reconciliation year - wholesale (WR) </v>
      </c>
      <c r="D12" s="426" t="s">
        <v>489</v>
      </c>
      <c r="E12" s="426" t="s">
        <v>1309</v>
      </c>
      <c r="F12" s="427"/>
      <c r="G12" s="427">
        <f>InpCompany!F48</f>
        <v>0</v>
      </c>
      <c r="H12" s="427"/>
      <c r="I12" s="427"/>
      <c r="J12" s="427"/>
      <c r="K12" s="427"/>
    </row>
    <row r="13" spans="1:12" x14ac:dyDescent="0.25">
      <c r="B13" s="426" t="str">
        <f>InpCompany!B49</f>
        <v>IPD04_CO_IN_02</v>
      </c>
      <c r="C13" s="426" t="str">
        <f>InpCompany!E49</f>
        <v xml:space="preserve">ODI payments deferred from previous reconciliation year - wholesale (WN) </v>
      </c>
      <c r="D13" s="426" t="s">
        <v>489</v>
      </c>
      <c r="E13" s="426" t="s">
        <v>1309</v>
      </c>
      <c r="F13" s="427"/>
      <c r="G13" s="427">
        <f>InpCompany!F49</f>
        <v>0</v>
      </c>
      <c r="H13" s="427"/>
      <c r="I13" s="427"/>
      <c r="J13" s="427"/>
      <c r="K13" s="427"/>
    </row>
    <row r="14" spans="1:12" x14ac:dyDescent="0.25">
      <c r="B14" s="426" t="str">
        <f>InpCompany!B50</f>
        <v>IPD04_CO_IN_03</v>
      </c>
      <c r="C14" s="426" t="str">
        <f>InpCompany!E50</f>
        <v xml:space="preserve">ODI payments deferred from previous reconciliation year - wholesale (WWN) </v>
      </c>
      <c r="D14" s="426" t="s">
        <v>489</v>
      </c>
      <c r="E14" s="426" t="s">
        <v>1309</v>
      </c>
      <c r="F14" s="427"/>
      <c r="G14" s="427">
        <f>InpCompany!F50</f>
        <v>0</v>
      </c>
      <c r="H14" s="427"/>
      <c r="I14" s="427"/>
      <c r="J14" s="427"/>
      <c r="K14" s="427"/>
    </row>
    <row r="15" spans="1:12" x14ac:dyDescent="0.25">
      <c r="B15" s="426" t="str">
        <f>InpCompany!B51</f>
        <v>IPD04_CO_IN_07</v>
      </c>
      <c r="C15" s="426" t="str">
        <f>InpCompany!E51</f>
        <v xml:space="preserve">ODI payments deferred from previous reconciliation year - wholesale (ADDN1) </v>
      </c>
      <c r="D15" s="426" t="s">
        <v>489</v>
      </c>
      <c r="E15" s="426" t="s">
        <v>1309</v>
      </c>
      <c r="F15" s="427"/>
      <c r="G15" s="427">
        <f>InpCompany!F51</f>
        <v>0</v>
      </c>
      <c r="H15" s="427"/>
      <c r="I15" s="427"/>
      <c r="J15" s="427"/>
      <c r="K15" s="427"/>
    </row>
    <row r="16" spans="1:12" x14ac:dyDescent="0.25">
      <c r="B16" s="426" t="str">
        <f>InpCompany!B52</f>
        <v>IPD04_CO_IN_07A</v>
      </c>
      <c r="C16" s="426" t="str">
        <f>InpCompany!E52</f>
        <v xml:space="preserve">ODI payments deferred from previous reconciliation year - wholesale (ADDN2) </v>
      </c>
      <c r="D16" s="426" t="s">
        <v>489</v>
      </c>
      <c r="E16" s="426" t="s">
        <v>1309</v>
      </c>
      <c r="F16" s="427"/>
      <c r="G16" s="427">
        <f>InpCompany!F52</f>
        <v>0</v>
      </c>
      <c r="H16" s="427"/>
      <c r="I16" s="427"/>
      <c r="J16" s="427"/>
      <c r="K16" s="427"/>
    </row>
    <row r="17" spans="2:11" x14ac:dyDescent="0.25">
      <c r="B17" s="426" t="str">
        <f>InpCompany!B54</f>
        <v>IPD04_CO_IN_04</v>
      </c>
      <c r="C17" s="426" t="str">
        <f>InpCompany!E54</f>
        <v>ODI payments deferred from previous reconciliation year - bioresources (sludge)</v>
      </c>
      <c r="D17" s="426" t="s">
        <v>489</v>
      </c>
      <c r="E17" s="426" t="s">
        <v>1309</v>
      </c>
      <c r="F17" s="427"/>
      <c r="G17" s="427">
        <f>InpCompany!F54</f>
        <v>0</v>
      </c>
      <c r="H17" s="427"/>
      <c r="I17" s="427"/>
      <c r="J17" s="427"/>
      <c r="K17" s="427"/>
    </row>
    <row r="18" spans="2:11" x14ac:dyDescent="0.25">
      <c r="B18" s="426" t="str">
        <f>InpCompany!B55</f>
        <v>IPD04_CO_IN_05</v>
      </c>
      <c r="C18" s="426" t="str">
        <f>InpCompany!E55</f>
        <v>ODI payments deferred from previous reconciliation year - residential retail</v>
      </c>
      <c r="D18" s="426" t="s">
        <v>489</v>
      </c>
      <c r="E18" s="426" t="s">
        <v>1309</v>
      </c>
      <c r="F18" s="427"/>
      <c r="G18" s="427">
        <f>InpCompany!F55</f>
        <v>0</v>
      </c>
      <c r="H18" s="427"/>
      <c r="I18" s="427"/>
      <c r="J18" s="427"/>
      <c r="K18" s="427"/>
    </row>
    <row r="19" spans="2:11" x14ac:dyDescent="0.25">
      <c r="B19" s="426" t="str">
        <f>InpCompany!B56</f>
        <v>IPD04_CO_IN_06</v>
      </c>
      <c r="C19" s="426" t="str">
        <f>InpCompany!E56</f>
        <v>ODI payments deferred from previous reconciliation year - business retail</v>
      </c>
      <c r="D19" s="426" t="s">
        <v>489</v>
      </c>
      <c r="E19" s="426" t="s">
        <v>1309</v>
      </c>
      <c r="F19" s="427"/>
      <c r="G19" s="427">
        <f>InpCompany!F56</f>
        <v>0</v>
      </c>
      <c r="H19" s="427"/>
      <c r="I19" s="427"/>
      <c r="J19" s="427"/>
      <c r="K19" s="427"/>
    </row>
    <row r="20" spans="2:11" x14ac:dyDescent="0.25">
      <c r="B20" s="426" t="str">
        <f>InpCompany!B65</f>
        <v>IPD04_CO_IN_11</v>
      </c>
      <c r="C20" s="426" t="str">
        <f>InpCompany!E65</f>
        <v xml:space="preserve">Voluntary abatements - wholesale (WR) </v>
      </c>
      <c r="D20" s="426" t="s">
        <v>489</v>
      </c>
      <c r="E20" s="426" t="s">
        <v>1309</v>
      </c>
      <c r="F20" s="427"/>
      <c r="G20" s="427">
        <f>InpCompany!F65</f>
        <v>0</v>
      </c>
      <c r="H20" s="427"/>
      <c r="I20" s="427"/>
      <c r="J20" s="427"/>
      <c r="K20" s="427"/>
    </row>
    <row r="21" spans="2:11" x14ac:dyDescent="0.25">
      <c r="B21" s="426" t="str">
        <f>InpCompany!B66</f>
        <v>IPD04_CO_IN_12</v>
      </c>
      <c r="C21" s="426" t="str">
        <f>InpCompany!E66</f>
        <v xml:space="preserve">Voluntary abatements - wholesale (WN) </v>
      </c>
      <c r="D21" s="426" t="s">
        <v>489</v>
      </c>
      <c r="E21" s="426" t="s">
        <v>1309</v>
      </c>
      <c r="F21" s="427"/>
      <c r="G21" s="427">
        <f>InpCompany!F66</f>
        <v>0</v>
      </c>
      <c r="H21" s="427"/>
      <c r="I21" s="427"/>
      <c r="J21" s="427"/>
      <c r="K21" s="427"/>
    </row>
    <row r="22" spans="2:11" x14ac:dyDescent="0.25">
      <c r="B22" s="426" t="str">
        <f>InpCompany!B67</f>
        <v>IPD04_CO_IN_13</v>
      </c>
      <c r="C22" s="426" t="str">
        <f>InpCompany!E67</f>
        <v xml:space="preserve">Voluntary abatements - wholesale (WWN) </v>
      </c>
      <c r="D22" s="426" t="s">
        <v>489</v>
      </c>
      <c r="E22" s="426" t="s">
        <v>1309</v>
      </c>
      <c r="F22" s="427"/>
      <c r="G22" s="427">
        <f>InpCompany!F67</f>
        <v>0</v>
      </c>
      <c r="H22" s="427"/>
      <c r="I22" s="427"/>
      <c r="J22" s="427"/>
      <c r="K22" s="427"/>
    </row>
    <row r="23" spans="2:11" x14ac:dyDescent="0.25">
      <c r="B23" s="426" t="str">
        <f>InpCompany!B68</f>
        <v>IPD04_CO_IN_17</v>
      </c>
      <c r="C23" s="426" t="str">
        <f>InpCompany!E68</f>
        <v xml:space="preserve">Voluntary abatements - wholesale (ADDN1) </v>
      </c>
      <c r="D23" s="426" t="s">
        <v>489</v>
      </c>
      <c r="E23" s="426" t="s">
        <v>1309</v>
      </c>
      <c r="F23" s="427"/>
      <c r="G23" s="427">
        <f>InpCompany!F68</f>
        <v>0</v>
      </c>
      <c r="H23" s="427"/>
      <c r="I23" s="427"/>
      <c r="J23" s="427"/>
      <c r="K23" s="427"/>
    </row>
    <row r="24" spans="2:11" x14ac:dyDescent="0.25">
      <c r="B24" s="426" t="str">
        <f>InpCompany!B69</f>
        <v>IPD04_CO_IN_17A</v>
      </c>
      <c r="C24" s="426" t="str">
        <f>InpCompany!E69</f>
        <v xml:space="preserve">Voluntary abatements - wholesale (ADDN2) </v>
      </c>
      <c r="D24" s="426" t="s">
        <v>489</v>
      </c>
      <c r="E24" s="426" t="s">
        <v>1309</v>
      </c>
      <c r="F24" s="427"/>
      <c r="G24" s="427">
        <f>InpCompany!F69</f>
        <v>0</v>
      </c>
      <c r="H24" s="427"/>
      <c r="I24" s="427"/>
      <c r="J24" s="427"/>
      <c r="K24" s="427"/>
    </row>
    <row r="25" spans="2:11" x14ac:dyDescent="0.25">
      <c r="B25" s="426" t="str">
        <f>InpCompany!B71</f>
        <v>IPD04_CO_IN_14</v>
      </c>
      <c r="C25" s="426" t="str">
        <f>InpCompany!E71</f>
        <v>Voluntary abatements - bioresources (sludge)</v>
      </c>
      <c r="D25" s="426" t="s">
        <v>489</v>
      </c>
      <c r="E25" s="426" t="s">
        <v>1309</v>
      </c>
      <c r="F25" s="427"/>
      <c r="G25" s="427">
        <f>InpCompany!F71</f>
        <v>0</v>
      </c>
      <c r="H25" s="427"/>
      <c r="I25" s="427"/>
      <c r="J25" s="427"/>
      <c r="K25" s="427"/>
    </row>
    <row r="26" spans="2:11" x14ac:dyDescent="0.25">
      <c r="B26" s="426" t="str">
        <f>InpCompany!B72</f>
        <v>IPD04_CO_IN_15</v>
      </c>
      <c r="C26" s="426" t="str">
        <f>InpCompany!E72</f>
        <v>Voluntary abatements - residential retail</v>
      </c>
      <c r="D26" s="426" t="s">
        <v>489</v>
      </c>
      <c r="E26" s="426" t="s">
        <v>1309</v>
      </c>
      <c r="F26" s="427"/>
      <c r="G26" s="427">
        <f>InpCompany!F72</f>
        <v>0</v>
      </c>
      <c r="H26" s="427"/>
      <c r="I26" s="427"/>
      <c r="J26" s="427"/>
      <c r="K26" s="427"/>
    </row>
    <row r="27" spans="2:11" x14ac:dyDescent="0.25">
      <c r="B27" s="426" t="str">
        <f>InpCompany!B73</f>
        <v>IPD04_CO_IN_16</v>
      </c>
      <c r="C27" s="426" t="str">
        <f>InpCompany!E73</f>
        <v>Voluntary abatements - business retail</v>
      </c>
      <c r="D27" s="426" t="s">
        <v>489</v>
      </c>
      <c r="E27" s="426" t="s">
        <v>1309</v>
      </c>
      <c r="F27" s="427"/>
      <c r="G27" s="427">
        <f>InpCompany!F73</f>
        <v>0</v>
      </c>
      <c r="H27" s="427"/>
      <c r="I27" s="427"/>
      <c r="J27" s="427"/>
      <c r="K27" s="427"/>
    </row>
    <row r="28" spans="2:11" x14ac:dyDescent="0.25">
      <c r="B28" s="426" t="str">
        <f>InpCompany!B78</f>
        <v>IPD04_CO_IN_21</v>
      </c>
      <c r="C28" s="426" t="str">
        <f>InpCompany!E78</f>
        <v xml:space="preserve">Voluntary deferrals - wholesale (WR) </v>
      </c>
      <c r="D28" s="426" t="s">
        <v>489</v>
      </c>
      <c r="E28" s="426" t="s">
        <v>1309</v>
      </c>
      <c r="F28" s="427"/>
      <c r="G28" s="427">
        <f>InpCompany!F78</f>
        <v>0</v>
      </c>
      <c r="H28" s="427"/>
      <c r="I28" s="427"/>
      <c r="J28" s="427"/>
      <c r="K28" s="427"/>
    </row>
    <row r="29" spans="2:11" x14ac:dyDescent="0.25">
      <c r="B29" s="426" t="str">
        <f>InpCompany!B79</f>
        <v>IPD04_CO_IN_22</v>
      </c>
      <c r="C29" s="426" t="str">
        <f>InpCompany!E79</f>
        <v xml:space="preserve">Voluntary deferrals - wholesale (WN) </v>
      </c>
      <c r="D29" s="426" t="s">
        <v>489</v>
      </c>
      <c r="E29" s="426" t="s">
        <v>1309</v>
      </c>
      <c r="F29" s="427"/>
      <c r="G29" s="427">
        <f>InpCompany!F79</f>
        <v>0</v>
      </c>
      <c r="H29" s="427"/>
      <c r="I29" s="427"/>
      <c r="J29" s="427"/>
      <c r="K29" s="427"/>
    </row>
    <row r="30" spans="2:11" x14ac:dyDescent="0.25">
      <c r="B30" s="426" t="str">
        <f>InpCompany!B80</f>
        <v>IPD04_CO_IN_23</v>
      </c>
      <c r="C30" s="426" t="str">
        <f>InpCompany!E80</f>
        <v xml:space="preserve">Voluntary deferrals - wholesale (WWN) </v>
      </c>
      <c r="D30" s="426" t="s">
        <v>489</v>
      </c>
      <c r="E30" s="426" t="s">
        <v>1309</v>
      </c>
      <c r="F30" s="427"/>
      <c r="G30" s="427">
        <f>InpCompany!F80</f>
        <v>0</v>
      </c>
      <c r="H30" s="427"/>
      <c r="I30" s="427"/>
      <c r="J30" s="427"/>
      <c r="K30" s="427"/>
    </row>
    <row r="31" spans="2:11" x14ac:dyDescent="0.25">
      <c r="B31" s="426" t="str">
        <f>InpCompany!B81</f>
        <v>IPD04_CO_IN_27</v>
      </c>
      <c r="C31" s="426" t="str">
        <f>InpCompany!E81</f>
        <v xml:space="preserve">Voluntary deferrals - wholesale (ADDN1) </v>
      </c>
      <c r="D31" s="426" t="s">
        <v>489</v>
      </c>
      <c r="E31" s="426" t="s">
        <v>1309</v>
      </c>
      <c r="F31" s="427"/>
      <c r="G31" s="427">
        <f>InpCompany!F81</f>
        <v>0</v>
      </c>
      <c r="H31" s="427"/>
      <c r="I31" s="427"/>
      <c r="J31" s="427"/>
      <c r="K31" s="427"/>
    </row>
    <row r="32" spans="2:11" x14ac:dyDescent="0.25">
      <c r="B32" s="426" t="str">
        <f>InpCompany!B82</f>
        <v>IPD04_CO_IN_27A</v>
      </c>
      <c r="C32" s="426" t="str">
        <f>InpCompany!E82</f>
        <v xml:space="preserve">Voluntary deferrals - wholesale (ADDN2) </v>
      </c>
      <c r="D32" s="426" t="s">
        <v>489</v>
      </c>
      <c r="E32" s="426" t="s">
        <v>1309</v>
      </c>
      <c r="F32" s="427"/>
      <c r="G32" s="427">
        <f>InpCompany!F82</f>
        <v>0</v>
      </c>
      <c r="H32" s="427"/>
      <c r="I32" s="427"/>
      <c r="J32" s="427"/>
      <c r="K32" s="427"/>
    </row>
    <row r="33" spans="2:12" x14ac:dyDescent="0.25">
      <c r="B33" s="426" t="str">
        <f>InpCompany!B84</f>
        <v>IPD04_CO_IN_24</v>
      </c>
      <c r="C33" s="426" t="str">
        <f>InpCompany!E84</f>
        <v>Voluntary deferrals - bioresources (sludge)</v>
      </c>
      <c r="D33" s="426" t="s">
        <v>489</v>
      </c>
      <c r="E33" s="426" t="s">
        <v>1309</v>
      </c>
      <c r="F33" s="427"/>
      <c r="G33" s="427">
        <f>InpCompany!F84</f>
        <v>0</v>
      </c>
      <c r="H33" s="427"/>
      <c r="I33" s="427"/>
      <c r="J33" s="427"/>
      <c r="K33" s="427"/>
    </row>
    <row r="34" spans="2:12" x14ac:dyDescent="0.25">
      <c r="B34" s="426" t="str">
        <f>InpCompany!B85</f>
        <v>IPD04_CO_IN_25</v>
      </c>
      <c r="C34" s="426" t="str">
        <f>InpCompany!E85</f>
        <v>Voluntary deferrals - residential retail</v>
      </c>
      <c r="D34" s="426" t="s">
        <v>489</v>
      </c>
      <c r="E34" s="426" t="s">
        <v>1309</v>
      </c>
      <c r="F34" s="427"/>
      <c r="G34" s="427">
        <f>InpCompany!F85</f>
        <v>0</v>
      </c>
      <c r="H34" s="427"/>
      <c r="I34" s="427"/>
      <c r="J34" s="427"/>
      <c r="K34" s="427"/>
    </row>
    <row r="35" spans="2:12" x14ac:dyDescent="0.25">
      <c r="B35" s="426" t="str">
        <f>InpCompany!B86</f>
        <v>IPD04_CO_IN_26</v>
      </c>
      <c r="C35" s="426" t="str">
        <f>InpCompany!E86</f>
        <v>Voluntary deferrals - business retail</v>
      </c>
      <c r="D35" s="426" t="s">
        <v>489</v>
      </c>
      <c r="E35" s="426" t="s">
        <v>1309</v>
      </c>
      <c r="F35" s="427"/>
      <c r="G35" s="427">
        <f>InpCompany!F86</f>
        <v>0</v>
      </c>
      <c r="H35" s="427"/>
      <c r="I35" s="427"/>
      <c r="J35" s="427"/>
      <c r="K35" s="427"/>
    </row>
    <row r="36" spans="2:12" x14ac:dyDescent="0.25">
      <c r="B36" s="426" t="str">
        <f>InpCompany!B91</f>
        <v>IPD04_CO_IN_31</v>
      </c>
      <c r="C36" s="426" t="str">
        <f>InpCompany!E91</f>
        <v xml:space="preserve">Other adjustments - wholesale (WR) </v>
      </c>
      <c r="D36" s="426" t="s">
        <v>489</v>
      </c>
      <c r="E36" s="426" t="s">
        <v>1309</v>
      </c>
      <c r="F36" s="427"/>
      <c r="G36" s="427">
        <f>InpCompany!F91</f>
        <v>0</v>
      </c>
      <c r="H36" s="427"/>
      <c r="I36" s="427"/>
      <c r="J36" s="427"/>
      <c r="K36" s="427"/>
    </row>
    <row r="37" spans="2:12" x14ac:dyDescent="0.25">
      <c r="B37" s="426" t="str">
        <f>InpCompany!B92</f>
        <v>IPD04_CO_IN_32</v>
      </c>
      <c r="C37" s="426" t="str">
        <f>InpCompany!E92</f>
        <v xml:space="preserve">Other adjustments - wholesale (WN) </v>
      </c>
      <c r="D37" s="426" t="s">
        <v>489</v>
      </c>
      <c r="E37" s="426" t="s">
        <v>1309</v>
      </c>
      <c r="F37" s="427"/>
      <c r="G37" s="427">
        <f>InpCompany!F92</f>
        <v>0</v>
      </c>
      <c r="H37" s="427"/>
      <c r="I37" s="427"/>
      <c r="J37" s="427"/>
      <c r="K37" s="427"/>
    </row>
    <row r="38" spans="2:12" x14ac:dyDescent="0.25">
      <c r="B38" s="426" t="str">
        <f>InpCompany!B93</f>
        <v>IPD04_CO_IN_33</v>
      </c>
      <c r="C38" s="426" t="str">
        <f>InpCompany!E93</f>
        <v xml:space="preserve">Other adjustments - wholesale (WWN) </v>
      </c>
      <c r="D38" s="426" t="s">
        <v>489</v>
      </c>
      <c r="E38" s="426" t="s">
        <v>1309</v>
      </c>
      <c r="F38" s="427"/>
      <c r="G38" s="427">
        <f>InpCompany!F93</f>
        <v>0</v>
      </c>
      <c r="H38" s="427"/>
      <c r="I38" s="427"/>
      <c r="J38" s="427"/>
      <c r="K38" s="427"/>
    </row>
    <row r="39" spans="2:12" x14ac:dyDescent="0.25">
      <c r="B39" s="426" t="str">
        <f>InpCompany!B94</f>
        <v>IPD04_CO_IN_37</v>
      </c>
      <c r="C39" s="426" t="str">
        <f>InpCompany!E94</f>
        <v xml:space="preserve">Other adjustments - wholesale (ADDN1) </v>
      </c>
      <c r="D39" s="426" t="s">
        <v>489</v>
      </c>
      <c r="E39" s="426" t="s">
        <v>1309</v>
      </c>
      <c r="F39" s="427"/>
      <c r="G39" s="427">
        <f>InpCompany!F94</f>
        <v>0</v>
      </c>
      <c r="H39" s="427"/>
      <c r="I39" s="427"/>
      <c r="J39" s="427"/>
      <c r="K39" s="427"/>
    </row>
    <row r="40" spans="2:12" x14ac:dyDescent="0.25">
      <c r="B40" s="426" t="str">
        <f>InpCompany!B95</f>
        <v>IPD04_CO_IN_37A</v>
      </c>
      <c r="C40" s="426" t="str">
        <f>InpCompany!E95</f>
        <v xml:space="preserve">Other adjustments - wholesale (ADDN2) </v>
      </c>
      <c r="D40" s="426" t="s">
        <v>489</v>
      </c>
      <c r="E40" s="426" t="s">
        <v>1309</v>
      </c>
      <c r="F40" s="427"/>
      <c r="G40" s="427">
        <f>InpCompany!F95</f>
        <v>0</v>
      </c>
      <c r="H40" s="427"/>
      <c r="I40" s="427"/>
      <c r="J40" s="427"/>
      <c r="K40" s="427"/>
    </row>
    <row r="41" spans="2:12" x14ac:dyDescent="0.25">
      <c r="B41" s="426" t="str">
        <f>InpCompany!B97</f>
        <v>IPD04_CO_IN_34</v>
      </c>
      <c r="C41" s="426" t="str">
        <f>InpCompany!E97</f>
        <v>Other adjustments -  bioresources (sludge)</v>
      </c>
      <c r="D41" s="426" t="s">
        <v>489</v>
      </c>
      <c r="E41" s="426" t="s">
        <v>1309</v>
      </c>
      <c r="F41" s="427"/>
      <c r="G41" s="427">
        <f>InpCompany!F97</f>
        <v>0</v>
      </c>
      <c r="H41" s="427"/>
      <c r="I41" s="427"/>
      <c r="J41" s="427"/>
      <c r="K41" s="427"/>
    </row>
    <row r="42" spans="2:12" x14ac:dyDescent="0.25">
      <c r="B42" s="426" t="str">
        <f>InpCompany!B98</f>
        <v>IPD04_CO_IN_35</v>
      </c>
      <c r="C42" s="426" t="str">
        <f>InpCompany!E98</f>
        <v>Other adjustments -  residential retail</v>
      </c>
      <c r="D42" s="426" t="s">
        <v>489</v>
      </c>
      <c r="E42" s="426" t="s">
        <v>1309</v>
      </c>
      <c r="F42" s="427"/>
      <c r="G42" s="427">
        <f>InpCompany!F98</f>
        <v>0</v>
      </c>
      <c r="H42" s="427"/>
      <c r="I42" s="427"/>
      <c r="J42" s="427"/>
      <c r="K42" s="427"/>
    </row>
    <row r="43" spans="2:12" x14ac:dyDescent="0.25">
      <c r="B43" s="426" t="str">
        <f>InpCompany!B99</f>
        <v>IPD04_CO_IN_36</v>
      </c>
      <c r="C43" s="426" t="str">
        <f>InpCompany!E99</f>
        <v>Other adjustments -  business retail</v>
      </c>
      <c r="D43" s="426" t="s">
        <v>489</v>
      </c>
      <c r="E43" s="426" t="s">
        <v>1309</v>
      </c>
      <c r="F43" s="427"/>
      <c r="G43" s="427">
        <f>InpCompany!F99</f>
        <v>0</v>
      </c>
      <c r="H43" s="427"/>
      <c r="I43" s="427"/>
      <c r="J43" s="427"/>
      <c r="K43" s="427"/>
    </row>
    <row r="44" spans="2:12" x14ac:dyDescent="0.25">
      <c r="B44" s="426">
        <f>InpCompany!B103</f>
        <v>0</v>
      </c>
      <c r="C44" s="426" t="str">
        <f>InpCompany!E103</f>
        <v xml:space="preserve">Current year cost change model adjustments – wholesale (WR) </v>
      </c>
      <c r="D44" s="426" t="s">
        <v>489</v>
      </c>
      <c r="E44" s="426" t="s">
        <v>1309</v>
      </c>
      <c r="F44" s="427"/>
      <c r="G44" s="427">
        <f>InpCompany!O103</f>
        <v>0</v>
      </c>
      <c r="H44" s="427">
        <f>InpCompany!P103</f>
        <v>0</v>
      </c>
      <c r="I44" s="427">
        <f>InpCompany!Q103</f>
        <v>0.60070037823044231</v>
      </c>
      <c r="J44" s="427">
        <f>InpCompany!R103</f>
        <v>1.7579433252060426</v>
      </c>
      <c r="K44" s="427">
        <f>InpCompany!S103</f>
        <v>2.3885272996016909</v>
      </c>
      <c r="L44" s="426">
        <f>InpCompany!T103</f>
        <v>0</v>
      </c>
    </row>
    <row r="45" spans="2:12" x14ac:dyDescent="0.25">
      <c r="B45" s="426">
        <f>InpCompany!B104</f>
        <v>0</v>
      </c>
      <c r="C45" s="426" t="str">
        <f>InpCompany!E104</f>
        <v xml:space="preserve">Current year cost change model adjustments – wholesale (WN) </v>
      </c>
      <c r="D45" s="426" t="s">
        <v>489</v>
      </c>
      <c r="E45" s="426" t="s">
        <v>1309</v>
      </c>
      <c r="F45" s="427"/>
      <c r="G45" s="427">
        <f>InpCompany!O104</f>
        <v>0</v>
      </c>
      <c r="H45" s="427">
        <f>InpCompany!P104</f>
        <v>0</v>
      </c>
      <c r="I45" s="427">
        <f>InpCompany!Q104</f>
        <v>3.0230501533206962</v>
      </c>
      <c r="J45" s="427">
        <f>InpCompany!R104</f>
        <v>8.7279774800880432</v>
      </c>
      <c r="K45" s="427">
        <f>InpCompany!S104</f>
        <v>14.540298657613448</v>
      </c>
      <c r="L45" s="426">
        <f>InpCompany!T104</f>
        <v>0</v>
      </c>
    </row>
    <row r="46" spans="2:12" x14ac:dyDescent="0.25">
      <c r="B46" s="426">
        <f>InpCompany!B105</f>
        <v>0</v>
      </c>
      <c r="C46" s="426" t="str">
        <f>InpCompany!E105</f>
        <v xml:space="preserve">Current year cost change model adjustments – wholesale (WWN) </v>
      </c>
      <c r="D46" s="426" t="s">
        <v>489</v>
      </c>
      <c r="E46" s="426" t="s">
        <v>1309</v>
      </c>
      <c r="F46" s="427"/>
      <c r="G46" s="427">
        <f>InpCompany!O105</f>
        <v>0</v>
      </c>
      <c r="H46" s="427">
        <f>InpCompany!P105</f>
        <v>0</v>
      </c>
      <c r="I46" s="427">
        <f>InpCompany!Q105</f>
        <v>12.753683697749011</v>
      </c>
      <c r="J46" s="427">
        <f>InpCompany!R105</f>
        <v>17.777741630469791</v>
      </c>
      <c r="K46" s="427">
        <f>InpCompany!S105</f>
        <v>22.315918522481979</v>
      </c>
      <c r="L46" s="426">
        <f>InpCompany!T105</f>
        <v>0</v>
      </c>
    </row>
    <row r="47" spans="2:12" x14ac:dyDescent="0.25">
      <c r="B47" s="426">
        <f>InpCompany!B106</f>
        <v>0</v>
      </c>
      <c r="C47" s="426" t="str">
        <f>InpCompany!E106</f>
        <v xml:space="preserve">Current year cost change model adjustments – wholesale (ADDN1) </v>
      </c>
      <c r="D47" s="426" t="s">
        <v>489</v>
      </c>
      <c r="E47" s="426" t="s">
        <v>1309</v>
      </c>
      <c r="F47" s="427"/>
      <c r="G47" s="427">
        <f>InpCompany!O106</f>
        <v>0</v>
      </c>
      <c r="H47" s="427">
        <f>InpCompany!P106</f>
        <v>0</v>
      </c>
      <c r="I47" s="427">
        <f>InpCompany!Q106</f>
        <v>0</v>
      </c>
      <c r="J47" s="427">
        <f>InpCompany!R106</f>
        <v>0</v>
      </c>
      <c r="K47" s="427">
        <f>InpCompany!S106</f>
        <v>0</v>
      </c>
      <c r="L47" s="426">
        <f>InpCompany!T106</f>
        <v>0</v>
      </c>
    </row>
    <row r="48" spans="2:12" x14ac:dyDescent="0.25">
      <c r="B48" s="426">
        <f>InpCompany!B107</f>
        <v>0</v>
      </c>
      <c r="C48" s="426" t="str">
        <f>InpCompany!E107</f>
        <v xml:space="preserve">Current year cost change model adjustments – wholesale (ADDN2) </v>
      </c>
      <c r="D48" s="426" t="s">
        <v>489</v>
      </c>
      <c r="E48" s="426" t="s">
        <v>1309</v>
      </c>
      <c r="F48" s="427"/>
      <c r="G48" s="427">
        <f>InpCompany!O107</f>
        <v>0</v>
      </c>
      <c r="H48" s="427">
        <f>InpCompany!P107</f>
        <v>0</v>
      </c>
      <c r="I48" s="427">
        <f>InpCompany!Q107</f>
        <v>0</v>
      </c>
      <c r="J48" s="427">
        <f>InpCompany!R107</f>
        <v>0</v>
      </c>
      <c r="K48" s="427">
        <f>InpCompany!S107</f>
        <v>0</v>
      </c>
      <c r="L48" s="426">
        <f>InpCompany!T107</f>
        <v>0</v>
      </c>
    </row>
    <row r="49" spans="2:12" x14ac:dyDescent="0.25">
      <c r="B49" s="426">
        <f>InpCompany!B109</f>
        <v>0</v>
      </c>
      <c r="C49" s="426" t="str">
        <f>InpCompany!E109</f>
        <v xml:space="preserve">Prior year cost change process revenue adjustments - wholesale (WR) </v>
      </c>
      <c r="D49" s="426" t="s">
        <v>489</v>
      </c>
      <c r="E49" s="426" t="s">
        <v>1309</v>
      </c>
      <c r="F49" s="427"/>
      <c r="G49" s="427">
        <f>InpCompany!O109</f>
        <v>0</v>
      </c>
      <c r="H49" s="427">
        <f>InpCompany!P109</f>
        <v>0</v>
      </c>
      <c r="I49" s="427">
        <f>InpCompany!Q109</f>
        <v>0</v>
      </c>
      <c r="J49" s="427">
        <f>InpCompany!R109</f>
        <v>0</v>
      </c>
      <c r="K49" s="427">
        <f>InpCompany!S109</f>
        <v>0</v>
      </c>
      <c r="L49" s="426">
        <f>InpCompany!T109</f>
        <v>0</v>
      </c>
    </row>
    <row r="50" spans="2:12" x14ac:dyDescent="0.25">
      <c r="B50" s="426">
        <f>InpCompany!B110</f>
        <v>0</v>
      </c>
      <c r="C50" s="426" t="str">
        <f>InpCompany!E110</f>
        <v xml:space="preserve">Prior year cost change process revenue adjustments - wholesale (WN) </v>
      </c>
      <c r="D50" s="426" t="s">
        <v>489</v>
      </c>
      <c r="E50" s="426" t="s">
        <v>1309</v>
      </c>
      <c r="F50" s="427"/>
      <c r="G50" s="427">
        <f>InpCompany!O110</f>
        <v>0</v>
      </c>
      <c r="H50" s="427">
        <f>InpCompany!P110</f>
        <v>0</v>
      </c>
      <c r="I50" s="427">
        <f>InpCompany!Q110</f>
        <v>0</v>
      </c>
      <c r="J50" s="427">
        <f>InpCompany!R110</f>
        <v>0</v>
      </c>
      <c r="K50" s="427">
        <f>InpCompany!S110</f>
        <v>0</v>
      </c>
      <c r="L50" s="426">
        <f>InpCompany!T110</f>
        <v>0</v>
      </c>
    </row>
    <row r="51" spans="2:12" x14ac:dyDescent="0.25">
      <c r="B51" s="426">
        <f>InpCompany!B111</f>
        <v>0</v>
      </c>
      <c r="C51" s="426" t="str">
        <f>InpCompany!E111</f>
        <v xml:space="preserve">Prior year cost change process revenue adjustments - wholesale (WWN) </v>
      </c>
      <c r="D51" s="426" t="s">
        <v>489</v>
      </c>
      <c r="E51" s="426" t="s">
        <v>1309</v>
      </c>
      <c r="F51" s="427"/>
      <c r="G51" s="427">
        <f>InpCompany!O111</f>
        <v>0</v>
      </c>
      <c r="H51" s="427">
        <f>InpCompany!P111</f>
        <v>0</v>
      </c>
      <c r="I51" s="427">
        <f>InpCompany!Q111</f>
        <v>0</v>
      </c>
      <c r="J51" s="427">
        <f>InpCompany!R111</f>
        <v>0</v>
      </c>
      <c r="K51" s="427">
        <f>InpCompany!S111</f>
        <v>0</v>
      </c>
      <c r="L51" s="426">
        <f>InpCompany!T111</f>
        <v>0</v>
      </c>
    </row>
    <row r="52" spans="2:12" x14ac:dyDescent="0.25">
      <c r="B52" s="426">
        <f>InpCompany!B112</f>
        <v>0</v>
      </c>
      <c r="C52" s="426" t="str">
        <f>InpCompany!E112</f>
        <v xml:space="preserve">Prior year cost change process revenue adjustments - wholesale (ADDN1) </v>
      </c>
      <c r="D52" s="426" t="s">
        <v>489</v>
      </c>
      <c r="E52" s="426" t="s">
        <v>1309</v>
      </c>
      <c r="F52" s="427"/>
      <c r="G52" s="427">
        <f>InpCompany!O112</f>
        <v>0</v>
      </c>
      <c r="H52" s="427">
        <f>InpCompany!P112</f>
        <v>0</v>
      </c>
      <c r="I52" s="427">
        <f>InpCompany!Q112</f>
        <v>0</v>
      </c>
      <c r="J52" s="427">
        <f>InpCompany!R112</f>
        <v>0</v>
      </c>
      <c r="K52" s="427">
        <f>InpCompany!S112</f>
        <v>0</v>
      </c>
      <c r="L52" s="426">
        <f>InpCompany!T112</f>
        <v>0</v>
      </c>
    </row>
    <row r="53" spans="2:12" x14ac:dyDescent="0.25">
      <c r="B53" s="426">
        <f>InpCompany!B113</f>
        <v>0</v>
      </c>
      <c r="C53" s="426" t="str">
        <f>InpCompany!E113</f>
        <v xml:space="preserve">Prior year cost change process revenue adjustments - wholesale (ADDN2) </v>
      </c>
      <c r="D53" s="426" t="s">
        <v>489</v>
      </c>
      <c r="E53" s="426" t="s">
        <v>1309</v>
      </c>
      <c r="F53" s="427"/>
      <c r="G53" s="427">
        <f>InpCompany!O113</f>
        <v>0</v>
      </c>
      <c r="H53" s="427">
        <f>InpCompany!P113</f>
        <v>0</v>
      </c>
      <c r="I53" s="427">
        <f>InpCompany!Q113</f>
        <v>0</v>
      </c>
      <c r="J53" s="427">
        <f>InpCompany!R113</f>
        <v>0</v>
      </c>
      <c r="K53" s="427">
        <f>InpCompany!S113</f>
        <v>0</v>
      </c>
      <c r="L53" s="426">
        <f>InpCompany!T113</f>
        <v>0</v>
      </c>
    </row>
    <row r="54" spans="2:12" x14ac:dyDescent="0.25">
      <c r="B54" s="426">
        <f>InpCompany!B115</f>
        <v>0</v>
      </c>
      <c r="C54" s="426" t="str">
        <f>InpCompany!E115</f>
        <v>Current year cost change model adjustments – bioresouces</v>
      </c>
      <c r="D54" s="426" t="s">
        <v>489</v>
      </c>
      <c r="E54" s="426" t="s">
        <v>1309</v>
      </c>
      <c r="F54" s="427"/>
      <c r="G54" s="427">
        <f>InpCompany!O115</f>
        <v>0</v>
      </c>
      <c r="H54" s="427">
        <f>InpCompany!P115</f>
        <v>0</v>
      </c>
      <c r="I54" s="427">
        <f>InpCompany!Q115</f>
        <v>0</v>
      </c>
      <c r="J54" s="427">
        <f>InpCompany!R115</f>
        <v>0</v>
      </c>
      <c r="K54" s="427">
        <f>InpCompany!S115</f>
        <v>0</v>
      </c>
      <c r="L54" s="426">
        <f>InpCompany!T115</f>
        <v>0</v>
      </c>
    </row>
    <row r="55" spans="2:12" x14ac:dyDescent="0.25">
      <c r="B55" s="426">
        <f>InpCompany!B116</f>
        <v>0</v>
      </c>
      <c r="C55" s="426" t="str">
        <f>InpCompany!E116</f>
        <v>Prior year cost change process revenue adjustments - bioresouces</v>
      </c>
      <c r="D55" s="426" t="s">
        <v>489</v>
      </c>
      <c r="E55" s="426" t="s">
        <v>1309</v>
      </c>
      <c r="F55" s="427"/>
      <c r="G55" s="427">
        <f>InpCompany!O116</f>
        <v>0</v>
      </c>
      <c r="H55" s="427">
        <f>InpCompany!P116</f>
        <v>0</v>
      </c>
      <c r="I55" s="427">
        <f>InpCompany!Q116</f>
        <v>0</v>
      </c>
      <c r="J55" s="427">
        <f>InpCompany!R116</f>
        <v>0</v>
      </c>
      <c r="K55" s="427">
        <f>InpCompany!S116</f>
        <v>0</v>
      </c>
      <c r="L55" s="426">
        <f>InpCompany!T116</f>
        <v>0</v>
      </c>
    </row>
    <row r="56" spans="2:12" x14ac:dyDescent="0.25">
      <c r="B56" s="426">
        <f>InpCompany!B121</f>
        <v>0</v>
      </c>
      <c r="C56" s="426" t="str">
        <f>InpCompany!E121</f>
        <v xml:space="preserve">Delayed delivery mechanism adjustment - wholesale (WR) </v>
      </c>
      <c r="D56" s="426" t="s">
        <v>489</v>
      </c>
      <c r="E56" s="426" t="s">
        <v>1309</v>
      </c>
      <c r="F56" s="427"/>
      <c r="G56" s="427">
        <f>InpCompany!O121</f>
        <v>0</v>
      </c>
      <c r="H56" s="427">
        <f>InpCompany!P121</f>
        <v>0</v>
      </c>
      <c r="I56" s="427">
        <f>InpCompany!Q121</f>
        <v>0</v>
      </c>
      <c r="J56" s="427">
        <f>InpCompany!R121</f>
        <v>0</v>
      </c>
      <c r="K56" s="427">
        <f>InpCompany!S121</f>
        <v>0</v>
      </c>
      <c r="L56" s="426">
        <f>InpCompany!T121</f>
        <v>0</v>
      </c>
    </row>
    <row r="57" spans="2:12" x14ac:dyDescent="0.25">
      <c r="B57" s="426">
        <f>InpCompany!B122</f>
        <v>0</v>
      </c>
      <c r="C57" s="426" t="str">
        <f>InpCompany!E122</f>
        <v xml:space="preserve">Delayed delivery mechanism adjustment - wholesale (WN) </v>
      </c>
      <c r="D57" s="426" t="s">
        <v>489</v>
      </c>
      <c r="E57" s="426" t="s">
        <v>1309</v>
      </c>
      <c r="F57" s="427"/>
      <c r="G57" s="427">
        <f>InpCompany!O122</f>
        <v>0</v>
      </c>
      <c r="H57" s="427">
        <f>InpCompany!P122</f>
        <v>0</v>
      </c>
      <c r="I57" s="427">
        <f>InpCompany!Q122</f>
        <v>0</v>
      </c>
      <c r="J57" s="427">
        <f>InpCompany!R122</f>
        <v>0</v>
      </c>
      <c r="K57" s="427">
        <f>InpCompany!S122</f>
        <v>0</v>
      </c>
      <c r="L57" s="426">
        <f>InpCompany!T122</f>
        <v>0</v>
      </c>
    </row>
    <row r="58" spans="2:12" x14ac:dyDescent="0.25">
      <c r="B58" s="426">
        <f>InpCompany!B123</f>
        <v>0</v>
      </c>
      <c r="C58" s="426" t="str">
        <f>InpCompany!E123</f>
        <v xml:space="preserve">Delayed delivery mechanism adjustment - wholesale (WWN) </v>
      </c>
      <c r="D58" s="426" t="s">
        <v>489</v>
      </c>
      <c r="E58" s="426" t="s">
        <v>1309</v>
      </c>
      <c r="F58" s="427"/>
      <c r="G58" s="427">
        <f>InpCompany!O123</f>
        <v>0</v>
      </c>
      <c r="H58" s="427">
        <f>InpCompany!P123</f>
        <v>0</v>
      </c>
      <c r="I58" s="427">
        <f>InpCompany!Q123</f>
        <v>0</v>
      </c>
      <c r="J58" s="427">
        <f>InpCompany!R123</f>
        <v>0</v>
      </c>
      <c r="K58" s="427">
        <f>InpCompany!S123</f>
        <v>0</v>
      </c>
      <c r="L58" s="426">
        <f>InpCompany!T123</f>
        <v>0</v>
      </c>
    </row>
    <row r="59" spans="2:12" x14ac:dyDescent="0.25">
      <c r="B59" s="426">
        <f>InpCompany!B124</f>
        <v>0</v>
      </c>
      <c r="C59" s="426" t="str">
        <f>InpCompany!E124</f>
        <v xml:space="preserve">Delayed delivery mechanism adjustment - wholesale (ADDN1) </v>
      </c>
      <c r="D59" s="426" t="s">
        <v>489</v>
      </c>
      <c r="E59" s="426" t="s">
        <v>1309</v>
      </c>
      <c r="F59" s="427"/>
      <c r="G59" s="427">
        <f>InpCompany!O124</f>
        <v>0</v>
      </c>
      <c r="H59" s="427">
        <f>InpCompany!P124</f>
        <v>0</v>
      </c>
      <c r="I59" s="427">
        <f>InpCompany!Q124</f>
        <v>0</v>
      </c>
      <c r="J59" s="427">
        <f>InpCompany!R124</f>
        <v>0</v>
      </c>
      <c r="K59" s="427">
        <f>InpCompany!S124</f>
        <v>0</v>
      </c>
      <c r="L59" s="426">
        <f>InpCompany!T124</f>
        <v>0</v>
      </c>
    </row>
    <row r="60" spans="2:12" x14ac:dyDescent="0.25">
      <c r="B60" s="426">
        <f>InpCompany!B125</f>
        <v>0</v>
      </c>
      <c r="C60" s="426" t="str">
        <f>InpCompany!E125</f>
        <v xml:space="preserve">Delayed delivery mechanism adjustment - wholesale (ADDN2) </v>
      </c>
      <c r="D60" s="426" t="s">
        <v>489</v>
      </c>
      <c r="E60" s="426" t="s">
        <v>1309</v>
      </c>
      <c r="F60" s="427"/>
      <c r="G60" s="427">
        <f>InpCompany!O125</f>
        <v>0</v>
      </c>
      <c r="H60" s="427">
        <f>InpCompany!P125</f>
        <v>0</v>
      </c>
      <c r="I60" s="427">
        <f>InpCompany!Q125</f>
        <v>0</v>
      </c>
      <c r="J60" s="427">
        <f>InpCompany!R125</f>
        <v>0</v>
      </c>
      <c r="K60" s="427">
        <f>InpCompany!S125</f>
        <v>0</v>
      </c>
      <c r="L60" s="426">
        <f>InpCompany!T125</f>
        <v>0</v>
      </c>
    </row>
    <row r="61" spans="2:12" x14ac:dyDescent="0.25">
      <c r="B61" s="426">
        <f>InpCompany!B127</f>
        <v>0</v>
      </c>
      <c r="C61" s="426" t="str">
        <f>InpCompany!E127</f>
        <v xml:space="preserve">Delivery mechanism adjustment - wholesale (WR) </v>
      </c>
      <c r="D61" s="426" t="s">
        <v>489</v>
      </c>
      <c r="E61" s="426" t="s">
        <v>1309</v>
      </c>
      <c r="F61" s="427"/>
      <c r="G61" s="427">
        <f>InpCompany!O127</f>
        <v>0</v>
      </c>
      <c r="H61" s="427">
        <f>InpCompany!P127</f>
        <v>0</v>
      </c>
      <c r="I61" s="427">
        <f>InpCompany!Q127</f>
        <v>0</v>
      </c>
      <c r="J61" s="427">
        <f>InpCompany!R127</f>
        <v>0</v>
      </c>
      <c r="K61" s="427">
        <f>InpCompany!S127</f>
        <v>0</v>
      </c>
      <c r="L61" s="426">
        <f>InpCompany!T127</f>
        <v>0</v>
      </c>
    </row>
    <row r="62" spans="2:12" x14ac:dyDescent="0.25">
      <c r="B62" s="426">
        <f>InpCompany!B128</f>
        <v>0</v>
      </c>
      <c r="C62" s="426" t="str">
        <f>InpCompany!E128</f>
        <v xml:space="preserve">Delivery mechanism adjustment - wholesale (WN) </v>
      </c>
      <c r="D62" s="426" t="s">
        <v>489</v>
      </c>
      <c r="E62" s="426" t="s">
        <v>1309</v>
      </c>
      <c r="F62" s="427"/>
      <c r="G62" s="427">
        <f>InpCompany!O128</f>
        <v>0</v>
      </c>
      <c r="H62" s="427">
        <f>InpCompany!P128</f>
        <v>0</v>
      </c>
      <c r="I62" s="427">
        <f>InpCompany!Q128</f>
        <v>0</v>
      </c>
      <c r="J62" s="427">
        <f>InpCompany!R128</f>
        <v>0</v>
      </c>
      <c r="K62" s="427">
        <f>InpCompany!S128</f>
        <v>0</v>
      </c>
      <c r="L62" s="426">
        <f>InpCompany!T128</f>
        <v>0</v>
      </c>
    </row>
    <row r="63" spans="2:12" x14ac:dyDescent="0.25">
      <c r="B63" s="426">
        <f>InpCompany!B129</f>
        <v>0</v>
      </c>
      <c r="C63" s="426" t="str">
        <f>InpCompany!E129</f>
        <v xml:space="preserve">Delivery mechanism adjustment - wholesale (WWN) </v>
      </c>
      <c r="D63" s="426" t="s">
        <v>489</v>
      </c>
      <c r="E63" s="426" t="s">
        <v>1309</v>
      </c>
      <c r="F63" s="427"/>
      <c r="G63" s="427">
        <f>InpCompany!O129</f>
        <v>0</v>
      </c>
      <c r="H63" s="427">
        <f>InpCompany!P129</f>
        <v>0</v>
      </c>
      <c r="I63" s="427">
        <f>InpCompany!Q129</f>
        <v>0</v>
      </c>
      <c r="J63" s="427">
        <f>InpCompany!R129</f>
        <v>0</v>
      </c>
      <c r="K63" s="427">
        <f>InpCompany!S129</f>
        <v>0</v>
      </c>
      <c r="L63" s="426">
        <f>InpCompany!T129</f>
        <v>0</v>
      </c>
    </row>
    <row r="64" spans="2:12" x14ac:dyDescent="0.25">
      <c r="B64" s="426">
        <f>InpCompany!B130</f>
        <v>0</v>
      </c>
      <c r="C64" s="426" t="str">
        <f>InpCompany!E130</f>
        <v xml:space="preserve">Delivery mechanism adjustment - wholesale (ADDN1) </v>
      </c>
      <c r="D64" s="426" t="s">
        <v>489</v>
      </c>
      <c r="E64" s="426" t="s">
        <v>1309</v>
      </c>
      <c r="F64" s="427"/>
      <c r="G64" s="427">
        <f>InpCompany!O130</f>
        <v>0</v>
      </c>
      <c r="H64" s="427">
        <f>InpCompany!P130</f>
        <v>0</v>
      </c>
      <c r="I64" s="427">
        <f>InpCompany!Q130</f>
        <v>0</v>
      </c>
      <c r="J64" s="427">
        <f>InpCompany!R130</f>
        <v>0</v>
      </c>
      <c r="K64" s="427">
        <f>InpCompany!S130</f>
        <v>0</v>
      </c>
      <c r="L64" s="426">
        <f>InpCompany!T130</f>
        <v>0</v>
      </c>
    </row>
    <row r="65" spans="2:12" x14ac:dyDescent="0.25">
      <c r="B65" s="426">
        <f>InpCompany!B131</f>
        <v>0</v>
      </c>
      <c r="C65" s="426" t="str">
        <f>InpCompany!E131</f>
        <v xml:space="preserve">Delivery mechanism adjustment - wholesale (ADDN2) </v>
      </c>
      <c r="D65" s="426" t="s">
        <v>489</v>
      </c>
      <c r="E65" s="426" t="s">
        <v>1309</v>
      </c>
      <c r="F65" s="427"/>
      <c r="G65" s="427">
        <f>InpCompany!O131</f>
        <v>0</v>
      </c>
      <c r="H65" s="427">
        <f>InpCompany!P131</f>
        <v>0</v>
      </c>
      <c r="I65" s="427">
        <f>InpCompany!Q131</f>
        <v>0</v>
      </c>
      <c r="J65" s="427">
        <f>InpCompany!R131</f>
        <v>0</v>
      </c>
      <c r="K65" s="427">
        <f>InpCompany!S131</f>
        <v>0</v>
      </c>
      <c r="L65" s="426">
        <f>InpCompany!T131</f>
        <v>0</v>
      </c>
    </row>
    <row r="66" spans="2:12" x14ac:dyDescent="0.25">
      <c r="B66" s="426" t="str">
        <f>InpCompany!B136</f>
        <v>IPD04_CO_IN_61</v>
      </c>
      <c r="C66" s="426" t="str">
        <f>InpCompany!E136</f>
        <v>Discount rate (wholesale allowed return on capital - real CPIH)</v>
      </c>
      <c r="D66" s="426" t="s">
        <v>472</v>
      </c>
      <c r="E66" s="426" t="s">
        <v>1309</v>
      </c>
      <c r="F66" s="428"/>
      <c r="G66" s="429">
        <f>InpCompany!F136</f>
        <v>3.9667564280523281E-2</v>
      </c>
      <c r="H66" s="427"/>
      <c r="I66" s="427"/>
      <c r="J66" s="427"/>
      <c r="K66" s="427"/>
    </row>
    <row r="67" spans="2:12" x14ac:dyDescent="0.25">
      <c r="B67" s="426" t="str">
        <f>InpCompany!B137</f>
        <v>IPD04_CO_IN_63</v>
      </c>
      <c r="C67" s="426" t="str">
        <f>InpCompany!E137</f>
        <v>Years of delay for deferrals</v>
      </c>
      <c r="D67" s="426" t="s">
        <v>254</v>
      </c>
      <c r="E67" s="426" t="s">
        <v>1309</v>
      </c>
      <c r="F67" s="427"/>
      <c r="G67" s="427">
        <f>InpCompany!F137</f>
        <v>1</v>
      </c>
      <c r="H67" s="427"/>
      <c r="I67" s="427"/>
      <c r="J67" s="427"/>
      <c r="K67" s="427"/>
    </row>
    <row r="68" spans="2:12" x14ac:dyDescent="0.25">
      <c r="B68" s="426" t="str">
        <f>InpCompany!B138</f>
        <v>IPD04_CO_IN_64</v>
      </c>
      <c r="C68" s="426" t="str">
        <f>InpCompany!E138</f>
        <v>Marginal tax rate</v>
      </c>
      <c r="D68" s="426" t="s">
        <v>472</v>
      </c>
      <c r="E68" s="426" t="s">
        <v>1309</v>
      </c>
      <c r="F68" s="428"/>
      <c r="G68" s="429">
        <f>InpCompany!O138</f>
        <v>0</v>
      </c>
      <c r="H68" s="429">
        <f>InpCompany!P138</f>
        <v>0</v>
      </c>
      <c r="I68" s="429">
        <f>InpCompany!Q138</f>
        <v>0</v>
      </c>
      <c r="J68" s="429">
        <f>InpCompany!R138</f>
        <v>0</v>
      </c>
      <c r="K68" s="429">
        <f>InpCompany!S138</f>
        <v>0</v>
      </c>
    </row>
    <row r="69" spans="2:12" x14ac:dyDescent="0.25">
      <c r="B69" s="426" t="str">
        <f>InpCompany!B139</f>
        <v>IPD04_CO_IN_65</v>
      </c>
      <c r="C69" s="426" t="str">
        <f>InpCompany!E139</f>
        <v>November CPIH Index</v>
      </c>
      <c r="D69" s="426" t="s">
        <v>254</v>
      </c>
      <c r="E69" s="426" t="s">
        <v>1309</v>
      </c>
      <c r="F69" s="427"/>
      <c r="G69" s="427">
        <f>InpCompany!O139</f>
        <v>139.4</v>
      </c>
      <c r="H69" s="427">
        <f>InpCompany!P139</f>
        <v>144.82008154596838</v>
      </c>
      <c r="I69" s="427">
        <f>InpCompany!Q139</f>
        <v>147.88482344614818</v>
      </c>
      <c r="J69" s="427">
        <f>InpCompany!R139</f>
        <v>150.87469992753714</v>
      </c>
      <c r="K69" s="427">
        <f>InpCompany!S139</f>
        <v>154.05280354664549</v>
      </c>
      <c r="L69" s="427">
        <f>InpCompany!T139</f>
        <v>0</v>
      </c>
    </row>
    <row r="70" spans="2:12" x14ac:dyDescent="0.25">
      <c r="B70" s="426" t="str">
        <f>InpCompany!B143</f>
        <v>IPD04_CO_IN_67</v>
      </c>
      <c r="C70" s="426" t="str">
        <f>InpCompany!E143</f>
        <v xml:space="preserve">K factors (last determined) (WR) </v>
      </c>
      <c r="D70" s="426" t="s">
        <v>254</v>
      </c>
      <c r="E70" s="426" t="s">
        <v>1309</v>
      </c>
      <c r="F70" s="427"/>
      <c r="G70" s="427">
        <f>InpCompany!O143</f>
        <v>10.92</v>
      </c>
      <c r="H70" s="427">
        <f>InpCompany!P143</f>
        <v>3.5000000000000004</v>
      </c>
      <c r="I70" s="427">
        <f>InpCompany!Q143</f>
        <v>-11.48</v>
      </c>
      <c r="J70" s="427">
        <f>InpCompany!R143</f>
        <v>8.44</v>
      </c>
      <c r="K70" s="427">
        <f>InpCompany!S143</f>
        <v>4.28</v>
      </c>
      <c r="L70" s="427"/>
    </row>
    <row r="71" spans="2:12" x14ac:dyDescent="0.25">
      <c r="B71" s="426" t="str">
        <f>InpCompany!B144</f>
        <v>IPD04_CO_IN_69</v>
      </c>
      <c r="C71" s="426" t="str">
        <f>InpCompany!E144</f>
        <v xml:space="preserve">K factors (last determined) (WN) </v>
      </c>
      <c r="D71" s="426" t="s">
        <v>254</v>
      </c>
      <c r="E71" s="426" t="s">
        <v>1309</v>
      </c>
      <c r="F71" s="427"/>
      <c r="G71" s="427">
        <f>InpCompany!O144</f>
        <v>34.51</v>
      </c>
      <c r="H71" s="427">
        <f>InpCompany!P144</f>
        <v>7.3400000000000007</v>
      </c>
      <c r="I71" s="427">
        <f>InpCompany!Q144</f>
        <v>9.4</v>
      </c>
      <c r="J71" s="427">
        <f>InpCompany!R144</f>
        <v>0.57999999999999996</v>
      </c>
      <c r="K71" s="427">
        <f>InpCompany!S144</f>
        <v>-1.03</v>
      </c>
      <c r="L71" s="427"/>
    </row>
    <row r="72" spans="2:12" x14ac:dyDescent="0.25">
      <c r="B72" s="426" t="str">
        <f>InpCompany!B145</f>
        <v>IPD04_CO_IN_71</v>
      </c>
      <c r="C72" s="426" t="str">
        <f>InpCompany!E145</f>
        <v xml:space="preserve">K factors (last determined) (WWN) </v>
      </c>
      <c r="D72" s="426" t="s">
        <v>254</v>
      </c>
      <c r="E72" s="426" t="s">
        <v>1309</v>
      </c>
      <c r="F72" s="427"/>
      <c r="G72" s="427">
        <f>InpCompany!O145</f>
        <v>-5.67</v>
      </c>
      <c r="H72" s="427">
        <f>InpCompany!P145</f>
        <v>14.049999999999999</v>
      </c>
      <c r="I72" s="427">
        <f>InpCompany!Q145</f>
        <v>11.66</v>
      </c>
      <c r="J72" s="427">
        <f>InpCompany!R145</f>
        <v>6.92</v>
      </c>
      <c r="K72" s="427">
        <f>InpCompany!S145</f>
        <v>4.8099999999999996</v>
      </c>
      <c r="L72" s="427"/>
    </row>
    <row r="73" spans="2:12" x14ac:dyDescent="0.25">
      <c r="B73" s="426" t="str">
        <f>InpCompany!B146</f>
        <v>IPD04_CO_IN_93</v>
      </c>
      <c r="C73" s="426" t="str">
        <f>InpCompany!E146</f>
        <v xml:space="preserve">K factors (last determined) (ADDN1) </v>
      </c>
      <c r="D73" s="426" t="s">
        <v>254</v>
      </c>
      <c r="E73" s="426" t="s">
        <v>1309</v>
      </c>
      <c r="F73" s="427"/>
      <c r="G73" s="427">
        <f>InpCompany!O146</f>
        <v>0</v>
      </c>
      <c r="H73" s="427">
        <f>InpCompany!P146</f>
        <v>0</v>
      </c>
      <c r="I73" s="427">
        <f>InpCompany!Q146</f>
        <v>0</v>
      </c>
      <c r="J73" s="427">
        <f>InpCompany!R146</f>
        <v>0</v>
      </c>
      <c r="K73" s="427">
        <f>InpCompany!S146</f>
        <v>0</v>
      </c>
      <c r="L73" s="427"/>
    </row>
    <row r="74" spans="2:12" x14ac:dyDescent="0.25">
      <c r="B74" s="426" t="str">
        <f>InpCompany!B147</f>
        <v>IPD04_CO_IN_93A</v>
      </c>
      <c r="C74" s="426" t="str">
        <f>InpCompany!E147</f>
        <v xml:space="preserve">K factors (last determined) (ADDN2) </v>
      </c>
      <c r="D74" s="426" t="s">
        <v>254</v>
      </c>
      <c r="E74" s="426" t="s">
        <v>1309</v>
      </c>
      <c r="F74" s="427"/>
      <c r="G74" s="427">
        <f>InpCompany!O147</f>
        <v>0</v>
      </c>
      <c r="H74" s="427">
        <f>InpCompany!P147</f>
        <v>0</v>
      </c>
      <c r="I74" s="427">
        <f>InpCompany!Q147</f>
        <v>0</v>
      </c>
      <c r="J74" s="427">
        <f>InpCompany!R147</f>
        <v>0</v>
      </c>
      <c r="K74" s="427">
        <f>InpCompany!S147</f>
        <v>0</v>
      </c>
      <c r="L74" s="427"/>
    </row>
    <row r="75" spans="2:12" x14ac:dyDescent="0.25">
      <c r="B75" s="426" t="str">
        <f>InpCompany!B149</f>
        <v>IPD04_CO_IN_66</v>
      </c>
      <c r="C75" s="426" t="str">
        <f>InpCompany!E149</f>
        <v xml:space="preserve">Allowed revenue starting point in FD - wholesale (WR) </v>
      </c>
      <c r="D75" s="426" t="s">
        <v>489</v>
      </c>
      <c r="E75" s="426" t="s">
        <v>1309</v>
      </c>
      <c r="F75" s="427">
        <f>InpCompany!F149</f>
        <v>143.62245379027769</v>
      </c>
      <c r="G75" s="427"/>
      <c r="H75" s="427"/>
      <c r="I75" s="427"/>
      <c r="J75" s="427"/>
      <c r="K75" s="427"/>
    </row>
    <row r="76" spans="2:12" x14ac:dyDescent="0.25">
      <c r="B76" s="426" t="str">
        <f>InpCompany!B150</f>
        <v>IPD04_CO_IN_68</v>
      </c>
      <c r="C76" s="426" t="str">
        <f>InpCompany!E150</f>
        <v xml:space="preserve">Allowed revenue starting point in FD - wholesale (WN) </v>
      </c>
      <c r="D76" s="426" t="s">
        <v>489</v>
      </c>
      <c r="E76" s="426" t="s">
        <v>1309</v>
      </c>
      <c r="F76" s="427">
        <f>InpCompany!F150</f>
        <v>806.20471302701867</v>
      </c>
      <c r="G76" s="427"/>
      <c r="H76" s="427"/>
      <c r="I76" s="427"/>
      <c r="J76" s="427"/>
      <c r="K76" s="427"/>
    </row>
    <row r="77" spans="2:12" x14ac:dyDescent="0.25">
      <c r="B77" s="426" t="str">
        <f>InpCompany!B151</f>
        <v>IPD04_CO_IN_70</v>
      </c>
      <c r="C77" s="426" t="str">
        <f>InpCompany!E151</f>
        <v xml:space="preserve">Allowed revenue starting point in FD - wholesale (WWN) </v>
      </c>
      <c r="D77" s="426" t="s">
        <v>489</v>
      </c>
      <c r="E77" s="426" t="s">
        <v>1309</v>
      </c>
      <c r="F77" s="427">
        <f>InpCompany!F151</f>
        <v>941.17094121657055</v>
      </c>
      <c r="G77" s="427"/>
      <c r="H77" s="427"/>
      <c r="I77" s="427"/>
      <c r="J77" s="427"/>
      <c r="K77" s="427"/>
    </row>
    <row r="78" spans="2:12" x14ac:dyDescent="0.25">
      <c r="B78" s="426" t="str">
        <f>InpCompany!B152</f>
        <v>IPD04_CO_IN_92</v>
      </c>
      <c r="C78" s="426" t="str">
        <f>InpCompany!E152</f>
        <v xml:space="preserve">Allowed revenue starting point in FD - wholesale (ADDN1) </v>
      </c>
      <c r="D78" s="426" t="s">
        <v>489</v>
      </c>
      <c r="E78" s="426" t="s">
        <v>1309</v>
      </c>
      <c r="F78" s="427">
        <f>InpCompany!F152</f>
        <v>0</v>
      </c>
      <c r="G78" s="427"/>
      <c r="H78" s="427"/>
      <c r="I78" s="427"/>
      <c r="J78" s="427"/>
      <c r="K78" s="427"/>
    </row>
    <row r="79" spans="2:12" x14ac:dyDescent="0.25">
      <c r="B79" s="426" t="str">
        <f>InpCompany!B153</f>
        <v>IPD04_CO_IN_92A</v>
      </c>
      <c r="C79" s="426" t="str">
        <f>InpCompany!E153</f>
        <v xml:space="preserve">Allowed revenue starting point in FD - wholesale (ADDN2) </v>
      </c>
      <c r="D79" s="426" t="s">
        <v>489</v>
      </c>
      <c r="E79" s="426" t="s">
        <v>1309</v>
      </c>
      <c r="F79" s="427">
        <f>InpCompany!F153</f>
        <v>0</v>
      </c>
      <c r="G79" s="427"/>
      <c r="H79" s="427"/>
      <c r="I79" s="427"/>
      <c r="J79" s="427"/>
      <c r="K79" s="427"/>
    </row>
    <row r="80" spans="2:12" x14ac:dyDescent="0.25">
      <c r="B80" s="426" t="str">
        <f>InpCompany!B160</f>
        <v>IPD04_CO_IN_72</v>
      </c>
      <c r="C80" s="426" t="str">
        <f>InpCompany!E160</f>
        <v>Unadjusted revenue (URt in last determination) - bioresources (sludge)</v>
      </c>
      <c r="D80" s="426" t="s">
        <v>489</v>
      </c>
      <c r="E80" s="426" t="s">
        <v>1309</v>
      </c>
      <c r="F80" s="427"/>
      <c r="G80" s="427">
        <f>InpCompany!O160</f>
        <v>134.39699999999999</v>
      </c>
      <c r="H80" s="427">
        <f>InpCompany!P160</f>
        <v>135.16200000000001</v>
      </c>
      <c r="I80" s="427">
        <f>InpCompany!Q160</f>
        <v>136.43799999999999</v>
      </c>
      <c r="J80" s="427">
        <f>InpCompany!R160</f>
        <v>138.255</v>
      </c>
      <c r="K80" s="427">
        <f>InpCompany!S160</f>
        <v>140.21100000000001</v>
      </c>
    </row>
    <row r="81" spans="2:11" x14ac:dyDescent="0.25">
      <c r="B81" s="426" t="str">
        <f>InpCompany!B165</f>
        <v>IPD04_CO_IN_94</v>
      </c>
      <c r="C81" s="426" t="str">
        <f>InpCompany!E165</f>
        <v>Retail revenue M (in last determination) - residential retail</v>
      </c>
      <c r="D81" s="426" t="s">
        <v>530</v>
      </c>
      <c r="E81" s="426" t="s">
        <v>1309</v>
      </c>
      <c r="F81" s="427"/>
      <c r="G81" s="427">
        <f>InpCompany!O165</f>
        <v>44.903310150383462</v>
      </c>
      <c r="H81" s="427">
        <f>InpCompany!P165</f>
        <v>48.973956764002438</v>
      </c>
      <c r="I81" s="427">
        <f>InpCompany!Q165</f>
        <v>47.478972761905609</v>
      </c>
      <c r="J81" s="427">
        <f>InpCompany!R165</f>
        <v>49.89703785115482</v>
      </c>
      <c r="K81" s="427">
        <f>InpCompany!S165</f>
        <v>50.512487862398132</v>
      </c>
    </row>
    <row r="82" spans="2:11" x14ac:dyDescent="0.25">
      <c r="B82" s="426" t="str">
        <f>InpCompany!B166</f>
        <v>IPD04_CO_IN_95</v>
      </c>
      <c r="C82" s="426" t="str">
        <f>InpCompany!E166</f>
        <v>Customer numbers</v>
      </c>
      <c r="D82" s="426" t="s">
        <v>533</v>
      </c>
      <c r="E82" s="426" t="s">
        <v>1309</v>
      </c>
      <c r="F82" s="427"/>
      <c r="G82" s="427">
        <f>InpCompany!O166</f>
        <v>4257.3695325180133</v>
      </c>
      <c r="H82" s="427">
        <f>InpCompany!P166</f>
        <v>4282.9375176915164</v>
      </c>
      <c r="I82" s="427">
        <f>InpCompany!Q166</f>
        <v>4308.214869825717</v>
      </c>
      <c r="J82" s="427">
        <f>InpCompany!R166</f>
        <v>4332.6209305653674</v>
      </c>
      <c r="K82" s="427">
        <f>InpCompany!S166</f>
        <v>4356.647270262135</v>
      </c>
    </row>
    <row r="83" spans="2:11" x14ac:dyDescent="0.25">
      <c r="B83" s="426" t="str">
        <f>InpCompany!B171</f>
        <v>IPD04_CO_IN_100</v>
      </c>
      <c r="C83" s="426" t="str">
        <f>InpCompany!E171</f>
        <v xml:space="preserve">Allowed average retail cost component (rct in last determination) (tariff band 1) </v>
      </c>
      <c r="D83" s="426" t="s">
        <v>530</v>
      </c>
      <c r="E83" s="426" t="s">
        <v>1309</v>
      </c>
      <c r="F83" s="427"/>
      <c r="G83" s="427">
        <f>InpCompany!O171</f>
        <v>0</v>
      </c>
      <c r="H83" s="427">
        <f>InpCompany!P171</f>
        <v>0</v>
      </c>
      <c r="I83" s="427">
        <f>InpCompany!Q171</f>
        <v>0</v>
      </c>
      <c r="J83" s="427">
        <f>InpCompany!R171</f>
        <v>0</v>
      </c>
      <c r="K83" s="427">
        <f>InpCompany!S171</f>
        <v>0</v>
      </c>
    </row>
    <row r="84" spans="2:11" x14ac:dyDescent="0.25">
      <c r="B84" s="426" t="str">
        <f>InpCompany!B172</f>
        <v>IPD04_CO_IN_101</v>
      </c>
      <c r="C84" s="426" t="str">
        <f>InpCompany!E172</f>
        <v xml:space="preserve">Allowed average retail cost component (rct in last determination) (tariff band 2) </v>
      </c>
      <c r="D84" s="426" t="s">
        <v>530</v>
      </c>
      <c r="E84" s="426" t="s">
        <v>1309</v>
      </c>
      <c r="F84" s="427"/>
      <c r="G84" s="427">
        <f>InpCompany!O172</f>
        <v>0</v>
      </c>
      <c r="H84" s="427">
        <f>InpCompany!P172</f>
        <v>0</v>
      </c>
      <c r="I84" s="427">
        <f>InpCompany!Q172</f>
        <v>0</v>
      </c>
      <c r="J84" s="427">
        <f>InpCompany!R172</f>
        <v>0</v>
      </c>
      <c r="K84" s="427">
        <f>InpCompany!S172</f>
        <v>0</v>
      </c>
    </row>
    <row r="85" spans="2:11" x14ac:dyDescent="0.25">
      <c r="B85" s="426">
        <f>InpCompany!B173</f>
        <v>0</v>
      </c>
      <c r="C85" s="426" t="str">
        <f>InpCompany!E173</f>
        <v xml:space="preserve">Allowed average retail cost component (rct in last determination) (tariff band 3) </v>
      </c>
      <c r="D85" s="426" t="s">
        <v>530</v>
      </c>
      <c r="E85" s="426" t="s">
        <v>1309</v>
      </c>
      <c r="F85" s="427"/>
      <c r="G85" s="427">
        <f>InpCompany!O173</f>
        <v>0</v>
      </c>
      <c r="H85" s="427">
        <f>InpCompany!P173</f>
        <v>0</v>
      </c>
      <c r="I85" s="427">
        <f>InpCompany!Q173</f>
        <v>0</v>
      </c>
      <c r="J85" s="427">
        <f>InpCompany!R173</f>
        <v>0</v>
      </c>
      <c r="K85" s="427">
        <f>InpCompany!S173</f>
        <v>0</v>
      </c>
    </row>
    <row r="86" spans="2:11" x14ac:dyDescent="0.25">
      <c r="B86" s="426" t="str">
        <f>InpCompany!B175</f>
        <v>IPD04_CO_IN_98</v>
      </c>
      <c r="C86" s="426" t="str">
        <f>InpCompany!E175</f>
        <v xml:space="preserve">Number of customers (cnt in last determination) (tariff band 1) </v>
      </c>
      <c r="D86" s="426" t="s">
        <v>533</v>
      </c>
      <c r="E86" s="426" t="s">
        <v>1309</v>
      </c>
      <c r="F86" s="427"/>
      <c r="G86" s="427">
        <f>InpCompany!O175</f>
        <v>0</v>
      </c>
      <c r="H86" s="427">
        <f>InpCompany!P175</f>
        <v>0</v>
      </c>
      <c r="I86" s="427">
        <f>InpCompany!Q175</f>
        <v>0</v>
      </c>
      <c r="J86" s="427">
        <f>InpCompany!R175</f>
        <v>0</v>
      </c>
      <c r="K86" s="427">
        <f>InpCompany!S175</f>
        <v>0</v>
      </c>
    </row>
    <row r="87" spans="2:11" x14ac:dyDescent="0.25">
      <c r="B87" s="426" t="str">
        <f>InpCompany!B176</f>
        <v>IPD04_CO_IN_99</v>
      </c>
      <c r="C87" s="426" t="str">
        <f>InpCompany!E176</f>
        <v xml:space="preserve">Number of customers (cnt in last determination) (tariff band 2) </v>
      </c>
      <c r="D87" s="426" t="s">
        <v>533</v>
      </c>
      <c r="E87" s="426" t="s">
        <v>1309</v>
      </c>
      <c r="F87" s="427"/>
      <c r="G87" s="427">
        <f>InpCompany!O176</f>
        <v>0</v>
      </c>
      <c r="H87" s="427">
        <f>InpCompany!P176</f>
        <v>0</v>
      </c>
      <c r="I87" s="427">
        <f>InpCompany!Q176</f>
        <v>0</v>
      </c>
      <c r="J87" s="427">
        <f>InpCompany!R176</f>
        <v>0</v>
      </c>
      <c r="K87" s="427">
        <f>InpCompany!S176</f>
        <v>0</v>
      </c>
    </row>
    <row r="88" spans="2:11" x14ac:dyDescent="0.25">
      <c r="B88" s="426">
        <f>InpCompany!B177</f>
        <v>0</v>
      </c>
      <c r="C88" s="426" t="str">
        <f>InpCompany!E177</f>
        <v xml:space="preserve">Number of customers (cnt in last determination) (tariff band 3) </v>
      </c>
      <c r="D88" s="426" t="s">
        <v>533</v>
      </c>
      <c r="E88" s="426" t="s">
        <v>1309</v>
      </c>
      <c r="F88" s="427"/>
      <c r="G88" s="427">
        <f>InpCompany!O177</f>
        <v>0</v>
      </c>
      <c r="H88" s="427">
        <f>InpCompany!P177</f>
        <v>0</v>
      </c>
      <c r="I88" s="427">
        <f>InpCompany!Q177</f>
        <v>0</v>
      </c>
      <c r="J88" s="427">
        <f>InpCompany!R177</f>
        <v>0</v>
      </c>
      <c r="K88" s="427">
        <f>InpCompany!S177</f>
        <v>0</v>
      </c>
    </row>
    <row r="89" spans="2:11" x14ac:dyDescent="0.25">
      <c r="B89" s="426" t="str">
        <f>InpCompany!B179</f>
        <v>IPD04_CO_IN_96</v>
      </c>
      <c r="C89" s="426" t="str">
        <f>InpCompany!E179</f>
        <v xml:space="preserve">Proportion of revenue expected to be collected from these customers in year adjustment to be made (tariff band 1) </v>
      </c>
      <c r="D89" s="426" t="s">
        <v>472</v>
      </c>
      <c r="E89" s="426" t="s">
        <v>1309</v>
      </c>
      <c r="G89" s="429">
        <f>InpCompany!O179</f>
        <v>0</v>
      </c>
      <c r="H89" s="429">
        <f>InpCompany!P179</f>
        <v>0</v>
      </c>
      <c r="I89" s="429">
        <f>InpCompany!Q179</f>
        <v>0</v>
      </c>
      <c r="J89" s="429">
        <f>InpCompany!R179</f>
        <v>0</v>
      </c>
      <c r="K89" s="429">
        <f>InpCompany!S179</f>
        <v>0</v>
      </c>
    </row>
    <row r="90" spans="2:11" x14ac:dyDescent="0.25">
      <c r="B90" s="426" t="str">
        <f>InpCompany!B180</f>
        <v>IPD04_CO_IN_97</v>
      </c>
      <c r="C90" s="426" t="str">
        <f>InpCompany!E180</f>
        <v xml:space="preserve">Proportion of revenue expected to be collected from these customers in year adjustment to be made (tariff band 2) </v>
      </c>
      <c r="D90" s="426" t="s">
        <v>472</v>
      </c>
      <c r="E90" s="426" t="s">
        <v>1309</v>
      </c>
      <c r="G90" s="429">
        <f>InpCompany!O180</f>
        <v>0</v>
      </c>
      <c r="H90" s="429">
        <f>InpCompany!P180</f>
        <v>0</v>
      </c>
      <c r="I90" s="429">
        <f>InpCompany!Q180</f>
        <v>0</v>
      </c>
      <c r="J90" s="429">
        <f>InpCompany!R180</f>
        <v>0</v>
      </c>
      <c r="K90" s="429">
        <f>InpCompany!S180</f>
        <v>0</v>
      </c>
    </row>
    <row r="91" spans="2:11" x14ac:dyDescent="0.25">
      <c r="B91" s="426">
        <f>InpCompany!B181</f>
        <v>0</v>
      </c>
      <c r="C91" s="426" t="str">
        <f>InpCompany!E181</f>
        <v xml:space="preserve">Proportion of revenue expected to be collected from these customers in year adjustment to be made (tariff band 3) </v>
      </c>
      <c r="D91" s="426" t="s">
        <v>472</v>
      </c>
      <c r="E91" s="426" t="s">
        <v>1309</v>
      </c>
      <c r="G91" s="429">
        <f>InpCompany!O181</f>
        <v>0</v>
      </c>
      <c r="H91" s="429">
        <f>InpCompany!P181</f>
        <v>0</v>
      </c>
      <c r="I91" s="429">
        <f>InpCompany!Q181</f>
        <v>0</v>
      </c>
      <c r="J91" s="429">
        <f>InpCompany!R181</f>
        <v>0</v>
      </c>
      <c r="K91" s="429">
        <f>InpCompany!S181</f>
        <v>0</v>
      </c>
    </row>
  </sheetData>
  <phoneticPr fontId="77"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9E1D0-309B-47E5-A2CD-F3B648577822}">
  <sheetPr codeName="Sheet27">
    <tabColor rgb="FF92D050"/>
    <pageSetUpPr fitToPage="1"/>
  </sheetPr>
  <dimension ref="A1:P54"/>
  <sheetViews>
    <sheetView zoomScale="80" zoomScaleNormal="80" workbookViewId="0"/>
  </sheetViews>
  <sheetFormatPr defaultColWidth="8.6328125" defaultRowHeight="14.25" x14ac:dyDescent="0.25"/>
  <cols>
    <col min="1" max="1" width="8.6328125" style="342"/>
    <col min="2" max="2" width="59.81640625" style="342" bestFit="1" customWidth="1"/>
    <col min="3" max="3" width="185.6328125" style="342" bestFit="1" customWidth="1"/>
    <col min="4" max="4" width="18.36328125" style="342" bestFit="1" customWidth="1"/>
    <col min="5" max="5" width="42.6328125" style="342" bestFit="1" customWidth="1"/>
    <col min="6" max="16" width="23.81640625" style="342" customWidth="1"/>
    <col min="17" max="16384" width="8.6328125" style="342"/>
  </cols>
  <sheetData>
    <row r="1" spans="1:16" x14ac:dyDescent="0.25">
      <c r="A1" s="363"/>
      <c r="B1" s="364"/>
      <c r="C1" s="364" t="s">
        <v>1310</v>
      </c>
      <c r="D1" s="364"/>
      <c r="E1" s="364"/>
      <c r="F1" s="364"/>
      <c r="G1" s="364"/>
      <c r="H1" s="364"/>
      <c r="I1" s="364"/>
      <c r="J1" s="364"/>
      <c r="K1" s="364"/>
      <c r="L1" s="364"/>
      <c r="M1" s="364"/>
      <c r="N1" s="364"/>
      <c r="O1" s="364"/>
      <c r="P1" s="364"/>
    </row>
    <row r="2" spans="1:16" x14ac:dyDescent="0.25">
      <c r="A2" s="364" t="s">
        <v>295</v>
      </c>
      <c r="B2" s="364" t="s">
        <v>426</v>
      </c>
      <c r="C2" s="364" t="s">
        <v>427</v>
      </c>
      <c r="D2" s="364" t="s">
        <v>428</v>
      </c>
      <c r="E2" s="364" t="s">
        <v>429</v>
      </c>
      <c r="F2" s="365" t="s">
        <v>433</v>
      </c>
      <c r="G2" s="365" t="s">
        <v>434</v>
      </c>
      <c r="H2" s="365" t="s">
        <v>435</v>
      </c>
      <c r="I2" s="365" t="s">
        <v>436</v>
      </c>
      <c r="J2" s="365" t="s">
        <v>437</v>
      </c>
      <c r="K2" s="366" t="s">
        <v>301</v>
      </c>
      <c r="L2" s="366" t="s">
        <v>438</v>
      </c>
      <c r="M2" s="366" t="s">
        <v>439</v>
      </c>
      <c r="N2" s="366" t="s">
        <v>440</v>
      </c>
      <c r="O2" s="366" t="s">
        <v>441</v>
      </c>
      <c r="P2" s="366" t="s">
        <v>974</v>
      </c>
    </row>
    <row r="3" spans="1:16" x14ac:dyDescent="0.25">
      <c r="A3" s="364"/>
      <c r="B3" s="364"/>
      <c r="C3" s="364"/>
      <c r="D3" s="364"/>
      <c r="E3" s="364"/>
      <c r="F3" s="365"/>
      <c r="G3" s="365"/>
      <c r="H3" s="365"/>
      <c r="I3" s="365"/>
      <c r="J3" s="365"/>
      <c r="K3" s="366"/>
      <c r="L3" s="366"/>
      <c r="M3" s="366"/>
      <c r="N3" s="366"/>
      <c r="O3" s="366"/>
      <c r="P3" s="364"/>
    </row>
    <row r="4" spans="1:16" x14ac:dyDescent="0.25">
      <c r="A4" s="364"/>
      <c r="B4" s="363" t="s">
        <v>753</v>
      </c>
      <c r="C4" s="363" t="s">
        <v>754</v>
      </c>
      <c r="D4" s="363" t="s">
        <v>254</v>
      </c>
      <c r="E4" s="363" t="s">
        <v>1309</v>
      </c>
      <c r="F4" s="362">
        <f>Outputs!J12</f>
        <v>0</v>
      </c>
      <c r="G4" s="362">
        <f>Outputs!K12</f>
        <v>0</v>
      </c>
      <c r="H4" s="362">
        <f>Outputs!L12</f>
        <v>0</v>
      </c>
      <c r="I4" s="362">
        <f>Outputs!M12</f>
        <v>0</v>
      </c>
      <c r="J4" s="362">
        <f>Outputs!N12</f>
        <v>0</v>
      </c>
      <c r="K4" s="362">
        <f>Outputs!O12</f>
        <v>10.92</v>
      </c>
      <c r="L4" s="362">
        <f>Outputs!P12</f>
        <v>3.5000000000000004</v>
      </c>
      <c r="M4" s="362">
        <f>Outputs!Q12</f>
        <v>-11.020000000000001</v>
      </c>
      <c r="N4" s="362">
        <f>Outputs!R12</f>
        <v>7.91</v>
      </c>
      <c r="O4" s="362">
        <f>Outputs!S12</f>
        <v>4.28</v>
      </c>
      <c r="P4" s="362">
        <f>Outputs!T12</f>
        <v>0</v>
      </c>
    </row>
    <row r="5" spans="1:16" x14ac:dyDescent="0.25">
      <c r="A5" s="364"/>
      <c r="B5" s="363" t="s">
        <v>755</v>
      </c>
      <c r="C5" s="363" t="s">
        <v>756</v>
      </c>
      <c r="D5" s="363" t="s">
        <v>254</v>
      </c>
      <c r="E5" s="363" t="s">
        <v>1309</v>
      </c>
      <c r="F5" s="362">
        <f>Outputs!J13</f>
        <v>0</v>
      </c>
      <c r="G5" s="362">
        <f>Outputs!K13</f>
        <v>0</v>
      </c>
      <c r="H5" s="362">
        <f>Outputs!L13</f>
        <v>0</v>
      </c>
      <c r="I5" s="362">
        <f>Outputs!M13</f>
        <v>0</v>
      </c>
      <c r="J5" s="362">
        <f>Outputs!N13</f>
        <v>0</v>
      </c>
      <c r="K5" s="362">
        <f>Outputs!O13</f>
        <v>34.51</v>
      </c>
      <c r="L5" s="362">
        <f>Outputs!P13</f>
        <v>7.3400000000000007</v>
      </c>
      <c r="M5" s="362">
        <f>Outputs!Q13</f>
        <v>10.3</v>
      </c>
      <c r="N5" s="362">
        <f>Outputs!R13</f>
        <v>-0.21</v>
      </c>
      <c r="O5" s="362">
        <f>Outputs!S13</f>
        <v>-1.03</v>
      </c>
      <c r="P5" s="362">
        <f>Outputs!T13</f>
        <v>0</v>
      </c>
    </row>
    <row r="6" spans="1:16" x14ac:dyDescent="0.25">
      <c r="A6" s="364"/>
      <c r="B6" s="363" t="s">
        <v>757</v>
      </c>
      <c r="C6" s="363" t="s">
        <v>758</v>
      </c>
      <c r="D6" s="363" t="s">
        <v>254</v>
      </c>
      <c r="E6" s="363" t="s">
        <v>1309</v>
      </c>
      <c r="F6" s="362">
        <f>Outputs!J14</f>
        <v>0</v>
      </c>
      <c r="G6" s="362">
        <f>Outputs!K14</f>
        <v>0</v>
      </c>
      <c r="H6" s="362">
        <f>Outputs!L14</f>
        <v>0</v>
      </c>
      <c r="I6" s="362">
        <f>Outputs!M14</f>
        <v>0</v>
      </c>
      <c r="J6" s="362">
        <f>Outputs!N14</f>
        <v>0</v>
      </c>
      <c r="K6" s="362">
        <f>Outputs!O14</f>
        <v>-5.67</v>
      </c>
      <c r="L6" s="362">
        <f>Outputs!P14</f>
        <v>14.049999999999999</v>
      </c>
      <c r="M6" s="362">
        <f>Outputs!Q14</f>
        <v>12.120000000000001</v>
      </c>
      <c r="N6" s="362">
        <f>Outputs!R14</f>
        <v>6.5</v>
      </c>
      <c r="O6" s="362">
        <f>Outputs!S14</f>
        <v>4.8099999999999996</v>
      </c>
      <c r="P6" s="362">
        <f>Outputs!T14</f>
        <v>0</v>
      </c>
    </row>
    <row r="7" spans="1:16" x14ac:dyDescent="0.25">
      <c r="A7" s="364"/>
      <c r="B7" s="363" t="s">
        <v>759</v>
      </c>
      <c r="C7" s="363" t="s">
        <v>760</v>
      </c>
      <c r="D7" s="363" t="s">
        <v>254</v>
      </c>
      <c r="E7" s="363" t="s">
        <v>1309</v>
      </c>
      <c r="F7" s="362">
        <f>Outputs!J15</f>
        <v>0</v>
      </c>
      <c r="G7" s="362">
        <f>Outputs!K15</f>
        <v>0</v>
      </c>
      <c r="H7" s="362">
        <f>Outputs!L15</f>
        <v>0</v>
      </c>
      <c r="I7" s="362">
        <f>Outputs!M15</f>
        <v>0</v>
      </c>
      <c r="J7" s="362">
        <f>Outputs!N15</f>
        <v>0</v>
      </c>
      <c r="K7" s="362">
        <f>Outputs!O15</f>
        <v>0</v>
      </c>
      <c r="L7" s="362">
        <f>Outputs!P15</f>
        <v>0</v>
      </c>
      <c r="M7" s="362">
        <f>Outputs!Q15</f>
        <v>0</v>
      </c>
      <c r="N7" s="362">
        <f>Outputs!R15</f>
        <v>0</v>
      </c>
      <c r="O7" s="362">
        <f>Outputs!S15</f>
        <v>0</v>
      </c>
      <c r="P7" s="362">
        <f>Outputs!T15</f>
        <v>0</v>
      </c>
    </row>
    <row r="8" spans="1:16" x14ac:dyDescent="0.25">
      <c r="A8" s="364"/>
      <c r="B8" s="343" t="s">
        <v>761</v>
      </c>
      <c r="C8" s="343" t="s">
        <v>762</v>
      </c>
      <c r="D8" s="363" t="s">
        <v>254</v>
      </c>
      <c r="E8" s="363" t="s">
        <v>1309</v>
      </c>
      <c r="F8" s="362">
        <f>Outputs!J16</f>
        <v>0</v>
      </c>
      <c r="G8" s="362">
        <f>Outputs!K16</f>
        <v>0</v>
      </c>
      <c r="H8" s="362">
        <f>Outputs!L16</f>
        <v>0</v>
      </c>
      <c r="I8" s="362">
        <f>Outputs!M16</f>
        <v>0</v>
      </c>
      <c r="J8" s="362">
        <f>Outputs!N16</f>
        <v>0</v>
      </c>
      <c r="K8" s="362">
        <f>Outputs!O16</f>
        <v>0</v>
      </c>
      <c r="L8" s="362">
        <f>Outputs!P16</f>
        <v>0</v>
      </c>
      <c r="M8" s="362">
        <f>Outputs!Q16</f>
        <v>0</v>
      </c>
      <c r="N8" s="362">
        <f>Outputs!R16</f>
        <v>0</v>
      </c>
      <c r="O8" s="362">
        <f>Outputs!S16</f>
        <v>0</v>
      </c>
      <c r="P8" s="362">
        <f>Outputs!T16</f>
        <v>0</v>
      </c>
    </row>
    <row r="9" spans="1:16" x14ac:dyDescent="0.25">
      <c r="A9" s="364"/>
      <c r="B9" s="363" t="s">
        <v>763</v>
      </c>
      <c r="C9" s="363" t="s">
        <v>764</v>
      </c>
      <c r="D9" s="363" t="s">
        <v>489</v>
      </c>
      <c r="E9" s="363" t="s">
        <v>1309</v>
      </c>
      <c r="F9" s="362">
        <f>Outputs!J19</f>
        <v>0</v>
      </c>
      <c r="G9" s="362">
        <f>Outputs!K19</f>
        <v>0</v>
      </c>
      <c r="H9" s="362">
        <f>Outputs!L19</f>
        <v>0</v>
      </c>
      <c r="I9" s="362">
        <f>Outputs!M19</f>
        <v>0</v>
      </c>
      <c r="J9" s="362">
        <f>Outputs!N19</f>
        <v>0</v>
      </c>
      <c r="K9" s="362">
        <f>Outputs!O19</f>
        <v>134.39699999999999</v>
      </c>
      <c r="L9" s="362">
        <f>Outputs!P19</f>
        <v>135.16200000000001</v>
      </c>
      <c r="M9" s="362">
        <f>Outputs!Q19</f>
        <v>136.43799999999999</v>
      </c>
      <c r="N9" s="362">
        <f>Outputs!R19</f>
        <v>138.255</v>
      </c>
      <c r="O9" s="362">
        <f>Outputs!S19</f>
        <v>140.21100000000001</v>
      </c>
      <c r="P9" s="362">
        <f>Outputs!T19</f>
        <v>0</v>
      </c>
    </row>
    <row r="10" spans="1:16" x14ac:dyDescent="0.25">
      <c r="A10" s="364"/>
      <c r="B10" s="363" t="s">
        <v>765</v>
      </c>
      <c r="C10" s="363" t="s">
        <v>766</v>
      </c>
      <c r="D10" s="363" t="s">
        <v>530</v>
      </c>
      <c r="E10" s="363" t="s">
        <v>1309</v>
      </c>
      <c r="F10" s="362">
        <f>Outputs!J22</f>
        <v>0</v>
      </c>
      <c r="G10" s="362">
        <f>Outputs!K22</f>
        <v>0</v>
      </c>
      <c r="H10" s="362">
        <f>Outputs!L22</f>
        <v>0</v>
      </c>
      <c r="I10" s="362">
        <f>Outputs!M22</f>
        <v>0</v>
      </c>
      <c r="J10" s="362">
        <f>Outputs!N22</f>
        <v>0</v>
      </c>
      <c r="K10" s="362">
        <f>Outputs!O22</f>
        <v>44.903310150383462</v>
      </c>
      <c r="L10" s="362">
        <f>Outputs!P22</f>
        <v>48.840664426823317</v>
      </c>
      <c r="M10" s="362">
        <f>Outputs!Q22</f>
        <v>47.478972761905609</v>
      </c>
      <c r="N10" s="362">
        <f>Outputs!R22</f>
        <v>49.89703785115482</v>
      </c>
      <c r="O10" s="362">
        <f>Outputs!S22</f>
        <v>50.512487862398132</v>
      </c>
      <c r="P10" s="362">
        <f>Outputs!T22</f>
        <v>0</v>
      </c>
    </row>
    <row r="11" spans="1:16" x14ac:dyDescent="0.25">
      <c r="A11" s="364"/>
      <c r="B11" s="363" t="s">
        <v>767</v>
      </c>
      <c r="C11" s="363" t="s">
        <v>768</v>
      </c>
      <c r="D11" s="363" t="s">
        <v>530</v>
      </c>
      <c r="E11" s="363" t="s">
        <v>1309</v>
      </c>
      <c r="F11" s="362">
        <f>Outputs!J25</f>
        <v>0</v>
      </c>
      <c r="G11" s="362">
        <f>Outputs!K25</f>
        <v>0</v>
      </c>
      <c r="H11" s="362">
        <f>Outputs!L25</f>
        <v>0</v>
      </c>
      <c r="I11" s="362">
        <f>Outputs!M25</f>
        <v>0</v>
      </c>
      <c r="J11" s="362">
        <f>Outputs!N25</f>
        <v>0</v>
      </c>
      <c r="K11" s="362">
        <f>Outputs!O25</f>
        <v>0</v>
      </c>
      <c r="L11" s="362">
        <f>Outputs!P25</f>
        <v>0</v>
      </c>
      <c r="M11" s="362">
        <f>Outputs!Q25</f>
        <v>0</v>
      </c>
      <c r="N11" s="362">
        <f>Outputs!R25</f>
        <v>0</v>
      </c>
      <c r="O11" s="362">
        <f>Outputs!S25</f>
        <v>0</v>
      </c>
      <c r="P11" s="362">
        <f>Outputs!T25</f>
        <v>0</v>
      </c>
    </row>
    <row r="12" spans="1:16" x14ac:dyDescent="0.25">
      <c r="A12" s="364"/>
      <c r="B12" s="363" t="s">
        <v>769</v>
      </c>
      <c r="C12" s="363" t="s">
        <v>1311</v>
      </c>
      <c r="D12" s="363" t="s">
        <v>530</v>
      </c>
      <c r="E12" s="363" t="s">
        <v>1309</v>
      </c>
      <c r="F12" s="362">
        <f>Outputs!J26</f>
        <v>0</v>
      </c>
      <c r="G12" s="362">
        <f>Outputs!K26</f>
        <v>0</v>
      </c>
      <c r="H12" s="362">
        <f>Outputs!L26</f>
        <v>0</v>
      </c>
      <c r="I12" s="362">
        <f>Outputs!M26</f>
        <v>0</v>
      </c>
      <c r="J12" s="362">
        <f>Outputs!N26</f>
        <v>0</v>
      </c>
      <c r="K12" s="362">
        <f>Outputs!O26</f>
        <v>0</v>
      </c>
      <c r="L12" s="362">
        <f>Outputs!P26</f>
        <v>0</v>
      </c>
      <c r="M12" s="362">
        <f>Outputs!Q26</f>
        <v>0</v>
      </c>
      <c r="N12" s="362">
        <f>Outputs!R26</f>
        <v>0</v>
      </c>
      <c r="O12" s="362">
        <f>Outputs!S26</f>
        <v>0</v>
      </c>
      <c r="P12" s="362">
        <f>Outputs!T26</f>
        <v>0</v>
      </c>
    </row>
    <row r="13" spans="1:16" x14ac:dyDescent="0.25">
      <c r="A13" s="364"/>
      <c r="B13" s="363"/>
      <c r="C13" s="363"/>
      <c r="D13" s="363"/>
      <c r="E13" s="363"/>
      <c r="F13" s="362"/>
      <c r="G13" s="362"/>
      <c r="H13" s="362"/>
      <c r="I13" s="362"/>
      <c r="J13" s="362"/>
      <c r="K13" s="362"/>
      <c r="L13" s="362"/>
      <c r="M13" s="362"/>
      <c r="N13" s="362"/>
      <c r="O13" s="362"/>
      <c r="P13" s="362"/>
    </row>
    <row r="14" spans="1:16" x14ac:dyDescent="0.25">
      <c r="A14" s="364"/>
      <c r="B14" s="363"/>
      <c r="C14" s="363"/>
      <c r="D14" s="363"/>
      <c r="E14" s="363"/>
      <c r="F14" s="362"/>
      <c r="G14" s="362"/>
      <c r="H14" s="362"/>
      <c r="I14" s="362"/>
      <c r="J14" s="362"/>
      <c r="K14" s="362"/>
      <c r="L14" s="362"/>
      <c r="M14" s="362"/>
      <c r="N14" s="362"/>
      <c r="O14" s="362"/>
      <c r="P14" s="362"/>
    </row>
    <row r="15" spans="1:16" x14ac:dyDescent="0.25">
      <c r="A15" s="364"/>
      <c r="B15" s="363" t="s">
        <v>1312</v>
      </c>
      <c r="C15" s="363" t="s">
        <v>1197</v>
      </c>
      <c r="D15" s="363" t="s">
        <v>254</v>
      </c>
      <c r="E15" s="363" t="s">
        <v>1309</v>
      </c>
      <c r="F15" s="362">
        <f>Outputs!J53</f>
        <v>0</v>
      </c>
      <c r="G15" s="362">
        <f>Outputs!K53</f>
        <v>0</v>
      </c>
      <c r="H15" s="362">
        <f>Outputs!L53</f>
        <v>0</v>
      </c>
      <c r="I15" s="362">
        <f>Outputs!M53</f>
        <v>0</v>
      </c>
      <c r="J15" s="362">
        <f>Outputs!N53</f>
        <v>0</v>
      </c>
      <c r="K15" s="362">
        <f>Outputs!O53</f>
        <v>0</v>
      </c>
      <c r="L15" s="362">
        <f>Outputs!P53</f>
        <v>0</v>
      </c>
      <c r="M15" s="362">
        <f>Outputs!Q53</f>
        <v>0</v>
      </c>
      <c r="N15" s="362">
        <f>Outputs!R53</f>
        <v>0</v>
      </c>
      <c r="O15" s="362">
        <f>Outputs!S53</f>
        <v>0</v>
      </c>
      <c r="P15" s="362">
        <f>Outputs!T53</f>
        <v>0</v>
      </c>
    </row>
    <row r="16" spans="1:16" x14ac:dyDescent="0.25">
      <c r="A16" s="364"/>
      <c r="B16" s="363" t="s">
        <v>1312</v>
      </c>
      <c r="C16" s="363" t="s">
        <v>1198</v>
      </c>
      <c r="D16" s="363" t="s">
        <v>254</v>
      </c>
      <c r="E16" s="363" t="s">
        <v>1309</v>
      </c>
      <c r="F16" s="362">
        <f>Outputs!J54</f>
        <v>0</v>
      </c>
      <c r="G16" s="362">
        <f>Outputs!K54</f>
        <v>0</v>
      </c>
      <c r="H16" s="362">
        <f>Outputs!L54</f>
        <v>0</v>
      </c>
      <c r="I16" s="362">
        <f>Outputs!M54</f>
        <v>0</v>
      </c>
      <c r="J16" s="362">
        <f>Outputs!N54</f>
        <v>0</v>
      </c>
      <c r="K16" s="362">
        <f>Outputs!O54</f>
        <v>0</v>
      </c>
      <c r="L16" s="362">
        <f>Outputs!P54</f>
        <v>0</v>
      </c>
      <c r="M16" s="362">
        <f>Outputs!Q54</f>
        <v>0</v>
      </c>
      <c r="N16" s="362">
        <f>Outputs!R54</f>
        <v>0</v>
      </c>
      <c r="O16" s="362">
        <f>Outputs!S54</f>
        <v>0</v>
      </c>
      <c r="P16" s="362">
        <f>Outputs!T54</f>
        <v>0</v>
      </c>
    </row>
    <row r="17" spans="2:16" x14ac:dyDescent="0.25">
      <c r="B17" s="363" t="s">
        <v>1312</v>
      </c>
      <c r="C17" s="363" t="s">
        <v>1199</v>
      </c>
      <c r="D17" s="363" t="s">
        <v>254</v>
      </c>
      <c r="E17" s="363" t="s">
        <v>1309</v>
      </c>
      <c r="F17" s="362">
        <f>Outputs!J55</f>
        <v>0</v>
      </c>
      <c r="G17" s="362">
        <f>Outputs!K55</f>
        <v>0</v>
      </c>
      <c r="H17" s="362">
        <f>Outputs!L55</f>
        <v>0</v>
      </c>
      <c r="I17" s="362">
        <f>Outputs!M55</f>
        <v>0</v>
      </c>
      <c r="J17" s="362">
        <f>Outputs!N55</f>
        <v>0</v>
      </c>
      <c r="K17" s="362">
        <f>Outputs!O55</f>
        <v>0</v>
      </c>
      <c r="L17" s="362">
        <f>Outputs!P55</f>
        <v>0</v>
      </c>
      <c r="M17" s="362">
        <f>Outputs!Q55</f>
        <v>0</v>
      </c>
      <c r="N17" s="362">
        <f>Outputs!R55</f>
        <v>0</v>
      </c>
      <c r="O17" s="362">
        <f>Outputs!S55</f>
        <v>0</v>
      </c>
      <c r="P17" s="362">
        <f>Outputs!T55</f>
        <v>0</v>
      </c>
    </row>
    <row r="18" spans="2:16" x14ac:dyDescent="0.25">
      <c r="B18" s="363" t="s">
        <v>1312</v>
      </c>
      <c r="C18" s="363" t="s">
        <v>1200</v>
      </c>
      <c r="D18" s="363" t="s">
        <v>254</v>
      </c>
      <c r="E18" s="363" t="s">
        <v>1309</v>
      </c>
      <c r="F18" s="362">
        <f>Outputs!J56</f>
        <v>0</v>
      </c>
      <c r="G18" s="362">
        <f>Outputs!K56</f>
        <v>0</v>
      </c>
      <c r="H18" s="362">
        <f>Outputs!L56</f>
        <v>0</v>
      </c>
      <c r="I18" s="362">
        <f>Outputs!M56</f>
        <v>0</v>
      </c>
      <c r="J18" s="362">
        <f>Outputs!N56</f>
        <v>0</v>
      </c>
      <c r="K18" s="362">
        <f>Outputs!O56</f>
        <v>0</v>
      </c>
      <c r="L18" s="362">
        <f>Outputs!P56</f>
        <v>0</v>
      </c>
      <c r="M18" s="362">
        <f>Outputs!Q56</f>
        <v>0</v>
      </c>
      <c r="N18" s="362">
        <f>Outputs!R56</f>
        <v>0</v>
      </c>
      <c r="O18" s="362">
        <f>Outputs!S56</f>
        <v>0</v>
      </c>
      <c r="P18" s="362">
        <f>Outputs!T56</f>
        <v>0</v>
      </c>
    </row>
    <row r="19" spans="2:16" x14ac:dyDescent="0.25">
      <c r="B19" s="363" t="s">
        <v>1312</v>
      </c>
      <c r="C19" s="363" t="s">
        <v>1201</v>
      </c>
      <c r="D19" s="363" t="s">
        <v>254</v>
      </c>
      <c r="E19" s="363" t="s">
        <v>1309</v>
      </c>
      <c r="F19" s="362">
        <f>Outputs!J57</f>
        <v>0</v>
      </c>
      <c r="G19" s="362">
        <f>Outputs!K57</f>
        <v>0</v>
      </c>
      <c r="H19" s="362">
        <f>Outputs!L57</f>
        <v>0</v>
      </c>
      <c r="I19" s="362">
        <f>Outputs!M57</f>
        <v>0</v>
      </c>
      <c r="J19" s="362">
        <f>Outputs!N57</f>
        <v>0</v>
      </c>
      <c r="K19" s="362">
        <f>Outputs!O57</f>
        <v>0</v>
      </c>
      <c r="L19" s="362">
        <f>Outputs!P57</f>
        <v>0</v>
      </c>
      <c r="M19" s="362">
        <f>Outputs!Q57</f>
        <v>0</v>
      </c>
      <c r="N19" s="362">
        <f>Outputs!R57</f>
        <v>0</v>
      </c>
      <c r="O19" s="362">
        <f>Outputs!S57</f>
        <v>0</v>
      </c>
      <c r="P19" s="362">
        <f>Outputs!T57</f>
        <v>0</v>
      </c>
    </row>
    <row r="20" spans="2:16" s="371" customFormat="1" x14ac:dyDescent="0.25">
      <c r="B20" s="363" t="s">
        <v>1312</v>
      </c>
      <c r="C20" s="363" t="s">
        <v>1313</v>
      </c>
      <c r="D20" s="363" t="s">
        <v>489</v>
      </c>
      <c r="E20" s="363" t="s">
        <v>1309</v>
      </c>
      <c r="F20" s="367">
        <f>Outputs!J70</f>
        <v>0</v>
      </c>
      <c r="G20" s="367">
        <f>Outputs!K70</f>
        <v>0</v>
      </c>
      <c r="H20" s="367">
        <f>Outputs!L70</f>
        <v>0</v>
      </c>
      <c r="I20" s="367">
        <f>Outputs!M70</f>
        <v>0</v>
      </c>
      <c r="J20" s="367">
        <f>Outputs!N70</f>
        <v>0</v>
      </c>
      <c r="K20" s="367">
        <f>Outputs!O70</f>
        <v>134.39699999999999</v>
      </c>
      <c r="L20" s="367">
        <f>Outputs!P70</f>
        <v>135.16200000000001</v>
      </c>
      <c r="M20" s="367">
        <f>Outputs!Q70</f>
        <v>136.43799999999999</v>
      </c>
      <c r="N20" s="367">
        <f>Outputs!R70</f>
        <v>138.255</v>
      </c>
      <c r="O20" s="367">
        <f>Outputs!S70</f>
        <v>140.21100000000001</v>
      </c>
      <c r="P20" s="367">
        <f>Outputs!T70</f>
        <v>0</v>
      </c>
    </row>
    <row r="21" spans="2:16" x14ac:dyDescent="0.25">
      <c r="B21" s="363"/>
      <c r="C21" s="363"/>
      <c r="D21" s="363"/>
      <c r="E21" s="363"/>
      <c r="F21" s="362"/>
      <c r="G21" s="362"/>
      <c r="H21" s="362"/>
      <c r="I21" s="362"/>
      <c r="J21" s="362"/>
      <c r="K21" s="362"/>
      <c r="L21" s="362"/>
      <c r="M21" s="362"/>
      <c r="N21" s="362"/>
      <c r="O21" s="362"/>
      <c r="P21" s="362"/>
    </row>
    <row r="22" spans="2:16" x14ac:dyDescent="0.25">
      <c r="B22" s="363"/>
      <c r="C22" s="363"/>
      <c r="D22" s="363"/>
      <c r="E22" s="363"/>
      <c r="F22" s="362"/>
      <c r="G22" s="362"/>
      <c r="H22" s="362"/>
      <c r="I22" s="362"/>
      <c r="J22" s="362"/>
      <c r="K22" s="362"/>
      <c r="L22" s="362"/>
      <c r="M22" s="362"/>
      <c r="N22" s="362"/>
      <c r="O22" s="362"/>
      <c r="P22" s="362"/>
    </row>
    <row r="23" spans="2:16" x14ac:dyDescent="0.25">
      <c r="B23" s="363" t="s">
        <v>1312</v>
      </c>
      <c r="C23" s="363" t="s">
        <v>1178</v>
      </c>
      <c r="D23" s="363" t="s">
        <v>254</v>
      </c>
      <c r="E23" s="363" t="s">
        <v>1309</v>
      </c>
      <c r="F23" s="362">
        <f>Outputs!J61</f>
        <v>0</v>
      </c>
      <c r="G23" s="362">
        <f>Outputs!K61</f>
        <v>0</v>
      </c>
      <c r="H23" s="362">
        <f>Outputs!L61</f>
        <v>0</v>
      </c>
      <c r="I23" s="362">
        <f>Outputs!M61</f>
        <v>0</v>
      </c>
      <c r="J23" s="362">
        <f>Outputs!N61</f>
        <v>0</v>
      </c>
      <c r="K23" s="362">
        <f>Outputs!O61</f>
        <v>0</v>
      </c>
      <c r="L23" s="362">
        <f>Outputs!P61</f>
        <v>0</v>
      </c>
      <c r="M23" s="362">
        <f>Outputs!Q61</f>
        <v>0.4599999999999993</v>
      </c>
      <c r="N23" s="362">
        <f>Outputs!R61</f>
        <v>-0.52999999999999847</v>
      </c>
      <c r="O23" s="362">
        <f>Outputs!S61</f>
        <v>0</v>
      </c>
      <c r="P23" s="362">
        <f>Outputs!T61</f>
        <v>0</v>
      </c>
    </row>
    <row r="24" spans="2:16" x14ac:dyDescent="0.25">
      <c r="B24" s="363" t="s">
        <v>1312</v>
      </c>
      <c r="C24" s="363" t="s">
        <v>1179</v>
      </c>
      <c r="D24" s="363" t="s">
        <v>254</v>
      </c>
      <c r="E24" s="363" t="s">
        <v>1309</v>
      </c>
      <c r="F24" s="362">
        <f>Outputs!J62</f>
        <v>0</v>
      </c>
      <c r="G24" s="362">
        <f>Outputs!K62</f>
        <v>0</v>
      </c>
      <c r="H24" s="362">
        <f>Outputs!L62</f>
        <v>0</v>
      </c>
      <c r="I24" s="362">
        <f>Outputs!M62</f>
        <v>0</v>
      </c>
      <c r="J24" s="362">
        <f>Outputs!N62</f>
        <v>0</v>
      </c>
      <c r="K24" s="362">
        <f>Outputs!O62</f>
        <v>0</v>
      </c>
      <c r="L24" s="362">
        <f>Outputs!P62</f>
        <v>0</v>
      </c>
      <c r="M24" s="362">
        <f>Outputs!Q62</f>
        <v>0.9000000000000008</v>
      </c>
      <c r="N24" s="362">
        <f>Outputs!R62</f>
        <v>-0.78999999999999992</v>
      </c>
      <c r="O24" s="362">
        <f>Outputs!S62</f>
        <v>0</v>
      </c>
      <c r="P24" s="362">
        <f>Outputs!T62</f>
        <v>0</v>
      </c>
    </row>
    <row r="25" spans="2:16" x14ac:dyDescent="0.25">
      <c r="B25" s="363" t="s">
        <v>1312</v>
      </c>
      <c r="C25" s="363" t="s">
        <v>1180</v>
      </c>
      <c r="D25" s="363" t="s">
        <v>254</v>
      </c>
      <c r="E25" s="363" t="s">
        <v>1309</v>
      </c>
      <c r="F25" s="362">
        <f>Outputs!J63</f>
        <v>0</v>
      </c>
      <c r="G25" s="362">
        <f>Outputs!K63</f>
        <v>0</v>
      </c>
      <c r="H25" s="362">
        <f>Outputs!L63</f>
        <v>0</v>
      </c>
      <c r="I25" s="362">
        <f>Outputs!M63</f>
        <v>0</v>
      </c>
      <c r="J25" s="362">
        <f>Outputs!N63</f>
        <v>0</v>
      </c>
      <c r="K25" s="362">
        <f>Outputs!O63</f>
        <v>0</v>
      </c>
      <c r="L25" s="362">
        <f>Outputs!P63</f>
        <v>0</v>
      </c>
      <c r="M25" s="362">
        <f>Outputs!Q63</f>
        <v>0.46000000000000069</v>
      </c>
      <c r="N25" s="362">
        <f>Outputs!R63</f>
        <v>-0.41999999999999954</v>
      </c>
      <c r="O25" s="362">
        <f>Outputs!S63</f>
        <v>0</v>
      </c>
      <c r="P25" s="362">
        <f>Outputs!T63</f>
        <v>0</v>
      </c>
    </row>
    <row r="26" spans="2:16" x14ac:dyDescent="0.25">
      <c r="B26" s="363" t="s">
        <v>1312</v>
      </c>
      <c r="C26" s="363" t="s">
        <v>1181</v>
      </c>
      <c r="D26" s="363" t="s">
        <v>254</v>
      </c>
      <c r="E26" s="363" t="s">
        <v>1309</v>
      </c>
      <c r="F26" s="362">
        <f>Outputs!J64</f>
        <v>0</v>
      </c>
      <c r="G26" s="362">
        <f>Outputs!K64</f>
        <v>0</v>
      </c>
      <c r="H26" s="362">
        <f>Outputs!L64</f>
        <v>0</v>
      </c>
      <c r="I26" s="362">
        <f>Outputs!M64</f>
        <v>0</v>
      </c>
      <c r="J26" s="362">
        <f>Outputs!N64</f>
        <v>0</v>
      </c>
      <c r="K26" s="362">
        <f>Outputs!O64</f>
        <v>0</v>
      </c>
      <c r="L26" s="362">
        <f>Outputs!P64</f>
        <v>0</v>
      </c>
      <c r="M26" s="362">
        <f>Outputs!Q64</f>
        <v>0</v>
      </c>
      <c r="N26" s="362">
        <f>Outputs!R64</f>
        <v>0</v>
      </c>
      <c r="O26" s="362">
        <f>Outputs!S64</f>
        <v>0</v>
      </c>
      <c r="P26" s="362">
        <f>Outputs!T64</f>
        <v>0</v>
      </c>
    </row>
    <row r="27" spans="2:16" x14ac:dyDescent="0.25">
      <c r="B27" s="363" t="s">
        <v>1312</v>
      </c>
      <c r="C27" s="363" t="s">
        <v>1182</v>
      </c>
      <c r="D27" s="363" t="s">
        <v>254</v>
      </c>
      <c r="E27" s="363" t="s">
        <v>1309</v>
      </c>
      <c r="F27" s="362">
        <f>Outputs!J65</f>
        <v>0</v>
      </c>
      <c r="G27" s="362">
        <f>Outputs!K65</f>
        <v>0</v>
      </c>
      <c r="H27" s="362">
        <f>Outputs!L65</f>
        <v>0</v>
      </c>
      <c r="I27" s="362">
        <f>Outputs!M65</f>
        <v>0</v>
      </c>
      <c r="J27" s="362">
        <f>Outputs!N65</f>
        <v>0</v>
      </c>
      <c r="K27" s="362">
        <f>Outputs!O65</f>
        <v>0</v>
      </c>
      <c r="L27" s="362">
        <f>Outputs!P65</f>
        <v>0</v>
      </c>
      <c r="M27" s="362">
        <f>Outputs!Q65</f>
        <v>0</v>
      </c>
      <c r="N27" s="362">
        <f>Outputs!R65</f>
        <v>0</v>
      </c>
      <c r="O27" s="362">
        <f>Outputs!S65</f>
        <v>0</v>
      </c>
      <c r="P27" s="362">
        <f>Outputs!T65</f>
        <v>0</v>
      </c>
    </row>
    <row r="28" spans="2:16" s="371" customFormat="1" x14ac:dyDescent="0.25">
      <c r="B28" s="363" t="s">
        <v>1312</v>
      </c>
      <c r="C28" s="363" t="s">
        <v>1314</v>
      </c>
      <c r="D28" s="363" t="s">
        <v>489</v>
      </c>
      <c r="E28" s="363" t="s">
        <v>1309</v>
      </c>
      <c r="F28" s="372">
        <f>Outputs!J69</f>
        <v>0</v>
      </c>
      <c r="G28" s="372">
        <f>Outputs!K69</f>
        <v>0</v>
      </c>
      <c r="H28" s="372">
        <f>Outputs!L69</f>
        <v>0</v>
      </c>
      <c r="I28" s="372">
        <f>Outputs!M69</f>
        <v>0</v>
      </c>
      <c r="J28" s="372">
        <f>Outputs!N69</f>
        <v>0</v>
      </c>
      <c r="K28" s="372">
        <f>Outputs!O69</f>
        <v>134.39699999999999</v>
      </c>
      <c r="L28" s="372">
        <f>Outputs!P69</f>
        <v>135.16200000000001</v>
      </c>
      <c r="M28" s="372">
        <f>Outputs!Q69</f>
        <v>136.43799999999999</v>
      </c>
      <c r="N28" s="372">
        <f>Outputs!R69</f>
        <v>138.255</v>
      </c>
      <c r="O28" s="372">
        <f>Outputs!S69</f>
        <v>140.21100000000001</v>
      </c>
      <c r="P28" s="372">
        <f>Outputs!T69</f>
        <v>0</v>
      </c>
    </row>
    <row r="29" spans="2:16" x14ac:dyDescent="0.25">
      <c r="B29" s="363"/>
      <c r="C29" s="363"/>
      <c r="D29" s="363"/>
      <c r="E29" s="363"/>
      <c r="F29" s="362"/>
      <c r="G29" s="362"/>
      <c r="H29" s="362"/>
      <c r="I29" s="362"/>
      <c r="J29" s="362"/>
      <c r="K29" s="362"/>
      <c r="L29" s="362"/>
      <c r="M29" s="362"/>
      <c r="N29" s="362"/>
      <c r="O29" s="362"/>
      <c r="P29" s="362"/>
    </row>
    <row r="30" spans="2:16" x14ac:dyDescent="0.25">
      <c r="B30" s="363"/>
      <c r="C30" s="363"/>
      <c r="D30" s="363"/>
      <c r="E30" s="363"/>
      <c r="F30" s="362"/>
      <c r="G30" s="362"/>
      <c r="H30" s="362"/>
      <c r="I30" s="362"/>
      <c r="J30" s="362"/>
      <c r="K30" s="362"/>
      <c r="L30" s="362"/>
      <c r="M30" s="362"/>
      <c r="N30" s="362"/>
      <c r="O30" s="362"/>
      <c r="P30" s="362"/>
    </row>
    <row r="31" spans="2:16" x14ac:dyDescent="0.25">
      <c r="B31" s="363" t="s">
        <v>771</v>
      </c>
      <c r="C31" s="363" t="s">
        <v>1315</v>
      </c>
      <c r="D31" s="363" t="s">
        <v>489</v>
      </c>
      <c r="E31" s="363" t="s">
        <v>1309</v>
      </c>
      <c r="F31" s="367">
        <f>Outputs!J32</f>
        <v>0</v>
      </c>
      <c r="G31" s="367">
        <f>Outputs!K32</f>
        <v>0</v>
      </c>
      <c r="H31" s="367">
        <f>Outputs!L32</f>
        <v>0</v>
      </c>
      <c r="I31" s="367">
        <f>Outputs!M32</f>
        <v>0</v>
      </c>
      <c r="J31" s="367">
        <f>Outputs!N32</f>
        <v>0</v>
      </c>
      <c r="K31" s="367">
        <f>Outputs!O32</f>
        <v>0</v>
      </c>
      <c r="L31" s="367">
        <f>Outputs!P32</f>
        <v>0</v>
      </c>
      <c r="M31" s="367">
        <f>Outputs!Q32</f>
        <v>0</v>
      </c>
      <c r="N31" s="367">
        <f>Outputs!R32</f>
        <v>0</v>
      </c>
      <c r="O31" s="367">
        <f>Outputs!S32</f>
        <v>0</v>
      </c>
      <c r="P31" s="367">
        <f>Outputs!T32</f>
        <v>0</v>
      </c>
    </row>
    <row r="32" spans="2:16" x14ac:dyDescent="0.25">
      <c r="B32" s="363" t="s">
        <v>773</v>
      </c>
      <c r="C32" s="363" t="s">
        <v>1316</v>
      </c>
      <c r="D32" s="363" t="s">
        <v>489</v>
      </c>
      <c r="E32" s="363" t="s">
        <v>1309</v>
      </c>
      <c r="F32" s="367">
        <f>Outputs!J33</f>
        <v>0</v>
      </c>
      <c r="G32" s="367">
        <f>Outputs!K33</f>
        <v>0</v>
      </c>
      <c r="H32" s="367">
        <f>Outputs!L33</f>
        <v>0</v>
      </c>
      <c r="I32" s="367">
        <f>Outputs!M33</f>
        <v>0</v>
      </c>
      <c r="J32" s="367">
        <f>Outputs!N33</f>
        <v>0</v>
      </c>
      <c r="K32" s="367">
        <f>Outputs!O33</f>
        <v>0</v>
      </c>
      <c r="L32" s="367">
        <f>Outputs!P33</f>
        <v>0</v>
      </c>
      <c r="M32" s="367">
        <f>Outputs!Q33</f>
        <v>0</v>
      </c>
      <c r="N32" s="367">
        <f>Outputs!R33</f>
        <v>0</v>
      </c>
      <c r="O32" s="367">
        <f>Outputs!S33</f>
        <v>0</v>
      </c>
      <c r="P32" s="367">
        <f>Outputs!T33</f>
        <v>0</v>
      </c>
    </row>
    <row r="33" spans="2:16" x14ac:dyDescent="0.25">
      <c r="B33" s="363" t="s">
        <v>775</v>
      </c>
      <c r="C33" s="363" t="s">
        <v>1317</v>
      </c>
      <c r="D33" s="363" t="s">
        <v>489</v>
      </c>
      <c r="E33" s="363" t="s">
        <v>1309</v>
      </c>
      <c r="F33" s="367">
        <f>Outputs!J34</f>
        <v>0</v>
      </c>
      <c r="G33" s="367">
        <f>Outputs!K34</f>
        <v>0</v>
      </c>
      <c r="H33" s="367">
        <f>Outputs!L34</f>
        <v>0</v>
      </c>
      <c r="I33" s="367">
        <f>Outputs!M34</f>
        <v>0</v>
      </c>
      <c r="J33" s="367">
        <f>Outputs!N34</f>
        <v>0</v>
      </c>
      <c r="K33" s="367">
        <f>Outputs!O34</f>
        <v>0</v>
      </c>
      <c r="L33" s="367">
        <f>Outputs!P34</f>
        <v>0</v>
      </c>
      <c r="M33" s="367">
        <f>Outputs!Q34</f>
        <v>0</v>
      </c>
      <c r="N33" s="367">
        <f>Outputs!R34</f>
        <v>0</v>
      </c>
      <c r="O33" s="367">
        <f>Outputs!S34</f>
        <v>0</v>
      </c>
      <c r="P33" s="367">
        <f>Outputs!T34</f>
        <v>0</v>
      </c>
    </row>
    <row r="34" spans="2:16" x14ac:dyDescent="0.25">
      <c r="B34" s="363" t="s">
        <v>777</v>
      </c>
      <c r="C34" s="363" t="s">
        <v>1318</v>
      </c>
      <c r="D34" s="363" t="s">
        <v>489</v>
      </c>
      <c r="E34" s="363" t="s">
        <v>1309</v>
      </c>
      <c r="F34" s="367">
        <f>Outputs!J37</f>
        <v>0</v>
      </c>
      <c r="G34" s="367">
        <f>Outputs!K37</f>
        <v>0</v>
      </c>
      <c r="H34" s="367">
        <f>Outputs!L37</f>
        <v>0</v>
      </c>
      <c r="I34" s="367">
        <f>Outputs!M37</f>
        <v>0</v>
      </c>
      <c r="J34" s="367">
        <f>Outputs!N37</f>
        <v>0</v>
      </c>
      <c r="K34" s="367">
        <f>Outputs!O37</f>
        <v>0</v>
      </c>
      <c r="L34" s="367">
        <f>Outputs!P37</f>
        <v>0</v>
      </c>
      <c r="M34" s="367">
        <f>Outputs!Q37</f>
        <v>0</v>
      </c>
      <c r="N34" s="367">
        <f>Outputs!R37</f>
        <v>0</v>
      </c>
      <c r="O34" s="367">
        <f>Outputs!S37</f>
        <v>0</v>
      </c>
      <c r="P34" s="367">
        <f>Outputs!T37</f>
        <v>0</v>
      </c>
    </row>
    <row r="35" spans="2:16" x14ac:dyDescent="0.25">
      <c r="B35" s="363" t="s">
        <v>779</v>
      </c>
      <c r="C35" s="363" t="s">
        <v>1319</v>
      </c>
      <c r="D35" s="363" t="s">
        <v>489</v>
      </c>
      <c r="E35" s="363" t="s">
        <v>1309</v>
      </c>
      <c r="F35" s="367">
        <f>Outputs!J38</f>
        <v>0</v>
      </c>
      <c r="G35" s="367">
        <f>Outputs!K38</f>
        <v>0</v>
      </c>
      <c r="H35" s="367">
        <f>Outputs!L38</f>
        <v>0</v>
      </c>
      <c r="I35" s="367">
        <f>Outputs!M38</f>
        <v>0</v>
      </c>
      <c r="J35" s="367">
        <f>Outputs!N38</f>
        <v>0</v>
      </c>
      <c r="K35" s="367">
        <f>Outputs!O38</f>
        <v>0</v>
      </c>
      <c r="L35" s="367">
        <f>Outputs!P38</f>
        <v>0</v>
      </c>
      <c r="M35" s="367">
        <f>Outputs!Q38</f>
        <v>0</v>
      </c>
      <c r="N35" s="367">
        <f>Outputs!R38</f>
        <v>0</v>
      </c>
      <c r="O35" s="367">
        <f>Outputs!S38</f>
        <v>0</v>
      </c>
      <c r="P35" s="367">
        <f>Outputs!T38</f>
        <v>0</v>
      </c>
    </row>
    <row r="36" spans="2:16" x14ac:dyDescent="0.25">
      <c r="B36" s="363" t="s">
        <v>781</v>
      </c>
      <c r="C36" s="363" t="s">
        <v>1320</v>
      </c>
      <c r="D36" s="363" t="s">
        <v>489</v>
      </c>
      <c r="E36" s="363" t="s">
        <v>1309</v>
      </c>
      <c r="F36" s="367">
        <f>Outputs!J39</f>
        <v>0</v>
      </c>
      <c r="G36" s="367">
        <f>Outputs!K39</f>
        <v>0</v>
      </c>
      <c r="H36" s="367">
        <f>Outputs!L39</f>
        <v>0</v>
      </c>
      <c r="I36" s="367">
        <f>Outputs!M39</f>
        <v>0</v>
      </c>
      <c r="J36" s="367">
        <f>Outputs!N39</f>
        <v>0</v>
      </c>
      <c r="K36" s="367">
        <f>Outputs!O39</f>
        <v>0</v>
      </c>
      <c r="L36" s="367">
        <f>Outputs!P39</f>
        <v>0</v>
      </c>
      <c r="M36" s="367">
        <f>Outputs!Q39</f>
        <v>0</v>
      </c>
      <c r="N36" s="367">
        <f>Outputs!R39</f>
        <v>0</v>
      </c>
      <c r="O36" s="367">
        <f>Outputs!S39</f>
        <v>0</v>
      </c>
      <c r="P36" s="367">
        <f>Outputs!T39</f>
        <v>0</v>
      </c>
    </row>
    <row r="37" spans="2:16" x14ac:dyDescent="0.25">
      <c r="B37" s="363" t="s">
        <v>783</v>
      </c>
      <c r="C37" s="363" t="s">
        <v>784</v>
      </c>
      <c r="D37" s="363" t="s">
        <v>489</v>
      </c>
      <c r="E37" s="363" t="s">
        <v>1309</v>
      </c>
      <c r="F37" s="367">
        <f>Outputs!J35</f>
        <v>0</v>
      </c>
      <c r="G37" s="367">
        <f>Outputs!K35</f>
        <v>0</v>
      </c>
      <c r="H37" s="367">
        <f>Outputs!L35</f>
        <v>0</v>
      </c>
      <c r="I37" s="367">
        <f>Outputs!M35</f>
        <v>0</v>
      </c>
      <c r="J37" s="367">
        <f>Outputs!N35</f>
        <v>0</v>
      </c>
      <c r="K37" s="367">
        <f>Outputs!O35</f>
        <v>0</v>
      </c>
      <c r="L37" s="367">
        <f>Outputs!P35</f>
        <v>0</v>
      </c>
      <c r="M37" s="367">
        <f>Outputs!Q35</f>
        <v>0</v>
      </c>
      <c r="N37" s="367">
        <f>Outputs!R35</f>
        <v>0</v>
      </c>
      <c r="O37" s="367">
        <f>Outputs!S35</f>
        <v>0</v>
      </c>
      <c r="P37" s="367">
        <f>Outputs!T35</f>
        <v>0</v>
      </c>
    </row>
    <row r="38" spans="2:16" x14ac:dyDescent="0.25">
      <c r="B38" s="343" t="s">
        <v>785</v>
      </c>
      <c r="C38" s="343" t="s">
        <v>786</v>
      </c>
      <c r="D38" s="363" t="s">
        <v>489</v>
      </c>
      <c r="E38" s="363" t="s">
        <v>1309</v>
      </c>
      <c r="F38" s="367">
        <f>Outputs!J36</f>
        <v>0</v>
      </c>
      <c r="G38" s="367">
        <f>Outputs!K36</f>
        <v>0</v>
      </c>
      <c r="H38" s="367">
        <f>Outputs!L36</f>
        <v>0</v>
      </c>
      <c r="I38" s="367">
        <f>Outputs!M36</f>
        <v>0</v>
      </c>
      <c r="J38" s="367">
        <f>Outputs!N36</f>
        <v>0</v>
      </c>
      <c r="K38" s="367">
        <f>Outputs!O36</f>
        <v>0</v>
      </c>
      <c r="L38" s="367">
        <f>Outputs!P36</f>
        <v>0</v>
      </c>
      <c r="M38" s="367">
        <f>Outputs!Q36</f>
        <v>0</v>
      </c>
      <c r="N38" s="367">
        <f>Outputs!R36</f>
        <v>0</v>
      </c>
      <c r="O38" s="367">
        <f>Outputs!S36</f>
        <v>0</v>
      </c>
      <c r="P38" s="367">
        <f>Outputs!T36</f>
        <v>0</v>
      </c>
    </row>
    <row r="39" spans="2:16" x14ac:dyDescent="0.25">
      <c r="B39" s="343" t="s">
        <v>787</v>
      </c>
      <c r="C39" s="343" t="s">
        <v>1321</v>
      </c>
      <c r="D39" s="363" t="s">
        <v>489</v>
      </c>
      <c r="E39" s="363" t="s">
        <v>1309</v>
      </c>
      <c r="F39" s="367">
        <f>Outputs!J40</f>
        <v>0</v>
      </c>
      <c r="G39" s="367">
        <f>Outputs!K40</f>
        <v>0</v>
      </c>
      <c r="H39" s="367">
        <f>Outputs!L40</f>
        <v>0</v>
      </c>
      <c r="I39" s="367">
        <f>Outputs!M40</f>
        <v>0</v>
      </c>
      <c r="J39" s="367">
        <f>Outputs!N40</f>
        <v>0</v>
      </c>
      <c r="K39" s="367">
        <f>Outputs!O40</f>
        <v>0</v>
      </c>
      <c r="L39" s="367">
        <f>Outputs!P40</f>
        <v>0</v>
      </c>
      <c r="M39" s="367">
        <f>Outputs!Q40</f>
        <v>0</v>
      </c>
      <c r="N39" s="367">
        <f>Outputs!R40</f>
        <v>0</v>
      </c>
      <c r="O39" s="367">
        <f>Outputs!S40</f>
        <v>0</v>
      </c>
      <c r="P39" s="367">
        <f>Outputs!T40</f>
        <v>0</v>
      </c>
    </row>
    <row r="40" spans="2:16" x14ac:dyDescent="0.25">
      <c r="B40" s="343"/>
      <c r="C40" s="343"/>
      <c r="D40" s="363"/>
      <c r="E40" s="363"/>
      <c r="F40" s="367"/>
      <c r="G40" s="367"/>
      <c r="H40" s="367"/>
      <c r="I40" s="367"/>
      <c r="J40" s="367"/>
      <c r="K40" s="367"/>
      <c r="L40" s="367"/>
      <c r="M40" s="367"/>
      <c r="N40" s="367"/>
      <c r="O40" s="367"/>
      <c r="P40" s="367"/>
    </row>
    <row r="41" spans="2:16" x14ac:dyDescent="0.25">
      <c r="B41" s="343"/>
      <c r="C41" s="343"/>
      <c r="D41" s="363"/>
      <c r="E41" s="363"/>
      <c r="F41" s="367"/>
      <c r="G41" s="367"/>
      <c r="H41" s="367"/>
      <c r="I41" s="367"/>
      <c r="J41" s="367"/>
      <c r="K41" s="367"/>
      <c r="L41" s="367"/>
      <c r="M41" s="367"/>
      <c r="N41" s="367"/>
      <c r="O41" s="367"/>
      <c r="P41" s="367"/>
    </row>
    <row r="42" spans="2:16" x14ac:dyDescent="0.25">
      <c r="B42" s="343" t="s">
        <v>789</v>
      </c>
      <c r="C42" s="343" t="s">
        <v>790</v>
      </c>
      <c r="D42" s="363" t="s">
        <v>489</v>
      </c>
      <c r="E42" s="363" t="s">
        <v>1309</v>
      </c>
      <c r="F42" s="367">
        <f>'K-based controls'!J200</f>
        <v>0</v>
      </c>
      <c r="G42" s="367">
        <f>'K-based controls'!K200</f>
        <v>0</v>
      </c>
      <c r="H42" s="367">
        <f>'K-based controls'!L200</f>
        <v>0</v>
      </c>
      <c r="I42" s="367">
        <f>'K-based controls'!M200</f>
        <v>0</v>
      </c>
      <c r="J42" s="367">
        <f>'K-based controls'!N200</f>
        <v>0</v>
      </c>
      <c r="K42" s="367">
        <f>'K-based controls'!O200</f>
        <v>164.38805103213969</v>
      </c>
      <c r="L42" s="367">
        <f>'K-based controls'!P200</f>
        <v>176.00391101257566</v>
      </c>
      <c r="M42" s="367">
        <f>'K-based controls'!Q200</f>
        <v>161.131580532013</v>
      </c>
      <c r="N42" s="367">
        <f>'K-based controls'!R200</f>
        <v>174.73108592891489</v>
      </c>
      <c r="O42" s="367">
        <f>'K-based controls'!S200</f>
        <v>182.20957640667245</v>
      </c>
      <c r="P42" s="367">
        <f>'K-based controls'!T200</f>
        <v>182.20957640667245</v>
      </c>
    </row>
    <row r="43" spans="2:16" x14ac:dyDescent="0.25">
      <c r="B43" s="343" t="s">
        <v>791</v>
      </c>
      <c r="C43" s="370" t="s">
        <v>1085</v>
      </c>
      <c r="D43" s="370" t="s">
        <v>489</v>
      </c>
      <c r="E43" s="370" t="s">
        <v>1309</v>
      </c>
      <c r="F43" s="370">
        <f>'Tax adjustment'!J$191</f>
        <v>0</v>
      </c>
      <c r="G43" s="370">
        <f>'Tax adjustment'!K$191</f>
        <v>0</v>
      </c>
      <c r="H43" s="370">
        <f>'Tax adjustment'!L$191</f>
        <v>0</v>
      </c>
      <c r="I43" s="370">
        <f>'Tax adjustment'!M$191</f>
        <v>0</v>
      </c>
      <c r="J43" s="370">
        <f>'Tax adjustment'!N$191</f>
        <v>0</v>
      </c>
      <c r="K43" s="370">
        <f>'Tax adjustment'!O$191</f>
        <v>164.38805103213969</v>
      </c>
      <c r="L43" s="370">
        <f>'Tax adjustment'!P$191</f>
        <v>176.00391101257566</v>
      </c>
      <c r="M43" s="370">
        <f>'Tax adjustment'!Q$191</f>
        <v>161.92986909608857</v>
      </c>
      <c r="N43" s="370">
        <f>'Tax adjustment'!R$191</f>
        <v>174.73108592891489</v>
      </c>
      <c r="O43" s="370">
        <f>'Tax adjustment'!S$191</f>
        <v>182.20957640667245</v>
      </c>
      <c r="P43" s="370">
        <f>'Tax adjustment'!T$191</f>
        <v>182.20957640667245</v>
      </c>
    </row>
    <row r="44" spans="2:16" x14ac:dyDescent="0.25">
      <c r="B44" s="343" t="s">
        <v>793</v>
      </c>
      <c r="C44" s="343" t="s">
        <v>794</v>
      </c>
      <c r="D44" s="363" t="s">
        <v>489</v>
      </c>
      <c r="E44" s="363" t="s">
        <v>1309</v>
      </c>
      <c r="F44" s="367">
        <f>'K-based controls'!J201</f>
        <v>0</v>
      </c>
      <c r="G44" s="367">
        <f>'K-based controls'!K201</f>
        <v>0</v>
      </c>
      <c r="H44" s="367">
        <f>'K-based controls'!L201</f>
        <v>0</v>
      </c>
      <c r="I44" s="367">
        <f>'K-based controls'!M201</f>
        <v>0</v>
      </c>
      <c r="J44" s="367">
        <f>'K-based controls'!N201</f>
        <v>0</v>
      </c>
      <c r="K44" s="367">
        <f>'K-based controls'!O201</f>
        <v>1112.953203184368</v>
      </c>
      <c r="L44" s="367">
        <f>'K-based controls'!P201</f>
        <v>1234.3332355736204</v>
      </c>
      <c r="M44" s="367">
        <f>'K-based controls'!Q201</f>
        <v>1387.7608567554216</v>
      </c>
      <c r="N44" s="367">
        <f>'K-based controls'!R201</f>
        <v>1395.809869724603</v>
      </c>
      <c r="O44" s="367">
        <f>'K-based controls'!S201</f>
        <v>1381.4330280664396</v>
      </c>
      <c r="P44" s="367">
        <f>'K-based controls'!T201</f>
        <v>1381.4330280664396</v>
      </c>
    </row>
    <row r="45" spans="2:16" x14ac:dyDescent="0.25">
      <c r="B45" s="343" t="s">
        <v>795</v>
      </c>
      <c r="C45" s="370" t="s">
        <v>1086</v>
      </c>
      <c r="D45" s="370" t="s">
        <v>489</v>
      </c>
      <c r="E45" s="370" t="s">
        <v>1309</v>
      </c>
      <c r="F45" s="370">
        <f>'Tax adjustment'!J$192</f>
        <v>0</v>
      </c>
      <c r="G45" s="370">
        <f>'Tax adjustment'!K$192</f>
        <v>0</v>
      </c>
      <c r="H45" s="370">
        <f>'Tax adjustment'!L$192</f>
        <v>0</v>
      </c>
      <c r="I45" s="370">
        <f>'Tax adjustment'!M$192</f>
        <v>0</v>
      </c>
      <c r="J45" s="370">
        <f>'Tax adjustment'!N$192</f>
        <v>0</v>
      </c>
      <c r="K45" s="370">
        <f>'Tax adjustment'!O$192</f>
        <v>1112.953203184368</v>
      </c>
      <c r="L45" s="370">
        <f>'Tax adjustment'!P$192</f>
        <v>1234.3332355736204</v>
      </c>
      <c r="M45" s="370">
        <f>'Tax adjustment'!Q$192</f>
        <v>1398.7831832830445</v>
      </c>
      <c r="N45" s="370">
        <f>'Tax adjustment'!R$192</f>
        <v>1395.809869724603</v>
      </c>
      <c r="O45" s="370">
        <f>'Tax adjustment'!S$192</f>
        <v>1381.4330280664396</v>
      </c>
      <c r="P45" s="370">
        <f>'Tax adjustment'!T$192</f>
        <v>1381.4330280664396</v>
      </c>
    </row>
    <row r="46" spans="2:16" x14ac:dyDescent="0.25">
      <c r="B46" s="343" t="s">
        <v>797</v>
      </c>
      <c r="C46" s="343" t="s">
        <v>798</v>
      </c>
      <c r="D46" s="363" t="s">
        <v>489</v>
      </c>
      <c r="E46" s="363" t="s">
        <v>1309</v>
      </c>
      <c r="F46" s="367">
        <f>'K-based controls'!J202</f>
        <v>0</v>
      </c>
      <c r="G46" s="367">
        <f>'K-based controls'!K202</f>
        <v>0</v>
      </c>
      <c r="H46" s="367">
        <f>'K-based controls'!L202</f>
        <v>0</v>
      </c>
      <c r="I46" s="367">
        <f>'K-based controls'!M202</f>
        <v>0</v>
      </c>
      <c r="J46" s="367">
        <f>'K-based controls'!N202</f>
        <v>0</v>
      </c>
      <c r="K46" s="367">
        <f>'K-based controls'!O202</f>
        <v>921.10952061571584</v>
      </c>
      <c r="L46" s="367">
        <f>'K-based controls'!P202</f>
        <v>1083.3732960702139</v>
      </c>
      <c r="M46" s="367">
        <f>'K-based controls'!Q202</f>
        <v>1242.5208332629284</v>
      </c>
      <c r="N46" s="367">
        <f>'K-based controls'!R202</f>
        <v>1328.503274924723</v>
      </c>
      <c r="O46" s="367">
        <f>'K-based controls'!S202</f>
        <v>1392.4042824486021</v>
      </c>
      <c r="P46" s="367">
        <f>'K-based controls'!T202</f>
        <v>1392.4042824486021</v>
      </c>
    </row>
    <row r="47" spans="2:16" x14ac:dyDescent="0.25">
      <c r="B47" s="343" t="s">
        <v>799</v>
      </c>
      <c r="C47" s="370" t="s">
        <v>1087</v>
      </c>
      <c r="D47" s="370" t="s">
        <v>489</v>
      </c>
      <c r="E47" s="370" t="s">
        <v>1309</v>
      </c>
      <c r="F47" s="370">
        <f>'Tax adjustment'!J$193</f>
        <v>0</v>
      </c>
      <c r="G47" s="370">
        <f>'Tax adjustment'!K$193</f>
        <v>0</v>
      </c>
      <c r="H47" s="370">
        <f>'Tax adjustment'!L$193</f>
        <v>0</v>
      </c>
      <c r="I47" s="370">
        <f>'Tax adjustment'!M$193</f>
        <v>0</v>
      </c>
      <c r="J47" s="370">
        <f>'Tax adjustment'!N$193</f>
        <v>0</v>
      </c>
      <c r="K47" s="370">
        <f>'Tax adjustment'!O$193</f>
        <v>921.10952061571584</v>
      </c>
      <c r="L47" s="370">
        <f>'Tax adjustment'!P$193</f>
        <v>1083.3732960702139</v>
      </c>
      <c r="M47" s="370">
        <f>'Tax adjustment'!Q$193</f>
        <v>1247.5065383333465</v>
      </c>
      <c r="N47" s="370">
        <f>'Tax adjustment'!R$193</f>
        <v>1328.503274924723</v>
      </c>
      <c r="O47" s="370">
        <f>'Tax adjustment'!S$193</f>
        <v>1392.4042824486021</v>
      </c>
      <c r="P47" s="370">
        <f>'Tax adjustment'!T$193</f>
        <v>1392.4042824486021</v>
      </c>
    </row>
    <row r="48" spans="2:16" x14ac:dyDescent="0.25">
      <c r="B48" s="343" t="s">
        <v>801</v>
      </c>
      <c r="C48" s="343" t="s">
        <v>802</v>
      </c>
      <c r="D48" s="363" t="s">
        <v>489</v>
      </c>
      <c r="E48" s="363" t="s">
        <v>1309</v>
      </c>
      <c r="F48" s="367">
        <f>'K-based controls'!J203</f>
        <v>0</v>
      </c>
      <c r="G48" s="367">
        <f>'K-based controls'!K203</f>
        <v>0</v>
      </c>
      <c r="H48" s="367">
        <f>'K-based controls'!L203</f>
        <v>0</v>
      </c>
      <c r="I48" s="367">
        <f>'K-based controls'!M203</f>
        <v>0</v>
      </c>
      <c r="J48" s="367">
        <f>'K-based controls'!N203</f>
        <v>0</v>
      </c>
      <c r="K48" s="367">
        <f>'K-based controls'!O203</f>
        <v>0</v>
      </c>
      <c r="L48" s="367">
        <f>'K-based controls'!P203</f>
        <v>0</v>
      </c>
      <c r="M48" s="367">
        <f>'K-based controls'!Q203</f>
        <v>0</v>
      </c>
      <c r="N48" s="367">
        <f>'K-based controls'!R203</f>
        <v>0</v>
      </c>
      <c r="O48" s="367">
        <f>'K-based controls'!S203</f>
        <v>0</v>
      </c>
      <c r="P48" s="367">
        <f>'K-based controls'!T203</f>
        <v>0</v>
      </c>
    </row>
    <row r="49" spans="2:16" x14ac:dyDescent="0.25">
      <c r="B49" s="343" t="s">
        <v>803</v>
      </c>
      <c r="C49" s="343" t="s">
        <v>1088</v>
      </c>
      <c r="D49" s="343" t="s">
        <v>489</v>
      </c>
      <c r="E49" s="343" t="s">
        <v>1309</v>
      </c>
      <c r="F49" s="343">
        <f>'Tax adjustment'!J$194</f>
        <v>0</v>
      </c>
      <c r="G49" s="343">
        <f>'Tax adjustment'!K$194</f>
        <v>0</v>
      </c>
      <c r="H49" s="343">
        <f>'Tax adjustment'!L$194</f>
        <v>0</v>
      </c>
      <c r="I49" s="343">
        <f>'Tax adjustment'!M$194</f>
        <v>0</v>
      </c>
      <c r="J49" s="343">
        <f>'Tax adjustment'!N$194</f>
        <v>0</v>
      </c>
      <c r="K49" s="343">
        <f>'Tax adjustment'!O$194</f>
        <v>0</v>
      </c>
      <c r="L49" s="343">
        <f>'Tax adjustment'!P$194</f>
        <v>0</v>
      </c>
      <c r="M49" s="343">
        <f>'Tax adjustment'!Q$194</f>
        <v>0</v>
      </c>
      <c r="N49" s="343">
        <f>'Tax adjustment'!R$194</f>
        <v>0</v>
      </c>
      <c r="O49" s="343">
        <f>'Tax adjustment'!S$194</f>
        <v>0</v>
      </c>
      <c r="P49" s="343">
        <f>'Tax adjustment'!T$194</f>
        <v>0</v>
      </c>
    </row>
    <row r="50" spans="2:16" x14ac:dyDescent="0.25">
      <c r="B50" s="343" t="s">
        <v>805</v>
      </c>
      <c r="C50" s="343" t="s">
        <v>806</v>
      </c>
      <c r="D50" s="363" t="s">
        <v>489</v>
      </c>
      <c r="E50" s="363" t="s">
        <v>1309</v>
      </c>
      <c r="F50" s="367">
        <f>'K-based controls'!J204</f>
        <v>0</v>
      </c>
      <c r="G50" s="367">
        <f>'K-based controls'!K204</f>
        <v>0</v>
      </c>
      <c r="H50" s="367">
        <f>'K-based controls'!L204</f>
        <v>0</v>
      </c>
      <c r="I50" s="367">
        <f>'K-based controls'!M204</f>
        <v>0</v>
      </c>
      <c r="J50" s="367">
        <f>'K-based controls'!N204</f>
        <v>0</v>
      </c>
      <c r="K50" s="367">
        <f>'K-based controls'!O204</f>
        <v>0</v>
      </c>
      <c r="L50" s="367">
        <f>'K-based controls'!P204</f>
        <v>0</v>
      </c>
      <c r="M50" s="367">
        <f>'K-based controls'!Q204</f>
        <v>0</v>
      </c>
      <c r="N50" s="367">
        <f>'K-based controls'!R204</f>
        <v>0</v>
      </c>
      <c r="O50" s="367">
        <f>'K-based controls'!S204</f>
        <v>0</v>
      </c>
      <c r="P50" s="367">
        <f>'K-based controls'!T204</f>
        <v>0</v>
      </c>
    </row>
    <row r="51" spans="2:16" x14ac:dyDescent="0.25">
      <c r="B51" s="343" t="s">
        <v>1322</v>
      </c>
      <c r="C51" s="343" t="s">
        <v>1089</v>
      </c>
      <c r="D51" s="363" t="s">
        <v>489</v>
      </c>
      <c r="E51" s="363" t="s">
        <v>1309</v>
      </c>
      <c r="F51" s="343">
        <f>'Tax adjustment'!J$195</f>
        <v>0</v>
      </c>
      <c r="G51" s="343">
        <f>'Tax adjustment'!K$195</f>
        <v>0</v>
      </c>
      <c r="H51" s="343">
        <f>'Tax adjustment'!L$195</f>
        <v>0</v>
      </c>
      <c r="I51" s="343">
        <f>'Tax adjustment'!M$195</f>
        <v>0</v>
      </c>
      <c r="J51" s="343">
        <f>'Tax adjustment'!N$195</f>
        <v>0</v>
      </c>
      <c r="K51" s="343">
        <f>'Tax adjustment'!O$195</f>
        <v>0</v>
      </c>
      <c r="L51" s="343">
        <f>'Tax adjustment'!P$195</f>
        <v>0</v>
      </c>
      <c r="M51" s="343">
        <f>'Tax adjustment'!Q$195</f>
        <v>0</v>
      </c>
      <c r="N51" s="343">
        <f>'Tax adjustment'!R$195</f>
        <v>0</v>
      </c>
      <c r="O51" s="343">
        <f>'Tax adjustment'!S$195</f>
        <v>0</v>
      </c>
      <c r="P51" s="343">
        <f>'Tax adjustment'!T$195</f>
        <v>0</v>
      </c>
    </row>
    <row r="52" spans="2:16" x14ac:dyDescent="0.25">
      <c r="B52" s="343"/>
      <c r="C52" s="343"/>
      <c r="D52" s="363"/>
      <c r="E52" s="363"/>
      <c r="F52" s="368"/>
      <c r="G52" s="367"/>
      <c r="H52" s="367"/>
      <c r="I52" s="367"/>
      <c r="J52" s="367"/>
      <c r="K52" s="367"/>
      <c r="L52" s="367"/>
      <c r="M52" s="367"/>
      <c r="N52" s="367"/>
      <c r="O52" s="367"/>
      <c r="P52" s="368"/>
    </row>
    <row r="53" spans="2:16" x14ac:dyDescent="0.25">
      <c r="B53" s="363" t="s">
        <v>1323</v>
      </c>
      <c r="C53" s="363" t="s">
        <v>1324</v>
      </c>
      <c r="D53" s="363" t="s">
        <v>1325</v>
      </c>
      <c r="E53" s="363" t="s">
        <v>1309</v>
      </c>
      <c r="F53" s="364" t="str">
        <f ca="1">CONCATENATE("[…]", TEXT(NOW(),"dd/mm/yyy hh:mm:ss"))</f>
        <v>[…]06/08/2026 11:49:25</v>
      </c>
      <c r="G53" s="364" t="str">
        <f t="shared" ref="G53:P53" ca="1" si="0">CONCATENATE("[…]", TEXT(NOW(),"dd/mm/yyy hh:mm:ss"))</f>
        <v>[…]06/08/2026 11:49:25</v>
      </c>
      <c r="H53" s="364" t="str">
        <f t="shared" ca="1" si="0"/>
        <v>[…]06/08/2026 11:49:25</v>
      </c>
      <c r="I53" s="364" t="str">
        <f t="shared" ca="1" si="0"/>
        <v>[…]06/08/2026 11:49:25</v>
      </c>
      <c r="J53" s="364" t="str">
        <f t="shared" ca="1" si="0"/>
        <v>[…]06/08/2026 11:49:25</v>
      </c>
      <c r="K53" s="369" t="str">
        <f t="shared" ca="1" si="0"/>
        <v>[…]06/08/2026 11:49:25</v>
      </c>
      <c r="L53" s="369" t="str">
        <f t="shared" ca="1" si="0"/>
        <v>[…]06/08/2026 11:49:25</v>
      </c>
      <c r="M53" s="369" t="str">
        <f t="shared" ca="1" si="0"/>
        <v>[…]06/08/2026 11:49:25</v>
      </c>
      <c r="N53" s="369" t="str">
        <f t="shared" ca="1" si="0"/>
        <v>[…]06/08/2026 11:49:25</v>
      </c>
      <c r="O53" s="369" t="str">
        <f t="shared" ca="1" si="0"/>
        <v>[…]06/08/2026 11:49:25</v>
      </c>
      <c r="P53" s="369" t="str">
        <f t="shared" ca="1" si="0"/>
        <v>[…]06/08/2026 11:49:25</v>
      </c>
    </row>
    <row r="54" spans="2:16" x14ac:dyDescent="0.25">
      <c r="B54" s="363" t="s">
        <v>1326</v>
      </c>
      <c r="C54" s="363" t="s">
        <v>1327</v>
      </c>
      <c r="D54" s="363" t="s">
        <v>1325</v>
      </c>
      <c r="E54" s="363" t="s">
        <v>1309</v>
      </c>
      <c r="F54" s="363" t="str">
        <f ca="1">MID(CELL("filename",A1),SEARCH("[",CELL("filename",A1))+1,SEARCH("]",CELL("filename",A1))-1-SEARCH("[",CELL("filename",A1)))</f>
        <v>CCP 2026 DD In-period adjustments model_Severn Trent Water.xlsx</v>
      </c>
      <c r="G54" s="363" t="str">
        <f t="shared" ref="G54:P54" ca="1" si="1">MID(CELL("filename",B1),SEARCH("[",CELL("filename",B1))+1,SEARCH("]",CELL("filename",B1))-1-SEARCH("[",CELL("filename",B1)))</f>
        <v>CCP 2026 DD In-period adjustments model_Severn Trent Water.xlsx</v>
      </c>
      <c r="H54" s="363" t="str">
        <f t="shared" ca="1" si="1"/>
        <v>CCP 2026 DD In-period adjustments model_Severn Trent Water.xlsx</v>
      </c>
      <c r="I54" s="363" t="str">
        <f t="shared" ca="1" si="1"/>
        <v>CCP 2026 DD In-period adjustments model_Severn Trent Water.xlsx</v>
      </c>
      <c r="J54" s="363" t="str">
        <f ca="1">MID(CELL("filename",E1),SEARCH("[",CELL("filename",E1))+1,SEARCH("]",CELL("filename",E1))-1-SEARCH("[",CELL("filename",E1)))</f>
        <v>CCP 2026 DD In-period adjustments model_Severn Trent Water.xlsx</v>
      </c>
      <c r="K54" s="369" t="str">
        <f ca="1">MID(CELL("filename",F1),SEARCH("[",CELL("filename",F1))+1,SEARCH("]",CELL("filename",F1))-1-SEARCH("[",CELL("filename",F1)))</f>
        <v>CCP 2026 DD In-period adjustments model_Severn Trent Water.xlsx</v>
      </c>
      <c r="L54" s="369" t="str">
        <f ca="1">MID(CELL("filename",G1),SEARCH("[",CELL("filename",G1))+1,SEARCH("]",CELL("filename",G1))-1-SEARCH("[",CELL("filename",G1)))</f>
        <v>CCP 2026 DD In-period adjustments model_Severn Trent Water.xlsx</v>
      </c>
      <c r="M54" s="369" t="str">
        <f ca="1">MID(CELL("filename",H1),SEARCH("[",CELL("filename",H1))+1,SEARCH("]",CELL("filename",H1))-1-SEARCH("[",CELL("filename",H1)))</f>
        <v>CCP 2026 DD In-period adjustments model_Severn Trent Water.xlsx</v>
      </c>
      <c r="N54" s="369" t="str">
        <f ca="1">MID(CELL("filename",I1),SEARCH("[",CELL("filename",I1))+1,SEARCH("]",CELL("filename",I1))-1-SEARCH("[",CELL("filename",I1)))</f>
        <v>CCP 2026 DD In-period adjustments model_Severn Trent Water.xlsx</v>
      </c>
      <c r="O54" s="369" t="str">
        <f t="shared" ca="1" si="1"/>
        <v>CCP 2026 DD In-period adjustments model_Severn Trent Water.xlsx</v>
      </c>
      <c r="P54" s="369" t="str">
        <f t="shared" ca="1" si="1"/>
        <v>CCP 2026 DD In-period adjustments model_Severn Trent Water.xlsx</v>
      </c>
    </row>
  </sheetData>
  <sheetProtection sort="0"/>
  <phoneticPr fontId="77" type="noConversion"/>
  <pageMargins left="0.70866141732283472" right="0.70866141732283472" top="0.74803149606299213" bottom="0.74803149606299213" header="0.31496062992125984" footer="0.31496062992125984"/>
  <pageSetup paperSize="9" scale="28" fitToHeight="0" orientation="landscape" blackAndWhite="1" r:id="rId1"/>
  <headerFooter>
    <oddHeader xml:space="preserve">&amp;L&amp;F &amp;CSheet: &amp;A &amp;ROFFICIAL </oddHeader>
    <oddFooter xml:space="preserve">&amp;L&amp;D at &amp;T &amp;C&amp;P of &amp;N &amp;ROfwat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EE15A-7EE4-4CAE-B84D-1C04EA961D3C}">
  <sheetPr codeName="Sheet29">
    <tabColor theme="9" tint="-0.499984740745262"/>
  </sheetPr>
  <dimension ref="B1:U45"/>
  <sheetViews>
    <sheetView zoomScale="80" zoomScaleNormal="80" workbookViewId="0"/>
  </sheetViews>
  <sheetFormatPr defaultColWidth="8.6328125" defaultRowHeight="11.65" x14ac:dyDescent="0.25"/>
  <cols>
    <col min="1" max="1" width="2.6328125" style="344" customWidth="1"/>
    <col min="2" max="2" width="46" style="344" customWidth="1"/>
    <col min="3" max="3" width="35.6328125" style="344" bestFit="1" customWidth="1"/>
    <col min="4" max="8" width="15.6328125" style="344" customWidth="1"/>
    <col min="9" max="9" width="11.6328125" style="344" customWidth="1"/>
    <col min="10" max="16384" width="8.6328125" style="344"/>
  </cols>
  <sheetData>
    <row r="1" spans="2:21" x14ac:dyDescent="0.25">
      <c r="D1" s="392"/>
      <c r="E1" s="392"/>
      <c r="F1" s="392"/>
      <c r="G1" s="392"/>
      <c r="H1" s="392"/>
    </row>
    <row r="2" spans="2:21" ht="14.25" x14ac:dyDescent="0.25">
      <c r="B2" s="390" t="s">
        <v>1880</v>
      </c>
      <c r="E2" s="392"/>
      <c r="F2" s="392"/>
      <c r="G2" s="392"/>
      <c r="H2" s="392"/>
    </row>
    <row r="4" spans="2:21" x14ac:dyDescent="0.25">
      <c r="B4" s="391" t="s">
        <v>1328</v>
      </c>
    </row>
    <row r="6" spans="2:21" ht="14.25" customHeight="1" x14ac:dyDescent="0.25">
      <c r="B6" s="345" t="s">
        <v>1329</v>
      </c>
      <c r="C6" s="345"/>
      <c r="D6" s="347" t="s">
        <v>301</v>
      </c>
      <c r="E6" s="347" t="s">
        <v>438</v>
      </c>
      <c r="F6" s="347" t="s">
        <v>439</v>
      </c>
      <c r="G6" s="347" t="s">
        <v>440</v>
      </c>
      <c r="H6" s="347" t="s">
        <v>441</v>
      </c>
    </row>
    <row r="7" spans="2:21" ht="14.25" customHeight="1" x14ac:dyDescent="0.25">
      <c r="B7" s="456" t="s">
        <v>1330</v>
      </c>
      <c r="C7" s="346" t="s">
        <v>1331</v>
      </c>
      <c r="D7" s="348">
        <f>'K-based controls'!O193 * 100</f>
        <v>10.92</v>
      </c>
      <c r="E7" s="348">
        <f>'K-based controls'!P193 * 100</f>
        <v>3.5000000000000004</v>
      </c>
      <c r="F7" s="348">
        <f>'K-based controls'!Q193 * 100</f>
        <v>-11.48</v>
      </c>
      <c r="G7" s="348">
        <f>'K-based controls'!R193 * 100</f>
        <v>8.44</v>
      </c>
      <c r="H7" s="348">
        <f>'K-based controls'!S193 * 100</f>
        <v>4.28</v>
      </c>
    </row>
    <row r="8" spans="2:21" ht="14.25" customHeight="1" x14ac:dyDescent="0.25">
      <c r="B8" s="456"/>
      <c r="C8" s="346" t="s">
        <v>1332</v>
      </c>
      <c r="D8" s="348">
        <f>O_Outputs!K15</f>
        <v>0</v>
      </c>
      <c r="E8" s="348">
        <f>O_Outputs!L15</f>
        <v>0</v>
      </c>
      <c r="F8" s="348">
        <f>O_Outputs!M15</f>
        <v>0</v>
      </c>
      <c r="G8" s="348">
        <f>O_Outputs!N15</f>
        <v>0</v>
      </c>
      <c r="H8" s="348">
        <f>O_Outputs!O15</f>
        <v>0</v>
      </c>
    </row>
    <row r="9" spans="2:21" ht="14.25" customHeight="1" x14ac:dyDescent="0.25">
      <c r="B9" s="457"/>
      <c r="C9" s="346" t="s">
        <v>1333</v>
      </c>
      <c r="D9" s="396">
        <f>O_Outputs!K23</f>
        <v>0</v>
      </c>
      <c r="E9" s="396">
        <f>O_Outputs!L23</f>
        <v>0</v>
      </c>
      <c r="F9" s="396">
        <f>O_Outputs!M23</f>
        <v>0.4599999999999993</v>
      </c>
      <c r="G9" s="396">
        <f>O_Outputs!N23</f>
        <v>-0.52999999999999847</v>
      </c>
      <c r="H9" s="396">
        <f>O_Outputs!O23</f>
        <v>0</v>
      </c>
      <c r="I9" s="393"/>
      <c r="J9" s="350"/>
    </row>
    <row r="10" spans="2:21" ht="14.25" customHeight="1" x14ac:dyDescent="0.25">
      <c r="B10" s="457"/>
      <c r="C10" s="346" t="s">
        <v>1334</v>
      </c>
      <c r="D10" s="396">
        <f>O_Outputs!K4</f>
        <v>10.92</v>
      </c>
      <c r="E10" s="396">
        <f>O_Outputs!L4</f>
        <v>3.5000000000000004</v>
      </c>
      <c r="F10" s="396">
        <f>O_Outputs!M4</f>
        <v>-11.020000000000001</v>
      </c>
      <c r="G10" s="396">
        <f>O_Outputs!N4</f>
        <v>7.91</v>
      </c>
      <c r="H10" s="396">
        <f>O_Outputs!O4</f>
        <v>4.28</v>
      </c>
      <c r="I10" s="399"/>
      <c r="J10" s="400"/>
      <c r="K10" s="401"/>
      <c r="L10" s="401"/>
      <c r="M10" s="401"/>
      <c r="N10" s="401"/>
    </row>
    <row r="11" spans="2:21" ht="14.25" customHeight="1" x14ac:dyDescent="0.25">
      <c r="B11" s="456" t="s">
        <v>1335</v>
      </c>
      <c r="C11" s="349" t="str">
        <f>$C$7</f>
        <v>Last determined</v>
      </c>
      <c r="D11" s="397">
        <f>'K-based controls'!O194 * 100</f>
        <v>34.51</v>
      </c>
      <c r="E11" s="397">
        <f>'K-based controls'!P194 * 100</f>
        <v>7.3400000000000007</v>
      </c>
      <c r="F11" s="397">
        <f>'K-based controls'!Q194 * 100</f>
        <v>9.4</v>
      </c>
      <c r="G11" s="397">
        <f>'K-based controls'!R194 * 100</f>
        <v>0.57999999999999996</v>
      </c>
      <c r="H11" s="397">
        <f>'K-based controls'!S194 * 100</f>
        <v>-1.03</v>
      </c>
      <c r="I11" s="399"/>
      <c r="J11" s="400"/>
      <c r="K11" s="401"/>
      <c r="L11" s="401"/>
      <c r="M11" s="401"/>
      <c r="N11" s="401"/>
    </row>
    <row r="12" spans="2:21" ht="14.25" customHeight="1" x14ac:dyDescent="0.25">
      <c r="B12" s="456"/>
      <c r="C12" s="349" t="str">
        <f>$C$8</f>
        <v>Change (ODIs)</v>
      </c>
      <c r="D12" s="397">
        <f>O_Outputs!K16</f>
        <v>0</v>
      </c>
      <c r="E12" s="397">
        <f>O_Outputs!L16</f>
        <v>0</v>
      </c>
      <c r="F12" s="397">
        <f>O_Outputs!M16</f>
        <v>0</v>
      </c>
      <c r="G12" s="397">
        <f>O_Outputs!N16</f>
        <v>0</v>
      </c>
      <c r="H12" s="397">
        <f>O_Outputs!O16</f>
        <v>0</v>
      </c>
      <c r="I12" s="399"/>
      <c r="J12" s="400"/>
      <c r="K12" s="401"/>
      <c r="L12" s="401"/>
      <c r="M12" s="401"/>
      <c r="N12" s="401"/>
    </row>
    <row r="13" spans="2:21" ht="14.25" customHeight="1" x14ac:dyDescent="0.25">
      <c r="B13" s="457"/>
      <c r="C13" s="349" t="str">
        <f>$C$9</f>
        <v>Change (cost change process)</v>
      </c>
      <c r="D13" s="397">
        <f>O_Outputs!K24</f>
        <v>0</v>
      </c>
      <c r="E13" s="397">
        <f>O_Outputs!L24</f>
        <v>0</v>
      </c>
      <c r="F13" s="397">
        <f>O_Outputs!M24</f>
        <v>0.9000000000000008</v>
      </c>
      <c r="G13" s="397">
        <f>O_Outputs!N24</f>
        <v>-0.78999999999999992</v>
      </c>
      <c r="H13" s="397">
        <f>O_Outputs!O24</f>
        <v>0</v>
      </c>
      <c r="I13" s="402"/>
      <c r="J13" s="400"/>
      <c r="K13" s="403"/>
      <c r="L13" s="401"/>
      <c r="M13" s="401"/>
      <c r="N13" s="401"/>
    </row>
    <row r="14" spans="2:21" ht="14.25" customHeight="1" x14ac:dyDescent="0.25">
      <c r="B14" s="457"/>
      <c r="C14" s="349" t="str">
        <f>$C$10</f>
        <v>Revised</v>
      </c>
      <c r="D14" s="397">
        <f>O_Outputs!K5</f>
        <v>34.51</v>
      </c>
      <c r="E14" s="397">
        <f>O_Outputs!L5</f>
        <v>7.3400000000000007</v>
      </c>
      <c r="F14" s="397">
        <f>O_Outputs!M5</f>
        <v>10.3</v>
      </c>
      <c r="G14" s="397">
        <f>O_Outputs!N5</f>
        <v>-0.21</v>
      </c>
      <c r="H14" s="397">
        <f>O_Outputs!O5</f>
        <v>-1.03</v>
      </c>
      <c r="I14" s="399"/>
      <c r="J14" s="400"/>
      <c r="K14" s="401"/>
      <c r="L14" s="401"/>
      <c r="M14" s="401"/>
      <c r="N14" s="401"/>
    </row>
    <row r="15" spans="2:21" ht="14.25" customHeight="1" x14ac:dyDescent="0.25">
      <c r="B15" s="456" t="s">
        <v>1336</v>
      </c>
      <c r="C15" s="346" t="str">
        <f>$C$7</f>
        <v>Last determined</v>
      </c>
      <c r="D15" s="396">
        <f>'K-based controls'!O195 * 100</f>
        <v>-5.67</v>
      </c>
      <c r="E15" s="396">
        <f>'K-based controls'!P195 * 100</f>
        <v>14.049999999999999</v>
      </c>
      <c r="F15" s="396">
        <f>'K-based controls'!Q195 * 100</f>
        <v>11.66</v>
      </c>
      <c r="G15" s="396">
        <f>'K-based controls'!R195 * 100</f>
        <v>6.92</v>
      </c>
      <c r="H15" s="396">
        <f>'K-based controls'!S195 * 100</f>
        <v>4.8099999999999996</v>
      </c>
      <c r="I15" s="399"/>
      <c r="J15" s="400"/>
      <c r="K15" s="401"/>
      <c r="L15" s="401"/>
      <c r="M15" s="401"/>
      <c r="N15" s="401"/>
      <c r="U15" s="350"/>
    </row>
    <row r="16" spans="2:21" ht="14.25" customHeight="1" x14ac:dyDescent="0.25">
      <c r="B16" s="456"/>
      <c r="C16" s="346" t="str">
        <f>$C$8</f>
        <v>Change (ODIs)</v>
      </c>
      <c r="D16" s="396">
        <f>O_Outputs!K17</f>
        <v>0</v>
      </c>
      <c r="E16" s="396">
        <f>O_Outputs!L17</f>
        <v>0</v>
      </c>
      <c r="F16" s="396">
        <f>O_Outputs!M17</f>
        <v>0</v>
      </c>
      <c r="G16" s="396">
        <f>O_Outputs!N17</f>
        <v>0</v>
      </c>
      <c r="H16" s="396">
        <f>O_Outputs!O17</f>
        <v>0</v>
      </c>
      <c r="I16" s="399"/>
      <c r="J16" s="400"/>
      <c r="K16" s="401"/>
      <c r="L16" s="401"/>
      <c r="M16" s="401"/>
      <c r="N16" s="401"/>
      <c r="U16" s="350"/>
    </row>
    <row r="17" spans="2:21" ht="14.25" customHeight="1" x14ac:dyDescent="0.25">
      <c r="B17" s="457"/>
      <c r="C17" s="346" t="str">
        <f>$C$9</f>
        <v>Change (cost change process)</v>
      </c>
      <c r="D17" s="396">
        <f>O_Outputs!K25</f>
        <v>0</v>
      </c>
      <c r="E17" s="396">
        <f>O_Outputs!L25</f>
        <v>0</v>
      </c>
      <c r="F17" s="396">
        <f>O_Outputs!M25</f>
        <v>0.46000000000000069</v>
      </c>
      <c r="G17" s="396">
        <f>O_Outputs!N25</f>
        <v>-0.41999999999999954</v>
      </c>
      <c r="H17" s="396">
        <f>O_Outputs!O25</f>
        <v>0</v>
      </c>
      <c r="I17" s="402"/>
      <c r="J17" s="400"/>
      <c r="K17" s="401"/>
      <c r="L17" s="401"/>
      <c r="M17" s="401"/>
      <c r="N17" s="401"/>
      <c r="U17" s="350"/>
    </row>
    <row r="18" spans="2:21" ht="14.25" customHeight="1" x14ac:dyDescent="0.25">
      <c r="B18" s="457"/>
      <c r="C18" s="346" t="str">
        <f>$C$10</f>
        <v>Revised</v>
      </c>
      <c r="D18" s="396">
        <f>O_Outputs!K6</f>
        <v>-5.67</v>
      </c>
      <c r="E18" s="396">
        <f>O_Outputs!L6</f>
        <v>14.049999999999999</v>
      </c>
      <c r="F18" s="396">
        <f>O_Outputs!M6</f>
        <v>12.120000000000001</v>
      </c>
      <c r="G18" s="396">
        <f>O_Outputs!N6</f>
        <v>6.5</v>
      </c>
      <c r="H18" s="396">
        <f>O_Outputs!O6</f>
        <v>4.8099999999999996</v>
      </c>
      <c r="I18" s="399"/>
      <c r="J18" s="400"/>
      <c r="K18" s="401"/>
      <c r="L18" s="401"/>
      <c r="M18" s="401"/>
      <c r="N18" s="401"/>
    </row>
    <row r="19" spans="2:21" ht="14.25" customHeight="1" x14ac:dyDescent="0.25">
      <c r="B19" s="456" t="s">
        <v>1337</v>
      </c>
      <c r="C19" s="349" t="str">
        <f>$C$7</f>
        <v>Last determined</v>
      </c>
      <c r="D19" s="398">
        <f>'Bioresources (Sludge)'!O108</f>
        <v>134.39699999999999</v>
      </c>
      <c r="E19" s="398">
        <f>'Bioresources (Sludge)'!P108</f>
        <v>135.16200000000001</v>
      </c>
      <c r="F19" s="398">
        <f>'Bioresources (Sludge)'!Q108</f>
        <v>136.43799999999999</v>
      </c>
      <c r="G19" s="398">
        <f>'Bioresources (Sludge)'!R108</f>
        <v>138.255</v>
      </c>
      <c r="H19" s="398">
        <f>'Bioresources (Sludge)'!S108</f>
        <v>140.21100000000001</v>
      </c>
      <c r="I19" s="399"/>
      <c r="J19" s="400"/>
      <c r="K19" s="401"/>
      <c r="L19" s="401"/>
      <c r="M19" s="401"/>
      <c r="N19" s="401"/>
    </row>
    <row r="20" spans="2:21" ht="14.25" customHeight="1" x14ac:dyDescent="0.25">
      <c r="B20" s="456"/>
      <c r="C20" s="349" t="str">
        <f>$C$8</f>
        <v>Change (ODIs)</v>
      </c>
      <c r="D20" s="398">
        <f>O_Outputs!K20-D19</f>
        <v>0</v>
      </c>
      <c r="E20" s="398">
        <f>O_Outputs!L20-E19</f>
        <v>0</v>
      </c>
      <c r="F20" s="398">
        <f>O_Outputs!M20-F19</f>
        <v>0</v>
      </c>
      <c r="G20" s="398">
        <f>O_Outputs!N20-G19</f>
        <v>0</v>
      </c>
      <c r="H20" s="398">
        <f>O_Outputs!O20-H19</f>
        <v>0</v>
      </c>
      <c r="I20" s="399"/>
      <c r="J20" s="400"/>
      <c r="K20" s="401"/>
      <c r="L20" s="401"/>
      <c r="M20" s="401"/>
      <c r="N20" s="401"/>
    </row>
    <row r="21" spans="2:21" ht="14.25" customHeight="1" x14ac:dyDescent="0.25">
      <c r="B21" s="457"/>
      <c r="C21" s="349" t="str">
        <f>$C$9</f>
        <v>Change (cost change process)</v>
      </c>
      <c r="D21" s="398">
        <f>O_Outputs!K28-D19</f>
        <v>0</v>
      </c>
      <c r="E21" s="398">
        <f>O_Outputs!L28-E19</f>
        <v>0</v>
      </c>
      <c r="F21" s="398">
        <f>O_Outputs!M28-F19</f>
        <v>0</v>
      </c>
      <c r="G21" s="398">
        <f>O_Outputs!N28-G19</f>
        <v>0</v>
      </c>
      <c r="H21" s="398">
        <f>O_Outputs!O28-H19</f>
        <v>0</v>
      </c>
      <c r="I21" s="402"/>
      <c r="J21" s="400"/>
      <c r="K21" s="401"/>
      <c r="L21" s="401"/>
      <c r="M21" s="401"/>
      <c r="N21" s="401"/>
    </row>
    <row r="22" spans="2:21" ht="14.25" customHeight="1" x14ac:dyDescent="0.25">
      <c r="B22" s="457"/>
      <c r="C22" s="349" t="str">
        <f>$C$10</f>
        <v>Revised</v>
      </c>
      <c r="D22" s="398">
        <f>O_Outputs!K9</f>
        <v>134.39699999999999</v>
      </c>
      <c r="E22" s="398">
        <f>O_Outputs!L9</f>
        <v>135.16200000000001</v>
      </c>
      <c r="F22" s="398">
        <f>O_Outputs!M9</f>
        <v>136.43799999999999</v>
      </c>
      <c r="G22" s="398">
        <f>O_Outputs!N9</f>
        <v>138.255</v>
      </c>
      <c r="H22" s="398">
        <f>O_Outputs!O9</f>
        <v>140.21100000000001</v>
      </c>
      <c r="I22" s="404"/>
      <c r="J22" s="400"/>
      <c r="K22" s="401"/>
      <c r="L22" s="401"/>
      <c r="M22" s="401"/>
      <c r="N22" s="401"/>
    </row>
    <row r="23" spans="2:21" ht="14.25" customHeight="1" x14ac:dyDescent="0.25">
      <c r="B23" s="456" t="s">
        <v>1338</v>
      </c>
      <c r="C23" s="346" t="str">
        <f>$C$7</f>
        <v>Last determined</v>
      </c>
      <c r="D23" s="396">
        <f>'Residential retail'!O71</f>
        <v>44.903310150383462</v>
      </c>
      <c r="E23" s="396">
        <f>'Residential retail'!P71</f>
        <v>48.840664426823317</v>
      </c>
      <c r="F23" s="396">
        <f>'Residential retail'!Q71</f>
        <v>47.478972761905609</v>
      </c>
      <c r="G23" s="396">
        <f>'Residential retail'!R71</f>
        <v>49.89703785115482</v>
      </c>
      <c r="H23" s="396">
        <f>'Residential retail'!S71</f>
        <v>50.512487862398132</v>
      </c>
      <c r="I23" s="399"/>
      <c r="J23" s="400"/>
      <c r="K23" s="401"/>
      <c r="L23" s="401"/>
      <c r="M23" s="401"/>
      <c r="N23" s="401"/>
    </row>
    <row r="24" spans="2:21" ht="14.25" customHeight="1" x14ac:dyDescent="0.25">
      <c r="B24" s="456"/>
      <c r="C24" s="346" t="str">
        <f>$C$8</f>
        <v>Change (ODIs)</v>
      </c>
      <c r="D24" s="396">
        <f>D26-D23</f>
        <v>0</v>
      </c>
      <c r="E24" s="396">
        <f>E26-E23</f>
        <v>0</v>
      </c>
      <c r="F24" s="396">
        <f>F26-F23</f>
        <v>0</v>
      </c>
      <c r="G24" s="396">
        <f>G26-G23</f>
        <v>0</v>
      </c>
      <c r="H24" s="396">
        <f>H26-H23</f>
        <v>0</v>
      </c>
      <c r="I24" s="399"/>
      <c r="J24" s="400"/>
      <c r="K24" s="401"/>
      <c r="L24" s="401"/>
      <c r="M24" s="401"/>
      <c r="N24" s="401"/>
    </row>
    <row r="25" spans="2:21" ht="14.25" customHeight="1" x14ac:dyDescent="0.25">
      <c r="B25" s="457"/>
      <c r="C25" s="346" t="str">
        <f>$C$9</f>
        <v>Change (cost change process)</v>
      </c>
      <c r="D25" s="452" t="s">
        <v>1339</v>
      </c>
      <c r="E25" s="453"/>
      <c r="F25" s="453"/>
      <c r="G25" s="453"/>
      <c r="H25" s="454"/>
      <c r="I25" s="399"/>
      <c r="J25" s="400"/>
      <c r="K25" s="401"/>
      <c r="L25" s="401"/>
      <c r="M25" s="401"/>
      <c r="N25" s="401"/>
    </row>
    <row r="26" spans="2:21" ht="14.25" customHeight="1" x14ac:dyDescent="0.25">
      <c r="B26" s="457"/>
      <c r="C26" s="346" t="str">
        <f>$C$10</f>
        <v>Revised</v>
      </c>
      <c r="D26" s="396">
        <f>O_Outputs!K10</f>
        <v>44.903310150383462</v>
      </c>
      <c r="E26" s="396">
        <f>O_Outputs!L10</f>
        <v>48.840664426823317</v>
      </c>
      <c r="F26" s="396">
        <f>O_Outputs!M10</f>
        <v>47.478972761905609</v>
      </c>
      <c r="G26" s="396">
        <f>O_Outputs!N10</f>
        <v>49.89703785115482</v>
      </c>
      <c r="H26" s="396">
        <f>O_Outputs!O10</f>
        <v>50.512487862398132</v>
      </c>
      <c r="I26" s="399"/>
      <c r="J26" s="400"/>
      <c r="K26" s="401"/>
      <c r="L26" s="401"/>
      <c r="M26" s="401"/>
      <c r="N26" s="401"/>
    </row>
    <row r="27" spans="2:21" ht="14.25" customHeight="1" x14ac:dyDescent="0.25">
      <c r="B27" s="456" t="s">
        <v>1340</v>
      </c>
      <c r="C27" s="349" t="str">
        <f>$C$7</f>
        <v>Last determined</v>
      </c>
      <c r="D27" s="397">
        <f>'Business retail'!O75</f>
        <v>0</v>
      </c>
      <c r="E27" s="397">
        <f>'Business retail'!P75</f>
        <v>0</v>
      </c>
      <c r="F27" s="397">
        <f>'Business retail'!Q75</f>
        <v>0</v>
      </c>
      <c r="G27" s="397">
        <f>'Business retail'!R75</f>
        <v>0</v>
      </c>
      <c r="H27" s="397">
        <f>'Business retail'!S75</f>
        <v>0</v>
      </c>
      <c r="I27" s="455"/>
      <c r="J27" s="400"/>
      <c r="K27" s="401"/>
      <c r="L27" s="401"/>
      <c r="M27" s="401"/>
      <c r="N27" s="401"/>
    </row>
    <row r="28" spans="2:21" ht="14.25" customHeight="1" x14ac:dyDescent="0.25">
      <c r="B28" s="456"/>
      <c r="C28" s="349" t="str">
        <f>$C$8</f>
        <v>Change (ODIs)</v>
      </c>
      <c r="D28" s="397">
        <f>D30-D27</f>
        <v>0</v>
      </c>
      <c r="E28" s="397">
        <f>E30-E27</f>
        <v>0</v>
      </c>
      <c r="F28" s="397">
        <f>F30-F27</f>
        <v>0</v>
      </c>
      <c r="G28" s="397">
        <f>G30-G27</f>
        <v>0</v>
      </c>
      <c r="H28" s="397">
        <f>H30-H27</f>
        <v>0</v>
      </c>
      <c r="I28" s="455"/>
      <c r="J28" s="400"/>
      <c r="K28" s="401"/>
      <c r="L28" s="401"/>
      <c r="M28" s="401"/>
      <c r="N28" s="401"/>
    </row>
    <row r="29" spans="2:21" ht="14.25" customHeight="1" x14ac:dyDescent="0.25">
      <c r="B29" s="457"/>
      <c r="C29" s="349" t="str">
        <f>$C$9</f>
        <v>Change (cost change process)</v>
      </c>
      <c r="D29" s="452" t="s">
        <v>1339</v>
      </c>
      <c r="E29" s="453"/>
      <c r="F29" s="453"/>
      <c r="G29" s="453"/>
      <c r="H29" s="454"/>
      <c r="I29" s="455"/>
      <c r="J29" s="400"/>
      <c r="K29" s="401"/>
      <c r="L29" s="401"/>
      <c r="M29" s="401"/>
      <c r="N29" s="401"/>
    </row>
    <row r="30" spans="2:21" ht="14.25" customHeight="1" x14ac:dyDescent="0.25">
      <c r="B30" s="457"/>
      <c r="C30" s="349" t="str">
        <f>$C$10</f>
        <v>Revised</v>
      </c>
      <c r="D30" s="397">
        <f>O_Outputs!K11</f>
        <v>0</v>
      </c>
      <c r="E30" s="397">
        <f>O_Outputs!L11</f>
        <v>0</v>
      </c>
      <c r="F30" s="397">
        <f>O_Outputs!M11</f>
        <v>0</v>
      </c>
      <c r="G30" s="397">
        <f>O_Outputs!N11</f>
        <v>0</v>
      </c>
      <c r="H30" s="397">
        <f>O_Outputs!O11</f>
        <v>0</v>
      </c>
      <c r="I30" s="455"/>
      <c r="J30" s="400"/>
      <c r="K30" s="401"/>
      <c r="L30" s="401"/>
      <c r="M30" s="401"/>
      <c r="N30" s="401"/>
    </row>
    <row r="31" spans="2:21" ht="14.25" customHeight="1" x14ac:dyDescent="0.25">
      <c r="B31" s="456" t="s">
        <v>1341</v>
      </c>
      <c r="C31" s="349" t="str">
        <f>$C$7</f>
        <v>Last determined</v>
      </c>
      <c r="D31" s="397">
        <f>'Business retail'!O76</f>
        <v>0</v>
      </c>
      <c r="E31" s="397">
        <f>'Business retail'!P76</f>
        <v>0</v>
      </c>
      <c r="F31" s="397">
        <f>'Business retail'!Q76</f>
        <v>0</v>
      </c>
      <c r="G31" s="397">
        <f>'Business retail'!R76</f>
        <v>0</v>
      </c>
      <c r="H31" s="397">
        <f>'Business retail'!S76</f>
        <v>0</v>
      </c>
      <c r="I31" s="455"/>
      <c r="J31" s="400"/>
      <c r="K31" s="401"/>
      <c r="L31" s="401"/>
      <c r="M31" s="401"/>
      <c r="N31" s="401"/>
    </row>
    <row r="32" spans="2:21" ht="14.25" customHeight="1" x14ac:dyDescent="0.25">
      <c r="B32" s="456"/>
      <c r="C32" s="349" t="str">
        <f>$C$8</f>
        <v>Change (ODIs)</v>
      </c>
      <c r="D32" s="397">
        <f>D34-D31</f>
        <v>0</v>
      </c>
      <c r="E32" s="397">
        <f>E34-E31</f>
        <v>0</v>
      </c>
      <c r="F32" s="397">
        <f>F34-F31</f>
        <v>0</v>
      </c>
      <c r="G32" s="397">
        <f>G34-G31</f>
        <v>0</v>
      </c>
      <c r="H32" s="397">
        <f>H34-H31</f>
        <v>0</v>
      </c>
      <c r="I32" s="455"/>
      <c r="J32" s="400"/>
      <c r="K32" s="401"/>
      <c r="L32" s="401"/>
      <c r="M32" s="401"/>
      <c r="N32" s="401"/>
    </row>
    <row r="33" spans="2:14" ht="14.25" customHeight="1" x14ac:dyDescent="0.25">
      <c r="B33" s="457"/>
      <c r="C33" s="349" t="str">
        <f>$C$9</f>
        <v>Change (cost change process)</v>
      </c>
      <c r="D33" s="452" t="s">
        <v>1339</v>
      </c>
      <c r="E33" s="453"/>
      <c r="F33" s="453"/>
      <c r="G33" s="453"/>
      <c r="H33" s="454"/>
      <c r="I33" s="455"/>
      <c r="J33" s="400"/>
      <c r="K33" s="401"/>
      <c r="L33" s="401"/>
      <c r="M33" s="401"/>
      <c r="N33" s="401"/>
    </row>
    <row r="34" spans="2:14" ht="14.25" customHeight="1" x14ac:dyDescent="0.25">
      <c r="B34" s="457"/>
      <c r="C34" s="349" t="str">
        <f>$C$10</f>
        <v>Revised</v>
      </c>
      <c r="D34" s="397">
        <f>O_Outputs!K12</f>
        <v>0</v>
      </c>
      <c r="E34" s="397">
        <f>O_Outputs!L12</f>
        <v>0</v>
      </c>
      <c r="F34" s="397">
        <f>O_Outputs!M12</f>
        <v>0</v>
      </c>
      <c r="G34" s="397">
        <f>O_Outputs!N12</f>
        <v>0</v>
      </c>
      <c r="H34" s="397">
        <f>O_Outputs!O12</f>
        <v>0</v>
      </c>
      <c r="I34" s="455"/>
      <c r="J34" s="400"/>
      <c r="K34" s="401"/>
      <c r="L34" s="401"/>
      <c r="M34" s="401"/>
      <c r="N34" s="401"/>
    </row>
    <row r="35" spans="2:14" ht="14.25" customHeight="1" x14ac:dyDescent="0.25">
      <c r="B35" s="456" t="s">
        <v>1342</v>
      </c>
      <c r="C35" s="346" t="str">
        <f>$C$7</f>
        <v>Last determined</v>
      </c>
      <c r="D35" s="396">
        <f>'K-based controls'!O196 * 100</f>
        <v>0</v>
      </c>
      <c r="E35" s="396">
        <f>'K-based controls'!P196 * 100</f>
        <v>0</v>
      </c>
      <c r="F35" s="396">
        <f>'K-based controls'!Q196 * 100</f>
        <v>0</v>
      </c>
      <c r="G35" s="396">
        <f>'K-based controls'!R196 * 100</f>
        <v>0</v>
      </c>
      <c r="H35" s="396">
        <f>'K-based controls'!S196 * 100</f>
        <v>0</v>
      </c>
      <c r="I35" s="394"/>
      <c r="J35" s="400"/>
      <c r="K35" s="401"/>
      <c r="L35" s="401"/>
      <c r="M35" s="401"/>
      <c r="N35" s="401"/>
    </row>
    <row r="36" spans="2:14" ht="14.25" customHeight="1" x14ac:dyDescent="0.25">
      <c r="B36" s="456"/>
      <c r="C36" s="346" t="str">
        <f>$C$8</f>
        <v>Change (ODIs)</v>
      </c>
      <c r="D36" s="396">
        <f>O_Outputs!K18</f>
        <v>0</v>
      </c>
      <c r="E36" s="396">
        <f>O_Outputs!L18</f>
        <v>0</v>
      </c>
      <c r="F36" s="396">
        <f>O_Outputs!M18</f>
        <v>0</v>
      </c>
      <c r="G36" s="396">
        <f>O_Outputs!N18</f>
        <v>0</v>
      </c>
      <c r="H36" s="396">
        <f>O_Outputs!O18</f>
        <v>0</v>
      </c>
      <c r="I36" s="394"/>
      <c r="J36" s="400"/>
      <c r="K36" s="401"/>
      <c r="L36" s="401"/>
      <c r="M36" s="401"/>
      <c r="N36" s="401"/>
    </row>
    <row r="37" spans="2:14" ht="14.25" customHeight="1" x14ac:dyDescent="0.25">
      <c r="B37" s="457"/>
      <c r="C37" s="346" t="str">
        <f>$C$9</f>
        <v>Change (cost change process)</v>
      </c>
      <c r="D37" s="396">
        <f>O_Outputs!K26</f>
        <v>0</v>
      </c>
      <c r="E37" s="396">
        <f>O_Outputs!L26</f>
        <v>0</v>
      </c>
      <c r="F37" s="396">
        <f>O_Outputs!M26</f>
        <v>0</v>
      </c>
      <c r="G37" s="396">
        <f>O_Outputs!N26</f>
        <v>0</v>
      </c>
      <c r="H37" s="396">
        <f>O_Outputs!O26</f>
        <v>0</v>
      </c>
      <c r="I37" s="402"/>
      <c r="J37" s="400"/>
      <c r="K37" s="401"/>
      <c r="L37" s="401"/>
      <c r="M37" s="401"/>
      <c r="N37" s="401"/>
    </row>
    <row r="38" spans="2:14" ht="14.25" customHeight="1" x14ac:dyDescent="0.25">
      <c r="B38" s="457"/>
      <c r="C38" s="346" t="str">
        <f>$C$10</f>
        <v>Revised</v>
      </c>
      <c r="D38" s="396">
        <f>O_Outputs!K7</f>
        <v>0</v>
      </c>
      <c r="E38" s="396">
        <f>O_Outputs!L7</f>
        <v>0</v>
      </c>
      <c r="F38" s="396">
        <f>O_Outputs!M7</f>
        <v>0</v>
      </c>
      <c r="G38" s="396">
        <f>O_Outputs!N7</f>
        <v>0</v>
      </c>
      <c r="H38" s="396">
        <f>O_Outputs!O7</f>
        <v>0</v>
      </c>
      <c r="I38" s="394"/>
      <c r="J38" s="400"/>
      <c r="K38" s="401"/>
      <c r="L38" s="401"/>
      <c r="M38" s="401"/>
      <c r="N38" s="401"/>
    </row>
    <row r="39" spans="2:14" ht="14.25" customHeight="1" x14ac:dyDescent="0.25">
      <c r="B39" s="456" t="s">
        <v>1343</v>
      </c>
      <c r="C39" s="349" t="str">
        <f>$C$7</f>
        <v>Last determined</v>
      </c>
      <c r="D39" s="397">
        <f>'K-based controls'!O197 * 100</f>
        <v>0</v>
      </c>
      <c r="E39" s="397">
        <f>'K-based controls'!P197 * 100</f>
        <v>0</v>
      </c>
      <c r="F39" s="397">
        <f>'K-based controls'!Q197 * 100</f>
        <v>0</v>
      </c>
      <c r="G39" s="397">
        <f>'K-based controls'!R197 * 100</f>
        <v>0</v>
      </c>
      <c r="H39" s="397">
        <f>'K-based controls'!S197 * 100</f>
        <v>0</v>
      </c>
      <c r="I39" s="394"/>
      <c r="J39" s="400"/>
      <c r="K39" s="401"/>
      <c r="L39" s="401"/>
      <c r="M39" s="401"/>
      <c r="N39" s="401"/>
    </row>
    <row r="40" spans="2:14" ht="14.25" customHeight="1" x14ac:dyDescent="0.25">
      <c r="B40" s="456"/>
      <c r="C40" s="349" t="str">
        <f>$C$8</f>
        <v>Change (ODIs)</v>
      </c>
      <c r="D40" s="397">
        <f>O_Outputs!K19</f>
        <v>0</v>
      </c>
      <c r="E40" s="397">
        <f>O_Outputs!L19</f>
        <v>0</v>
      </c>
      <c r="F40" s="397">
        <f>O_Outputs!M19</f>
        <v>0</v>
      </c>
      <c r="G40" s="397">
        <f>O_Outputs!N19</f>
        <v>0</v>
      </c>
      <c r="H40" s="397">
        <f>O_Outputs!O19</f>
        <v>0</v>
      </c>
      <c r="I40" s="394"/>
      <c r="J40" s="400"/>
      <c r="K40" s="401"/>
      <c r="L40" s="401"/>
      <c r="M40" s="401"/>
      <c r="N40" s="401"/>
    </row>
    <row r="41" spans="2:14" ht="14.25" customHeight="1" x14ac:dyDescent="0.25">
      <c r="B41" s="457"/>
      <c r="C41" s="349" t="str">
        <f>$C$9</f>
        <v>Change (cost change process)</v>
      </c>
      <c r="D41" s="397">
        <f>O_Outputs!K27</f>
        <v>0</v>
      </c>
      <c r="E41" s="397">
        <f>O_Outputs!L27</f>
        <v>0</v>
      </c>
      <c r="F41" s="397">
        <f>O_Outputs!M27</f>
        <v>0</v>
      </c>
      <c r="G41" s="397">
        <f>O_Outputs!N27</f>
        <v>0</v>
      </c>
      <c r="H41" s="397">
        <f>O_Outputs!O27</f>
        <v>0</v>
      </c>
      <c r="I41" s="402"/>
      <c r="J41" s="400"/>
      <c r="K41" s="401"/>
      <c r="L41" s="401"/>
      <c r="M41" s="401"/>
      <c r="N41" s="401"/>
    </row>
    <row r="42" spans="2:14" ht="14.25" customHeight="1" x14ac:dyDescent="0.25">
      <c r="B42" s="457"/>
      <c r="C42" s="349" t="str">
        <f>$C$10</f>
        <v>Revised</v>
      </c>
      <c r="D42" s="397">
        <f>O_Outputs!K8</f>
        <v>0</v>
      </c>
      <c r="E42" s="397">
        <f>O_Outputs!L8</f>
        <v>0</v>
      </c>
      <c r="F42" s="397">
        <f>O_Outputs!M8</f>
        <v>0</v>
      </c>
      <c r="G42" s="397">
        <f>O_Outputs!N8</f>
        <v>0</v>
      </c>
      <c r="H42" s="397">
        <f>O_Outputs!O8</f>
        <v>0</v>
      </c>
      <c r="I42" s="394"/>
      <c r="J42" s="400"/>
      <c r="K42" s="401"/>
      <c r="L42" s="401"/>
      <c r="M42" s="401"/>
      <c r="N42" s="401"/>
    </row>
    <row r="44" spans="2:14" x14ac:dyDescent="0.25">
      <c r="B44" s="344" t="s">
        <v>1344</v>
      </c>
    </row>
    <row r="45" spans="2:14" x14ac:dyDescent="0.25">
      <c r="G45" s="395"/>
    </row>
  </sheetData>
  <mergeCells count="13">
    <mergeCell ref="B35:B38"/>
    <mergeCell ref="B39:B42"/>
    <mergeCell ref="B7:B10"/>
    <mergeCell ref="B11:B14"/>
    <mergeCell ref="B15:B18"/>
    <mergeCell ref="B19:B22"/>
    <mergeCell ref="B23:B26"/>
    <mergeCell ref="B27:B30"/>
    <mergeCell ref="D25:H25"/>
    <mergeCell ref="D29:H29"/>
    <mergeCell ref="D33:H33"/>
    <mergeCell ref="I27:I34"/>
    <mergeCell ref="B31:B34"/>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48ECA-337A-4C7D-8BFC-31DC14C13F14}">
  <sheetPr codeName="Sheet30"/>
  <dimension ref="A1:L346"/>
  <sheetViews>
    <sheetView showGridLines="0" zoomScale="80" zoomScaleNormal="80" workbookViewId="0"/>
  </sheetViews>
  <sheetFormatPr defaultColWidth="0" defaultRowHeight="9.75" x14ac:dyDescent="0.25"/>
  <cols>
    <col min="1" max="1" width="88.36328125" bestFit="1" customWidth="1"/>
    <col min="2" max="2" width="16.81640625" bestFit="1" customWidth="1"/>
    <col min="3" max="3" width="100.453125" bestFit="1" customWidth="1"/>
    <col min="4" max="4" width="8" bestFit="1" customWidth="1"/>
    <col min="5" max="5" width="27" bestFit="1" customWidth="1"/>
    <col min="6" max="12" width="9.36328125" customWidth="1"/>
    <col min="13" max="13" width="9" hidden="1" customWidth="1"/>
    <col min="14" max="16384" width="9" hidden="1"/>
  </cols>
  <sheetData>
    <row r="1" spans="1:5" x14ac:dyDescent="0.25">
      <c r="A1" t="s">
        <v>1345</v>
      </c>
      <c r="B1" t="s">
        <v>1346</v>
      </c>
      <c r="C1" t="s">
        <v>1347</v>
      </c>
      <c r="D1" t="s">
        <v>1348</v>
      </c>
      <c r="E1" t="s">
        <v>89</v>
      </c>
    </row>
    <row r="2" spans="1:5" x14ac:dyDescent="0.25">
      <c r="A2" t="s">
        <v>856</v>
      </c>
      <c r="C2" t="s">
        <v>1349</v>
      </c>
      <c r="D2">
        <f xml:space="preserve"> InpActive!F15</f>
        <v>12</v>
      </c>
      <c r="E2" t="s">
        <v>84</v>
      </c>
    </row>
    <row r="3" spans="1:5" x14ac:dyDescent="0.25">
      <c r="A3" t="s">
        <v>857</v>
      </c>
      <c r="C3" t="s">
        <v>1350</v>
      </c>
      <c r="D3">
        <f xml:space="preserve"> InpActive!F16</f>
        <v>100</v>
      </c>
      <c r="E3" t="s">
        <v>858</v>
      </c>
    </row>
    <row r="4" spans="1:5" x14ac:dyDescent="0.25">
      <c r="A4" t="s">
        <v>859</v>
      </c>
      <c r="C4" t="s">
        <v>1351</v>
      </c>
      <c r="D4">
        <f xml:space="preserve"> InpActive!F17</f>
        <v>1000000</v>
      </c>
      <c r="E4" t="s">
        <v>859</v>
      </c>
    </row>
    <row r="5" spans="1:5" x14ac:dyDescent="0.25">
      <c r="A5" t="s">
        <v>860</v>
      </c>
      <c r="C5" t="s">
        <v>1352</v>
      </c>
      <c r="D5">
        <f xml:space="preserve"> InpActive!F18</f>
        <v>1000</v>
      </c>
      <c r="E5" t="s">
        <v>533</v>
      </c>
    </row>
    <row r="6" spans="1:5" x14ac:dyDescent="0.25">
      <c r="A6" t="s">
        <v>861</v>
      </c>
      <c r="C6" t="s">
        <v>1353</v>
      </c>
      <c r="D6">
        <f xml:space="preserve"> InpActive!F22</f>
        <v>3</v>
      </c>
      <c r="E6" t="s">
        <v>862</v>
      </c>
    </row>
    <row r="7" spans="1:5" x14ac:dyDescent="0.25">
      <c r="A7" t="s">
        <v>863</v>
      </c>
      <c r="C7" t="s">
        <v>1354</v>
      </c>
      <c r="D7">
        <f xml:space="preserve"> InpActive!F23</f>
        <v>43922</v>
      </c>
      <c r="E7" t="s">
        <v>864</v>
      </c>
    </row>
    <row r="8" spans="1:5" x14ac:dyDescent="0.25">
      <c r="A8" t="s">
        <v>865</v>
      </c>
      <c r="C8" t="s">
        <v>1355</v>
      </c>
      <c r="D8">
        <f xml:space="preserve"> InpActive!F24</f>
        <v>2021</v>
      </c>
      <c r="E8" t="s">
        <v>866</v>
      </c>
    </row>
    <row r="9" spans="1:5" x14ac:dyDescent="0.25">
      <c r="A9" t="s">
        <v>867</v>
      </c>
      <c r="C9" t="s">
        <v>1356</v>
      </c>
      <c r="D9">
        <f xml:space="preserve"> InpActive!F25</f>
        <v>45747</v>
      </c>
      <c r="E9" t="s">
        <v>864</v>
      </c>
    </row>
    <row r="10" spans="1:5" x14ac:dyDescent="0.25">
      <c r="A10" t="s">
        <v>868</v>
      </c>
      <c r="C10" t="s">
        <v>1357</v>
      </c>
      <c r="D10">
        <f xml:space="preserve"> InpActive!F26</f>
        <v>47573</v>
      </c>
      <c r="E10" t="s">
        <v>864</v>
      </c>
    </row>
    <row r="11" spans="1:5" x14ac:dyDescent="0.25">
      <c r="A11" t="s">
        <v>90</v>
      </c>
      <c r="C11" t="s">
        <v>1358</v>
      </c>
      <c r="D11">
        <f xml:space="preserve"> InpActive!F27</f>
        <v>2</v>
      </c>
      <c r="E11" t="s">
        <v>869</v>
      </c>
    </row>
    <row r="12" spans="1:5" x14ac:dyDescent="0.25">
      <c r="A12" t="s">
        <v>870</v>
      </c>
      <c r="C12" t="s">
        <v>1359</v>
      </c>
      <c r="D12">
        <f xml:space="preserve"> InpActive!F28</f>
        <v>2026</v>
      </c>
      <c r="E12" t="s">
        <v>866</v>
      </c>
    </row>
    <row r="13" spans="1:5" x14ac:dyDescent="0.25">
      <c r="A13" t="s">
        <v>1360</v>
      </c>
      <c r="B13" t="s">
        <v>286</v>
      </c>
      <c r="C13" t="s">
        <v>1361</v>
      </c>
      <c r="D13">
        <f xml:space="preserve"> InpActive!F35</f>
        <v>0</v>
      </c>
      <c r="E13" t="s">
        <v>874</v>
      </c>
    </row>
    <row r="14" spans="1:5" x14ac:dyDescent="0.25">
      <c r="A14" t="s">
        <v>1360</v>
      </c>
      <c r="B14" t="s">
        <v>282</v>
      </c>
      <c r="C14" t="s">
        <v>1362</v>
      </c>
      <c r="D14">
        <f xml:space="preserve"> InpActive!F36</f>
        <v>0</v>
      </c>
      <c r="E14" t="s">
        <v>874</v>
      </c>
    </row>
    <row r="15" spans="1:5" x14ac:dyDescent="0.25">
      <c r="A15" t="s">
        <v>1360</v>
      </c>
      <c r="B15" t="s">
        <v>290</v>
      </c>
      <c r="C15" t="s">
        <v>1363</v>
      </c>
      <c r="D15">
        <f xml:space="preserve"> InpActive!F37</f>
        <v>0</v>
      </c>
      <c r="E15" t="s">
        <v>874</v>
      </c>
    </row>
    <row r="16" spans="1:5" x14ac:dyDescent="0.25">
      <c r="A16" t="s">
        <v>1360</v>
      </c>
      <c r="B16" t="s">
        <v>833</v>
      </c>
      <c r="C16" t="s">
        <v>1364</v>
      </c>
      <c r="D16">
        <f xml:space="preserve"> InpActive!F38</f>
        <v>0</v>
      </c>
      <c r="E16" t="s">
        <v>874</v>
      </c>
    </row>
    <row r="17" spans="1:5" x14ac:dyDescent="0.25">
      <c r="A17" t="s">
        <v>1360</v>
      </c>
      <c r="B17" t="s">
        <v>834</v>
      </c>
      <c r="C17" t="s">
        <v>1365</v>
      </c>
      <c r="D17">
        <f xml:space="preserve"> InpActive!F39</f>
        <v>0</v>
      </c>
      <c r="E17" t="s">
        <v>874</v>
      </c>
    </row>
    <row r="18" spans="1:5" x14ac:dyDescent="0.25">
      <c r="A18" t="s">
        <v>879</v>
      </c>
      <c r="C18" t="s">
        <v>1366</v>
      </c>
      <c r="D18">
        <f xml:space="preserve"> InpActive!F41</f>
        <v>0</v>
      </c>
      <c r="E18" t="s">
        <v>874</v>
      </c>
    </row>
    <row r="19" spans="1:5" x14ac:dyDescent="0.25">
      <c r="A19" t="s">
        <v>880</v>
      </c>
      <c r="C19" t="s">
        <v>1367</v>
      </c>
      <c r="D19">
        <f xml:space="preserve"> InpActive!F42</f>
        <v>0</v>
      </c>
      <c r="E19" t="s">
        <v>874</v>
      </c>
    </row>
    <row r="20" spans="1:5" x14ac:dyDescent="0.25">
      <c r="A20" t="s">
        <v>881</v>
      </c>
      <c r="C20" t="s">
        <v>1368</v>
      </c>
      <c r="D20">
        <f xml:space="preserve"> InpActive!F43</f>
        <v>0</v>
      </c>
      <c r="E20" t="s">
        <v>874</v>
      </c>
    </row>
    <row r="21" spans="1:5" x14ac:dyDescent="0.25">
      <c r="A21" t="s">
        <v>1369</v>
      </c>
      <c r="B21" t="s">
        <v>286</v>
      </c>
      <c r="C21" t="s">
        <v>1370</v>
      </c>
      <c r="D21">
        <f xml:space="preserve"> InpActive!F48</f>
        <v>0</v>
      </c>
      <c r="E21" t="s">
        <v>874</v>
      </c>
    </row>
    <row r="22" spans="1:5" x14ac:dyDescent="0.25">
      <c r="A22" t="s">
        <v>1369</v>
      </c>
      <c r="B22" t="s">
        <v>282</v>
      </c>
      <c r="C22" t="s">
        <v>1371</v>
      </c>
      <c r="D22">
        <f xml:space="preserve"> InpActive!F49</f>
        <v>0</v>
      </c>
      <c r="E22" t="s">
        <v>874</v>
      </c>
    </row>
    <row r="23" spans="1:5" x14ac:dyDescent="0.25">
      <c r="A23" t="s">
        <v>1369</v>
      </c>
      <c r="B23" t="s">
        <v>290</v>
      </c>
      <c r="C23" t="s">
        <v>1372</v>
      </c>
      <c r="D23">
        <f xml:space="preserve"> InpActive!F50</f>
        <v>0</v>
      </c>
      <c r="E23" t="s">
        <v>874</v>
      </c>
    </row>
    <row r="24" spans="1:5" x14ac:dyDescent="0.25">
      <c r="A24" t="s">
        <v>1369</v>
      </c>
      <c r="B24" t="s">
        <v>833</v>
      </c>
      <c r="C24" t="s">
        <v>1373</v>
      </c>
      <c r="D24">
        <f xml:space="preserve"> InpActive!F51</f>
        <v>0</v>
      </c>
      <c r="E24" t="s">
        <v>874</v>
      </c>
    </row>
    <row r="25" spans="1:5" x14ac:dyDescent="0.25">
      <c r="A25" t="s">
        <v>1369</v>
      </c>
      <c r="B25" t="s">
        <v>834</v>
      </c>
      <c r="C25" t="s">
        <v>1374</v>
      </c>
      <c r="D25">
        <f xml:space="preserve"> InpActive!F52</f>
        <v>0</v>
      </c>
      <c r="E25" t="s">
        <v>874</v>
      </c>
    </row>
    <row r="26" spans="1:5" x14ac:dyDescent="0.25">
      <c r="A26" t="s">
        <v>888</v>
      </c>
      <c r="C26" t="s">
        <v>1375</v>
      </c>
      <c r="D26">
        <f xml:space="preserve"> InpActive!F54</f>
        <v>0</v>
      </c>
      <c r="E26" t="s">
        <v>874</v>
      </c>
    </row>
    <row r="27" spans="1:5" x14ac:dyDescent="0.25">
      <c r="A27" t="s">
        <v>889</v>
      </c>
      <c r="C27" t="s">
        <v>1376</v>
      </c>
      <c r="D27">
        <f xml:space="preserve"> InpActive!F55</f>
        <v>0</v>
      </c>
      <c r="E27" t="s">
        <v>874</v>
      </c>
    </row>
    <row r="28" spans="1:5" x14ac:dyDescent="0.25">
      <c r="A28" t="s">
        <v>890</v>
      </c>
      <c r="C28" t="s">
        <v>1377</v>
      </c>
      <c r="D28">
        <f xml:space="preserve"> InpActive!F56</f>
        <v>0</v>
      </c>
      <c r="E28" t="s">
        <v>874</v>
      </c>
    </row>
    <row r="29" spans="1:5" x14ac:dyDescent="0.25">
      <c r="A29" t="s">
        <v>1378</v>
      </c>
      <c r="B29" t="s">
        <v>286</v>
      </c>
      <c r="C29" t="s">
        <v>1379</v>
      </c>
      <c r="D29">
        <f xml:space="preserve"> InpActive!F65</f>
        <v>0</v>
      </c>
      <c r="E29" t="s">
        <v>874</v>
      </c>
    </row>
    <row r="30" spans="1:5" x14ac:dyDescent="0.25">
      <c r="A30" t="s">
        <v>1378</v>
      </c>
      <c r="B30" t="s">
        <v>282</v>
      </c>
      <c r="C30" t="s">
        <v>1380</v>
      </c>
      <c r="D30">
        <f xml:space="preserve"> InpActive!F66</f>
        <v>0</v>
      </c>
      <c r="E30" t="s">
        <v>874</v>
      </c>
    </row>
    <row r="31" spans="1:5" x14ac:dyDescent="0.25">
      <c r="A31" t="s">
        <v>1378</v>
      </c>
      <c r="B31" t="s">
        <v>290</v>
      </c>
      <c r="C31" t="s">
        <v>1381</v>
      </c>
      <c r="D31">
        <f xml:space="preserve"> InpActive!F67</f>
        <v>0</v>
      </c>
      <c r="E31" t="s">
        <v>874</v>
      </c>
    </row>
    <row r="32" spans="1:5" x14ac:dyDescent="0.25">
      <c r="A32" t="s">
        <v>1378</v>
      </c>
      <c r="B32" t="s">
        <v>833</v>
      </c>
      <c r="C32" t="s">
        <v>1382</v>
      </c>
      <c r="D32">
        <f xml:space="preserve"> InpActive!F68</f>
        <v>0</v>
      </c>
      <c r="E32" t="s">
        <v>874</v>
      </c>
    </row>
    <row r="33" spans="1:5" x14ac:dyDescent="0.25">
      <c r="A33" t="s">
        <v>1378</v>
      </c>
      <c r="B33" t="s">
        <v>834</v>
      </c>
      <c r="C33" t="s">
        <v>1383</v>
      </c>
      <c r="D33">
        <f xml:space="preserve"> InpActive!F69</f>
        <v>0</v>
      </c>
      <c r="E33" t="s">
        <v>874</v>
      </c>
    </row>
    <row r="34" spans="1:5" x14ac:dyDescent="0.25">
      <c r="A34" t="s">
        <v>898</v>
      </c>
      <c r="C34" t="s">
        <v>1384</v>
      </c>
      <c r="D34">
        <f xml:space="preserve"> InpActive!F71</f>
        <v>0</v>
      </c>
      <c r="E34" t="s">
        <v>874</v>
      </c>
    </row>
    <row r="35" spans="1:5" x14ac:dyDescent="0.25">
      <c r="A35" t="s">
        <v>899</v>
      </c>
      <c r="C35" t="s">
        <v>1385</v>
      </c>
      <c r="D35">
        <f xml:space="preserve"> InpActive!F72</f>
        <v>0</v>
      </c>
      <c r="E35" t="s">
        <v>874</v>
      </c>
    </row>
    <row r="36" spans="1:5" x14ac:dyDescent="0.25">
      <c r="A36" t="s">
        <v>900</v>
      </c>
      <c r="C36" t="s">
        <v>1386</v>
      </c>
      <c r="D36">
        <f xml:space="preserve"> InpActive!F73</f>
        <v>0</v>
      </c>
      <c r="E36" t="s">
        <v>874</v>
      </c>
    </row>
    <row r="37" spans="1:5" x14ac:dyDescent="0.25">
      <c r="A37" t="s">
        <v>1387</v>
      </c>
      <c r="B37" t="s">
        <v>286</v>
      </c>
      <c r="C37" t="s">
        <v>1388</v>
      </c>
      <c r="D37">
        <f xml:space="preserve"> InpActive!F78</f>
        <v>0</v>
      </c>
      <c r="E37" t="s">
        <v>874</v>
      </c>
    </row>
    <row r="38" spans="1:5" x14ac:dyDescent="0.25">
      <c r="A38" t="s">
        <v>1387</v>
      </c>
      <c r="B38" t="s">
        <v>282</v>
      </c>
      <c r="C38" t="s">
        <v>1389</v>
      </c>
      <c r="D38">
        <f xml:space="preserve"> InpActive!F79</f>
        <v>0</v>
      </c>
      <c r="E38" t="s">
        <v>874</v>
      </c>
    </row>
    <row r="39" spans="1:5" x14ac:dyDescent="0.25">
      <c r="A39" t="s">
        <v>1387</v>
      </c>
      <c r="B39" t="s">
        <v>290</v>
      </c>
      <c r="C39" t="s">
        <v>1390</v>
      </c>
      <c r="D39">
        <f xml:space="preserve"> InpActive!F80</f>
        <v>0</v>
      </c>
      <c r="E39" t="s">
        <v>874</v>
      </c>
    </row>
    <row r="40" spans="1:5" x14ac:dyDescent="0.25">
      <c r="A40" t="s">
        <v>1387</v>
      </c>
      <c r="B40" t="s">
        <v>833</v>
      </c>
      <c r="C40" t="s">
        <v>1391</v>
      </c>
      <c r="D40">
        <f xml:space="preserve"> InpActive!F81</f>
        <v>0</v>
      </c>
      <c r="E40" t="s">
        <v>874</v>
      </c>
    </row>
    <row r="41" spans="1:5" x14ac:dyDescent="0.25">
      <c r="A41" t="s">
        <v>1387</v>
      </c>
      <c r="B41" t="s">
        <v>834</v>
      </c>
      <c r="C41" t="s">
        <v>1392</v>
      </c>
      <c r="D41">
        <f xml:space="preserve"> InpActive!F82</f>
        <v>0</v>
      </c>
      <c r="E41" t="s">
        <v>874</v>
      </c>
    </row>
    <row r="42" spans="1:5" x14ac:dyDescent="0.25">
      <c r="A42" t="s">
        <v>907</v>
      </c>
      <c r="C42" t="s">
        <v>1393</v>
      </c>
      <c r="D42">
        <f xml:space="preserve"> InpActive!F84</f>
        <v>0</v>
      </c>
      <c r="E42" t="s">
        <v>874</v>
      </c>
    </row>
    <row r="43" spans="1:5" x14ac:dyDescent="0.25">
      <c r="A43" t="s">
        <v>908</v>
      </c>
      <c r="C43" t="s">
        <v>1394</v>
      </c>
      <c r="D43">
        <f xml:space="preserve"> InpActive!F85</f>
        <v>0</v>
      </c>
      <c r="E43" t="s">
        <v>874</v>
      </c>
    </row>
    <row r="44" spans="1:5" x14ac:dyDescent="0.25">
      <c r="A44" t="s">
        <v>909</v>
      </c>
      <c r="C44" t="s">
        <v>1395</v>
      </c>
      <c r="D44">
        <f xml:space="preserve"> InpActive!F86</f>
        <v>0</v>
      </c>
      <c r="E44" t="s">
        <v>874</v>
      </c>
    </row>
    <row r="45" spans="1:5" x14ac:dyDescent="0.25">
      <c r="A45" t="s">
        <v>1396</v>
      </c>
      <c r="B45" t="s">
        <v>286</v>
      </c>
      <c r="C45" t="s">
        <v>1397</v>
      </c>
      <c r="D45">
        <f xml:space="preserve"> InpActive!F91</f>
        <v>0</v>
      </c>
      <c r="E45" t="s">
        <v>874</v>
      </c>
    </row>
    <row r="46" spans="1:5" x14ac:dyDescent="0.25">
      <c r="A46" t="s">
        <v>1396</v>
      </c>
      <c r="B46" t="s">
        <v>282</v>
      </c>
      <c r="C46" t="s">
        <v>1398</v>
      </c>
      <c r="D46">
        <f xml:space="preserve"> InpActive!F92</f>
        <v>0</v>
      </c>
      <c r="E46" t="s">
        <v>874</v>
      </c>
    </row>
    <row r="47" spans="1:5" x14ac:dyDescent="0.25">
      <c r="A47" t="s">
        <v>1396</v>
      </c>
      <c r="B47" t="s">
        <v>290</v>
      </c>
      <c r="C47" t="s">
        <v>1399</v>
      </c>
      <c r="D47">
        <f xml:space="preserve"> InpActive!F93</f>
        <v>0</v>
      </c>
      <c r="E47" t="s">
        <v>874</v>
      </c>
    </row>
    <row r="48" spans="1:5" x14ac:dyDescent="0.25">
      <c r="A48" t="s">
        <v>1396</v>
      </c>
      <c r="B48" t="s">
        <v>833</v>
      </c>
      <c r="C48" t="s">
        <v>1400</v>
      </c>
      <c r="D48">
        <f xml:space="preserve"> InpActive!F94</f>
        <v>0</v>
      </c>
      <c r="E48" t="s">
        <v>874</v>
      </c>
    </row>
    <row r="49" spans="1:5" x14ac:dyDescent="0.25">
      <c r="A49" t="s">
        <v>1396</v>
      </c>
      <c r="B49" t="s">
        <v>834</v>
      </c>
      <c r="C49" t="s">
        <v>1401</v>
      </c>
      <c r="D49">
        <f xml:space="preserve"> InpActive!F95</f>
        <v>0</v>
      </c>
      <c r="E49" t="s">
        <v>874</v>
      </c>
    </row>
    <row r="50" spans="1:5" x14ac:dyDescent="0.25">
      <c r="A50" t="s">
        <v>916</v>
      </c>
      <c r="C50" t="s">
        <v>1402</v>
      </c>
      <c r="D50">
        <f xml:space="preserve"> InpActive!F97</f>
        <v>0</v>
      </c>
      <c r="E50" t="s">
        <v>874</v>
      </c>
    </row>
    <row r="51" spans="1:5" x14ac:dyDescent="0.25">
      <c r="A51" t="s">
        <v>917</v>
      </c>
      <c r="C51" t="s">
        <v>1403</v>
      </c>
      <c r="D51">
        <f xml:space="preserve"> InpActive!F98</f>
        <v>0</v>
      </c>
      <c r="E51" t="s">
        <v>874</v>
      </c>
    </row>
    <row r="52" spans="1:5" x14ac:dyDescent="0.25">
      <c r="A52" t="s">
        <v>918</v>
      </c>
      <c r="C52" t="s">
        <v>1404</v>
      </c>
      <c r="D52">
        <f xml:space="preserve"> InpActive!F99</f>
        <v>0</v>
      </c>
      <c r="E52" t="s">
        <v>874</v>
      </c>
    </row>
    <row r="53" spans="1:5" x14ac:dyDescent="0.25">
      <c r="A53" t="s">
        <v>1405</v>
      </c>
      <c r="B53" t="s">
        <v>286</v>
      </c>
      <c r="C53" t="s">
        <v>1406</v>
      </c>
      <c r="D53">
        <f xml:space="preserve"> InpActive!J103</f>
        <v>0</v>
      </c>
      <c r="E53" t="s">
        <v>874</v>
      </c>
    </row>
    <row r="54" spans="1:5" x14ac:dyDescent="0.25">
      <c r="A54" t="s">
        <v>1405</v>
      </c>
      <c r="B54" t="s">
        <v>282</v>
      </c>
      <c r="C54" t="s">
        <v>1407</v>
      </c>
      <c r="D54">
        <f xml:space="preserve"> InpActive!J104</f>
        <v>0</v>
      </c>
      <c r="E54" t="s">
        <v>874</v>
      </c>
    </row>
    <row r="55" spans="1:5" x14ac:dyDescent="0.25">
      <c r="A55" t="s">
        <v>1405</v>
      </c>
      <c r="B55" t="s">
        <v>290</v>
      </c>
      <c r="C55" t="s">
        <v>1408</v>
      </c>
      <c r="D55">
        <f xml:space="preserve"> InpActive!J105</f>
        <v>0</v>
      </c>
      <c r="E55" t="s">
        <v>874</v>
      </c>
    </row>
    <row r="56" spans="1:5" x14ac:dyDescent="0.25">
      <c r="A56" t="s">
        <v>1405</v>
      </c>
      <c r="B56" t="s">
        <v>833</v>
      </c>
      <c r="C56" t="s">
        <v>1409</v>
      </c>
      <c r="D56">
        <f xml:space="preserve"> InpActive!J106</f>
        <v>0</v>
      </c>
      <c r="E56" t="s">
        <v>874</v>
      </c>
    </row>
    <row r="57" spans="1:5" x14ac:dyDescent="0.25">
      <c r="A57" t="s">
        <v>1405</v>
      </c>
      <c r="B57" t="s">
        <v>834</v>
      </c>
      <c r="C57" t="s">
        <v>1410</v>
      </c>
      <c r="D57">
        <f xml:space="preserve"> InpActive!J107</f>
        <v>0</v>
      </c>
      <c r="E57" t="s">
        <v>874</v>
      </c>
    </row>
    <row r="58" spans="1:5" x14ac:dyDescent="0.25">
      <c r="A58" t="s">
        <v>1411</v>
      </c>
      <c r="B58" t="s">
        <v>286</v>
      </c>
      <c r="C58" t="s">
        <v>1412</v>
      </c>
      <c r="D58">
        <f xml:space="preserve"> InpActive!J109</f>
        <v>0</v>
      </c>
      <c r="E58" t="s">
        <v>874</v>
      </c>
    </row>
    <row r="59" spans="1:5" x14ac:dyDescent="0.25">
      <c r="A59" t="s">
        <v>1411</v>
      </c>
      <c r="B59" t="s">
        <v>282</v>
      </c>
      <c r="C59" t="s">
        <v>1413</v>
      </c>
      <c r="D59">
        <f xml:space="preserve"> InpActive!J110</f>
        <v>0</v>
      </c>
      <c r="E59" t="s">
        <v>874</v>
      </c>
    </row>
    <row r="60" spans="1:5" x14ac:dyDescent="0.25">
      <c r="A60" t="s">
        <v>1411</v>
      </c>
      <c r="B60" t="s">
        <v>290</v>
      </c>
      <c r="C60" t="s">
        <v>1414</v>
      </c>
      <c r="D60">
        <f xml:space="preserve"> InpActive!J111</f>
        <v>0</v>
      </c>
      <c r="E60" t="s">
        <v>874</v>
      </c>
    </row>
    <row r="61" spans="1:5" x14ac:dyDescent="0.25">
      <c r="A61" t="s">
        <v>1411</v>
      </c>
      <c r="B61" t="s">
        <v>833</v>
      </c>
      <c r="C61" t="s">
        <v>1415</v>
      </c>
      <c r="D61">
        <f xml:space="preserve"> InpActive!J112</f>
        <v>0</v>
      </c>
      <c r="E61" t="s">
        <v>874</v>
      </c>
    </row>
    <row r="62" spans="1:5" x14ac:dyDescent="0.25">
      <c r="A62" t="s">
        <v>1411</v>
      </c>
      <c r="B62" t="s">
        <v>834</v>
      </c>
      <c r="C62" t="s">
        <v>1416</v>
      </c>
      <c r="D62">
        <f xml:space="preserve"> InpActive!J113</f>
        <v>0</v>
      </c>
      <c r="E62" t="s">
        <v>874</v>
      </c>
    </row>
    <row r="63" spans="1:5" x14ac:dyDescent="0.25">
      <c r="A63" t="s">
        <v>972</v>
      </c>
      <c r="C63" t="s">
        <v>1417</v>
      </c>
      <c r="D63">
        <f xml:space="preserve"> InpActive!J115</f>
        <v>0</v>
      </c>
      <c r="E63" t="s">
        <v>874</v>
      </c>
    </row>
    <row r="64" spans="1:5" x14ac:dyDescent="0.25">
      <c r="A64" t="s">
        <v>973</v>
      </c>
      <c r="C64" t="s">
        <v>1418</v>
      </c>
      <c r="D64">
        <f xml:space="preserve"> InpActive!J116</f>
        <v>0</v>
      </c>
      <c r="E64" t="s">
        <v>874</v>
      </c>
    </row>
    <row r="65" spans="1:5" x14ac:dyDescent="0.25">
      <c r="A65" t="s">
        <v>1419</v>
      </c>
      <c r="B65" t="s">
        <v>286</v>
      </c>
      <c r="C65" t="s">
        <v>1420</v>
      </c>
      <c r="D65">
        <f xml:space="preserve"> InpActive!J121</f>
        <v>0</v>
      </c>
      <c r="E65" t="s">
        <v>874</v>
      </c>
    </row>
    <row r="66" spans="1:5" x14ac:dyDescent="0.25">
      <c r="A66" t="s">
        <v>1419</v>
      </c>
      <c r="B66" t="s">
        <v>282</v>
      </c>
      <c r="C66" t="s">
        <v>1421</v>
      </c>
      <c r="D66">
        <f xml:space="preserve"> InpActive!J122</f>
        <v>0</v>
      </c>
      <c r="E66" t="s">
        <v>874</v>
      </c>
    </row>
    <row r="67" spans="1:5" x14ac:dyDescent="0.25">
      <c r="A67" t="s">
        <v>1419</v>
      </c>
      <c r="B67" t="s">
        <v>290</v>
      </c>
      <c r="C67" t="s">
        <v>1422</v>
      </c>
      <c r="D67">
        <f xml:space="preserve"> InpActive!J123</f>
        <v>0</v>
      </c>
      <c r="E67" t="s">
        <v>874</v>
      </c>
    </row>
    <row r="68" spans="1:5" x14ac:dyDescent="0.25">
      <c r="A68" t="s">
        <v>1419</v>
      </c>
      <c r="B68" t="s">
        <v>833</v>
      </c>
      <c r="C68" t="s">
        <v>1423</v>
      </c>
      <c r="D68">
        <f xml:space="preserve"> InpActive!J124</f>
        <v>0</v>
      </c>
      <c r="E68" t="s">
        <v>874</v>
      </c>
    </row>
    <row r="69" spans="1:5" x14ac:dyDescent="0.25">
      <c r="A69" t="s">
        <v>1419</v>
      </c>
      <c r="B69" t="s">
        <v>834</v>
      </c>
      <c r="C69" t="s">
        <v>1424</v>
      </c>
      <c r="D69">
        <f xml:space="preserve"> InpActive!J125</f>
        <v>0</v>
      </c>
      <c r="E69" t="s">
        <v>874</v>
      </c>
    </row>
    <row r="70" spans="1:5" x14ac:dyDescent="0.25">
      <c r="A70" t="s">
        <v>1425</v>
      </c>
      <c r="B70" t="s">
        <v>286</v>
      </c>
      <c r="C70" t="s">
        <v>1426</v>
      </c>
      <c r="D70">
        <f xml:space="preserve"> InpActive!J127</f>
        <v>0</v>
      </c>
      <c r="E70" t="s">
        <v>874</v>
      </c>
    </row>
    <row r="71" spans="1:5" x14ac:dyDescent="0.25">
      <c r="A71" t="s">
        <v>1425</v>
      </c>
      <c r="B71" t="s">
        <v>282</v>
      </c>
      <c r="C71" t="s">
        <v>1427</v>
      </c>
      <c r="D71">
        <f xml:space="preserve"> InpActive!J128</f>
        <v>0</v>
      </c>
      <c r="E71" t="s">
        <v>874</v>
      </c>
    </row>
    <row r="72" spans="1:5" x14ac:dyDescent="0.25">
      <c r="A72" t="s">
        <v>1425</v>
      </c>
      <c r="B72" t="s">
        <v>290</v>
      </c>
      <c r="C72" t="s">
        <v>1428</v>
      </c>
      <c r="D72">
        <f xml:space="preserve"> InpActive!J129</f>
        <v>0</v>
      </c>
      <c r="E72" t="s">
        <v>874</v>
      </c>
    </row>
    <row r="73" spans="1:5" x14ac:dyDescent="0.25">
      <c r="A73" t="s">
        <v>1425</v>
      </c>
      <c r="B73" t="s">
        <v>833</v>
      </c>
      <c r="C73" t="s">
        <v>1429</v>
      </c>
      <c r="D73">
        <f xml:space="preserve"> InpActive!J130</f>
        <v>0</v>
      </c>
      <c r="E73" t="s">
        <v>874</v>
      </c>
    </row>
    <row r="74" spans="1:5" x14ac:dyDescent="0.25">
      <c r="A74" t="s">
        <v>1425</v>
      </c>
      <c r="B74" t="s">
        <v>834</v>
      </c>
      <c r="C74" t="s">
        <v>1430</v>
      </c>
      <c r="D74">
        <f xml:space="preserve"> InpActive!J131</f>
        <v>0</v>
      </c>
      <c r="E74" t="s">
        <v>874</v>
      </c>
    </row>
    <row r="75" spans="1:5" x14ac:dyDescent="0.25">
      <c r="A75" t="s">
        <v>547</v>
      </c>
      <c r="C75" t="s">
        <v>1431</v>
      </c>
      <c r="D75">
        <f xml:space="preserve"> InpActive!F136</f>
        <v>3.9667564280523281E-2</v>
      </c>
      <c r="E75" t="s">
        <v>472</v>
      </c>
    </row>
    <row r="76" spans="1:5" x14ac:dyDescent="0.25">
      <c r="A76" t="s">
        <v>551</v>
      </c>
      <c r="C76" t="s">
        <v>1432</v>
      </c>
      <c r="D76">
        <f xml:space="preserve"> InpActive!F137</f>
        <v>1</v>
      </c>
      <c r="E76" t="s">
        <v>866</v>
      </c>
    </row>
    <row r="77" spans="1:5" x14ac:dyDescent="0.25">
      <c r="A77" t="s">
        <v>553</v>
      </c>
      <c r="C77" t="s">
        <v>1433</v>
      </c>
      <c r="D77">
        <f xml:space="preserve"> InpActive!J138</f>
        <v>0</v>
      </c>
      <c r="E77" t="s">
        <v>472</v>
      </c>
    </row>
    <row r="78" spans="1:5" x14ac:dyDescent="0.25">
      <c r="A78" t="s">
        <v>944</v>
      </c>
      <c r="C78" t="s">
        <v>1434</v>
      </c>
      <c r="D78">
        <f xml:space="preserve"> InpActive!J139</f>
        <v>109.1</v>
      </c>
      <c r="E78" t="s">
        <v>48</v>
      </c>
    </row>
    <row r="79" spans="1:5" x14ac:dyDescent="0.25">
      <c r="A79" t="s">
        <v>1435</v>
      </c>
      <c r="B79" t="s">
        <v>286</v>
      </c>
      <c r="C79" t="s">
        <v>1436</v>
      </c>
      <c r="D79">
        <f xml:space="preserve"> InpActive!J143</f>
        <v>0</v>
      </c>
      <c r="E79" t="s">
        <v>255</v>
      </c>
    </row>
    <row r="80" spans="1:5" x14ac:dyDescent="0.25">
      <c r="A80" t="s">
        <v>1435</v>
      </c>
      <c r="B80" t="s">
        <v>282</v>
      </c>
      <c r="C80" t="s">
        <v>1437</v>
      </c>
      <c r="D80">
        <f xml:space="preserve"> InpActive!J144</f>
        <v>0</v>
      </c>
      <c r="E80" t="s">
        <v>255</v>
      </c>
    </row>
    <row r="81" spans="1:5" x14ac:dyDescent="0.25">
      <c r="A81" t="s">
        <v>1435</v>
      </c>
      <c r="B81" t="s">
        <v>290</v>
      </c>
      <c r="C81" t="s">
        <v>1438</v>
      </c>
      <c r="D81">
        <f xml:space="preserve"> InpActive!J145</f>
        <v>0</v>
      </c>
      <c r="E81" t="s">
        <v>255</v>
      </c>
    </row>
    <row r="82" spans="1:5" x14ac:dyDescent="0.25">
      <c r="A82" t="s">
        <v>1435</v>
      </c>
      <c r="B82" t="s">
        <v>833</v>
      </c>
      <c r="C82" t="s">
        <v>1439</v>
      </c>
      <c r="D82">
        <f xml:space="preserve"> InpActive!J146</f>
        <v>0</v>
      </c>
      <c r="E82" t="s">
        <v>255</v>
      </c>
    </row>
    <row r="83" spans="1:5" x14ac:dyDescent="0.25">
      <c r="A83" t="s">
        <v>1435</v>
      </c>
      <c r="B83" t="s">
        <v>834</v>
      </c>
      <c r="C83" t="s">
        <v>1440</v>
      </c>
      <c r="D83">
        <f xml:space="preserve"> InpActive!J147</f>
        <v>0</v>
      </c>
      <c r="E83" t="s">
        <v>255</v>
      </c>
    </row>
    <row r="84" spans="1:5" x14ac:dyDescent="0.25">
      <c r="A84" t="s">
        <v>1441</v>
      </c>
      <c r="B84" t="s">
        <v>286</v>
      </c>
      <c r="C84" t="s">
        <v>1442</v>
      </c>
      <c r="D84">
        <f xml:space="preserve"> InpActive!F149</f>
        <v>143.62245379027769</v>
      </c>
      <c r="E84" t="s">
        <v>952</v>
      </c>
    </row>
    <row r="85" spans="1:5" x14ac:dyDescent="0.25">
      <c r="A85" t="s">
        <v>1441</v>
      </c>
      <c r="B85" t="s">
        <v>282</v>
      </c>
      <c r="C85" t="s">
        <v>1443</v>
      </c>
      <c r="D85">
        <f xml:space="preserve"> InpActive!F150</f>
        <v>806.20471302701867</v>
      </c>
      <c r="E85" t="s">
        <v>952</v>
      </c>
    </row>
    <row r="86" spans="1:5" x14ac:dyDescent="0.25">
      <c r="A86" t="s">
        <v>1441</v>
      </c>
      <c r="B86" t="s">
        <v>290</v>
      </c>
      <c r="C86" t="s">
        <v>1444</v>
      </c>
      <c r="D86">
        <f xml:space="preserve"> InpActive!F151</f>
        <v>941.17094121657055</v>
      </c>
      <c r="E86" t="s">
        <v>952</v>
      </c>
    </row>
    <row r="87" spans="1:5" x14ac:dyDescent="0.25">
      <c r="A87" t="s">
        <v>1441</v>
      </c>
      <c r="B87" t="s">
        <v>833</v>
      </c>
      <c r="C87" t="s">
        <v>1445</v>
      </c>
      <c r="D87">
        <f xml:space="preserve"> InpActive!F152</f>
        <v>0</v>
      </c>
      <c r="E87" t="s">
        <v>952</v>
      </c>
    </row>
    <row r="88" spans="1:5" x14ac:dyDescent="0.25">
      <c r="A88" t="s">
        <v>1441</v>
      </c>
      <c r="B88" t="s">
        <v>834</v>
      </c>
      <c r="C88" t="s">
        <v>1446</v>
      </c>
      <c r="D88">
        <f xml:space="preserve"> InpActive!F153</f>
        <v>0</v>
      </c>
      <c r="E88" t="s">
        <v>952</v>
      </c>
    </row>
    <row r="89" spans="1:5" x14ac:dyDescent="0.25">
      <c r="A89" t="s">
        <v>958</v>
      </c>
      <c r="C89" t="s">
        <v>1447</v>
      </c>
      <c r="D89">
        <f xml:space="preserve"> InpActive!J160</f>
        <v>0</v>
      </c>
      <c r="E89" t="s">
        <v>874</v>
      </c>
    </row>
    <row r="90" spans="1:5" x14ac:dyDescent="0.25">
      <c r="A90" t="s">
        <v>959</v>
      </c>
      <c r="C90" t="s">
        <v>1448</v>
      </c>
      <c r="D90">
        <f xml:space="preserve"> InpActive!J165</f>
        <v>0</v>
      </c>
      <c r="E90" t="s">
        <v>960</v>
      </c>
    </row>
    <row r="91" spans="1:5" x14ac:dyDescent="0.25">
      <c r="A91" t="s">
        <v>961</v>
      </c>
      <c r="C91" t="s">
        <v>1449</v>
      </c>
      <c r="D91">
        <f xml:space="preserve"> InpActive!J166</f>
        <v>0</v>
      </c>
      <c r="E91" t="s">
        <v>533</v>
      </c>
    </row>
    <row r="92" spans="1:5" x14ac:dyDescent="0.25">
      <c r="A92" t="s">
        <v>1450</v>
      </c>
      <c r="B92" t="s">
        <v>1451</v>
      </c>
      <c r="C92" t="s">
        <v>1452</v>
      </c>
      <c r="D92">
        <f xml:space="preserve"> InpActive!J171</f>
        <v>0</v>
      </c>
      <c r="E92" t="s">
        <v>960</v>
      </c>
    </row>
    <row r="93" spans="1:5" x14ac:dyDescent="0.25">
      <c r="A93" t="s">
        <v>1450</v>
      </c>
      <c r="B93" t="s">
        <v>1453</v>
      </c>
      <c r="C93" t="s">
        <v>1454</v>
      </c>
      <c r="D93">
        <f xml:space="preserve"> InpActive!J172</f>
        <v>0</v>
      </c>
      <c r="E93" t="s">
        <v>960</v>
      </c>
    </row>
    <row r="94" spans="1:5" x14ac:dyDescent="0.25">
      <c r="A94" t="s">
        <v>1450</v>
      </c>
      <c r="B94" t="s">
        <v>1455</v>
      </c>
      <c r="C94" t="s">
        <v>1456</v>
      </c>
      <c r="D94">
        <f xml:space="preserve"> InpActive!J173</f>
        <v>0</v>
      </c>
      <c r="E94" t="s">
        <v>960</v>
      </c>
    </row>
    <row r="95" spans="1:5" x14ac:dyDescent="0.25">
      <c r="A95" t="s">
        <v>1457</v>
      </c>
      <c r="B95" t="s">
        <v>1451</v>
      </c>
      <c r="C95" t="s">
        <v>1458</v>
      </c>
      <c r="D95">
        <f xml:space="preserve"> InpActive!J175</f>
        <v>0</v>
      </c>
      <c r="E95" t="s">
        <v>533</v>
      </c>
    </row>
    <row r="96" spans="1:5" x14ac:dyDescent="0.25">
      <c r="A96" t="s">
        <v>1457</v>
      </c>
      <c r="B96" t="s">
        <v>1453</v>
      </c>
      <c r="C96" t="s">
        <v>1459</v>
      </c>
      <c r="D96">
        <f xml:space="preserve"> InpActive!J176</f>
        <v>0</v>
      </c>
      <c r="E96" t="s">
        <v>533</v>
      </c>
    </row>
    <row r="97" spans="1:5" x14ac:dyDescent="0.25">
      <c r="A97" t="s">
        <v>1457</v>
      </c>
      <c r="B97" t="s">
        <v>1455</v>
      </c>
      <c r="C97" t="s">
        <v>1460</v>
      </c>
      <c r="D97">
        <f xml:space="preserve"> InpActive!J177</f>
        <v>0</v>
      </c>
      <c r="E97" t="s">
        <v>533</v>
      </c>
    </row>
    <row r="98" spans="1:5" x14ac:dyDescent="0.25">
      <c r="A98" t="s">
        <v>1461</v>
      </c>
      <c r="B98" t="s">
        <v>1451</v>
      </c>
      <c r="C98" t="s">
        <v>1462</v>
      </c>
      <c r="D98">
        <f xml:space="preserve"> InpActive!J179</f>
        <v>0</v>
      </c>
      <c r="E98" t="s">
        <v>472</v>
      </c>
    </row>
    <row r="99" spans="1:5" x14ac:dyDescent="0.25">
      <c r="A99" t="s">
        <v>1461</v>
      </c>
      <c r="B99" t="s">
        <v>1453</v>
      </c>
      <c r="C99" t="s">
        <v>1463</v>
      </c>
      <c r="D99">
        <f xml:space="preserve"> InpActive!J180</f>
        <v>0</v>
      </c>
      <c r="E99" t="s">
        <v>472</v>
      </c>
    </row>
    <row r="100" spans="1:5" x14ac:dyDescent="0.25">
      <c r="A100" t="s">
        <v>1461</v>
      </c>
      <c r="B100" t="s">
        <v>1455</v>
      </c>
      <c r="C100" t="s">
        <v>1464</v>
      </c>
      <c r="D100">
        <f xml:space="preserve"> InpActive!J181</f>
        <v>0</v>
      </c>
      <c r="E100" t="s">
        <v>472</v>
      </c>
    </row>
    <row r="101" spans="1:5" x14ac:dyDescent="0.25">
      <c r="A101" t="s">
        <v>971</v>
      </c>
      <c r="C101" t="s">
        <v>1465</v>
      </c>
      <c r="D101">
        <f xml:space="preserve"> InpActive!F182</f>
        <v>12</v>
      </c>
    </row>
    <row r="102" spans="1:5" x14ac:dyDescent="0.25">
      <c r="A102" t="s">
        <v>976</v>
      </c>
      <c r="C102" t="s">
        <v>1466</v>
      </c>
      <c r="D102">
        <f xml:space="preserve"> Time!J15</f>
        <v>0</v>
      </c>
      <c r="E102" t="s">
        <v>977</v>
      </c>
    </row>
    <row r="103" spans="1:5" x14ac:dyDescent="0.25">
      <c r="A103" t="s">
        <v>978</v>
      </c>
      <c r="C103" t="s">
        <v>1467</v>
      </c>
      <c r="D103">
        <f xml:space="preserve"> Time!J21</f>
        <v>0</v>
      </c>
      <c r="E103" t="s">
        <v>977</v>
      </c>
    </row>
    <row r="104" spans="1:5" x14ac:dyDescent="0.25">
      <c r="A104" t="s">
        <v>980</v>
      </c>
      <c r="C104" t="s">
        <v>1468</v>
      </c>
      <c r="D104">
        <f xml:space="preserve"> Time!J30</f>
        <v>0</v>
      </c>
      <c r="E104" t="s">
        <v>977</v>
      </c>
    </row>
    <row r="105" spans="1:5" x14ac:dyDescent="0.25">
      <c r="A105" t="s">
        <v>982</v>
      </c>
      <c r="C105" t="s">
        <v>1469</v>
      </c>
      <c r="D105">
        <f xml:space="preserve"> Time!F41</f>
        <v>0</v>
      </c>
      <c r="E105" t="s">
        <v>983</v>
      </c>
    </row>
    <row r="106" spans="1:5" x14ac:dyDescent="0.25">
      <c r="A106" t="s">
        <v>985</v>
      </c>
      <c r="C106" t="s">
        <v>1470</v>
      </c>
      <c r="D106">
        <f xml:space="preserve"> Time!F49</f>
        <v>11</v>
      </c>
      <c r="E106" t="s">
        <v>986</v>
      </c>
    </row>
    <row r="107" spans="1:5" x14ac:dyDescent="0.25">
      <c r="A107" t="s">
        <v>987</v>
      </c>
      <c r="C107" t="s">
        <v>1471</v>
      </c>
      <c r="D107">
        <f xml:space="preserve"> Time!J54</f>
        <v>1</v>
      </c>
      <c r="E107" t="s">
        <v>977</v>
      </c>
    </row>
    <row r="108" spans="1:5" x14ac:dyDescent="0.25">
      <c r="A108" t="s">
        <v>989</v>
      </c>
      <c r="C108" t="s">
        <v>1472</v>
      </c>
      <c r="D108">
        <f xml:space="preserve"> Time!J63</f>
        <v>0</v>
      </c>
      <c r="E108" t="s">
        <v>977</v>
      </c>
    </row>
    <row r="109" spans="1:5" x14ac:dyDescent="0.25">
      <c r="A109" t="s">
        <v>990</v>
      </c>
      <c r="C109" t="s">
        <v>1473</v>
      </c>
      <c r="D109">
        <f xml:space="preserve"> Time!J69</f>
        <v>1</v>
      </c>
      <c r="E109" t="s">
        <v>977</v>
      </c>
    </row>
    <row r="110" spans="1:5" x14ac:dyDescent="0.25">
      <c r="A110" t="s">
        <v>991</v>
      </c>
      <c r="C110" t="s">
        <v>1474</v>
      </c>
      <c r="D110">
        <f xml:space="preserve"> Time!F74</f>
        <v>5</v>
      </c>
      <c r="E110" t="s">
        <v>986</v>
      </c>
    </row>
    <row r="111" spans="1:5" x14ac:dyDescent="0.25">
      <c r="A111" t="s">
        <v>993</v>
      </c>
      <c r="C111" t="s">
        <v>1475</v>
      </c>
      <c r="D111">
        <f xml:space="preserve"> Time!J82</f>
        <v>0</v>
      </c>
      <c r="E111" t="s">
        <v>977</v>
      </c>
    </row>
    <row r="112" spans="1:5" x14ac:dyDescent="0.25">
      <c r="A112" t="s">
        <v>994</v>
      </c>
      <c r="C112" t="s">
        <v>1476</v>
      </c>
      <c r="D112">
        <f xml:space="preserve"> Time!J88</f>
        <v>0</v>
      </c>
      <c r="E112" t="s">
        <v>977</v>
      </c>
    </row>
    <row r="113" spans="1:5" x14ac:dyDescent="0.25">
      <c r="A113" t="s">
        <v>995</v>
      </c>
      <c r="C113" t="s">
        <v>1477</v>
      </c>
      <c r="D113">
        <f xml:space="preserve"> Time!J94</f>
        <v>0</v>
      </c>
      <c r="E113" t="s">
        <v>977</v>
      </c>
    </row>
    <row r="114" spans="1:5" x14ac:dyDescent="0.25">
      <c r="A114" t="s">
        <v>997</v>
      </c>
      <c r="C114" t="s">
        <v>1478</v>
      </c>
      <c r="D114">
        <f xml:space="preserve"> Time!J102</f>
        <v>0</v>
      </c>
      <c r="E114" t="s">
        <v>977</v>
      </c>
    </row>
    <row r="115" spans="1:5" x14ac:dyDescent="0.25">
      <c r="A115" t="s">
        <v>998</v>
      </c>
      <c r="C115" t="s">
        <v>1479</v>
      </c>
      <c r="D115">
        <f xml:space="preserve"> Time!J107</f>
        <v>0</v>
      </c>
      <c r="E115" t="s">
        <v>977</v>
      </c>
    </row>
    <row r="116" spans="1:5" x14ac:dyDescent="0.25">
      <c r="A116" t="s">
        <v>999</v>
      </c>
      <c r="C116" t="s">
        <v>1480</v>
      </c>
      <c r="D116">
        <f xml:space="preserve"> Time!F112</f>
        <v>1</v>
      </c>
      <c r="E116" t="s">
        <v>986</v>
      </c>
    </row>
    <row r="117" spans="1:5" x14ac:dyDescent="0.25">
      <c r="A117" t="s">
        <v>1001</v>
      </c>
      <c r="C117" t="s">
        <v>1481</v>
      </c>
      <c r="D117">
        <f xml:space="preserve"> Time!F123</f>
        <v>0</v>
      </c>
      <c r="E117" t="s">
        <v>983</v>
      </c>
    </row>
    <row r="118" spans="1:5" x14ac:dyDescent="0.25">
      <c r="A118" t="s">
        <v>1002</v>
      </c>
      <c r="C118" t="s">
        <v>1482</v>
      </c>
      <c r="D118">
        <f xml:space="preserve"> Time!J130</f>
        <v>43922</v>
      </c>
      <c r="E118" t="s">
        <v>864</v>
      </c>
    </row>
    <row r="119" spans="1:5" x14ac:dyDescent="0.25">
      <c r="A119" t="s">
        <v>1003</v>
      </c>
      <c r="C119" t="s">
        <v>1483</v>
      </c>
      <c r="D119">
        <f xml:space="preserve"> Time!F135</f>
        <v>5</v>
      </c>
      <c r="E119" t="s">
        <v>986</v>
      </c>
    </row>
    <row r="120" spans="1:5" x14ac:dyDescent="0.25">
      <c r="A120" t="s">
        <v>851</v>
      </c>
      <c r="C120" t="s">
        <v>1484</v>
      </c>
      <c r="D120">
        <f xml:space="preserve"> Time!J139</f>
        <v>1</v>
      </c>
      <c r="E120" t="s">
        <v>986</v>
      </c>
    </row>
    <row r="121" spans="1:5" x14ac:dyDescent="0.25">
      <c r="A121" t="s">
        <v>1004</v>
      </c>
      <c r="C121" t="s">
        <v>1485</v>
      </c>
      <c r="D121" t="str">
        <f xml:space="preserve"> Time!J145</f>
        <v>Pre Fcst</v>
      </c>
      <c r="E121" t="s">
        <v>977</v>
      </c>
    </row>
    <row r="122" spans="1:5" x14ac:dyDescent="0.25">
      <c r="A122" t="s">
        <v>1006</v>
      </c>
      <c r="C122" t="s">
        <v>1486</v>
      </c>
      <c r="D122">
        <f xml:space="preserve"> Time!J154</f>
        <v>44286</v>
      </c>
      <c r="E122" t="s">
        <v>864</v>
      </c>
    </row>
    <row r="123" spans="1:5" x14ac:dyDescent="0.25">
      <c r="A123" t="s">
        <v>848</v>
      </c>
      <c r="C123" t="s">
        <v>1487</v>
      </c>
      <c r="D123" t="str">
        <f xml:space="preserve"> Time!J159</f>
        <v/>
      </c>
      <c r="E123" t="s">
        <v>1007</v>
      </c>
    </row>
    <row r="124" spans="1:5" x14ac:dyDescent="0.25">
      <c r="A124" t="s">
        <v>1008</v>
      </c>
      <c r="C124" t="s">
        <v>1488</v>
      </c>
      <c r="D124">
        <f xml:space="preserve"> Time!J167</f>
        <v>2021</v>
      </c>
      <c r="E124" t="s">
        <v>866</v>
      </c>
    </row>
    <row r="125" spans="1:5" x14ac:dyDescent="0.25">
      <c r="A125" t="s">
        <v>1009</v>
      </c>
      <c r="C125" t="s">
        <v>1489</v>
      </c>
      <c r="D125">
        <f xml:space="preserve"> Time!J171</f>
        <v>1</v>
      </c>
      <c r="E125" t="s">
        <v>986</v>
      </c>
    </row>
    <row r="126" spans="1:5" x14ac:dyDescent="0.25">
      <c r="A126" t="s">
        <v>1010</v>
      </c>
      <c r="C126" t="s">
        <v>1490</v>
      </c>
      <c r="D126">
        <f xml:space="preserve"> Index!J11</f>
        <v>0</v>
      </c>
      <c r="E126" t="s">
        <v>977</v>
      </c>
    </row>
    <row r="127" spans="1:5" x14ac:dyDescent="0.25">
      <c r="A127" t="s">
        <v>1011</v>
      </c>
      <c r="C127" t="s">
        <v>1491</v>
      </c>
      <c r="D127">
        <f xml:space="preserve"> Index!J16</f>
        <v>0</v>
      </c>
      <c r="E127" t="s">
        <v>48</v>
      </c>
    </row>
    <row r="128" spans="1:5" x14ac:dyDescent="0.25">
      <c r="A128" t="s">
        <v>1012</v>
      </c>
      <c r="C128" t="s">
        <v>1492</v>
      </c>
      <c r="D128">
        <f xml:space="preserve"> Index!J23</f>
        <v>0</v>
      </c>
      <c r="E128" t="s">
        <v>472</v>
      </c>
    </row>
    <row r="129" spans="1:5" x14ac:dyDescent="0.25">
      <c r="A129" t="s">
        <v>1013</v>
      </c>
      <c r="C129" t="s">
        <v>1493</v>
      </c>
      <c r="D129">
        <f xml:space="preserve"> Index!J28</f>
        <v>0</v>
      </c>
      <c r="E129" t="s">
        <v>977</v>
      </c>
    </row>
    <row r="130" spans="1:5" x14ac:dyDescent="0.25">
      <c r="A130" t="s">
        <v>1014</v>
      </c>
      <c r="C130" t="s">
        <v>1494</v>
      </c>
      <c r="D130">
        <f xml:space="preserve"> Index!F34</f>
        <v>114.1</v>
      </c>
      <c r="E130" t="s">
        <v>48</v>
      </c>
    </row>
    <row r="131" spans="1:5" x14ac:dyDescent="0.25">
      <c r="A131" t="s">
        <v>1015</v>
      </c>
      <c r="C131" t="s">
        <v>1495</v>
      </c>
      <c r="D131">
        <f xml:space="preserve"> Index!J41</f>
        <v>0</v>
      </c>
      <c r="E131" t="s">
        <v>1016</v>
      </c>
    </row>
    <row r="132" spans="1:5" x14ac:dyDescent="0.25">
      <c r="A132" t="s">
        <v>1022</v>
      </c>
      <c r="C132" t="s">
        <v>1496</v>
      </c>
      <c r="D132">
        <f xml:space="preserve"> 'Tax adjustment'!J11</f>
        <v>0</v>
      </c>
      <c r="E132" t="s">
        <v>472</v>
      </c>
    </row>
    <row r="133" spans="1:5" x14ac:dyDescent="0.25">
      <c r="A133" t="s">
        <v>1024</v>
      </c>
      <c r="B133" t="s">
        <v>286</v>
      </c>
      <c r="C133" t="s">
        <v>1497</v>
      </c>
      <c r="D133">
        <f xml:space="preserve"> 'Tax adjustment'!J24</f>
        <v>0</v>
      </c>
      <c r="E133" t="s">
        <v>874</v>
      </c>
    </row>
    <row r="134" spans="1:5" x14ac:dyDescent="0.25">
      <c r="A134" t="s">
        <v>1024</v>
      </c>
      <c r="B134" t="s">
        <v>282</v>
      </c>
      <c r="C134" t="s">
        <v>1498</v>
      </c>
      <c r="D134">
        <f xml:space="preserve"> 'Tax adjustment'!J25</f>
        <v>0</v>
      </c>
      <c r="E134" t="s">
        <v>874</v>
      </c>
    </row>
    <row r="135" spans="1:5" x14ac:dyDescent="0.25">
      <c r="A135" t="s">
        <v>1024</v>
      </c>
      <c r="B135" t="s">
        <v>290</v>
      </c>
      <c r="C135" t="s">
        <v>1499</v>
      </c>
      <c r="D135">
        <f xml:space="preserve"> 'Tax adjustment'!J26</f>
        <v>0</v>
      </c>
      <c r="E135" t="s">
        <v>874</v>
      </c>
    </row>
    <row r="136" spans="1:5" x14ac:dyDescent="0.25">
      <c r="A136" t="s">
        <v>1024</v>
      </c>
      <c r="B136" t="s">
        <v>833</v>
      </c>
      <c r="C136" t="s">
        <v>1500</v>
      </c>
      <c r="D136">
        <f xml:space="preserve"> 'Tax adjustment'!J27</f>
        <v>0</v>
      </c>
      <c r="E136" t="s">
        <v>874</v>
      </c>
    </row>
    <row r="137" spans="1:5" x14ac:dyDescent="0.25">
      <c r="A137" t="s">
        <v>1024</v>
      </c>
      <c r="B137" t="s">
        <v>834</v>
      </c>
      <c r="C137" t="s">
        <v>1501</v>
      </c>
      <c r="D137">
        <f xml:space="preserve"> 'Tax adjustment'!J28</f>
        <v>0</v>
      </c>
      <c r="E137" t="s">
        <v>874</v>
      </c>
    </row>
    <row r="138" spans="1:5" x14ac:dyDescent="0.25">
      <c r="A138" t="s">
        <v>1030</v>
      </c>
      <c r="B138" t="s">
        <v>286</v>
      </c>
      <c r="C138" t="s">
        <v>1502</v>
      </c>
      <c r="D138">
        <f xml:space="preserve"> 'Tax adjustment'!J38</f>
        <v>0</v>
      </c>
      <c r="E138" t="s">
        <v>952</v>
      </c>
    </row>
    <row r="139" spans="1:5" x14ac:dyDescent="0.25">
      <c r="A139" t="s">
        <v>1030</v>
      </c>
      <c r="B139" t="s">
        <v>282</v>
      </c>
      <c r="C139" t="s">
        <v>1503</v>
      </c>
      <c r="D139">
        <f xml:space="preserve"> 'Tax adjustment'!J39</f>
        <v>0</v>
      </c>
      <c r="E139" t="s">
        <v>952</v>
      </c>
    </row>
    <row r="140" spans="1:5" x14ac:dyDescent="0.25">
      <c r="A140" t="s">
        <v>1030</v>
      </c>
      <c r="B140" t="s">
        <v>290</v>
      </c>
      <c r="C140" t="s">
        <v>1504</v>
      </c>
      <c r="D140">
        <f xml:space="preserve"> 'Tax adjustment'!J40</f>
        <v>0</v>
      </c>
      <c r="E140" t="s">
        <v>952</v>
      </c>
    </row>
    <row r="141" spans="1:5" x14ac:dyDescent="0.25">
      <c r="A141" t="s">
        <v>1030</v>
      </c>
      <c r="B141" t="s">
        <v>833</v>
      </c>
      <c r="C141" t="s">
        <v>1505</v>
      </c>
      <c r="D141">
        <f xml:space="preserve"> 'Tax adjustment'!J41</f>
        <v>0</v>
      </c>
      <c r="E141" t="s">
        <v>952</v>
      </c>
    </row>
    <row r="142" spans="1:5" x14ac:dyDescent="0.25">
      <c r="A142" t="s">
        <v>1030</v>
      </c>
      <c r="B142" t="s">
        <v>834</v>
      </c>
      <c r="C142" t="s">
        <v>1506</v>
      </c>
      <c r="D142">
        <f xml:space="preserve"> 'Tax adjustment'!J42</f>
        <v>0</v>
      </c>
      <c r="E142" t="s">
        <v>952</v>
      </c>
    </row>
    <row r="143" spans="1:5" x14ac:dyDescent="0.25">
      <c r="A143" t="s">
        <v>1036</v>
      </c>
      <c r="B143" t="s">
        <v>286</v>
      </c>
      <c r="C143" t="s">
        <v>1507</v>
      </c>
      <c r="D143">
        <f xml:space="preserve"> 'Tax adjustment'!J52</f>
        <v>0</v>
      </c>
      <c r="E143" t="s">
        <v>952</v>
      </c>
    </row>
    <row r="144" spans="1:5" x14ac:dyDescent="0.25">
      <c r="A144" t="s">
        <v>1036</v>
      </c>
      <c r="B144" t="s">
        <v>282</v>
      </c>
      <c r="C144" t="s">
        <v>1508</v>
      </c>
      <c r="D144">
        <f xml:space="preserve"> 'Tax adjustment'!J53</f>
        <v>0</v>
      </c>
      <c r="E144" t="s">
        <v>952</v>
      </c>
    </row>
    <row r="145" spans="1:5" x14ac:dyDescent="0.25">
      <c r="A145" t="s">
        <v>1036</v>
      </c>
      <c r="B145" t="s">
        <v>290</v>
      </c>
      <c r="C145" t="s">
        <v>1509</v>
      </c>
      <c r="D145">
        <f xml:space="preserve"> 'Tax adjustment'!J54</f>
        <v>0</v>
      </c>
      <c r="E145" t="s">
        <v>952</v>
      </c>
    </row>
    <row r="146" spans="1:5" x14ac:dyDescent="0.25">
      <c r="A146" t="s">
        <v>1036</v>
      </c>
      <c r="B146" t="s">
        <v>833</v>
      </c>
      <c r="C146" t="s">
        <v>1510</v>
      </c>
      <c r="D146">
        <f xml:space="preserve"> 'Tax adjustment'!J55</f>
        <v>0</v>
      </c>
      <c r="E146" t="s">
        <v>952</v>
      </c>
    </row>
    <row r="147" spans="1:5" x14ac:dyDescent="0.25">
      <c r="A147" t="s">
        <v>1036</v>
      </c>
      <c r="B147" t="s">
        <v>834</v>
      </c>
      <c r="C147" t="s">
        <v>1511</v>
      </c>
      <c r="D147">
        <f xml:space="preserve"> 'Tax adjustment'!J56</f>
        <v>0</v>
      </c>
      <c r="E147" t="s">
        <v>952</v>
      </c>
    </row>
    <row r="148" spans="1:5" x14ac:dyDescent="0.25">
      <c r="A148" t="s">
        <v>1042</v>
      </c>
      <c r="B148" t="s">
        <v>286</v>
      </c>
      <c r="C148" t="s">
        <v>1512</v>
      </c>
      <c r="D148">
        <f xml:space="preserve"> 'Tax adjustment'!J70</f>
        <v>0</v>
      </c>
      <c r="E148" t="s">
        <v>952</v>
      </c>
    </row>
    <row r="149" spans="1:5" x14ac:dyDescent="0.25">
      <c r="A149" t="s">
        <v>1042</v>
      </c>
      <c r="B149" t="s">
        <v>282</v>
      </c>
      <c r="C149" t="s">
        <v>1513</v>
      </c>
      <c r="D149">
        <f xml:space="preserve"> 'Tax adjustment'!J71</f>
        <v>0</v>
      </c>
      <c r="E149" t="s">
        <v>952</v>
      </c>
    </row>
    <row r="150" spans="1:5" x14ac:dyDescent="0.25">
      <c r="A150" t="s">
        <v>1042</v>
      </c>
      <c r="B150" t="s">
        <v>290</v>
      </c>
      <c r="C150" t="s">
        <v>1514</v>
      </c>
      <c r="D150">
        <f xml:space="preserve"> 'Tax adjustment'!J72</f>
        <v>0</v>
      </c>
      <c r="E150" t="s">
        <v>952</v>
      </c>
    </row>
    <row r="151" spans="1:5" x14ac:dyDescent="0.25">
      <c r="A151" t="s">
        <v>1042</v>
      </c>
      <c r="B151" t="s">
        <v>833</v>
      </c>
      <c r="C151" t="s">
        <v>1515</v>
      </c>
      <c r="D151">
        <f xml:space="preserve"> 'Tax adjustment'!J73</f>
        <v>0</v>
      </c>
      <c r="E151" t="s">
        <v>952</v>
      </c>
    </row>
    <row r="152" spans="1:5" x14ac:dyDescent="0.25">
      <c r="A152" t="s">
        <v>1042</v>
      </c>
      <c r="B152" t="s">
        <v>834</v>
      </c>
      <c r="C152" t="s">
        <v>1516</v>
      </c>
      <c r="D152">
        <f xml:space="preserve"> 'Tax adjustment'!J74</f>
        <v>0</v>
      </c>
      <c r="E152" t="s">
        <v>952</v>
      </c>
    </row>
    <row r="153" spans="1:5" x14ac:dyDescent="0.25">
      <c r="A153" t="s">
        <v>1048</v>
      </c>
      <c r="B153" t="s">
        <v>286</v>
      </c>
      <c r="C153" t="s">
        <v>1517</v>
      </c>
      <c r="D153">
        <f xml:space="preserve"> 'Tax adjustment'!J88</f>
        <v>0</v>
      </c>
      <c r="E153" t="s">
        <v>952</v>
      </c>
    </row>
    <row r="154" spans="1:5" x14ac:dyDescent="0.25">
      <c r="A154" t="s">
        <v>1048</v>
      </c>
      <c r="B154" t="s">
        <v>282</v>
      </c>
      <c r="C154" t="s">
        <v>1518</v>
      </c>
      <c r="D154">
        <f xml:space="preserve"> 'Tax adjustment'!J89</f>
        <v>0</v>
      </c>
      <c r="E154" t="s">
        <v>952</v>
      </c>
    </row>
    <row r="155" spans="1:5" x14ac:dyDescent="0.25">
      <c r="A155" t="s">
        <v>1048</v>
      </c>
      <c r="B155" t="s">
        <v>290</v>
      </c>
      <c r="C155" t="s">
        <v>1519</v>
      </c>
      <c r="D155">
        <f xml:space="preserve"> 'Tax adjustment'!J90</f>
        <v>0</v>
      </c>
      <c r="E155" t="s">
        <v>952</v>
      </c>
    </row>
    <row r="156" spans="1:5" x14ac:dyDescent="0.25">
      <c r="A156" t="s">
        <v>1048</v>
      </c>
      <c r="B156" t="s">
        <v>833</v>
      </c>
      <c r="C156" t="s">
        <v>1520</v>
      </c>
      <c r="D156">
        <f xml:space="preserve"> 'Tax adjustment'!J91</f>
        <v>0</v>
      </c>
      <c r="E156" t="s">
        <v>952</v>
      </c>
    </row>
    <row r="157" spans="1:5" x14ac:dyDescent="0.25">
      <c r="A157" t="s">
        <v>1048</v>
      </c>
      <c r="B157" t="s">
        <v>834</v>
      </c>
      <c r="C157" t="s">
        <v>1521</v>
      </c>
      <c r="D157">
        <f xml:space="preserve"> 'Tax adjustment'!J92</f>
        <v>0</v>
      </c>
      <c r="E157" t="s">
        <v>952</v>
      </c>
    </row>
    <row r="158" spans="1:5" x14ac:dyDescent="0.25">
      <c r="A158" t="s">
        <v>1055</v>
      </c>
      <c r="B158" t="s">
        <v>286</v>
      </c>
      <c r="C158" t="s">
        <v>1522</v>
      </c>
      <c r="D158">
        <f xml:space="preserve"> 'Tax adjustment'!J105</f>
        <v>0</v>
      </c>
      <c r="E158" t="s">
        <v>874</v>
      </c>
    </row>
    <row r="159" spans="1:5" x14ac:dyDescent="0.25">
      <c r="A159" t="s">
        <v>1055</v>
      </c>
      <c r="B159" t="s">
        <v>282</v>
      </c>
      <c r="C159" t="s">
        <v>1523</v>
      </c>
      <c r="D159">
        <f xml:space="preserve"> 'Tax adjustment'!J106</f>
        <v>0</v>
      </c>
      <c r="E159" t="s">
        <v>874</v>
      </c>
    </row>
    <row r="160" spans="1:5" x14ac:dyDescent="0.25">
      <c r="A160" t="s">
        <v>1055</v>
      </c>
      <c r="B160" t="s">
        <v>290</v>
      </c>
      <c r="C160" t="s">
        <v>1524</v>
      </c>
      <c r="D160">
        <f xml:space="preserve"> 'Tax adjustment'!J107</f>
        <v>0</v>
      </c>
      <c r="E160" t="s">
        <v>874</v>
      </c>
    </row>
    <row r="161" spans="1:5" x14ac:dyDescent="0.25">
      <c r="A161" t="s">
        <v>1055</v>
      </c>
      <c r="B161" t="s">
        <v>833</v>
      </c>
      <c r="C161" t="s">
        <v>1525</v>
      </c>
      <c r="D161">
        <f xml:space="preserve"> 'Tax adjustment'!J108</f>
        <v>0</v>
      </c>
      <c r="E161" t="s">
        <v>874</v>
      </c>
    </row>
    <row r="162" spans="1:5" x14ac:dyDescent="0.25">
      <c r="A162" t="s">
        <v>1055</v>
      </c>
      <c r="B162" t="s">
        <v>834</v>
      </c>
      <c r="C162" t="s">
        <v>1526</v>
      </c>
      <c r="D162">
        <f xml:space="preserve"> 'Tax adjustment'!J109</f>
        <v>0</v>
      </c>
      <c r="E162" t="s">
        <v>874</v>
      </c>
    </row>
    <row r="163" spans="1:5" x14ac:dyDescent="0.25">
      <c r="A163" t="s">
        <v>1061</v>
      </c>
      <c r="B163" t="s">
        <v>286</v>
      </c>
      <c r="C163" t="s">
        <v>1527</v>
      </c>
      <c r="D163">
        <f xml:space="preserve"> 'Tax adjustment'!J119</f>
        <v>0</v>
      </c>
      <c r="E163" t="s">
        <v>952</v>
      </c>
    </row>
    <row r="164" spans="1:5" x14ac:dyDescent="0.25">
      <c r="A164" t="s">
        <v>1061</v>
      </c>
      <c r="B164" t="s">
        <v>282</v>
      </c>
      <c r="C164" t="s">
        <v>1528</v>
      </c>
      <c r="D164">
        <f xml:space="preserve"> 'Tax adjustment'!J120</f>
        <v>0</v>
      </c>
      <c r="E164" t="s">
        <v>952</v>
      </c>
    </row>
    <row r="165" spans="1:5" x14ac:dyDescent="0.25">
      <c r="A165" t="s">
        <v>1061</v>
      </c>
      <c r="B165" t="s">
        <v>290</v>
      </c>
      <c r="C165" t="s">
        <v>1529</v>
      </c>
      <c r="D165">
        <f xml:space="preserve"> 'Tax adjustment'!J121</f>
        <v>0</v>
      </c>
      <c r="E165" t="s">
        <v>952</v>
      </c>
    </row>
    <row r="166" spans="1:5" x14ac:dyDescent="0.25">
      <c r="A166" t="s">
        <v>1061</v>
      </c>
      <c r="B166" t="s">
        <v>833</v>
      </c>
      <c r="C166" t="s">
        <v>1530</v>
      </c>
      <c r="D166">
        <f xml:space="preserve"> 'Tax adjustment'!J122</f>
        <v>0</v>
      </c>
      <c r="E166" t="s">
        <v>952</v>
      </c>
    </row>
    <row r="167" spans="1:5" x14ac:dyDescent="0.25">
      <c r="A167" t="s">
        <v>1061</v>
      </c>
      <c r="B167" t="s">
        <v>834</v>
      </c>
      <c r="C167" t="s">
        <v>1531</v>
      </c>
      <c r="D167">
        <f xml:space="preserve"> 'Tax adjustment'!J123</f>
        <v>0</v>
      </c>
      <c r="E167" t="s">
        <v>952</v>
      </c>
    </row>
    <row r="168" spans="1:5" x14ac:dyDescent="0.25">
      <c r="A168" t="s">
        <v>1067</v>
      </c>
      <c r="B168" t="s">
        <v>286</v>
      </c>
      <c r="C168" t="s">
        <v>1532</v>
      </c>
      <c r="D168">
        <f xml:space="preserve"> 'Tax adjustment'!J133</f>
        <v>0</v>
      </c>
      <c r="E168" t="s">
        <v>952</v>
      </c>
    </row>
    <row r="169" spans="1:5" x14ac:dyDescent="0.25">
      <c r="A169" t="s">
        <v>1067</v>
      </c>
      <c r="B169" t="s">
        <v>282</v>
      </c>
      <c r="C169" t="s">
        <v>1533</v>
      </c>
      <c r="D169">
        <f xml:space="preserve"> 'Tax adjustment'!J134</f>
        <v>0</v>
      </c>
      <c r="E169" t="s">
        <v>952</v>
      </c>
    </row>
    <row r="170" spans="1:5" x14ac:dyDescent="0.25">
      <c r="A170" t="s">
        <v>1067</v>
      </c>
      <c r="B170" t="s">
        <v>290</v>
      </c>
      <c r="C170" t="s">
        <v>1534</v>
      </c>
      <c r="D170">
        <f xml:space="preserve"> 'Tax adjustment'!J135</f>
        <v>0</v>
      </c>
      <c r="E170" t="s">
        <v>952</v>
      </c>
    </row>
    <row r="171" spans="1:5" x14ac:dyDescent="0.25">
      <c r="A171" t="s">
        <v>1067</v>
      </c>
      <c r="B171" t="s">
        <v>833</v>
      </c>
      <c r="C171" t="s">
        <v>1535</v>
      </c>
      <c r="D171">
        <f xml:space="preserve"> 'Tax adjustment'!J136</f>
        <v>0</v>
      </c>
      <c r="E171" t="s">
        <v>952</v>
      </c>
    </row>
    <row r="172" spans="1:5" x14ac:dyDescent="0.25">
      <c r="A172" t="s">
        <v>1067</v>
      </c>
      <c r="B172" t="s">
        <v>834</v>
      </c>
      <c r="C172" t="s">
        <v>1536</v>
      </c>
      <c r="D172">
        <f xml:space="preserve"> 'Tax adjustment'!J137</f>
        <v>0</v>
      </c>
      <c r="E172" t="s">
        <v>952</v>
      </c>
    </row>
    <row r="173" spans="1:5" x14ac:dyDescent="0.25">
      <c r="A173" t="s">
        <v>1073</v>
      </c>
      <c r="B173" t="s">
        <v>286</v>
      </c>
      <c r="C173" t="s">
        <v>1537</v>
      </c>
      <c r="D173">
        <f xml:space="preserve"> 'Tax adjustment'!J151</f>
        <v>0</v>
      </c>
      <c r="E173" t="s">
        <v>952</v>
      </c>
    </row>
    <row r="174" spans="1:5" x14ac:dyDescent="0.25">
      <c r="A174" t="s">
        <v>1073</v>
      </c>
      <c r="B174" t="s">
        <v>282</v>
      </c>
      <c r="C174" t="s">
        <v>1538</v>
      </c>
      <c r="D174">
        <f xml:space="preserve"> 'Tax adjustment'!J152</f>
        <v>0</v>
      </c>
      <c r="E174" t="s">
        <v>952</v>
      </c>
    </row>
    <row r="175" spans="1:5" x14ac:dyDescent="0.25">
      <c r="A175" t="s">
        <v>1073</v>
      </c>
      <c r="B175" t="s">
        <v>290</v>
      </c>
      <c r="C175" t="s">
        <v>1539</v>
      </c>
      <c r="D175">
        <f xml:space="preserve"> 'Tax adjustment'!J153</f>
        <v>0</v>
      </c>
      <c r="E175" t="s">
        <v>952</v>
      </c>
    </row>
    <row r="176" spans="1:5" x14ac:dyDescent="0.25">
      <c r="A176" t="s">
        <v>1073</v>
      </c>
      <c r="B176" t="s">
        <v>833</v>
      </c>
      <c r="C176" t="s">
        <v>1540</v>
      </c>
      <c r="D176">
        <f xml:space="preserve"> 'Tax adjustment'!J154</f>
        <v>0</v>
      </c>
      <c r="E176" t="s">
        <v>952</v>
      </c>
    </row>
    <row r="177" spans="1:5" x14ac:dyDescent="0.25">
      <c r="A177" t="s">
        <v>1073</v>
      </c>
      <c r="B177" t="s">
        <v>834</v>
      </c>
      <c r="C177" t="s">
        <v>1541</v>
      </c>
      <c r="D177">
        <f xml:space="preserve"> 'Tax adjustment'!J155</f>
        <v>0</v>
      </c>
      <c r="E177" t="s">
        <v>952</v>
      </c>
    </row>
    <row r="178" spans="1:5" x14ac:dyDescent="0.25">
      <c r="A178" t="s">
        <v>1079</v>
      </c>
      <c r="B178" t="s">
        <v>286</v>
      </c>
      <c r="C178" t="s">
        <v>1542</v>
      </c>
      <c r="D178">
        <f xml:space="preserve"> 'Tax adjustment'!J169</f>
        <v>0</v>
      </c>
      <c r="E178" t="s">
        <v>952</v>
      </c>
    </row>
    <row r="179" spans="1:5" x14ac:dyDescent="0.25">
      <c r="A179" t="s">
        <v>1079</v>
      </c>
      <c r="B179" t="s">
        <v>282</v>
      </c>
      <c r="C179" t="s">
        <v>1543</v>
      </c>
      <c r="D179">
        <f xml:space="preserve"> 'Tax adjustment'!J170</f>
        <v>0</v>
      </c>
      <c r="E179" t="s">
        <v>952</v>
      </c>
    </row>
    <row r="180" spans="1:5" x14ac:dyDescent="0.25">
      <c r="A180" t="s">
        <v>1079</v>
      </c>
      <c r="B180" t="s">
        <v>290</v>
      </c>
      <c r="C180" t="s">
        <v>1544</v>
      </c>
      <c r="D180">
        <f xml:space="preserve"> 'Tax adjustment'!J171</f>
        <v>0</v>
      </c>
      <c r="E180" t="s">
        <v>952</v>
      </c>
    </row>
    <row r="181" spans="1:5" x14ac:dyDescent="0.25">
      <c r="A181" t="s">
        <v>1079</v>
      </c>
      <c r="B181" t="s">
        <v>833</v>
      </c>
      <c r="C181" t="s">
        <v>1545</v>
      </c>
      <c r="D181">
        <f xml:space="preserve"> 'Tax adjustment'!J172</f>
        <v>0</v>
      </c>
      <c r="E181" t="s">
        <v>952</v>
      </c>
    </row>
    <row r="182" spans="1:5" x14ac:dyDescent="0.25">
      <c r="A182" t="s">
        <v>1079</v>
      </c>
      <c r="B182" t="s">
        <v>834</v>
      </c>
      <c r="C182" t="s">
        <v>1546</v>
      </c>
      <c r="D182">
        <f xml:space="preserve"> 'Tax adjustment'!J173</f>
        <v>0</v>
      </c>
      <c r="E182" t="s">
        <v>952</v>
      </c>
    </row>
    <row r="183" spans="1:5" x14ac:dyDescent="0.25">
      <c r="A183" t="s">
        <v>72</v>
      </c>
      <c r="B183" t="s">
        <v>286</v>
      </c>
      <c r="C183" t="s">
        <v>1547</v>
      </c>
      <c r="D183">
        <f xml:space="preserve"> 'K-based controls'!J26</f>
        <v>0</v>
      </c>
      <c r="E183" t="s">
        <v>874</v>
      </c>
    </row>
    <row r="184" spans="1:5" x14ac:dyDescent="0.25">
      <c r="A184" t="s">
        <v>72</v>
      </c>
      <c r="B184" t="s">
        <v>282</v>
      </c>
      <c r="C184" t="s">
        <v>1548</v>
      </c>
      <c r="D184">
        <f xml:space="preserve"> 'K-based controls'!J27</f>
        <v>0</v>
      </c>
      <c r="E184" t="s">
        <v>874</v>
      </c>
    </row>
    <row r="185" spans="1:5" x14ac:dyDescent="0.25">
      <c r="A185" t="s">
        <v>72</v>
      </c>
      <c r="B185" t="s">
        <v>290</v>
      </c>
      <c r="C185" t="s">
        <v>1549</v>
      </c>
      <c r="D185">
        <f xml:space="preserve"> 'K-based controls'!J28</f>
        <v>0</v>
      </c>
      <c r="E185" t="s">
        <v>874</v>
      </c>
    </row>
    <row r="186" spans="1:5" x14ac:dyDescent="0.25">
      <c r="A186" t="s">
        <v>72</v>
      </c>
      <c r="B186" t="s">
        <v>833</v>
      </c>
      <c r="C186" t="s">
        <v>1550</v>
      </c>
      <c r="D186">
        <f xml:space="preserve"> 'K-based controls'!J29</f>
        <v>0</v>
      </c>
      <c r="E186" t="s">
        <v>874</v>
      </c>
    </row>
    <row r="187" spans="1:5" x14ac:dyDescent="0.25">
      <c r="A187" t="s">
        <v>72</v>
      </c>
      <c r="B187" t="s">
        <v>834</v>
      </c>
      <c r="C187" t="s">
        <v>1551</v>
      </c>
      <c r="D187">
        <f xml:space="preserve"> 'K-based controls'!J30</f>
        <v>0</v>
      </c>
      <c r="E187" t="s">
        <v>874</v>
      </c>
    </row>
    <row r="188" spans="1:5" x14ac:dyDescent="0.25">
      <c r="A188" t="s">
        <v>1097</v>
      </c>
      <c r="B188" t="s">
        <v>286</v>
      </c>
      <c r="C188" t="s">
        <v>1552</v>
      </c>
      <c r="D188">
        <f xml:space="preserve"> 'K-based controls'!J40</f>
        <v>0</v>
      </c>
      <c r="E188" t="s">
        <v>874</v>
      </c>
    </row>
    <row r="189" spans="1:5" x14ac:dyDescent="0.25">
      <c r="A189" t="s">
        <v>1097</v>
      </c>
      <c r="B189" t="s">
        <v>282</v>
      </c>
      <c r="C189" t="s">
        <v>1553</v>
      </c>
      <c r="D189">
        <f xml:space="preserve"> 'K-based controls'!J41</f>
        <v>0</v>
      </c>
      <c r="E189" t="s">
        <v>874</v>
      </c>
    </row>
    <row r="190" spans="1:5" x14ac:dyDescent="0.25">
      <c r="A190" t="s">
        <v>1097</v>
      </c>
      <c r="B190" t="s">
        <v>290</v>
      </c>
      <c r="C190" t="s">
        <v>1554</v>
      </c>
      <c r="D190">
        <f xml:space="preserve"> 'K-based controls'!J42</f>
        <v>0</v>
      </c>
      <c r="E190" t="s">
        <v>874</v>
      </c>
    </row>
    <row r="191" spans="1:5" x14ac:dyDescent="0.25">
      <c r="A191" t="s">
        <v>1097</v>
      </c>
      <c r="B191" t="s">
        <v>833</v>
      </c>
      <c r="C191" t="s">
        <v>1555</v>
      </c>
      <c r="D191">
        <f xml:space="preserve"> 'K-based controls'!J43</f>
        <v>0</v>
      </c>
      <c r="E191" t="s">
        <v>874</v>
      </c>
    </row>
    <row r="192" spans="1:5" x14ac:dyDescent="0.25">
      <c r="A192" t="s">
        <v>1097</v>
      </c>
      <c r="B192" t="s">
        <v>834</v>
      </c>
      <c r="C192" t="s">
        <v>1556</v>
      </c>
      <c r="D192">
        <f xml:space="preserve"> 'K-based controls'!J44</f>
        <v>0</v>
      </c>
      <c r="E192" t="s">
        <v>874</v>
      </c>
    </row>
    <row r="193" spans="1:5" x14ac:dyDescent="0.25">
      <c r="A193" t="s">
        <v>1103</v>
      </c>
      <c r="B193" t="s">
        <v>286</v>
      </c>
      <c r="C193" t="s">
        <v>1557</v>
      </c>
      <c r="D193">
        <f xml:space="preserve"> 'K-based controls'!F54</f>
        <v>0.63418954572454</v>
      </c>
      <c r="E193" t="s">
        <v>874</v>
      </c>
    </row>
    <row r="194" spans="1:5" x14ac:dyDescent="0.25">
      <c r="A194" t="s">
        <v>1103</v>
      </c>
      <c r="B194" t="s">
        <v>282</v>
      </c>
      <c r="C194" t="s">
        <v>1558</v>
      </c>
      <c r="D194">
        <f xml:space="preserve"> 'K-based controls'!F55</f>
        <v>8.7565381341463997</v>
      </c>
      <c r="E194" t="s">
        <v>874</v>
      </c>
    </row>
    <row r="195" spans="1:5" x14ac:dyDescent="0.25">
      <c r="A195" t="s">
        <v>1103</v>
      </c>
      <c r="B195" t="s">
        <v>290</v>
      </c>
      <c r="C195" t="s">
        <v>1559</v>
      </c>
      <c r="D195">
        <f xml:space="preserve"> 'K-based controls'!F56</f>
        <v>3.9608259168618298</v>
      </c>
      <c r="E195" t="s">
        <v>874</v>
      </c>
    </row>
    <row r="196" spans="1:5" x14ac:dyDescent="0.25">
      <c r="A196" t="s">
        <v>1103</v>
      </c>
      <c r="B196" t="s">
        <v>833</v>
      </c>
      <c r="C196" t="s">
        <v>1560</v>
      </c>
      <c r="D196">
        <f xml:space="preserve"> 'K-based controls'!F57</f>
        <v>0</v>
      </c>
      <c r="E196" t="s">
        <v>874</v>
      </c>
    </row>
    <row r="197" spans="1:5" x14ac:dyDescent="0.25">
      <c r="A197" t="s">
        <v>1103</v>
      </c>
      <c r="B197" t="s">
        <v>834</v>
      </c>
      <c r="C197" t="s">
        <v>1561</v>
      </c>
      <c r="D197">
        <f xml:space="preserve"> 'K-based controls'!F58</f>
        <v>0</v>
      </c>
      <c r="E197" t="s">
        <v>874</v>
      </c>
    </row>
    <row r="198" spans="1:5" x14ac:dyDescent="0.25">
      <c r="A198" t="s">
        <v>1109</v>
      </c>
      <c r="B198" t="s">
        <v>286</v>
      </c>
      <c r="C198" t="s">
        <v>1562</v>
      </c>
      <c r="D198">
        <f xml:space="preserve"> 'K-based controls'!F72</f>
        <v>0</v>
      </c>
      <c r="E198" t="s">
        <v>874</v>
      </c>
    </row>
    <row r="199" spans="1:5" x14ac:dyDescent="0.25">
      <c r="A199" t="s">
        <v>1109</v>
      </c>
      <c r="B199" t="s">
        <v>282</v>
      </c>
      <c r="C199" t="s">
        <v>1563</v>
      </c>
      <c r="D199">
        <f xml:space="preserve"> 'K-based controls'!F73</f>
        <v>0</v>
      </c>
      <c r="E199" t="s">
        <v>874</v>
      </c>
    </row>
    <row r="200" spans="1:5" x14ac:dyDescent="0.25">
      <c r="A200" t="s">
        <v>1109</v>
      </c>
      <c r="B200" t="s">
        <v>290</v>
      </c>
      <c r="C200" t="s">
        <v>1564</v>
      </c>
      <c r="D200">
        <f xml:space="preserve"> 'K-based controls'!F74</f>
        <v>0</v>
      </c>
      <c r="E200" t="s">
        <v>874</v>
      </c>
    </row>
    <row r="201" spans="1:5" x14ac:dyDescent="0.25">
      <c r="A201" t="s">
        <v>1109</v>
      </c>
      <c r="B201" t="s">
        <v>833</v>
      </c>
      <c r="C201" t="s">
        <v>1565</v>
      </c>
      <c r="D201">
        <f xml:space="preserve"> 'K-based controls'!F75</f>
        <v>0</v>
      </c>
      <c r="E201" t="s">
        <v>874</v>
      </c>
    </row>
    <row r="202" spans="1:5" x14ac:dyDescent="0.25">
      <c r="A202" t="s">
        <v>1109</v>
      </c>
      <c r="B202" t="s">
        <v>834</v>
      </c>
      <c r="C202" t="s">
        <v>1566</v>
      </c>
      <c r="D202">
        <f xml:space="preserve"> 'K-based controls'!F76</f>
        <v>0</v>
      </c>
      <c r="E202" t="s">
        <v>874</v>
      </c>
    </row>
    <row r="203" spans="1:5" x14ac:dyDescent="0.25">
      <c r="A203" t="s">
        <v>1115</v>
      </c>
      <c r="B203" t="s">
        <v>286</v>
      </c>
      <c r="C203" t="s">
        <v>1567</v>
      </c>
      <c r="D203">
        <f xml:space="preserve"> 'K-based controls'!F90</f>
        <v>0</v>
      </c>
      <c r="E203" t="s">
        <v>874</v>
      </c>
    </row>
    <row r="204" spans="1:5" x14ac:dyDescent="0.25">
      <c r="A204" t="s">
        <v>1115</v>
      </c>
      <c r="B204" t="s">
        <v>282</v>
      </c>
      <c r="C204" t="s">
        <v>1568</v>
      </c>
      <c r="D204">
        <f xml:space="preserve"> 'K-based controls'!F91</f>
        <v>0</v>
      </c>
      <c r="E204" t="s">
        <v>874</v>
      </c>
    </row>
    <row r="205" spans="1:5" x14ac:dyDescent="0.25">
      <c r="A205" t="s">
        <v>1115</v>
      </c>
      <c r="B205" t="s">
        <v>290</v>
      </c>
      <c r="C205" t="s">
        <v>1569</v>
      </c>
      <c r="D205">
        <f xml:space="preserve"> 'K-based controls'!F92</f>
        <v>0</v>
      </c>
      <c r="E205" t="s">
        <v>874</v>
      </c>
    </row>
    <row r="206" spans="1:5" x14ac:dyDescent="0.25">
      <c r="A206" t="s">
        <v>1115</v>
      </c>
      <c r="B206" t="s">
        <v>833</v>
      </c>
      <c r="C206" t="s">
        <v>1570</v>
      </c>
      <c r="D206">
        <f xml:space="preserve"> 'K-based controls'!F93</f>
        <v>0</v>
      </c>
      <c r="E206" t="s">
        <v>874</v>
      </c>
    </row>
    <row r="207" spans="1:5" x14ac:dyDescent="0.25">
      <c r="A207" t="s">
        <v>1115</v>
      </c>
      <c r="B207" t="s">
        <v>834</v>
      </c>
      <c r="C207" t="s">
        <v>1571</v>
      </c>
      <c r="D207">
        <f xml:space="preserve"> 'K-based controls'!F94</f>
        <v>0</v>
      </c>
      <c r="E207" t="s">
        <v>874</v>
      </c>
    </row>
    <row r="208" spans="1:5" x14ac:dyDescent="0.25">
      <c r="A208" t="s">
        <v>1121</v>
      </c>
      <c r="B208" t="s">
        <v>286</v>
      </c>
      <c r="C208" t="s">
        <v>1572</v>
      </c>
      <c r="D208">
        <f xml:space="preserve"> 'K-based controls'!F108</f>
        <v>0</v>
      </c>
      <c r="E208" t="s">
        <v>874</v>
      </c>
    </row>
    <row r="209" spans="1:5" x14ac:dyDescent="0.25">
      <c r="A209" t="s">
        <v>1121</v>
      </c>
      <c r="B209" t="s">
        <v>282</v>
      </c>
      <c r="C209" t="s">
        <v>1573</v>
      </c>
      <c r="D209">
        <f xml:space="preserve"> 'K-based controls'!F109</f>
        <v>0</v>
      </c>
      <c r="E209" t="s">
        <v>874</v>
      </c>
    </row>
    <row r="210" spans="1:5" x14ac:dyDescent="0.25">
      <c r="A210" t="s">
        <v>1121</v>
      </c>
      <c r="B210" t="s">
        <v>290</v>
      </c>
      <c r="C210" t="s">
        <v>1574</v>
      </c>
      <c r="D210">
        <f xml:space="preserve"> 'K-based controls'!F110</f>
        <v>0</v>
      </c>
      <c r="E210" t="s">
        <v>874</v>
      </c>
    </row>
    <row r="211" spans="1:5" x14ac:dyDescent="0.25">
      <c r="A211" t="s">
        <v>1121</v>
      </c>
      <c r="B211" t="s">
        <v>833</v>
      </c>
      <c r="C211" t="s">
        <v>1575</v>
      </c>
      <c r="D211">
        <f xml:space="preserve"> 'K-based controls'!F111</f>
        <v>0</v>
      </c>
      <c r="E211" t="s">
        <v>874</v>
      </c>
    </row>
    <row r="212" spans="1:5" x14ac:dyDescent="0.25">
      <c r="A212" t="s">
        <v>1121</v>
      </c>
      <c r="B212" t="s">
        <v>834</v>
      </c>
      <c r="C212" t="s">
        <v>1576</v>
      </c>
      <c r="D212">
        <f xml:space="preserve"> 'K-based controls'!F112</f>
        <v>0</v>
      </c>
      <c r="E212" t="s">
        <v>874</v>
      </c>
    </row>
    <row r="213" spans="1:5" x14ac:dyDescent="0.25">
      <c r="A213" t="s">
        <v>1127</v>
      </c>
      <c r="B213" t="s">
        <v>286</v>
      </c>
      <c r="C213" t="s">
        <v>1577</v>
      </c>
      <c r="D213">
        <f xml:space="preserve"> 'K-based controls'!J126</f>
        <v>0</v>
      </c>
      <c r="E213" t="s">
        <v>874</v>
      </c>
    </row>
    <row r="214" spans="1:5" x14ac:dyDescent="0.25">
      <c r="A214" t="s">
        <v>1127</v>
      </c>
      <c r="B214" t="s">
        <v>282</v>
      </c>
      <c r="C214" t="s">
        <v>1578</v>
      </c>
      <c r="D214">
        <f xml:space="preserve"> 'K-based controls'!J127</f>
        <v>0</v>
      </c>
      <c r="E214" t="s">
        <v>874</v>
      </c>
    </row>
    <row r="215" spans="1:5" x14ac:dyDescent="0.25">
      <c r="A215" t="s">
        <v>1127</v>
      </c>
      <c r="B215" t="s">
        <v>290</v>
      </c>
      <c r="C215" t="s">
        <v>1579</v>
      </c>
      <c r="D215">
        <f xml:space="preserve"> 'K-based controls'!J128</f>
        <v>0</v>
      </c>
      <c r="E215" t="s">
        <v>874</v>
      </c>
    </row>
    <row r="216" spans="1:5" x14ac:dyDescent="0.25">
      <c r="A216" t="s">
        <v>1127</v>
      </c>
      <c r="B216" t="s">
        <v>833</v>
      </c>
      <c r="C216" t="s">
        <v>1580</v>
      </c>
      <c r="D216">
        <f xml:space="preserve"> 'K-based controls'!J129</f>
        <v>0</v>
      </c>
      <c r="E216" t="s">
        <v>874</v>
      </c>
    </row>
    <row r="217" spans="1:5" x14ac:dyDescent="0.25">
      <c r="A217" t="s">
        <v>1127</v>
      </c>
      <c r="B217" t="s">
        <v>834</v>
      </c>
      <c r="C217" t="s">
        <v>1581</v>
      </c>
      <c r="D217">
        <f xml:space="preserve"> 'K-based controls'!J130</f>
        <v>0</v>
      </c>
      <c r="E217" t="s">
        <v>874</v>
      </c>
    </row>
    <row r="218" spans="1:5" x14ac:dyDescent="0.25">
      <c r="A218" t="s">
        <v>1133</v>
      </c>
      <c r="B218" t="s">
        <v>286</v>
      </c>
      <c r="C218" t="s">
        <v>1582</v>
      </c>
      <c r="D218">
        <f xml:space="preserve"> 'K-based controls'!F140</f>
        <v>0</v>
      </c>
      <c r="E218" t="s">
        <v>874</v>
      </c>
    </row>
    <row r="219" spans="1:5" x14ac:dyDescent="0.25">
      <c r="A219" t="s">
        <v>1133</v>
      </c>
      <c r="B219" t="s">
        <v>282</v>
      </c>
      <c r="C219" t="s">
        <v>1583</v>
      </c>
      <c r="D219">
        <f xml:space="preserve"> 'K-based controls'!F141</f>
        <v>0</v>
      </c>
      <c r="E219" t="s">
        <v>874</v>
      </c>
    </row>
    <row r="220" spans="1:5" x14ac:dyDescent="0.25">
      <c r="A220" t="s">
        <v>1133</v>
      </c>
      <c r="B220" t="s">
        <v>290</v>
      </c>
      <c r="C220" t="s">
        <v>1584</v>
      </c>
      <c r="D220">
        <f xml:space="preserve"> 'K-based controls'!F142</f>
        <v>0</v>
      </c>
      <c r="E220" t="s">
        <v>874</v>
      </c>
    </row>
    <row r="221" spans="1:5" x14ac:dyDescent="0.25">
      <c r="A221" t="s">
        <v>1133</v>
      </c>
      <c r="B221" t="s">
        <v>833</v>
      </c>
      <c r="C221" t="s">
        <v>1585</v>
      </c>
      <c r="D221">
        <f xml:space="preserve"> 'K-based controls'!F143</f>
        <v>0</v>
      </c>
      <c r="E221" t="s">
        <v>874</v>
      </c>
    </row>
    <row r="222" spans="1:5" x14ac:dyDescent="0.25">
      <c r="A222" t="s">
        <v>1133</v>
      </c>
      <c r="B222" t="s">
        <v>834</v>
      </c>
      <c r="C222" t="s">
        <v>1586</v>
      </c>
      <c r="D222">
        <f xml:space="preserve"> 'K-based controls'!F144</f>
        <v>0</v>
      </c>
      <c r="E222" t="s">
        <v>874</v>
      </c>
    </row>
    <row r="223" spans="1:5" x14ac:dyDescent="0.25">
      <c r="A223" t="s">
        <v>1139</v>
      </c>
      <c r="B223" t="s">
        <v>286</v>
      </c>
      <c r="C223" t="s">
        <v>1587</v>
      </c>
      <c r="D223">
        <f xml:space="preserve"> 'K-based controls'!F163</f>
        <v>0</v>
      </c>
      <c r="E223" t="s">
        <v>874</v>
      </c>
    </row>
    <row r="224" spans="1:5" x14ac:dyDescent="0.25">
      <c r="A224" t="s">
        <v>1139</v>
      </c>
      <c r="B224" t="s">
        <v>282</v>
      </c>
      <c r="C224" t="s">
        <v>1588</v>
      </c>
      <c r="D224">
        <f xml:space="preserve"> 'K-based controls'!F164</f>
        <v>0</v>
      </c>
      <c r="E224" t="s">
        <v>874</v>
      </c>
    </row>
    <row r="225" spans="1:5" x14ac:dyDescent="0.25">
      <c r="A225" t="s">
        <v>1139</v>
      </c>
      <c r="B225" t="s">
        <v>290</v>
      </c>
      <c r="C225" t="s">
        <v>1589</v>
      </c>
      <c r="D225">
        <f xml:space="preserve"> 'K-based controls'!F165</f>
        <v>0</v>
      </c>
      <c r="E225" t="s">
        <v>874</v>
      </c>
    </row>
    <row r="226" spans="1:5" x14ac:dyDescent="0.25">
      <c r="A226" t="s">
        <v>1139</v>
      </c>
      <c r="B226" t="s">
        <v>833</v>
      </c>
      <c r="C226" t="s">
        <v>1590</v>
      </c>
      <c r="D226">
        <f xml:space="preserve"> 'K-based controls'!F166</f>
        <v>0</v>
      </c>
      <c r="E226" t="s">
        <v>874</v>
      </c>
    </row>
    <row r="227" spans="1:5" x14ac:dyDescent="0.25">
      <c r="A227" t="s">
        <v>1139</v>
      </c>
      <c r="B227" t="s">
        <v>834</v>
      </c>
      <c r="C227" t="s">
        <v>1591</v>
      </c>
      <c r="D227">
        <f xml:space="preserve"> 'K-based controls'!F167</f>
        <v>0</v>
      </c>
      <c r="E227" t="s">
        <v>874</v>
      </c>
    </row>
    <row r="228" spans="1:5" x14ac:dyDescent="0.25">
      <c r="A228" t="s">
        <v>1146</v>
      </c>
      <c r="B228" t="s">
        <v>286</v>
      </c>
      <c r="C228" t="s">
        <v>1592</v>
      </c>
      <c r="D228">
        <f xml:space="preserve"> 'K-based controls'!J180</f>
        <v>0</v>
      </c>
      <c r="E228" t="s">
        <v>472</v>
      </c>
    </row>
    <row r="229" spans="1:5" x14ac:dyDescent="0.25">
      <c r="A229" t="s">
        <v>1146</v>
      </c>
      <c r="B229" t="s">
        <v>282</v>
      </c>
      <c r="C229" t="s">
        <v>1593</v>
      </c>
      <c r="D229">
        <f xml:space="preserve"> 'K-based controls'!J181</f>
        <v>0</v>
      </c>
      <c r="E229" t="s">
        <v>472</v>
      </c>
    </row>
    <row r="230" spans="1:5" x14ac:dyDescent="0.25">
      <c r="A230" t="s">
        <v>1146</v>
      </c>
      <c r="B230" t="s">
        <v>290</v>
      </c>
      <c r="C230" t="s">
        <v>1594</v>
      </c>
      <c r="D230">
        <f xml:space="preserve"> 'K-based controls'!J182</f>
        <v>0</v>
      </c>
      <c r="E230" t="s">
        <v>472</v>
      </c>
    </row>
    <row r="231" spans="1:5" x14ac:dyDescent="0.25">
      <c r="A231" t="s">
        <v>1146</v>
      </c>
      <c r="B231" t="s">
        <v>833</v>
      </c>
      <c r="C231" t="s">
        <v>1595</v>
      </c>
      <c r="D231">
        <f xml:space="preserve"> 'K-based controls'!J183</f>
        <v>0</v>
      </c>
      <c r="E231" t="s">
        <v>472</v>
      </c>
    </row>
    <row r="232" spans="1:5" x14ac:dyDescent="0.25">
      <c r="A232" t="s">
        <v>1146</v>
      </c>
      <c r="B232" t="s">
        <v>834</v>
      </c>
      <c r="C232" t="s">
        <v>1596</v>
      </c>
      <c r="D232">
        <f xml:space="preserve"> 'K-based controls'!J184</f>
        <v>0</v>
      </c>
      <c r="E232" t="s">
        <v>472</v>
      </c>
    </row>
    <row r="233" spans="1:5" x14ac:dyDescent="0.25">
      <c r="A233" t="s">
        <v>1152</v>
      </c>
      <c r="B233" t="s">
        <v>286</v>
      </c>
      <c r="C233" t="s">
        <v>1597</v>
      </c>
      <c r="D233">
        <f xml:space="preserve"> 'K-based controls'!J200</f>
        <v>0</v>
      </c>
      <c r="E233" t="s">
        <v>952</v>
      </c>
    </row>
    <row r="234" spans="1:5" x14ac:dyDescent="0.25">
      <c r="A234" t="s">
        <v>1152</v>
      </c>
      <c r="B234" t="s">
        <v>282</v>
      </c>
      <c r="C234" t="s">
        <v>1598</v>
      </c>
      <c r="D234">
        <f xml:space="preserve"> 'K-based controls'!J201</f>
        <v>0</v>
      </c>
      <c r="E234" t="s">
        <v>952</v>
      </c>
    </row>
    <row r="235" spans="1:5" x14ac:dyDescent="0.25">
      <c r="A235" t="s">
        <v>1152</v>
      </c>
      <c r="B235" t="s">
        <v>290</v>
      </c>
      <c r="C235" t="s">
        <v>1599</v>
      </c>
      <c r="D235">
        <f xml:space="preserve"> 'K-based controls'!J202</f>
        <v>0</v>
      </c>
      <c r="E235" t="s">
        <v>952</v>
      </c>
    </row>
    <row r="236" spans="1:5" x14ac:dyDescent="0.25">
      <c r="A236" t="s">
        <v>1152</v>
      </c>
      <c r="B236" t="s">
        <v>833</v>
      </c>
      <c r="C236" t="s">
        <v>1600</v>
      </c>
      <c r="D236">
        <f xml:space="preserve"> 'K-based controls'!J203</f>
        <v>0</v>
      </c>
      <c r="E236" t="s">
        <v>952</v>
      </c>
    </row>
    <row r="237" spans="1:5" x14ac:dyDescent="0.25">
      <c r="A237" t="s">
        <v>1152</v>
      </c>
      <c r="B237" t="s">
        <v>834</v>
      </c>
      <c r="C237" t="s">
        <v>1601</v>
      </c>
      <c r="D237">
        <f xml:space="preserve"> 'K-based controls'!J204</f>
        <v>0</v>
      </c>
      <c r="E237" t="s">
        <v>952</v>
      </c>
    </row>
    <row r="238" spans="1:5" x14ac:dyDescent="0.25">
      <c r="A238" t="s">
        <v>1158</v>
      </c>
      <c r="B238" t="s">
        <v>286</v>
      </c>
      <c r="C238" t="s">
        <v>1602</v>
      </c>
      <c r="D238">
        <f xml:space="preserve"> 'K-based controls'!J214</f>
        <v>0</v>
      </c>
      <c r="E238" t="s">
        <v>977</v>
      </c>
    </row>
    <row r="239" spans="1:5" x14ac:dyDescent="0.25">
      <c r="A239" t="s">
        <v>1158</v>
      </c>
      <c r="B239" t="s">
        <v>282</v>
      </c>
      <c r="C239" t="s">
        <v>1603</v>
      </c>
      <c r="D239">
        <f xml:space="preserve"> 'K-based controls'!J215</f>
        <v>0</v>
      </c>
      <c r="E239" t="s">
        <v>977</v>
      </c>
    </row>
    <row r="240" spans="1:5" x14ac:dyDescent="0.25">
      <c r="A240" t="s">
        <v>1158</v>
      </c>
      <c r="B240" t="s">
        <v>290</v>
      </c>
      <c r="C240" t="s">
        <v>1604</v>
      </c>
      <c r="D240">
        <f xml:space="preserve"> 'K-based controls'!J216</f>
        <v>0</v>
      </c>
      <c r="E240" t="s">
        <v>977</v>
      </c>
    </row>
    <row r="241" spans="1:5" x14ac:dyDescent="0.25">
      <c r="A241" t="s">
        <v>1158</v>
      </c>
      <c r="B241" t="s">
        <v>833</v>
      </c>
      <c r="C241" t="s">
        <v>1605</v>
      </c>
      <c r="D241">
        <f xml:space="preserve"> 'K-based controls'!J217</f>
        <v>0</v>
      </c>
      <c r="E241" t="s">
        <v>977</v>
      </c>
    </row>
    <row r="242" spans="1:5" x14ac:dyDescent="0.25">
      <c r="A242" t="s">
        <v>1158</v>
      </c>
      <c r="B242" t="s">
        <v>834</v>
      </c>
      <c r="C242" t="s">
        <v>1606</v>
      </c>
      <c r="D242">
        <f xml:space="preserve"> 'K-based controls'!J218</f>
        <v>0</v>
      </c>
      <c r="E242" t="s">
        <v>977</v>
      </c>
    </row>
    <row r="243" spans="1:5" x14ac:dyDescent="0.25">
      <c r="A243" t="s">
        <v>1165</v>
      </c>
      <c r="B243" t="s">
        <v>286</v>
      </c>
      <c r="C243" t="s">
        <v>1607</v>
      </c>
      <c r="D243">
        <f xml:space="preserve"> 'K-based controls'!J230</f>
        <v>0</v>
      </c>
      <c r="E243" t="s">
        <v>472</v>
      </c>
    </row>
    <row r="244" spans="1:5" x14ac:dyDescent="0.25">
      <c r="A244" t="s">
        <v>1165</v>
      </c>
      <c r="B244" t="s">
        <v>282</v>
      </c>
      <c r="C244" t="s">
        <v>1608</v>
      </c>
      <c r="D244">
        <f xml:space="preserve"> 'K-based controls'!J231</f>
        <v>0</v>
      </c>
      <c r="E244" t="s">
        <v>472</v>
      </c>
    </row>
    <row r="245" spans="1:5" x14ac:dyDescent="0.25">
      <c r="A245" t="s">
        <v>1165</v>
      </c>
      <c r="B245" t="s">
        <v>290</v>
      </c>
      <c r="C245" t="s">
        <v>1609</v>
      </c>
      <c r="D245">
        <f xml:space="preserve"> 'K-based controls'!J232</f>
        <v>0</v>
      </c>
      <c r="E245" t="s">
        <v>472</v>
      </c>
    </row>
    <row r="246" spans="1:5" x14ac:dyDescent="0.25">
      <c r="A246" t="s">
        <v>1165</v>
      </c>
      <c r="B246" t="s">
        <v>833</v>
      </c>
      <c r="C246" t="s">
        <v>1610</v>
      </c>
      <c r="D246">
        <f xml:space="preserve"> 'K-based controls'!J233</f>
        <v>0</v>
      </c>
      <c r="E246" t="s">
        <v>472</v>
      </c>
    </row>
    <row r="247" spans="1:5" x14ac:dyDescent="0.25">
      <c r="A247" t="s">
        <v>1165</v>
      </c>
      <c r="B247" t="s">
        <v>834</v>
      </c>
      <c r="C247" t="s">
        <v>1611</v>
      </c>
      <c r="D247">
        <f xml:space="preserve"> 'K-based controls'!J234</f>
        <v>0</v>
      </c>
      <c r="E247" t="s">
        <v>472</v>
      </c>
    </row>
    <row r="248" spans="1:5" x14ac:dyDescent="0.25">
      <c r="A248" t="s">
        <v>1171</v>
      </c>
      <c r="B248" t="s">
        <v>286</v>
      </c>
      <c r="C248" t="s">
        <v>1612</v>
      </c>
      <c r="D248">
        <f xml:space="preserve"> 'K-based controls'!J245</f>
        <v>0</v>
      </c>
      <c r="E248" t="s">
        <v>952</v>
      </c>
    </row>
    <row r="249" spans="1:5" x14ac:dyDescent="0.25">
      <c r="A249" t="s">
        <v>1171</v>
      </c>
      <c r="B249" t="s">
        <v>282</v>
      </c>
      <c r="C249" t="s">
        <v>1613</v>
      </c>
      <c r="D249">
        <f xml:space="preserve"> 'K-based controls'!J246</f>
        <v>0</v>
      </c>
      <c r="E249" t="s">
        <v>952</v>
      </c>
    </row>
    <row r="250" spans="1:5" x14ac:dyDescent="0.25">
      <c r="A250" t="s">
        <v>1171</v>
      </c>
      <c r="B250" t="s">
        <v>290</v>
      </c>
      <c r="C250" t="s">
        <v>1614</v>
      </c>
      <c r="D250">
        <f xml:space="preserve"> 'K-based controls'!J247</f>
        <v>0</v>
      </c>
      <c r="E250" t="s">
        <v>952</v>
      </c>
    </row>
    <row r="251" spans="1:5" x14ac:dyDescent="0.25">
      <c r="A251" t="s">
        <v>1171</v>
      </c>
      <c r="B251" t="s">
        <v>833</v>
      </c>
      <c r="C251" t="s">
        <v>1615</v>
      </c>
      <c r="D251">
        <f xml:space="preserve"> 'K-based controls'!J248</f>
        <v>0</v>
      </c>
      <c r="E251" t="s">
        <v>952</v>
      </c>
    </row>
    <row r="252" spans="1:5" x14ac:dyDescent="0.25">
      <c r="A252" t="s">
        <v>1171</v>
      </c>
      <c r="B252" t="s">
        <v>834</v>
      </c>
      <c r="C252" t="s">
        <v>1616</v>
      </c>
      <c r="D252">
        <f xml:space="preserve"> 'K-based controls'!J249</f>
        <v>0</v>
      </c>
      <c r="E252" t="s">
        <v>952</v>
      </c>
    </row>
    <row r="253" spans="1:5" x14ac:dyDescent="0.25">
      <c r="A253" t="s">
        <v>1177</v>
      </c>
      <c r="B253" t="s">
        <v>286</v>
      </c>
      <c r="C253" t="s">
        <v>1617</v>
      </c>
      <c r="D253">
        <f xml:space="preserve"> 'K-based controls'!J264</f>
        <v>0</v>
      </c>
      <c r="E253" t="s">
        <v>472</v>
      </c>
    </row>
    <row r="254" spans="1:5" x14ac:dyDescent="0.25">
      <c r="A254" t="s">
        <v>1177</v>
      </c>
      <c r="B254" t="s">
        <v>282</v>
      </c>
      <c r="C254" t="s">
        <v>1618</v>
      </c>
      <c r="D254">
        <f xml:space="preserve"> 'K-based controls'!J265</f>
        <v>0</v>
      </c>
      <c r="E254" t="s">
        <v>472</v>
      </c>
    </row>
    <row r="255" spans="1:5" x14ac:dyDescent="0.25">
      <c r="A255" t="s">
        <v>1177</v>
      </c>
      <c r="B255" t="s">
        <v>290</v>
      </c>
      <c r="C255" t="s">
        <v>1619</v>
      </c>
      <c r="D255">
        <f xml:space="preserve"> 'K-based controls'!J266</f>
        <v>0</v>
      </c>
      <c r="E255" t="s">
        <v>472</v>
      </c>
    </row>
    <row r="256" spans="1:5" x14ac:dyDescent="0.25">
      <c r="A256" t="s">
        <v>1177</v>
      </c>
      <c r="B256" t="s">
        <v>833</v>
      </c>
      <c r="C256" t="s">
        <v>1620</v>
      </c>
      <c r="D256">
        <f xml:space="preserve"> 'K-based controls'!J267</f>
        <v>0</v>
      </c>
      <c r="E256" t="s">
        <v>472</v>
      </c>
    </row>
    <row r="257" spans="1:5" x14ac:dyDescent="0.25">
      <c r="A257" t="s">
        <v>1177</v>
      </c>
      <c r="B257" t="s">
        <v>834</v>
      </c>
      <c r="C257" t="s">
        <v>1621</v>
      </c>
      <c r="D257">
        <f xml:space="preserve"> 'K-based controls'!J268</f>
        <v>0</v>
      </c>
      <c r="E257" t="s">
        <v>472</v>
      </c>
    </row>
    <row r="258" spans="1:5" x14ac:dyDescent="0.25">
      <c r="A258" t="s">
        <v>1184</v>
      </c>
      <c r="B258" t="s">
        <v>286</v>
      </c>
      <c r="C258" t="s">
        <v>1622</v>
      </c>
      <c r="D258">
        <f xml:space="preserve"> 'K-based controls'!J280</f>
        <v>0</v>
      </c>
      <c r="E258" t="s">
        <v>472</v>
      </c>
    </row>
    <row r="259" spans="1:5" x14ac:dyDescent="0.25">
      <c r="A259" t="s">
        <v>1184</v>
      </c>
      <c r="B259" t="s">
        <v>282</v>
      </c>
      <c r="C259" t="s">
        <v>1623</v>
      </c>
      <c r="D259">
        <f xml:space="preserve"> 'K-based controls'!J281</f>
        <v>0</v>
      </c>
      <c r="E259" t="s">
        <v>472</v>
      </c>
    </row>
    <row r="260" spans="1:5" x14ac:dyDescent="0.25">
      <c r="A260" t="s">
        <v>1184</v>
      </c>
      <c r="B260" t="s">
        <v>290</v>
      </c>
      <c r="C260" t="s">
        <v>1624</v>
      </c>
      <c r="D260">
        <f xml:space="preserve"> 'K-based controls'!J282</f>
        <v>0</v>
      </c>
      <c r="E260" t="s">
        <v>472</v>
      </c>
    </row>
    <row r="261" spans="1:5" x14ac:dyDescent="0.25">
      <c r="A261" t="s">
        <v>1184</v>
      </c>
      <c r="B261" t="s">
        <v>833</v>
      </c>
      <c r="C261" t="s">
        <v>1625</v>
      </c>
      <c r="D261">
        <f xml:space="preserve"> 'K-based controls'!J283</f>
        <v>0</v>
      </c>
      <c r="E261" t="s">
        <v>472</v>
      </c>
    </row>
    <row r="262" spans="1:5" x14ac:dyDescent="0.25">
      <c r="A262" t="s">
        <v>1184</v>
      </c>
      <c r="B262" t="s">
        <v>834</v>
      </c>
      <c r="C262" t="s">
        <v>1626</v>
      </c>
      <c r="D262">
        <f xml:space="preserve"> 'K-based controls'!J284</f>
        <v>0</v>
      </c>
      <c r="E262" t="s">
        <v>472</v>
      </c>
    </row>
    <row r="263" spans="1:5" x14ac:dyDescent="0.25">
      <c r="A263" t="s">
        <v>1190</v>
      </c>
      <c r="B263" t="s">
        <v>286</v>
      </c>
      <c r="C263" t="s">
        <v>1627</v>
      </c>
      <c r="D263">
        <f xml:space="preserve"> 'K-based controls'!J295</f>
        <v>0</v>
      </c>
      <c r="E263" t="s">
        <v>472</v>
      </c>
    </row>
    <row r="264" spans="1:5" x14ac:dyDescent="0.25">
      <c r="A264" t="s">
        <v>1190</v>
      </c>
      <c r="B264" t="s">
        <v>282</v>
      </c>
      <c r="C264" t="s">
        <v>1628</v>
      </c>
      <c r="D264">
        <f xml:space="preserve"> 'K-based controls'!J296</f>
        <v>0</v>
      </c>
      <c r="E264" t="s">
        <v>472</v>
      </c>
    </row>
    <row r="265" spans="1:5" x14ac:dyDescent="0.25">
      <c r="A265" t="s">
        <v>1190</v>
      </c>
      <c r="B265" t="s">
        <v>290</v>
      </c>
      <c r="C265" t="s">
        <v>1629</v>
      </c>
      <c r="D265">
        <f xml:space="preserve"> 'K-based controls'!J297</f>
        <v>0</v>
      </c>
      <c r="E265" t="s">
        <v>472</v>
      </c>
    </row>
    <row r="266" spans="1:5" x14ac:dyDescent="0.25">
      <c r="A266" t="s">
        <v>1190</v>
      </c>
      <c r="B266" t="s">
        <v>833</v>
      </c>
      <c r="C266" t="s">
        <v>1630</v>
      </c>
      <c r="D266">
        <f xml:space="preserve"> 'K-based controls'!J298</f>
        <v>0</v>
      </c>
      <c r="E266" t="s">
        <v>472</v>
      </c>
    </row>
    <row r="267" spans="1:5" x14ac:dyDescent="0.25">
      <c r="A267" t="s">
        <v>1190</v>
      </c>
      <c r="B267" t="s">
        <v>834</v>
      </c>
      <c r="C267" t="s">
        <v>1631</v>
      </c>
      <c r="D267">
        <f xml:space="preserve"> 'K-based controls'!J299</f>
        <v>0</v>
      </c>
      <c r="E267" t="s">
        <v>472</v>
      </c>
    </row>
    <row r="268" spans="1:5" x14ac:dyDescent="0.25">
      <c r="A268" t="s">
        <v>1196</v>
      </c>
      <c r="B268" t="s">
        <v>286</v>
      </c>
      <c r="C268" t="s">
        <v>1632</v>
      </c>
      <c r="D268">
        <f xml:space="preserve"> 'K-based controls'!J314</f>
        <v>0</v>
      </c>
      <c r="E268" t="s">
        <v>472</v>
      </c>
    </row>
    <row r="269" spans="1:5" x14ac:dyDescent="0.25">
      <c r="A269" t="s">
        <v>1196</v>
      </c>
      <c r="B269" t="s">
        <v>282</v>
      </c>
      <c r="C269" t="s">
        <v>1633</v>
      </c>
      <c r="D269">
        <f xml:space="preserve"> 'K-based controls'!J315</f>
        <v>0</v>
      </c>
      <c r="E269" t="s">
        <v>472</v>
      </c>
    </row>
    <row r="270" spans="1:5" x14ac:dyDescent="0.25">
      <c r="A270" t="s">
        <v>1196</v>
      </c>
      <c r="B270" t="s">
        <v>290</v>
      </c>
      <c r="C270" t="s">
        <v>1634</v>
      </c>
      <c r="D270">
        <f xml:space="preserve"> 'K-based controls'!J316</f>
        <v>0</v>
      </c>
      <c r="E270" t="s">
        <v>472</v>
      </c>
    </row>
    <row r="271" spans="1:5" x14ac:dyDescent="0.25">
      <c r="A271" t="s">
        <v>1196</v>
      </c>
      <c r="B271" t="s">
        <v>833</v>
      </c>
      <c r="C271" t="s">
        <v>1635</v>
      </c>
      <c r="D271">
        <f xml:space="preserve"> 'K-based controls'!J317</f>
        <v>0</v>
      </c>
      <c r="E271" t="s">
        <v>472</v>
      </c>
    </row>
    <row r="272" spans="1:5" x14ac:dyDescent="0.25">
      <c r="A272" t="s">
        <v>1196</v>
      </c>
      <c r="B272" t="s">
        <v>834</v>
      </c>
      <c r="C272" t="s">
        <v>1636</v>
      </c>
      <c r="D272">
        <f xml:space="preserve"> 'K-based controls'!J318</f>
        <v>0</v>
      </c>
      <c r="E272" t="s">
        <v>472</v>
      </c>
    </row>
    <row r="273" spans="1:5" x14ac:dyDescent="0.25">
      <c r="A273" t="s">
        <v>1214</v>
      </c>
      <c r="B273" t="s">
        <v>286</v>
      </c>
      <c r="C273" t="s">
        <v>1637</v>
      </c>
      <c r="D273">
        <f xml:space="preserve"> 'K-based controls'!J362</f>
        <v>0</v>
      </c>
      <c r="E273" t="s">
        <v>472</v>
      </c>
    </row>
    <row r="274" spans="1:5" x14ac:dyDescent="0.25">
      <c r="A274" t="s">
        <v>1214</v>
      </c>
      <c r="B274" t="s">
        <v>282</v>
      </c>
      <c r="C274" t="s">
        <v>1638</v>
      </c>
      <c r="D274">
        <f xml:space="preserve"> 'K-based controls'!J363</f>
        <v>0</v>
      </c>
      <c r="E274" t="s">
        <v>472</v>
      </c>
    </row>
    <row r="275" spans="1:5" x14ac:dyDescent="0.25">
      <c r="A275" t="s">
        <v>1214</v>
      </c>
      <c r="B275" t="s">
        <v>290</v>
      </c>
      <c r="C275" t="s">
        <v>1639</v>
      </c>
      <c r="D275">
        <f xml:space="preserve"> 'K-based controls'!J364</f>
        <v>0</v>
      </c>
      <c r="E275" t="s">
        <v>472</v>
      </c>
    </row>
    <row r="276" spans="1:5" x14ac:dyDescent="0.25">
      <c r="A276" t="s">
        <v>1214</v>
      </c>
      <c r="B276" t="s">
        <v>833</v>
      </c>
      <c r="C276" t="s">
        <v>1640</v>
      </c>
      <c r="D276">
        <f xml:space="preserve"> 'K-based controls'!J365</f>
        <v>0</v>
      </c>
      <c r="E276" t="s">
        <v>472</v>
      </c>
    </row>
    <row r="277" spans="1:5" x14ac:dyDescent="0.25">
      <c r="A277" t="s">
        <v>1214</v>
      </c>
      <c r="B277" t="s">
        <v>834</v>
      </c>
      <c r="C277" t="s">
        <v>1641</v>
      </c>
      <c r="D277">
        <f xml:space="preserve"> 'K-based controls'!J366</f>
        <v>0</v>
      </c>
      <c r="E277" t="s">
        <v>472</v>
      </c>
    </row>
    <row r="278" spans="1:5" x14ac:dyDescent="0.25">
      <c r="A278" t="s">
        <v>1220</v>
      </c>
      <c r="C278" t="s">
        <v>1642</v>
      </c>
      <c r="D278">
        <f xml:space="preserve"> 'Bioresources (Sludge)'!F15</f>
        <v>0</v>
      </c>
      <c r="E278" t="s">
        <v>874</v>
      </c>
    </row>
    <row r="279" spans="1:5" x14ac:dyDescent="0.25">
      <c r="A279" t="s">
        <v>1221</v>
      </c>
      <c r="C279" t="s">
        <v>1643</v>
      </c>
      <c r="D279">
        <f xml:space="preserve"> 'Bioresources (Sludge)'!F21</f>
        <v>0</v>
      </c>
      <c r="E279" t="s">
        <v>874</v>
      </c>
    </row>
    <row r="280" spans="1:5" x14ac:dyDescent="0.25">
      <c r="A280" t="s">
        <v>1222</v>
      </c>
      <c r="C280" t="s">
        <v>1644</v>
      </c>
      <c r="D280">
        <f xml:space="preserve"> 'Bioresources (Sludge)'!F27</f>
        <v>0</v>
      </c>
      <c r="E280" t="s">
        <v>874</v>
      </c>
    </row>
    <row r="281" spans="1:5" x14ac:dyDescent="0.25">
      <c r="A281" t="s">
        <v>1223</v>
      </c>
      <c r="C281" t="s">
        <v>1645</v>
      </c>
      <c r="D281">
        <f xml:space="preserve"> 'Bioresources (Sludge)'!F33</f>
        <v>0</v>
      </c>
      <c r="E281" t="s">
        <v>874</v>
      </c>
    </row>
    <row r="282" spans="1:5" x14ac:dyDescent="0.25">
      <c r="A282" t="s">
        <v>1224</v>
      </c>
      <c r="C282" t="s">
        <v>1646</v>
      </c>
      <c r="D282">
        <f xml:space="preserve"> 'Bioresources (Sludge)'!J39</f>
        <v>0</v>
      </c>
      <c r="E282" t="s">
        <v>874</v>
      </c>
    </row>
    <row r="283" spans="1:5" x14ac:dyDescent="0.25">
      <c r="A283" t="s">
        <v>1225</v>
      </c>
      <c r="C283" t="s">
        <v>1647</v>
      </c>
      <c r="D283">
        <f xml:space="preserve"> 'Bioresources (Sludge)'!J48</f>
        <v>0</v>
      </c>
      <c r="E283" t="s">
        <v>952</v>
      </c>
    </row>
    <row r="284" spans="1:5" x14ac:dyDescent="0.25">
      <c r="A284" t="s">
        <v>1226</v>
      </c>
      <c r="C284" t="s">
        <v>1648</v>
      </c>
      <c r="D284">
        <f xml:space="preserve"> 'Bioresources (Sludge)'!J54</f>
        <v>0</v>
      </c>
      <c r="E284" t="s">
        <v>952</v>
      </c>
    </row>
    <row r="285" spans="1:5" x14ac:dyDescent="0.25">
      <c r="A285" t="s">
        <v>1227</v>
      </c>
      <c r="C285" t="s">
        <v>1649</v>
      </c>
      <c r="D285">
        <f xml:space="preserve"> 'Bioresources (Sludge)'!J60</f>
        <v>0</v>
      </c>
      <c r="E285" t="s">
        <v>952</v>
      </c>
    </row>
    <row r="286" spans="1:5" x14ac:dyDescent="0.25">
      <c r="A286" t="s">
        <v>1228</v>
      </c>
      <c r="C286" t="s">
        <v>1650</v>
      </c>
      <c r="D286">
        <f xml:space="preserve"> 'Bioresources (Sludge)'!J66</f>
        <v>0</v>
      </c>
      <c r="E286" t="s">
        <v>874</v>
      </c>
    </row>
    <row r="287" spans="1:5" x14ac:dyDescent="0.25">
      <c r="A287" t="s">
        <v>1229</v>
      </c>
      <c r="C287" t="s">
        <v>1651</v>
      </c>
      <c r="D287">
        <f xml:space="preserve"> 'Bioresources (Sludge)'!J73</f>
        <v>0</v>
      </c>
      <c r="E287" t="s">
        <v>874</v>
      </c>
    </row>
    <row r="288" spans="1:5" x14ac:dyDescent="0.25">
      <c r="A288" t="s">
        <v>1230</v>
      </c>
      <c r="C288" t="s">
        <v>1652</v>
      </c>
      <c r="D288">
        <f xml:space="preserve"> 'Bioresources (Sludge)'!J80</f>
        <v>0</v>
      </c>
      <c r="E288" t="s">
        <v>1231</v>
      </c>
    </row>
    <row r="289" spans="1:5" x14ac:dyDescent="0.25">
      <c r="A289" t="s">
        <v>1232</v>
      </c>
      <c r="C289" t="s">
        <v>1653</v>
      </c>
      <c r="D289">
        <f xml:space="preserve"> 'Bioresources (Sludge)'!J86</f>
        <v>0</v>
      </c>
      <c r="E289" t="s">
        <v>952</v>
      </c>
    </row>
    <row r="290" spans="1:5" x14ac:dyDescent="0.25">
      <c r="A290" t="s">
        <v>1233</v>
      </c>
      <c r="C290" t="s">
        <v>1654</v>
      </c>
      <c r="D290">
        <f xml:space="preserve"> 'Bioresources (Sludge)'!J92</f>
        <v>0</v>
      </c>
      <c r="E290" t="s">
        <v>952</v>
      </c>
    </row>
    <row r="291" spans="1:5" x14ac:dyDescent="0.25">
      <c r="A291" t="s">
        <v>1234</v>
      </c>
      <c r="C291" t="s">
        <v>1655</v>
      </c>
      <c r="D291">
        <f xml:space="preserve"> 'Bioresources (Sludge)'!J98</f>
        <v>0</v>
      </c>
      <c r="E291" t="s">
        <v>952</v>
      </c>
    </row>
    <row r="292" spans="1:5" x14ac:dyDescent="0.25">
      <c r="A292" t="s">
        <v>1235</v>
      </c>
      <c r="C292" t="s">
        <v>1656</v>
      </c>
      <c r="D292">
        <f xml:space="preserve"> 'Bioresources (Sludge)'!J104</f>
        <v>0</v>
      </c>
      <c r="E292" t="s">
        <v>874</v>
      </c>
    </row>
    <row r="293" spans="1:5" x14ac:dyDescent="0.25">
      <c r="A293" t="s">
        <v>1236</v>
      </c>
      <c r="C293" t="s">
        <v>1657</v>
      </c>
      <c r="D293">
        <f xml:space="preserve"> 'Bioresources (Sludge)'!J111</f>
        <v>0</v>
      </c>
      <c r="E293" t="s">
        <v>874</v>
      </c>
    </row>
    <row r="294" spans="1:5" x14ac:dyDescent="0.25">
      <c r="A294" t="s">
        <v>1239</v>
      </c>
      <c r="C294" t="s">
        <v>1658</v>
      </c>
      <c r="D294">
        <f xml:space="preserve"> 'Residential retail'!F15</f>
        <v>0</v>
      </c>
      <c r="E294" t="s">
        <v>874</v>
      </c>
    </row>
    <row r="295" spans="1:5" x14ac:dyDescent="0.25">
      <c r="A295" t="s">
        <v>1240</v>
      </c>
      <c r="C295" t="s">
        <v>1659</v>
      </c>
      <c r="D295">
        <f xml:space="preserve"> 'Residential retail'!F21</f>
        <v>0</v>
      </c>
      <c r="E295" t="s">
        <v>874</v>
      </c>
    </row>
    <row r="296" spans="1:5" x14ac:dyDescent="0.25">
      <c r="A296" t="s">
        <v>1241</v>
      </c>
      <c r="C296" t="s">
        <v>1660</v>
      </c>
      <c r="D296">
        <f xml:space="preserve"> 'Residential retail'!F27</f>
        <v>0</v>
      </c>
      <c r="E296" t="s">
        <v>874</v>
      </c>
    </row>
    <row r="297" spans="1:5" x14ac:dyDescent="0.25">
      <c r="A297" t="s">
        <v>1242</v>
      </c>
      <c r="C297" t="s">
        <v>1661</v>
      </c>
      <c r="D297">
        <f xml:space="preserve"> 'Residential retail'!F33</f>
        <v>0</v>
      </c>
      <c r="E297" t="s">
        <v>874</v>
      </c>
    </row>
    <row r="298" spans="1:5" x14ac:dyDescent="0.25">
      <c r="A298" t="s">
        <v>1243</v>
      </c>
      <c r="C298" t="s">
        <v>1662</v>
      </c>
      <c r="D298">
        <f xml:space="preserve"> 'Residential retail'!J39</f>
        <v>0</v>
      </c>
      <c r="E298" t="s">
        <v>874</v>
      </c>
    </row>
    <row r="299" spans="1:5" x14ac:dyDescent="0.25">
      <c r="A299" t="s">
        <v>1244</v>
      </c>
      <c r="C299" t="s">
        <v>1663</v>
      </c>
      <c r="D299">
        <f xml:space="preserve"> 'Residential retail'!J48</f>
        <v>0</v>
      </c>
      <c r="E299" t="s">
        <v>952</v>
      </c>
    </row>
    <row r="300" spans="1:5" x14ac:dyDescent="0.25">
      <c r="A300" t="s">
        <v>1245</v>
      </c>
      <c r="C300" t="s">
        <v>1664</v>
      </c>
      <c r="D300">
        <f xml:space="preserve"> 'Residential retail'!J54</f>
        <v>0</v>
      </c>
      <c r="E300" t="s">
        <v>952</v>
      </c>
    </row>
    <row r="301" spans="1:5" x14ac:dyDescent="0.25">
      <c r="A301" t="s">
        <v>1246</v>
      </c>
      <c r="C301" t="s">
        <v>1665</v>
      </c>
      <c r="D301">
        <f xml:space="preserve"> 'Residential retail'!J60</f>
        <v>0</v>
      </c>
      <c r="E301" t="s">
        <v>952</v>
      </c>
    </row>
    <row r="302" spans="1:5" x14ac:dyDescent="0.25">
      <c r="A302" t="s">
        <v>1247</v>
      </c>
      <c r="C302" t="s">
        <v>1666</v>
      </c>
      <c r="D302">
        <f xml:space="preserve"> 'Residential retail'!J67</f>
        <v>0</v>
      </c>
      <c r="E302" t="s">
        <v>960</v>
      </c>
    </row>
    <row r="303" spans="1:5" x14ac:dyDescent="0.25">
      <c r="A303" t="s">
        <v>1248</v>
      </c>
      <c r="C303" t="s">
        <v>1667</v>
      </c>
      <c r="D303">
        <f xml:space="preserve"> 'Residential retail'!J73</f>
        <v>0</v>
      </c>
      <c r="E303" t="s">
        <v>960</v>
      </c>
    </row>
    <row r="304" spans="1:5" x14ac:dyDescent="0.25">
      <c r="A304" t="s">
        <v>1249</v>
      </c>
      <c r="C304" t="s">
        <v>1668</v>
      </c>
      <c r="D304">
        <f xml:space="preserve"> 'Business retail'!F15</f>
        <v>0</v>
      </c>
      <c r="E304" t="s">
        <v>874</v>
      </c>
    </row>
    <row r="305" spans="1:5" x14ac:dyDescent="0.25">
      <c r="A305" t="s">
        <v>1250</v>
      </c>
      <c r="C305" t="s">
        <v>1669</v>
      </c>
      <c r="D305">
        <f xml:space="preserve"> 'Business retail'!F21</f>
        <v>0</v>
      </c>
      <c r="E305" t="s">
        <v>874</v>
      </c>
    </row>
    <row r="306" spans="1:5" x14ac:dyDescent="0.25">
      <c r="A306" t="s">
        <v>1251</v>
      </c>
      <c r="C306" t="s">
        <v>1670</v>
      </c>
      <c r="D306">
        <f xml:space="preserve"> 'Business retail'!F27</f>
        <v>0</v>
      </c>
      <c r="E306" t="s">
        <v>874</v>
      </c>
    </row>
    <row r="307" spans="1:5" x14ac:dyDescent="0.25">
      <c r="A307" t="s">
        <v>1252</v>
      </c>
      <c r="C307" t="s">
        <v>1671</v>
      </c>
      <c r="D307">
        <f xml:space="preserve"> 'Business retail'!F33</f>
        <v>0</v>
      </c>
      <c r="E307" t="s">
        <v>874</v>
      </c>
    </row>
    <row r="308" spans="1:5" x14ac:dyDescent="0.25">
      <c r="A308" t="s">
        <v>1253</v>
      </c>
      <c r="C308" t="s">
        <v>1672</v>
      </c>
      <c r="D308">
        <f xml:space="preserve"> 'Business retail'!J39</f>
        <v>0</v>
      </c>
      <c r="E308" t="s">
        <v>874</v>
      </c>
    </row>
    <row r="309" spans="1:5" x14ac:dyDescent="0.25">
      <c r="A309" t="s">
        <v>1254</v>
      </c>
      <c r="C309" t="s">
        <v>1673</v>
      </c>
      <c r="D309">
        <f xml:space="preserve"> 'Business retail'!J48</f>
        <v>0</v>
      </c>
      <c r="E309" t="s">
        <v>952</v>
      </c>
    </row>
    <row r="310" spans="1:5" x14ac:dyDescent="0.25">
      <c r="A310" t="s">
        <v>1255</v>
      </c>
      <c r="C310" t="s">
        <v>1674</v>
      </c>
      <c r="D310">
        <f xml:space="preserve"> 'Business retail'!J54</f>
        <v>0</v>
      </c>
      <c r="E310" t="s">
        <v>952</v>
      </c>
    </row>
    <row r="311" spans="1:5" x14ac:dyDescent="0.25">
      <c r="A311" t="s">
        <v>1256</v>
      </c>
      <c r="C311" t="s">
        <v>1675</v>
      </c>
      <c r="D311">
        <f xml:space="preserve"> 'Business retail'!J60</f>
        <v>0</v>
      </c>
      <c r="E311" t="s">
        <v>952</v>
      </c>
    </row>
    <row r="312" spans="1:5" x14ac:dyDescent="0.25">
      <c r="A312" t="s">
        <v>1257</v>
      </c>
      <c r="B312" t="s">
        <v>1451</v>
      </c>
      <c r="C312" t="s">
        <v>1676</v>
      </c>
      <c r="D312">
        <f xml:space="preserve"> 'Business retail'!J68</f>
        <v>0</v>
      </c>
      <c r="E312" t="s">
        <v>952</v>
      </c>
    </row>
    <row r="313" spans="1:5" x14ac:dyDescent="0.25">
      <c r="A313" t="s">
        <v>1257</v>
      </c>
      <c r="B313" t="s">
        <v>1453</v>
      </c>
      <c r="C313" t="s">
        <v>1677</v>
      </c>
      <c r="D313">
        <f xml:space="preserve"> 'Business retail'!J69</f>
        <v>0</v>
      </c>
      <c r="E313" t="s">
        <v>952</v>
      </c>
    </row>
    <row r="314" spans="1:5" x14ac:dyDescent="0.25">
      <c r="A314" t="s">
        <v>1257</v>
      </c>
      <c r="B314" t="s">
        <v>1455</v>
      </c>
      <c r="C314" t="s">
        <v>1678</v>
      </c>
      <c r="D314">
        <f xml:space="preserve"> 'Business retail'!J70</f>
        <v>0</v>
      </c>
      <c r="E314" t="s">
        <v>952</v>
      </c>
    </row>
    <row r="315" spans="1:5" x14ac:dyDescent="0.25">
      <c r="A315" t="s">
        <v>1261</v>
      </c>
      <c r="B315" t="s">
        <v>1451</v>
      </c>
      <c r="C315" t="s">
        <v>1679</v>
      </c>
      <c r="D315">
        <f xml:space="preserve"> 'Business retail'!J81</f>
        <v>0</v>
      </c>
      <c r="E315" t="s">
        <v>952</v>
      </c>
    </row>
    <row r="316" spans="1:5" x14ac:dyDescent="0.25">
      <c r="A316" t="s">
        <v>1261</v>
      </c>
      <c r="B316" t="s">
        <v>1453</v>
      </c>
      <c r="C316" t="s">
        <v>1680</v>
      </c>
      <c r="D316">
        <f xml:space="preserve"> 'Business retail'!J82</f>
        <v>0</v>
      </c>
      <c r="E316" t="s">
        <v>952</v>
      </c>
    </row>
    <row r="317" spans="1:5" x14ac:dyDescent="0.25">
      <c r="A317" t="s">
        <v>1261</v>
      </c>
      <c r="B317" t="s">
        <v>1455</v>
      </c>
      <c r="C317" t="s">
        <v>1681</v>
      </c>
      <c r="D317">
        <f xml:space="preserve"> 'Business retail'!J83</f>
        <v>0</v>
      </c>
      <c r="E317" t="s">
        <v>952</v>
      </c>
    </row>
    <row r="318" spans="1:5" x14ac:dyDescent="0.25">
      <c r="A318" t="s">
        <v>1265</v>
      </c>
      <c r="B318" t="s">
        <v>1451</v>
      </c>
      <c r="C318" t="s">
        <v>1682</v>
      </c>
      <c r="D318">
        <f xml:space="preserve"> 'Business retail'!J93</f>
        <v>0</v>
      </c>
      <c r="E318" t="s">
        <v>952</v>
      </c>
    </row>
    <row r="319" spans="1:5" x14ac:dyDescent="0.25">
      <c r="A319" t="s">
        <v>1265</v>
      </c>
      <c r="B319" t="s">
        <v>1453</v>
      </c>
      <c r="C319" t="s">
        <v>1683</v>
      </c>
      <c r="D319">
        <f xml:space="preserve"> 'Business retail'!J94</f>
        <v>0</v>
      </c>
      <c r="E319" t="s">
        <v>952</v>
      </c>
    </row>
    <row r="320" spans="1:5" x14ac:dyDescent="0.25">
      <c r="A320" t="s">
        <v>1265</v>
      </c>
      <c r="B320" t="s">
        <v>1455</v>
      </c>
      <c r="C320" t="s">
        <v>1684</v>
      </c>
      <c r="D320">
        <f xml:space="preserve"> 'Business retail'!J95</f>
        <v>0</v>
      </c>
      <c r="E320" t="s">
        <v>952</v>
      </c>
    </row>
    <row r="321" spans="1:5" x14ac:dyDescent="0.25">
      <c r="A321" t="s">
        <v>1269</v>
      </c>
      <c r="B321" t="s">
        <v>1451</v>
      </c>
      <c r="C321" t="s">
        <v>1685</v>
      </c>
      <c r="D321">
        <f xml:space="preserve"> 'Business retail'!J106</f>
        <v>0</v>
      </c>
      <c r="E321" t="s">
        <v>960</v>
      </c>
    </row>
    <row r="322" spans="1:5" x14ac:dyDescent="0.25">
      <c r="A322" t="s">
        <v>1269</v>
      </c>
      <c r="B322" t="s">
        <v>1453</v>
      </c>
      <c r="C322" t="s">
        <v>1686</v>
      </c>
      <c r="D322">
        <f xml:space="preserve"> 'Business retail'!J107</f>
        <v>0</v>
      </c>
      <c r="E322" t="s">
        <v>960</v>
      </c>
    </row>
    <row r="323" spans="1:5" x14ac:dyDescent="0.25">
      <c r="A323" t="s">
        <v>1269</v>
      </c>
      <c r="B323" t="s">
        <v>1455</v>
      </c>
      <c r="C323" t="s">
        <v>1687</v>
      </c>
      <c r="D323">
        <f xml:space="preserve"> 'Business retail'!J108</f>
        <v>0</v>
      </c>
      <c r="E323" t="s">
        <v>960</v>
      </c>
    </row>
    <row r="324" spans="1:5" x14ac:dyDescent="0.25">
      <c r="A324" t="s">
        <v>1183</v>
      </c>
      <c r="B324" t="s">
        <v>286</v>
      </c>
      <c r="C324" t="s">
        <v>1688</v>
      </c>
      <c r="D324">
        <f xml:space="preserve"> 'Output calcs'!J19</f>
        <v>0</v>
      </c>
      <c r="E324" t="s">
        <v>255</v>
      </c>
    </row>
    <row r="325" spans="1:5" x14ac:dyDescent="0.25">
      <c r="A325" t="s">
        <v>1183</v>
      </c>
      <c r="B325" t="s">
        <v>282</v>
      </c>
      <c r="C325" t="s">
        <v>1689</v>
      </c>
      <c r="D325">
        <f xml:space="preserve"> 'Output calcs'!J20</f>
        <v>0</v>
      </c>
      <c r="E325" t="s">
        <v>255</v>
      </c>
    </row>
    <row r="326" spans="1:5" x14ac:dyDescent="0.25">
      <c r="A326" t="s">
        <v>1183</v>
      </c>
      <c r="B326" t="s">
        <v>290</v>
      </c>
      <c r="C326" t="s">
        <v>1690</v>
      </c>
      <c r="D326">
        <f xml:space="preserve"> 'Output calcs'!J21</f>
        <v>0</v>
      </c>
      <c r="E326" t="s">
        <v>255</v>
      </c>
    </row>
    <row r="327" spans="1:5" x14ac:dyDescent="0.25">
      <c r="A327" t="s">
        <v>1183</v>
      </c>
      <c r="B327" t="s">
        <v>833</v>
      </c>
      <c r="C327" t="s">
        <v>1691</v>
      </c>
      <c r="D327">
        <f xml:space="preserve"> 'Output calcs'!J22</f>
        <v>0</v>
      </c>
      <c r="E327" t="s">
        <v>255</v>
      </c>
    </row>
    <row r="328" spans="1:5" x14ac:dyDescent="0.25">
      <c r="A328" t="s">
        <v>1183</v>
      </c>
      <c r="B328" t="s">
        <v>834</v>
      </c>
      <c r="C328" t="s">
        <v>1692</v>
      </c>
      <c r="D328">
        <f xml:space="preserve"> 'Output calcs'!J23</f>
        <v>0</v>
      </c>
      <c r="E328" t="s">
        <v>255</v>
      </c>
    </row>
    <row r="329" spans="1:5" x14ac:dyDescent="0.25">
      <c r="A329" t="s">
        <v>1280</v>
      </c>
      <c r="C329" t="s">
        <v>1693</v>
      </c>
      <c r="D329">
        <f xml:space="preserve"> 'Output calcs'!J31</f>
        <v>0</v>
      </c>
      <c r="E329" t="s">
        <v>977</v>
      </c>
    </row>
    <row r="330" spans="1:5" x14ac:dyDescent="0.25">
      <c r="A330" t="s">
        <v>1281</v>
      </c>
      <c r="B330" t="s">
        <v>286</v>
      </c>
      <c r="C330" t="s">
        <v>1694</v>
      </c>
      <c r="D330">
        <f xml:space="preserve"> 'Output calcs'!F42</f>
        <v>0</v>
      </c>
      <c r="E330" t="s">
        <v>874</v>
      </c>
    </row>
    <row r="331" spans="1:5" x14ac:dyDescent="0.25">
      <c r="A331" t="s">
        <v>1281</v>
      </c>
      <c r="B331" t="s">
        <v>282</v>
      </c>
      <c r="C331" t="s">
        <v>1695</v>
      </c>
      <c r="D331">
        <f xml:space="preserve"> 'Output calcs'!F43</f>
        <v>0</v>
      </c>
      <c r="E331" t="s">
        <v>874</v>
      </c>
    </row>
    <row r="332" spans="1:5" x14ac:dyDescent="0.25">
      <c r="A332" t="s">
        <v>1281</v>
      </c>
      <c r="B332" t="s">
        <v>290</v>
      </c>
      <c r="C332" t="s">
        <v>1696</v>
      </c>
      <c r="D332">
        <f xml:space="preserve"> 'Output calcs'!F44</f>
        <v>0</v>
      </c>
      <c r="E332" t="s">
        <v>874</v>
      </c>
    </row>
    <row r="333" spans="1:5" x14ac:dyDescent="0.25">
      <c r="A333" t="s">
        <v>1281</v>
      </c>
      <c r="B333" t="s">
        <v>833</v>
      </c>
      <c r="C333" t="s">
        <v>1697</v>
      </c>
      <c r="D333">
        <f xml:space="preserve"> 'Output calcs'!F45</f>
        <v>0</v>
      </c>
      <c r="E333" t="s">
        <v>874</v>
      </c>
    </row>
    <row r="334" spans="1:5" x14ac:dyDescent="0.25">
      <c r="A334" t="s">
        <v>1281</v>
      </c>
      <c r="B334" t="s">
        <v>834</v>
      </c>
      <c r="C334" t="s">
        <v>1698</v>
      </c>
      <c r="D334">
        <f xml:space="preserve"> 'Output calcs'!F46</f>
        <v>0</v>
      </c>
      <c r="E334" t="s">
        <v>874</v>
      </c>
    </row>
    <row r="335" spans="1:5" x14ac:dyDescent="0.25">
      <c r="A335" t="s">
        <v>1287</v>
      </c>
      <c r="B335" t="s">
        <v>286</v>
      </c>
      <c r="C335" t="s">
        <v>1699</v>
      </c>
      <c r="D335">
        <f xml:space="preserve"> 'Output calcs'!J56</f>
        <v>0</v>
      </c>
      <c r="E335" t="s">
        <v>874</v>
      </c>
    </row>
    <row r="336" spans="1:5" x14ac:dyDescent="0.25">
      <c r="A336" t="s">
        <v>1287</v>
      </c>
      <c r="B336" t="s">
        <v>282</v>
      </c>
      <c r="C336" t="s">
        <v>1700</v>
      </c>
      <c r="D336">
        <f xml:space="preserve"> 'Output calcs'!J57</f>
        <v>0</v>
      </c>
      <c r="E336" t="s">
        <v>874</v>
      </c>
    </row>
    <row r="337" spans="1:5" x14ac:dyDescent="0.25">
      <c r="A337" t="s">
        <v>1287</v>
      </c>
      <c r="B337" t="s">
        <v>290</v>
      </c>
      <c r="C337" t="s">
        <v>1701</v>
      </c>
      <c r="D337">
        <f xml:space="preserve"> 'Output calcs'!J58</f>
        <v>0</v>
      </c>
      <c r="E337" t="s">
        <v>874</v>
      </c>
    </row>
    <row r="338" spans="1:5" x14ac:dyDescent="0.25">
      <c r="A338" t="s">
        <v>1287</v>
      </c>
      <c r="B338" t="s">
        <v>833</v>
      </c>
      <c r="C338" t="s">
        <v>1702</v>
      </c>
      <c r="D338">
        <f xml:space="preserve"> 'Output calcs'!J59</f>
        <v>0</v>
      </c>
      <c r="E338" t="s">
        <v>874</v>
      </c>
    </row>
    <row r="339" spans="1:5" x14ac:dyDescent="0.25">
      <c r="A339" t="s">
        <v>1287</v>
      </c>
      <c r="B339" t="s">
        <v>834</v>
      </c>
      <c r="C339" t="s">
        <v>1703</v>
      </c>
      <c r="D339">
        <f xml:space="preserve"> 'Output calcs'!J60</f>
        <v>0</v>
      </c>
      <c r="E339" t="s">
        <v>874</v>
      </c>
    </row>
    <row r="340" spans="1:5" x14ac:dyDescent="0.25">
      <c r="A340" t="s">
        <v>1293</v>
      </c>
      <c r="C340" t="s">
        <v>1704</v>
      </c>
      <c r="D340">
        <f xml:space="preserve"> 'Output calcs'!F67</f>
        <v>0</v>
      </c>
      <c r="E340" t="s">
        <v>874</v>
      </c>
    </row>
    <row r="341" spans="1:5" x14ac:dyDescent="0.25">
      <c r="A341" t="s">
        <v>1294</v>
      </c>
      <c r="C341" t="s">
        <v>1705</v>
      </c>
      <c r="D341">
        <f xml:space="preserve"> 'Output calcs'!F74</f>
        <v>0</v>
      </c>
      <c r="E341" t="s">
        <v>874</v>
      </c>
    </row>
    <row r="342" spans="1:5" x14ac:dyDescent="0.25">
      <c r="A342" t="s">
        <v>1295</v>
      </c>
      <c r="C342" t="s">
        <v>1706</v>
      </c>
      <c r="D342">
        <f xml:space="preserve"> 'Output calcs'!F81</f>
        <v>0</v>
      </c>
      <c r="E342" t="s">
        <v>874</v>
      </c>
    </row>
    <row r="343" spans="1:5" x14ac:dyDescent="0.25">
      <c r="A343" t="s">
        <v>1296</v>
      </c>
      <c r="C343" t="s">
        <v>1707</v>
      </c>
      <c r="D343">
        <f xml:space="preserve"> 'Output calcs'!J87</f>
        <v>0</v>
      </c>
      <c r="E343" t="s">
        <v>874</v>
      </c>
    </row>
    <row r="344" spans="1:5" x14ac:dyDescent="0.25">
      <c r="A344" t="s">
        <v>1297</v>
      </c>
      <c r="C344" t="s">
        <v>1708</v>
      </c>
      <c r="D344">
        <f xml:space="preserve"> 'Output calcs'!J93</f>
        <v>0</v>
      </c>
      <c r="E344" t="s">
        <v>874</v>
      </c>
    </row>
    <row r="345" spans="1:5" x14ac:dyDescent="0.25">
      <c r="A345" t="s">
        <v>1298</v>
      </c>
      <c r="C345" t="s">
        <v>1709</v>
      </c>
      <c r="D345">
        <f xml:space="preserve"> 'Output calcs'!J99</f>
        <v>0</v>
      </c>
      <c r="E345" t="s">
        <v>874</v>
      </c>
    </row>
    <row r="346" spans="1:5" x14ac:dyDescent="0.25">
      <c r="A346" t="s">
        <v>1299</v>
      </c>
      <c r="C346" t="s">
        <v>1710</v>
      </c>
      <c r="D346">
        <f xml:space="preserve"> 'Output calcs'!J111</f>
        <v>0</v>
      </c>
      <c r="E346" t="s">
        <v>874</v>
      </c>
    </row>
  </sheetData>
  <autoFilter ref="A1:E346" xr:uid="{00000000-0009-0000-0000-000010000000}"/>
  <pageMargins left="0.7" right="0.7" top="0.75" bottom="0.75" header="0.3" footer="0.3"/>
  <pageSetup paperSize="9" orientation="portrait" r:id="rId1"/>
  <customProperties>
    <customPr name="MMSheetType"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372A-600C-4234-AB48-4EB4DD459BD8}">
  <sheetPr codeName="Sheet31"/>
  <dimension ref="A1:L2636"/>
  <sheetViews>
    <sheetView showGridLines="0" zoomScale="80" zoomScaleNormal="80" workbookViewId="0"/>
  </sheetViews>
  <sheetFormatPr defaultColWidth="0" defaultRowHeight="9.75" x14ac:dyDescent="0.25"/>
  <cols>
    <col min="1" max="1" width="91" bestFit="1" customWidth="1"/>
    <col min="2" max="2" width="21.6328125" bestFit="1" customWidth="1"/>
    <col min="3" max="3" width="14.6328125" bestFit="1" customWidth="1"/>
    <col min="4" max="4" width="17.36328125" bestFit="1" customWidth="1"/>
    <col min="5" max="5" width="10.36328125" bestFit="1" customWidth="1"/>
    <col min="6" max="6" width="10.453125" bestFit="1" customWidth="1"/>
    <col min="7" max="7" width="14.453125" bestFit="1" customWidth="1"/>
    <col min="8" max="8" width="21.1796875" bestFit="1" customWidth="1"/>
    <col min="9" max="9" width="17.453125" bestFit="1" customWidth="1"/>
    <col min="10" max="10" width="14.36328125" bestFit="1" customWidth="1"/>
    <col min="11" max="11" width="17.6328125" bestFit="1" customWidth="1"/>
    <col min="12" max="12" width="92.81640625" bestFit="1" customWidth="1"/>
    <col min="13" max="13" width="9.1796875" hidden="1" customWidth="1"/>
    <col min="14" max="16384" width="9.1796875" hidden="1"/>
  </cols>
  <sheetData>
    <row r="1" spans="1:12" x14ac:dyDescent="0.25">
      <c r="A1" t="s">
        <v>1711</v>
      </c>
      <c r="B1" t="s">
        <v>1712</v>
      </c>
      <c r="C1" t="s">
        <v>1713</v>
      </c>
      <c r="D1" t="s">
        <v>1714</v>
      </c>
      <c r="E1" t="s">
        <v>48</v>
      </c>
      <c r="F1" t="s">
        <v>1715</v>
      </c>
      <c r="G1" t="s">
        <v>1716</v>
      </c>
      <c r="H1" t="s">
        <v>1717</v>
      </c>
      <c r="I1" t="s">
        <v>1718</v>
      </c>
      <c r="J1" t="s">
        <v>1719</v>
      </c>
      <c r="K1" t="s">
        <v>1720</v>
      </c>
      <c r="L1" t="s">
        <v>426</v>
      </c>
    </row>
    <row r="2" spans="1:12" x14ac:dyDescent="0.25">
      <c r="A2" t="s">
        <v>856</v>
      </c>
      <c r="E2">
        <v>0</v>
      </c>
      <c r="F2" s="113">
        <v>44286</v>
      </c>
      <c r="I2">
        <f>InpActive!$F$15</f>
        <v>12</v>
      </c>
      <c r="K2">
        <v>0</v>
      </c>
      <c r="L2" t="s">
        <v>1721</v>
      </c>
    </row>
    <row r="3" spans="1:12" x14ac:dyDescent="0.25">
      <c r="A3" t="s">
        <v>857</v>
      </c>
      <c r="E3">
        <v>0</v>
      </c>
      <c r="F3" s="113">
        <v>44286</v>
      </c>
      <c r="I3">
        <f>InpActive!$F$16</f>
        <v>100</v>
      </c>
      <c r="K3">
        <v>0</v>
      </c>
      <c r="L3" t="s">
        <v>1722</v>
      </c>
    </row>
    <row r="4" spans="1:12" x14ac:dyDescent="0.25">
      <c r="A4" t="s">
        <v>859</v>
      </c>
      <c r="E4">
        <v>0</v>
      </c>
      <c r="F4" s="113">
        <v>44286</v>
      </c>
      <c r="I4">
        <f>InpActive!$F$17</f>
        <v>1000000</v>
      </c>
      <c r="K4">
        <v>0</v>
      </c>
      <c r="L4" t="s">
        <v>1723</v>
      </c>
    </row>
    <row r="5" spans="1:12" x14ac:dyDescent="0.25">
      <c r="A5" t="s">
        <v>860</v>
      </c>
      <c r="E5">
        <v>0</v>
      </c>
      <c r="F5" s="113">
        <v>44286</v>
      </c>
      <c r="I5">
        <f>InpActive!$F$18</f>
        <v>1000</v>
      </c>
      <c r="K5">
        <v>0</v>
      </c>
      <c r="L5" t="s">
        <v>1724</v>
      </c>
    </row>
    <row r="6" spans="1:12" x14ac:dyDescent="0.25">
      <c r="A6" t="s">
        <v>861</v>
      </c>
      <c r="E6">
        <v>0</v>
      </c>
      <c r="F6" s="113">
        <v>44286</v>
      </c>
      <c r="I6">
        <f>InpActive!$F$22</f>
        <v>3</v>
      </c>
      <c r="K6">
        <v>0</v>
      </c>
      <c r="L6" t="s">
        <v>1725</v>
      </c>
    </row>
    <row r="7" spans="1:12" x14ac:dyDescent="0.25">
      <c r="A7" t="s">
        <v>863</v>
      </c>
      <c r="E7">
        <v>0</v>
      </c>
      <c r="F7" s="113">
        <v>44286</v>
      </c>
      <c r="G7" s="113">
        <f>InpActive!$F$23</f>
        <v>43922</v>
      </c>
      <c r="K7">
        <v>0</v>
      </c>
      <c r="L7" t="s">
        <v>1726</v>
      </c>
    </row>
    <row r="8" spans="1:12" x14ac:dyDescent="0.25">
      <c r="A8" t="s">
        <v>865</v>
      </c>
      <c r="E8">
        <v>0</v>
      </c>
      <c r="F8" s="113">
        <v>44286</v>
      </c>
      <c r="I8">
        <f>InpActive!$F$24</f>
        <v>2021</v>
      </c>
      <c r="K8">
        <v>0</v>
      </c>
      <c r="L8" t="s">
        <v>1727</v>
      </c>
    </row>
    <row r="9" spans="1:12" x14ac:dyDescent="0.25">
      <c r="A9" t="s">
        <v>867</v>
      </c>
      <c r="E9">
        <v>0</v>
      </c>
      <c r="F9" s="113">
        <v>44286</v>
      </c>
      <c r="G9" s="113">
        <f>InpActive!$F$25</f>
        <v>45747</v>
      </c>
      <c r="K9">
        <v>0</v>
      </c>
      <c r="L9" t="s">
        <v>1728</v>
      </c>
    </row>
    <row r="10" spans="1:12" x14ac:dyDescent="0.25">
      <c r="A10" t="s">
        <v>868</v>
      </c>
      <c r="E10">
        <v>0</v>
      </c>
      <c r="F10" s="113">
        <v>44286</v>
      </c>
      <c r="G10" s="113">
        <f>InpActive!$F$26</f>
        <v>47573</v>
      </c>
      <c r="K10">
        <v>0</v>
      </c>
      <c r="L10" t="s">
        <v>1729</v>
      </c>
    </row>
    <row r="11" spans="1:12" x14ac:dyDescent="0.25">
      <c r="A11" t="s">
        <v>90</v>
      </c>
      <c r="E11">
        <v>0</v>
      </c>
      <c r="F11" s="113">
        <v>44286</v>
      </c>
      <c r="I11">
        <f>InpActive!$F$27</f>
        <v>2</v>
      </c>
      <c r="K11">
        <v>0</v>
      </c>
      <c r="L11" t="s">
        <v>1730</v>
      </c>
    </row>
    <row r="12" spans="1:12" x14ac:dyDescent="0.25">
      <c r="A12" t="s">
        <v>870</v>
      </c>
      <c r="E12">
        <v>0</v>
      </c>
      <c r="F12" s="113">
        <v>44286</v>
      </c>
      <c r="I12">
        <f>InpActive!$F$28</f>
        <v>2026</v>
      </c>
      <c r="K12">
        <v>0</v>
      </c>
      <c r="L12" t="s">
        <v>1731</v>
      </c>
    </row>
    <row r="13" spans="1:12" x14ac:dyDescent="0.25">
      <c r="A13" t="s">
        <v>1360</v>
      </c>
      <c r="B13" t="s">
        <v>286</v>
      </c>
      <c r="E13">
        <v>0</v>
      </c>
      <c r="F13" s="113">
        <v>44286</v>
      </c>
      <c r="I13">
        <f>InpActive!$F$35</f>
        <v>0</v>
      </c>
      <c r="K13">
        <v>0</v>
      </c>
      <c r="L13" t="s">
        <v>1732</v>
      </c>
    </row>
    <row r="14" spans="1:12" x14ac:dyDescent="0.25">
      <c r="A14" t="s">
        <v>1360</v>
      </c>
      <c r="B14" t="s">
        <v>282</v>
      </c>
      <c r="E14">
        <v>0</v>
      </c>
      <c r="F14" s="113">
        <v>44286</v>
      </c>
      <c r="I14">
        <f>InpActive!$F$36</f>
        <v>0</v>
      </c>
      <c r="K14">
        <v>0</v>
      </c>
      <c r="L14" t="s">
        <v>1732</v>
      </c>
    </row>
    <row r="15" spans="1:12" x14ac:dyDescent="0.25">
      <c r="A15" t="s">
        <v>1360</v>
      </c>
      <c r="B15" t="s">
        <v>290</v>
      </c>
      <c r="E15">
        <v>0</v>
      </c>
      <c r="F15" s="113">
        <v>44286</v>
      </c>
      <c r="I15">
        <f>InpActive!$F$37</f>
        <v>0</v>
      </c>
      <c r="K15">
        <v>0</v>
      </c>
      <c r="L15" t="s">
        <v>1732</v>
      </c>
    </row>
    <row r="16" spans="1:12" x14ac:dyDescent="0.25">
      <c r="A16" t="s">
        <v>1360</v>
      </c>
      <c r="B16" t="s">
        <v>833</v>
      </c>
      <c r="E16">
        <v>0</v>
      </c>
      <c r="F16" s="113">
        <v>44286</v>
      </c>
      <c r="I16">
        <f>InpActive!$F$38</f>
        <v>0</v>
      </c>
      <c r="K16">
        <v>0</v>
      </c>
      <c r="L16" t="s">
        <v>1732</v>
      </c>
    </row>
    <row r="17" spans="1:12" x14ac:dyDescent="0.25">
      <c r="A17" t="s">
        <v>1360</v>
      </c>
      <c r="B17" t="s">
        <v>834</v>
      </c>
      <c r="E17">
        <v>0</v>
      </c>
      <c r="F17" s="113">
        <v>44286</v>
      </c>
      <c r="I17">
        <f>InpActive!$F$39</f>
        <v>0</v>
      </c>
      <c r="K17">
        <v>0</v>
      </c>
      <c r="L17" t="s">
        <v>1732</v>
      </c>
    </row>
    <row r="18" spans="1:12" x14ac:dyDescent="0.25">
      <c r="A18" t="s">
        <v>879</v>
      </c>
      <c r="E18">
        <v>0</v>
      </c>
      <c r="F18" s="113">
        <v>44286</v>
      </c>
      <c r="I18">
        <f>InpActive!$F$41</f>
        <v>0</v>
      </c>
      <c r="K18">
        <v>0</v>
      </c>
      <c r="L18" t="s">
        <v>1733</v>
      </c>
    </row>
    <row r="19" spans="1:12" x14ac:dyDescent="0.25">
      <c r="A19" t="s">
        <v>880</v>
      </c>
      <c r="E19">
        <v>0</v>
      </c>
      <c r="F19" s="113">
        <v>44286</v>
      </c>
      <c r="I19">
        <f>InpActive!$F$42</f>
        <v>0</v>
      </c>
      <c r="K19">
        <v>0</v>
      </c>
      <c r="L19" t="s">
        <v>1734</v>
      </c>
    </row>
    <row r="20" spans="1:12" x14ac:dyDescent="0.25">
      <c r="A20" t="s">
        <v>881</v>
      </c>
      <c r="E20">
        <v>0</v>
      </c>
      <c r="F20" s="113">
        <v>44286</v>
      </c>
      <c r="I20">
        <f>InpActive!$F$43</f>
        <v>0</v>
      </c>
      <c r="K20">
        <v>0</v>
      </c>
      <c r="L20" t="s">
        <v>1735</v>
      </c>
    </row>
    <row r="21" spans="1:12" x14ac:dyDescent="0.25">
      <c r="A21" t="s">
        <v>1369</v>
      </c>
      <c r="B21" t="s">
        <v>286</v>
      </c>
      <c r="E21">
        <v>0</v>
      </c>
      <c r="F21" s="113">
        <v>44286</v>
      </c>
      <c r="I21">
        <f>InpActive!$F$48</f>
        <v>0</v>
      </c>
      <c r="K21">
        <v>0</v>
      </c>
      <c r="L21" t="s">
        <v>1736</v>
      </c>
    </row>
    <row r="22" spans="1:12" x14ac:dyDescent="0.25">
      <c r="A22" t="s">
        <v>1369</v>
      </c>
      <c r="B22" t="s">
        <v>282</v>
      </c>
      <c r="E22">
        <v>0</v>
      </c>
      <c r="F22" s="113">
        <v>44286</v>
      </c>
      <c r="I22">
        <f>InpActive!$F$49</f>
        <v>0</v>
      </c>
      <c r="K22">
        <v>0</v>
      </c>
      <c r="L22" t="s">
        <v>1736</v>
      </c>
    </row>
    <row r="23" spans="1:12" x14ac:dyDescent="0.25">
      <c r="A23" t="s">
        <v>1369</v>
      </c>
      <c r="B23" t="s">
        <v>290</v>
      </c>
      <c r="E23">
        <v>0</v>
      </c>
      <c r="F23" s="113">
        <v>44286</v>
      </c>
      <c r="I23">
        <f>InpActive!$F$50</f>
        <v>0</v>
      </c>
      <c r="K23">
        <v>0</v>
      </c>
      <c r="L23" t="s">
        <v>1736</v>
      </c>
    </row>
    <row r="24" spans="1:12" x14ac:dyDescent="0.25">
      <c r="A24" t="s">
        <v>1369</v>
      </c>
      <c r="B24" t="s">
        <v>833</v>
      </c>
      <c r="E24">
        <v>0</v>
      </c>
      <c r="F24" s="113">
        <v>44286</v>
      </c>
      <c r="I24">
        <f>InpActive!$F$51</f>
        <v>0</v>
      </c>
      <c r="K24">
        <v>0</v>
      </c>
      <c r="L24" t="s">
        <v>1736</v>
      </c>
    </row>
    <row r="25" spans="1:12" x14ac:dyDescent="0.25">
      <c r="A25" t="s">
        <v>1369</v>
      </c>
      <c r="B25" t="s">
        <v>834</v>
      </c>
      <c r="E25">
        <v>0</v>
      </c>
      <c r="F25" s="113">
        <v>44286</v>
      </c>
      <c r="I25">
        <f>InpActive!$F$52</f>
        <v>0</v>
      </c>
      <c r="K25">
        <v>0</v>
      </c>
      <c r="L25" t="s">
        <v>1736</v>
      </c>
    </row>
    <row r="26" spans="1:12" x14ac:dyDescent="0.25">
      <c r="A26" t="s">
        <v>888</v>
      </c>
      <c r="E26">
        <v>0</v>
      </c>
      <c r="F26" s="113">
        <v>44286</v>
      </c>
      <c r="I26">
        <f>InpActive!$F$54</f>
        <v>0</v>
      </c>
      <c r="K26">
        <v>0</v>
      </c>
      <c r="L26" t="s">
        <v>1737</v>
      </c>
    </row>
    <row r="27" spans="1:12" x14ac:dyDescent="0.25">
      <c r="A27" t="s">
        <v>889</v>
      </c>
      <c r="E27">
        <v>0</v>
      </c>
      <c r="F27" s="113">
        <v>44286</v>
      </c>
      <c r="I27">
        <f>InpActive!$F$55</f>
        <v>0</v>
      </c>
      <c r="K27">
        <v>0</v>
      </c>
      <c r="L27" t="s">
        <v>1738</v>
      </c>
    </row>
    <row r="28" spans="1:12" x14ac:dyDescent="0.25">
      <c r="A28" t="s">
        <v>890</v>
      </c>
      <c r="E28">
        <v>0</v>
      </c>
      <c r="F28" s="113">
        <v>44286</v>
      </c>
      <c r="I28">
        <f>InpActive!$F$56</f>
        <v>0</v>
      </c>
      <c r="K28">
        <v>0</v>
      </c>
      <c r="L28" t="s">
        <v>1739</v>
      </c>
    </row>
    <row r="29" spans="1:12" x14ac:dyDescent="0.25">
      <c r="A29" t="s">
        <v>1378</v>
      </c>
      <c r="B29" t="s">
        <v>286</v>
      </c>
      <c r="E29">
        <v>0</v>
      </c>
      <c r="F29" s="113">
        <v>44286</v>
      </c>
      <c r="I29">
        <f>InpActive!$F$65</f>
        <v>0</v>
      </c>
      <c r="K29">
        <v>0</v>
      </c>
      <c r="L29" t="s">
        <v>1740</v>
      </c>
    </row>
    <row r="30" spans="1:12" x14ac:dyDescent="0.25">
      <c r="A30" t="s">
        <v>1378</v>
      </c>
      <c r="B30" t="s">
        <v>282</v>
      </c>
      <c r="E30">
        <v>0</v>
      </c>
      <c r="F30" s="113">
        <v>44286</v>
      </c>
      <c r="I30">
        <f>InpActive!$F$66</f>
        <v>0</v>
      </c>
      <c r="K30">
        <v>0</v>
      </c>
      <c r="L30" t="s">
        <v>1740</v>
      </c>
    </row>
    <row r="31" spans="1:12" x14ac:dyDescent="0.25">
      <c r="A31" t="s">
        <v>1378</v>
      </c>
      <c r="B31" t="s">
        <v>290</v>
      </c>
      <c r="E31">
        <v>0</v>
      </c>
      <c r="F31" s="113">
        <v>44286</v>
      </c>
      <c r="I31">
        <f>InpActive!$F$67</f>
        <v>0</v>
      </c>
      <c r="K31">
        <v>0</v>
      </c>
      <c r="L31" t="s">
        <v>1740</v>
      </c>
    </row>
    <row r="32" spans="1:12" x14ac:dyDescent="0.25">
      <c r="A32" t="s">
        <v>1378</v>
      </c>
      <c r="B32" t="s">
        <v>833</v>
      </c>
      <c r="E32">
        <v>0</v>
      </c>
      <c r="F32" s="113">
        <v>44286</v>
      </c>
      <c r="I32">
        <f>InpActive!$F$68</f>
        <v>0</v>
      </c>
      <c r="K32">
        <v>0</v>
      </c>
      <c r="L32" t="s">
        <v>1740</v>
      </c>
    </row>
    <row r="33" spans="1:12" x14ac:dyDescent="0.25">
      <c r="A33" t="s">
        <v>1378</v>
      </c>
      <c r="B33" t="s">
        <v>834</v>
      </c>
      <c r="E33">
        <v>0</v>
      </c>
      <c r="F33" s="113">
        <v>44286</v>
      </c>
      <c r="I33">
        <f>InpActive!$F$69</f>
        <v>0</v>
      </c>
      <c r="K33">
        <v>0</v>
      </c>
      <c r="L33" t="s">
        <v>1740</v>
      </c>
    </row>
    <row r="34" spans="1:12" x14ac:dyDescent="0.25">
      <c r="A34" t="s">
        <v>898</v>
      </c>
      <c r="E34">
        <v>0</v>
      </c>
      <c r="F34" s="113">
        <v>44286</v>
      </c>
      <c r="I34">
        <f>InpActive!$F$71</f>
        <v>0</v>
      </c>
      <c r="K34">
        <v>0</v>
      </c>
      <c r="L34" t="s">
        <v>1741</v>
      </c>
    </row>
    <row r="35" spans="1:12" x14ac:dyDescent="0.25">
      <c r="A35" t="s">
        <v>899</v>
      </c>
      <c r="E35">
        <v>0</v>
      </c>
      <c r="F35" s="113">
        <v>44286</v>
      </c>
      <c r="I35">
        <f>InpActive!$F$72</f>
        <v>0</v>
      </c>
      <c r="K35">
        <v>0</v>
      </c>
      <c r="L35" t="s">
        <v>1742</v>
      </c>
    </row>
    <row r="36" spans="1:12" x14ac:dyDescent="0.25">
      <c r="A36" t="s">
        <v>900</v>
      </c>
      <c r="E36">
        <v>0</v>
      </c>
      <c r="F36" s="113">
        <v>44286</v>
      </c>
      <c r="I36">
        <f>InpActive!$F$73</f>
        <v>0</v>
      </c>
      <c r="K36">
        <v>0</v>
      </c>
      <c r="L36" t="s">
        <v>1743</v>
      </c>
    </row>
    <row r="37" spans="1:12" x14ac:dyDescent="0.25">
      <c r="A37" t="s">
        <v>1387</v>
      </c>
      <c r="B37" t="s">
        <v>286</v>
      </c>
      <c r="E37">
        <v>0</v>
      </c>
      <c r="F37" s="113">
        <v>44286</v>
      </c>
      <c r="I37">
        <f>InpActive!$F$78</f>
        <v>0</v>
      </c>
      <c r="K37">
        <v>0</v>
      </c>
      <c r="L37" t="s">
        <v>1744</v>
      </c>
    </row>
    <row r="38" spans="1:12" x14ac:dyDescent="0.25">
      <c r="A38" t="s">
        <v>1387</v>
      </c>
      <c r="B38" t="s">
        <v>282</v>
      </c>
      <c r="E38">
        <v>0</v>
      </c>
      <c r="F38" s="113">
        <v>44286</v>
      </c>
      <c r="I38">
        <f>InpActive!$F$79</f>
        <v>0</v>
      </c>
      <c r="K38">
        <v>0</v>
      </c>
      <c r="L38" t="s">
        <v>1744</v>
      </c>
    </row>
    <row r="39" spans="1:12" x14ac:dyDescent="0.25">
      <c r="A39" t="s">
        <v>1387</v>
      </c>
      <c r="B39" t="s">
        <v>290</v>
      </c>
      <c r="E39">
        <v>0</v>
      </c>
      <c r="F39" s="113">
        <v>44286</v>
      </c>
      <c r="I39">
        <f>InpActive!$F$80</f>
        <v>0</v>
      </c>
      <c r="K39">
        <v>0</v>
      </c>
      <c r="L39" t="s">
        <v>1744</v>
      </c>
    </row>
    <row r="40" spans="1:12" x14ac:dyDescent="0.25">
      <c r="A40" t="s">
        <v>1387</v>
      </c>
      <c r="B40" t="s">
        <v>833</v>
      </c>
      <c r="E40">
        <v>0</v>
      </c>
      <c r="F40" s="113">
        <v>44286</v>
      </c>
      <c r="I40">
        <f>InpActive!$F$81</f>
        <v>0</v>
      </c>
      <c r="K40">
        <v>0</v>
      </c>
      <c r="L40" t="s">
        <v>1744</v>
      </c>
    </row>
    <row r="41" spans="1:12" x14ac:dyDescent="0.25">
      <c r="A41" t="s">
        <v>1387</v>
      </c>
      <c r="B41" t="s">
        <v>834</v>
      </c>
      <c r="E41">
        <v>0</v>
      </c>
      <c r="F41" s="113">
        <v>44286</v>
      </c>
      <c r="I41">
        <f>InpActive!$F$82</f>
        <v>0</v>
      </c>
      <c r="K41">
        <v>0</v>
      </c>
      <c r="L41" t="s">
        <v>1744</v>
      </c>
    </row>
    <row r="42" spans="1:12" x14ac:dyDescent="0.25">
      <c r="A42" t="s">
        <v>907</v>
      </c>
      <c r="E42">
        <v>0</v>
      </c>
      <c r="F42" s="113">
        <v>44286</v>
      </c>
      <c r="I42">
        <f>InpActive!$F$84</f>
        <v>0</v>
      </c>
      <c r="K42">
        <v>0</v>
      </c>
      <c r="L42" t="s">
        <v>1745</v>
      </c>
    </row>
    <row r="43" spans="1:12" x14ac:dyDescent="0.25">
      <c r="A43" t="s">
        <v>908</v>
      </c>
      <c r="E43">
        <v>0</v>
      </c>
      <c r="F43" s="113">
        <v>44286</v>
      </c>
      <c r="I43">
        <f>InpActive!$F$85</f>
        <v>0</v>
      </c>
      <c r="K43">
        <v>0</v>
      </c>
      <c r="L43" t="s">
        <v>1746</v>
      </c>
    </row>
    <row r="44" spans="1:12" x14ac:dyDescent="0.25">
      <c r="A44" t="s">
        <v>909</v>
      </c>
      <c r="E44">
        <v>0</v>
      </c>
      <c r="F44" s="113">
        <v>44286</v>
      </c>
      <c r="I44">
        <f>InpActive!$F$86</f>
        <v>0</v>
      </c>
      <c r="K44">
        <v>0</v>
      </c>
      <c r="L44" t="s">
        <v>1747</v>
      </c>
    </row>
    <row r="45" spans="1:12" x14ac:dyDescent="0.25">
      <c r="A45" t="s">
        <v>1396</v>
      </c>
      <c r="B45" t="s">
        <v>286</v>
      </c>
      <c r="E45">
        <v>0</v>
      </c>
      <c r="F45" s="113">
        <v>44286</v>
      </c>
      <c r="I45">
        <f>InpActive!$F$91</f>
        <v>0</v>
      </c>
      <c r="K45">
        <v>0</v>
      </c>
      <c r="L45" t="s">
        <v>1748</v>
      </c>
    </row>
    <row r="46" spans="1:12" x14ac:dyDescent="0.25">
      <c r="A46" t="s">
        <v>1396</v>
      </c>
      <c r="B46" t="s">
        <v>282</v>
      </c>
      <c r="E46">
        <v>0</v>
      </c>
      <c r="F46" s="113">
        <v>44286</v>
      </c>
      <c r="I46">
        <f>InpActive!$F$92</f>
        <v>0</v>
      </c>
      <c r="K46">
        <v>0</v>
      </c>
      <c r="L46" t="s">
        <v>1748</v>
      </c>
    </row>
    <row r="47" spans="1:12" x14ac:dyDescent="0.25">
      <c r="A47" t="s">
        <v>1396</v>
      </c>
      <c r="B47" t="s">
        <v>290</v>
      </c>
      <c r="E47">
        <v>0</v>
      </c>
      <c r="F47" s="113">
        <v>44286</v>
      </c>
      <c r="I47">
        <f>InpActive!$F$93</f>
        <v>0</v>
      </c>
      <c r="K47">
        <v>0</v>
      </c>
      <c r="L47" t="s">
        <v>1748</v>
      </c>
    </row>
    <row r="48" spans="1:12" x14ac:dyDescent="0.25">
      <c r="A48" t="s">
        <v>1396</v>
      </c>
      <c r="B48" t="s">
        <v>833</v>
      </c>
      <c r="E48">
        <v>0</v>
      </c>
      <c r="F48" s="113">
        <v>44286</v>
      </c>
      <c r="I48">
        <f>InpActive!$F$94</f>
        <v>0</v>
      </c>
      <c r="K48">
        <v>0</v>
      </c>
      <c r="L48" t="s">
        <v>1748</v>
      </c>
    </row>
    <row r="49" spans="1:12" x14ac:dyDescent="0.25">
      <c r="A49" t="s">
        <v>1396</v>
      </c>
      <c r="B49" t="s">
        <v>834</v>
      </c>
      <c r="E49">
        <v>0</v>
      </c>
      <c r="F49" s="113">
        <v>44286</v>
      </c>
      <c r="I49">
        <f>InpActive!$F$95</f>
        <v>0</v>
      </c>
      <c r="K49">
        <v>0</v>
      </c>
      <c r="L49" t="s">
        <v>1748</v>
      </c>
    </row>
    <row r="50" spans="1:12" x14ac:dyDescent="0.25">
      <c r="A50" t="s">
        <v>916</v>
      </c>
      <c r="E50">
        <v>0</v>
      </c>
      <c r="F50" s="113">
        <v>44286</v>
      </c>
      <c r="I50">
        <f>InpActive!$F$97</f>
        <v>0</v>
      </c>
      <c r="K50">
        <v>0</v>
      </c>
      <c r="L50" t="s">
        <v>1749</v>
      </c>
    </row>
    <row r="51" spans="1:12" x14ac:dyDescent="0.25">
      <c r="A51" t="s">
        <v>917</v>
      </c>
      <c r="E51">
        <v>0</v>
      </c>
      <c r="F51" s="113">
        <v>44286</v>
      </c>
      <c r="I51">
        <f>InpActive!$F$98</f>
        <v>0</v>
      </c>
      <c r="K51">
        <v>0</v>
      </c>
      <c r="L51" t="s">
        <v>1750</v>
      </c>
    </row>
    <row r="52" spans="1:12" x14ac:dyDescent="0.25">
      <c r="A52" t="s">
        <v>918</v>
      </c>
      <c r="E52">
        <v>0</v>
      </c>
      <c r="F52" s="113">
        <v>44286</v>
      </c>
      <c r="I52">
        <f>InpActive!$F$99</f>
        <v>0</v>
      </c>
      <c r="K52">
        <v>0</v>
      </c>
      <c r="L52" t="s">
        <v>1751</v>
      </c>
    </row>
    <row r="53" spans="1:12" x14ac:dyDescent="0.25">
      <c r="A53" t="s">
        <v>1405</v>
      </c>
      <c r="B53" t="s">
        <v>286</v>
      </c>
      <c r="E53">
        <v>0</v>
      </c>
      <c r="F53" s="113">
        <v>44286</v>
      </c>
      <c r="I53">
        <f>InpActive!$J$103</f>
        <v>0</v>
      </c>
      <c r="K53">
        <v>0</v>
      </c>
      <c r="L53" t="s">
        <v>1752</v>
      </c>
    </row>
    <row r="54" spans="1:12" x14ac:dyDescent="0.25">
      <c r="A54" t="s">
        <v>1405</v>
      </c>
      <c r="B54" t="s">
        <v>286</v>
      </c>
      <c r="E54">
        <v>0</v>
      </c>
      <c r="F54" s="113">
        <v>44651</v>
      </c>
      <c r="I54">
        <f>InpActive!$K$103</f>
        <v>0</v>
      </c>
      <c r="K54">
        <v>0</v>
      </c>
      <c r="L54" t="s">
        <v>1752</v>
      </c>
    </row>
    <row r="55" spans="1:12" x14ac:dyDescent="0.25">
      <c r="A55" t="s">
        <v>1405</v>
      </c>
      <c r="B55" t="s">
        <v>286</v>
      </c>
      <c r="E55">
        <v>0</v>
      </c>
      <c r="F55" s="113">
        <v>45016</v>
      </c>
      <c r="I55">
        <f>InpActive!$L$103</f>
        <v>0</v>
      </c>
      <c r="K55">
        <v>0</v>
      </c>
      <c r="L55" t="s">
        <v>1752</v>
      </c>
    </row>
    <row r="56" spans="1:12" x14ac:dyDescent="0.25">
      <c r="A56" t="s">
        <v>1405</v>
      </c>
      <c r="B56" t="s">
        <v>286</v>
      </c>
      <c r="E56">
        <v>0</v>
      </c>
      <c r="F56" s="113">
        <v>45382</v>
      </c>
      <c r="I56">
        <f>InpActive!$M$103</f>
        <v>0</v>
      </c>
      <c r="K56">
        <v>0</v>
      </c>
      <c r="L56" t="s">
        <v>1752</v>
      </c>
    </row>
    <row r="57" spans="1:12" x14ac:dyDescent="0.25">
      <c r="A57" t="s">
        <v>1405</v>
      </c>
      <c r="B57" t="s">
        <v>286</v>
      </c>
      <c r="E57">
        <v>0</v>
      </c>
      <c r="F57" s="113">
        <v>45747</v>
      </c>
      <c r="I57">
        <f>InpActive!$N$103</f>
        <v>0</v>
      </c>
      <c r="K57">
        <v>0</v>
      </c>
      <c r="L57" t="s">
        <v>1752</v>
      </c>
    </row>
    <row r="58" spans="1:12" x14ac:dyDescent="0.25">
      <c r="A58" t="s">
        <v>1405</v>
      </c>
      <c r="B58" t="s">
        <v>286</v>
      </c>
      <c r="E58">
        <v>0</v>
      </c>
      <c r="F58" s="113">
        <v>46112</v>
      </c>
      <c r="I58">
        <f>InpActive!$O$103</f>
        <v>0</v>
      </c>
      <c r="K58">
        <v>0</v>
      </c>
      <c r="L58" t="s">
        <v>1752</v>
      </c>
    </row>
    <row r="59" spans="1:12" x14ac:dyDescent="0.25">
      <c r="A59" t="s">
        <v>1405</v>
      </c>
      <c r="B59" t="s">
        <v>286</v>
      </c>
      <c r="E59">
        <v>0</v>
      </c>
      <c r="F59" s="113">
        <v>46477</v>
      </c>
      <c r="I59">
        <f>InpActive!$P$103</f>
        <v>0</v>
      </c>
      <c r="K59">
        <v>0</v>
      </c>
      <c r="L59" t="s">
        <v>1752</v>
      </c>
    </row>
    <row r="60" spans="1:12" x14ac:dyDescent="0.25">
      <c r="A60" t="s">
        <v>1405</v>
      </c>
      <c r="B60" t="s">
        <v>286</v>
      </c>
      <c r="E60">
        <v>0</v>
      </c>
      <c r="F60" s="113">
        <v>46843</v>
      </c>
      <c r="I60">
        <f>InpActive!$Q$103</f>
        <v>0.63418954572454</v>
      </c>
      <c r="K60">
        <v>0</v>
      </c>
      <c r="L60" t="s">
        <v>1752</v>
      </c>
    </row>
    <row r="61" spans="1:12" x14ac:dyDescent="0.25">
      <c r="A61" t="s">
        <v>1405</v>
      </c>
      <c r="B61" t="s">
        <v>286</v>
      </c>
      <c r="E61">
        <v>0</v>
      </c>
      <c r="F61" s="113">
        <v>47208</v>
      </c>
      <c r="I61">
        <f>InpActive!$R$103</f>
        <v>1.2281760892648601</v>
      </c>
      <c r="K61">
        <v>0</v>
      </c>
      <c r="L61" t="s">
        <v>1752</v>
      </c>
    </row>
    <row r="62" spans="1:12" x14ac:dyDescent="0.25">
      <c r="A62" t="s">
        <v>1405</v>
      </c>
      <c r="B62" t="s">
        <v>286</v>
      </c>
      <c r="E62">
        <v>0</v>
      </c>
      <c r="F62" s="113">
        <v>47573</v>
      </c>
      <c r="I62">
        <f>InpActive!$S$103</f>
        <v>1.4974160844412601</v>
      </c>
      <c r="K62">
        <v>0</v>
      </c>
      <c r="L62" t="s">
        <v>1752</v>
      </c>
    </row>
    <row r="63" spans="1:12" x14ac:dyDescent="0.25">
      <c r="A63" t="s">
        <v>1405</v>
      </c>
      <c r="B63" t="s">
        <v>286</v>
      </c>
      <c r="E63">
        <v>0</v>
      </c>
      <c r="F63" s="113">
        <v>47938</v>
      </c>
      <c r="I63">
        <f>InpActive!$T$103</f>
        <v>0</v>
      </c>
      <c r="K63">
        <v>0</v>
      </c>
      <c r="L63" t="s">
        <v>1752</v>
      </c>
    </row>
    <row r="64" spans="1:12" x14ac:dyDescent="0.25">
      <c r="A64" t="s">
        <v>1405</v>
      </c>
      <c r="B64" t="s">
        <v>282</v>
      </c>
      <c r="E64">
        <v>0</v>
      </c>
      <c r="F64" s="113">
        <v>44286</v>
      </c>
      <c r="I64">
        <f>InpActive!$J$104</f>
        <v>0</v>
      </c>
      <c r="K64">
        <v>0</v>
      </c>
      <c r="L64" t="s">
        <v>1752</v>
      </c>
    </row>
    <row r="65" spans="1:12" x14ac:dyDescent="0.25">
      <c r="A65" t="s">
        <v>1405</v>
      </c>
      <c r="B65" t="s">
        <v>282</v>
      </c>
      <c r="E65">
        <v>0</v>
      </c>
      <c r="F65" s="113">
        <v>44651</v>
      </c>
      <c r="I65">
        <f>InpActive!$K$104</f>
        <v>0</v>
      </c>
      <c r="K65">
        <v>0</v>
      </c>
      <c r="L65" t="s">
        <v>1752</v>
      </c>
    </row>
    <row r="66" spans="1:12" x14ac:dyDescent="0.25">
      <c r="A66" t="s">
        <v>1405</v>
      </c>
      <c r="B66" t="s">
        <v>282</v>
      </c>
      <c r="E66">
        <v>0</v>
      </c>
      <c r="F66" s="113">
        <v>45016</v>
      </c>
      <c r="I66">
        <f>InpActive!$L$104</f>
        <v>0</v>
      </c>
      <c r="K66">
        <v>0</v>
      </c>
      <c r="L66" t="s">
        <v>1752</v>
      </c>
    </row>
    <row r="67" spans="1:12" x14ac:dyDescent="0.25">
      <c r="A67" t="s">
        <v>1405</v>
      </c>
      <c r="B67" t="s">
        <v>282</v>
      </c>
      <c r="E67">
        <v>0</v>
      </c>
      <c r="F67" s="113">
        <v>45382</v>
      </c>
      <c r="I67">
        <f>InpActive!$M$104</f>
        <v>0</v>
      </c>
      <c r="K67">
        <v>0</v>
      </c>
      <c r="L67" t="s">
        <v>1752</v>
      </c>
    </row>
    <row r="68" spans="1:12" x14ac:dyDescent="0.25">
      <c r="A68" t="s">
        <v>1405</v>
      </c>
      <c r="B68" t="s">
        <v>282</v>
      </c>
      <c r="E68">
        <v>0</v>
      </c>
      <c r="F68" s="113">
        <v>45747</v>
      </c>
      <c r="I68">
        <f>InpActive!$N$104</f>
        <v>0</v>
      </c>
      <c r="K68">
        <v>0</v>
      </c>
      <c r="L68" t="s">
        <v>1752</v>
      </c>
    </row>
    <row r="69" spans="1:12" x14ac:dyDescent="0.25">
      <c r="A69" t="s">
        <v>1405</v>
      </c>
      <c r="B69" t="s">
        <v>282</v>
      </c>
      <c r="E69">
        <v>0</v>
      </c>
      <c r="F69" s="113">
        <v>46112</v>
      </c>
      <c r="I69">
        <f>InpActive!$O$104</f>
        <v>0</v>
      </c>
      <c r="K69">
        <v>0</v>
      </c>
      <c r="L69" t="s">
        <v>1752</v>
      </c>
    </row>
    <row r="70" spans="1:12" x14ac:dyDescent="0.25">
      <c r="A70" t="s">
        <v>1405</v>
      </c>
      <c r="B70" t="s">
        <v>282</v>
      </c>
      <c r="E70">
        <v>0</v>
      </c>
      <c r="F70" s="113">
        <v>46477</v>
      </c>
      <c r="I70">
        <f>InpActive!$P$104</f>
        <v>0</v>
      </c>
      <c r="K70">
        <v>0</v>
      </c>
      <c r="L70" t="s">
        <v>1752</v>
      </c>
    </row>
    <row r="71" spans="1:12" x14ac:dyDescent="0.25">
      <c r="A71" t="s">
        <v>1405</v>
      </c>
      <c r="B71" t="s">
        <v>282</v>
      </c>
      <c r="E71">
        <v>0</v>
      </c>
      <c r="F71" s="113">
        <v>46843</v>
      </c>
      <c r="I71">
        <f>InpActive!$Q$104</f>
        <v>8.7565381341463997</v>
      </c>
      <c r="K71">
        <v>0</v>
      </c>
      <c r="L71" t="s">
        <v>1752</v>
      </c>
    </row>
    <row r="72" spans="1:12" x14ac:dyDescent="0.25">
      <c r="A72" t="s">
        <v>1405</v>
      </c>
      <c r="B72" t="s">
        <v>282</v>
      </c>
      <c r="E72">
        <v>0</v>
      </c>
      <c r="F72" s="113">
        <v>47208</v>
      </c>
      <c r="I72">
        <f>InpActive!$R$104</f>
        <v>12.476380421949401</v>
      </c>
      <c r="K72">
        <v>0</v>
      </c>
      <c r="L72" t="s">
        <v>1752</v>
      </c>
    </row>
    <row r="73" spans="1:12" x14ac:dyDescent="0.25">
      <c r="A73" t="s">
        <v>1405</v>
      </c>
      <c r="B73" t="s">
        <v>282</v>
      </c>
      <c r="E73">
        <v>0</v>
      </c>
      <c r="F73" s="113">
        <v>47573</v>
      </c>
      <c r="I73">
        <f>InpActive!$S$104</f>
        <v>15.814240391789401</v>
      </c>
      <c r="K73">
        <v>0</v>
      </c>
      <c r="L73" t="s">
        <v>1752</v>
      </c>
    </row>
    <row r="74" spans="1:12" x14ac:dyDescent="0.25">
      <c r="A74" t="s">
        <v>1405</v>
      </c>
      <c r="B74" t="s">
        <v>282</v>
      </c>
      <c r="E74">
        <v>0</v>
      </c>
      <c r="F74" s="113">
        <v>47938</v>
      </c>
      <c r="I74">
        <f>InpActive!$T$104</f>
        <v>0</v>
      </c>
      <c r="K74">
        <v>0</v>
      </c>
      <c r="L74" t="s">
        <v>1752</v>
      </c>
    </row>
    <row r="75" spans="1:12" x14ac:dyDescent="0.25">
      <c r="A75" t="s">
        <v>1405</v>
      </c>
      <c r="B75" t="s">
        <v>290</v>
      </c>
      <c r="E75">
        <v>0</v>
      </c>
      <c r="F75" s="113">
        <v>44286</v>
      </c>
      <c r="I75">
        <f>InpActive!$J$105</f>
        <v>0</v>
      </c>
      <c r="K75">
        <v>0</v>
      </c>
      <c r="L75" t="s">
        <v>1752</v>
      </c>
    </row>
    <row r="76" spans="1:12" x14ac:dyDescent="0.25">
      <c r="A76" t="s">
        <v>1405</v>
      </c>
      <c r="B76" t="s">
        <v>290</v>
      </c>
      <c r="E76">
        <v>0</v>
      </c>
      <c r="F76" s="113">
        <v>44651</v>
      </c>
      <c r="I76">
        <f>InpActive!$K$105</f>
        <v>0</v>
      </c>
      <c r="K76">
        <v>0</v>
      </c>
      <c r="L76" t="s">
        <v>1752</v>
      </c>
    </row>
    <row r="77" spans="1:12" x14ac:dyDescent="0.25">
      <c r="A77" t="s">
        <v>1405</v>
      </c>
      <c r="B77" t="s">
        <v>290</v>
      </c>
      <c r="E77">
        <v>0</v>
      </c>
      <c r="F77" s="113">
        <v>45016</v>
      </c>
      <c r="I77">
        <f>InpActive!$L$105</f>
        <v>0</v>
      </c>
      <c r="K77">
        <v>0</v>
      </c>
      <c r="L77" t="s">
        <v>1752</v>
      </c>
    </row>
    <row r="78" spans="1:12" x14ac:dyDescent="0.25">
      <c r="A78" t="s">
        <v>1405</v>
      </c>
      <c r="B78" t="s">
        <v>290</v>
      </c>
      <c r="E78">
        <v>0</v>
      </c>
      <c r="F78" s="113">
        <v>45382</v>
      </c>
      <c r="I78">
        <f>InpActive!$M$105</f>
        <v>0</v>
      </c>
      <c r="K78">
        <v>0</v>
      </c>
      <c r="L78" t="s">
        <v>1752</v>
      </c>
    </row>
    <row r="79" spans="1:12" x14ac:dyDescent="0.25">
      <c r="A79" t="s">
        <v>1405</v>
      </c>
      <c r="B79" t="s">
        <v>290</v>
      </c>
      <c r="E79">
        <v>0</v>
      </c>
      <c r="F79" s="113">
        <v>45747</v>
      </c>
      <c r="I79">
        <f>InpActive!$N$105</f>
        <v>0</v>
      </c>
      <c r="K79">
        <v>0</v>
      </c>
      <c r="L79" t="s">
        <v>1752</v>
      </c>
    </row>
    <row r="80" spans="1:12" x14ac:dyDescent="0.25">
      <c r="A80" t="s">
        <v>1405</v>
      </c>
      <c r="B80" t="s">
        <v>290</v>
      </c>
      <c r="E80">
        <v>0</v>
      </c>
      <c r="F80" s="113">
        <v>46112</v>
      </c>
      <c r="I80">
        <f>InpActive!$O$105</f>
        <v>0</v>
      </c>
      <c r="K80">
        <v>0</v>
      </c>
      <c r="L80" t="s">
        <v>1752</v>
      </c>
    </row>
    <row r="81" spans="1:12" x14ac:dyDescent="0.25">
      <c r="A81" t="s">
        <v>1405</v>
      </c>
      <c r="B81" t="s">
        <v>290</v>
      </c>
      <c r="E81">
        <v>0</v>
      </c>
      <c r="F81" s="113">
        <v>46477</v>
      </c>
      <c r="I81">
        <f>InpActive!$P$105</f>
        <v>0</v>
      </c>
      <c r="K81">
        <v>0</v>
      </c>
      <c r="L81" t="s">
        <v>1752</v>
      </c>
    </row>
    <row r="82" spans="1:12" x14ac:dyDescent="0.25">
      <c r="A82" t="s">
        <v>1405</v>
      </c>
      <c r="B82" t="s">
        <v>290</v>
      </c>
      <c r="E82">
        <v>0</v>
      </c>
      <c r="F82" s="113">
        <v>46843</v>
      </c>
      <c r="I82">
        <f>InpActive!$Q$105</f>
        <v>3.9608259168618298</v>
      </c>
      <c r="K82">
        <v>0</v>
      </c>
      <c r="L82" t="s">
        <v>1752</v>
      </c>
    </row>
    <row r="83" spans="1:12" x14ac:dyDescent="0.25">
      <c r="A83" t="s">
        <v>1405</v>
      </c>
      <c r="B83" t="s">
        <v>290</v>
      </c>
      <c r="E83">
        <v>0</v>
      </c>
      <c r="F83" s="113">
        <v>47208</v>
      </c>
      <c r="I83">
        <f>InpActive!$R$105</f>
        <v>3.5127017940740899</v>
      </c>
      <c r="K83">
        <v>0</v>
      </c>
      <c r="L83" t="s">
        <v>1752</v>
      </c>
    </row>
    <row r="84" spans="1:12" x14ac:dyDescent="0.25">
      <c r="A84" t="s">
        <v>1405</v>
      </c>
      <c r="B84" t="s">
        <v>290</v>
      </c>
      <c r="E84">
        <v>0</v>
      </c>
      <c r="F84" s="113">
        <v>47573</v>
      </c>
      <c r="I84">
        <f>InpActive!$S$105</f>
        <v>3.3823792588812598</v>
      </c>
      <c r="K84">
        <v>0</v>
      </c>
      <c r="L84" t="s">
        <v>1752</v>
      </c>
    </row>
    <row r="85" spans="1:12" x14ac:dyDescent="0.25">
      <c r="A85" t="s">
        <v>1405</v>
      </c>
      <c r="B85" t="s">
        <v>290</v>
      </c>
      <c r="E85">
        <v>0</v>
      </c>
      <c r="F85" s="113">
        <v>47938</v>
      </c>
      <c r="I85">
        <f>InpActive!$T$105</f>
        <v>0</v>
      </c>
      <c r="K85">
        <v>0</v>
      </c>
      <c r="L85" t="s">
        <v>1752</v>
      </c>
    </row>
    <row r="86" spans="1:12" x14ac:dyDescent="0.25">
      <c r="A86" t="s">
        <v>1405</v>
      </c>
      <c r="B86" t="s">
        <v>833</v>
      </c>
      <c r="E86">
        <v>0</v>
      </c>
      <c r="F86" s="113">
        <v>44286</v>
      </c>
      <c r="I86">
        <f>InpActive!$J$106</f>
        <v>0</v>
      </c>
      <c r="K86">
        <v>0</v>
      </c>
      <c r="L86" t="s">
        <v>1752</v>
      </c>
    </row>
    <row r="87" spans="1:12" x14ac:dyDescent="0.25">
      <c r="A87" t="s">
        <v>1405</v>
      </c>
      <c r="B87" t="s">
        <v>833</v>
      </c>
      <c r="E87">
        <v>0</v>
      </c>
      <c r="F87" s="113">
        <v>44651</v>
      </c>
      <c r="I87">
        <f>InpActive!$K$106</f>
        <v>0</v>
      </c>
      <c r="K87">
        <v>0</v>
      </c>
      <c r="L87" t="s">
        <v>1752</v>
      </c>
    </row>
    <row r="88" spans="1:12" x14ac:dyDescent="0.25">
      <c r="A88" t="s">
        <v>1405</v>
      </c>
      <c r="B88" t="s">
        <v>833</v>
      </c>
      <c r="E88">
        <v>0</v>
      </c>
      <c r="F88" s="113">
        <v>45016</v>
      </c>
      <c r="I88">
        <f>InpActive!$L$106</f>
        <v>0</v>
      </c>
      <c r="K88">
        <v>0</v>
      </c>
      <c r="L88" t="s">
        <v>1752</v>
      </c>
    </row>
    <row r="89" spans="1:12" x14ac:dyDescent="0.25">
      <c r="A89" t="s">
        <v>1405</v>
      </c>
      <c r="B89" t="s">
        <v>833</v>
      </c>
      <c r="E89">
        <v>0</v>
      </c>
      <c r="F89" s="113">
        <v>45382</v>
      </c>
      <c r="I89">
        <f>InpActive!$M$106</f>
        <v>0</v>
      </c>
      <c r="K89">
        <v>0</v>
      </c>
      <c r="L89" t="s">
        <v>1752</v>
      </c>
    </row>
    <row r="90" spans="1:12" x14ac:dyDescent="0.25">
      <c r="A90" t="s">
        <v>1405</v>
      </c>
      <c r="B90" t="s">
        <v>833</v>
      </c>
      <c r="E90">
        <v>0</v>
      </c>
      <c r="F90" s="113">
        <v>45747</v>
      </c>
      <c r="I90">
        <f>InpActive!$N$106</f>
        <v>0</v>
      </c>
      <c r="K90">
        <v>0</v>
      </c>
      <c r="L90" t="s">
        <v>1752</v>
      </c>
    </row>
    <row r="91" spans="1:12" x14ac:dyDescent="0.25">
      <c r="A91" t="s">
        <v>1405</v>
      </c>
      <c r="B91" t="s">
        <v>833</v>
      </c>
      <c r="E91">
        <v>0</v>
      </c>
      <c r="F91" s="113">
        <v>46112</v>
      </c>
      <c r="I91">
        <f>InpActive!$O$106</f>
        <v>0</v>
      </c>
      <c r="K91">
        <v>0</v>
      </c>
      <c r="L91" t="s">
        <v>1752</v>
      </c>
    </row>
    <row r="92" spans="1:12" x14ac:dyDescent="0.25">
      <c r="A92" t="s">
        <v>1405</v>
      </c>
      <c r="B92" t="s">
        <v>833</v>
      </c>
      <c r="E92">
        <v>0</v>
      </c>
      <c r="F92" s="113">
        <v>46477</v>
      </c>
      <c r="I92">
        <f>InpActive!$P$106</f>
        <v>0</v>
      </c>
      <c r="K92">
        <v>0</v>
      </c>
      <c r="L92" t="s">
        <v>1752</v>
      </c>
    </row>
    <row r="93" spans="1:12" x14ac:dyDescent="0.25">
      <c r="A93" t="s">
        <v>1405</v>
      </c>
      <c r="B93" t="s">
        <v>833</v>
      </c>
      <c r="E93">
        <v>0</v>
      </c>
      <c r="F93" s="113">
        <v>46843</v>
      </c>
      <c r="I93">
        <f>InpActive!$Q$106</f>
        <v>0</v>
      </c>
      <c r="K93">
        <v>0</v>
      </c>
      <c r="L93" t="s">
        <v>1752</v>
      </c>
    </row>
    <row r="94" spans="1:12" x14ac:dyDescent="0.25">
      <c r="A94" t="s">
        <v>1405</v>
      </c>
      <c r="B94" t="s">
        <v>833</v>
      </c>
      <c r="E94">
        <v>0</v>
      </c>
      <c r="F94" s="113">
        <v>47208</v>
      </c>
      <c r="I94">
        <f>InpActive!$R$106</f>
        <v>0</v>
      </c>
      <c r="K94">
        <v>0</v>
      </c>
      <c r="L94" t="s">
        <v>1752</v>
      </c>
    </row>
    <row r="95" spans="1:12" x14ac:dyDescent="0.25">
      <c r="A95" t="s">
        <v>1405</v>
      </c>
      <c r="B95" t="s">
        <v>833</v>
      </c>
      <c r="E95">
        <v>0</v>
      </c>
      <c r="F95" s="113">
        <v>47573</v>
      </c>
      <c r="I95">
        <f>InpActive!$S$106</f>
        <v>0</v>
      </c>
      <c r="K95">
        <v>0</v>
      </c>
      <c r="L95" t="s">
        <v>1752</v>
      </c>
    </row>
    <row r="96" spans="1:12" x14ac:dyDescent="0.25">
      <c r="A96" t="s">
        <v>1405</v>
      </c>
      <c r="B96" t="s">
        <v>833</v>
      </c>
      <c r="E96">
        <v>0</v>
      </c>
      <c r="F96" s="113">
        <v>47938</v>
      </c>
      <c r="I96">
        <f>InpActive!$T$106</f>
        <v>0</v>
      </c>
      <c r="K96">
        <v>0</v>
      </c>
      <c r="L96" t="s">
        <v>1752</v>
      </c>
    </row>
    <row r="97" spans="1:12" x14ac:dyDescent="0.25">
      <c r="A97" t="s">
        <v>1405</v>
      </c>
      <c r="B97" t="s">
        <v>834</v>
      </c>
      <c r="E97">
        <v>0</v>
      </c>
      <c r="F97" s="113">
        <v>44286</v>
      </c>
      <c r="I97">
        <f>InpActive!$J$107</f>
        <v>0</v>
      </c>
      <c r="K97">
        <v>0</v>
      </c>
      <c r="L97" t="s">
        <v>1752</v>
      </c>
    </row>
    <row r="98" spans="1:12" x14ac:dyDescent="0.25">
      <c r="A98" t="s">
        <v>1405</v>
      </c>
      <c r="B98" t="s">
        <v>834</v>
      </c>
      <c r="E98">
        <v>0</v>
      </c>
      <c r="F98" s="113">
        <v>44651</v>
      </c>
      <c r="I98">
        <f>InpActive!$K$107</f>
        <v>0</v>
      </c>
      <c r="K98">
        <v>0</v>
      </c>
      <c r="L98" t="s">
        <v>1752</v>
      </c>
    </row>
    <row r="99" spans="1:12" x14ac:dyDescent="0.25">
      <c r="A99" t="s">
        <v>1405</v>
      </c>
      <c r="B99" t="s">
        <v>834</v>
      </c>
      <c r="E99">
        <v>0</v>
      </c>
      <c r="F99" s="113">
        <v>45016</v>
      </c>
      <c r="I99">
        <f>InpActive!$L$107</f>
        <v>0</v>
      </c>
      <c r="K99">
        <v>0</v>
      </c>
      <c r="L99" t="s">
        <v>1752</v>
      </c>
    </row>
    <row r="100" spans="1:12" x14ac:dyDescent="0.25">
      <c r="A100" t="s">
        <v>1405</v>
      </c>
      <c r="B100" t="s">
        <v>834</v>
      </c>
      <c r="E100">
        <v>0</v>
      </c>
      <c r="F100" s="113">
        <v>45382</v>
      </c>
      <c r="I100">
        <f>InpActive!$M$107</f>
        <v>0</v>
      </c>
      <c r="K100">
        <v>0</v>
      </c>
      <c r="L100" t="s">
        <v>1752</v>
      </c>
    </row>
    <row r="101" spans="1:12" x14ac:dyDescent="0.25">
      <c r="A101" t="s">
        <v>1405</v>
      </c>
      <c r="B101" t="s">
        <v>834</v>
      </c>
      <c r="E101">
        <v>0</v>
      </c>
      <c r="F101" s="113">
        <v>45747</v>
      </c>
      <c r="I101">
        <f>InpActive!$N$107</f>
        <v>0</v>
      </c>
      <c r="K101">
        <v>0</v>
      </c>
      <c r="L101" t="s">
        <v>1752</v>
      </c>
    </row>
    <row r="102" spans="1:12" x14ac:dyDescent="0.25">
      <c r="A102" t="s">
        <v>1405</v>
      </c>
      <c r="B102" t="s">
        <v>834</v>
      </c>
      <c r="E102">
        <v>0</v>
      </c>
      <c r="F102" s="113">
        <v>46112</v>
      </c>
      <c r="I102">
        <f>InpActive!$O$107</f>
        <v>0</v>
      </c>
      <c r="K102">
        <v>0</v>
      </c>
      <c r="L102" t="s">
        <v>1752</v>
      </c>
    </row>
    <row r="103" spans="1:12" x14ac:dyDescent="0.25">
      <c r="A103" t="s">
        <v>1405</v>
      </c>
      <c r="B103" t="s">
        <v>834</v>
      </c>
      <c r="E103">
        <v>0</v>
      </c>
      <c r="F103" s="113">
        <v>46477</v>
      </c>
      <c r="I103">
        <f>InpActive!$P$107</f>
        <v>0</v>
      </c>
      <c r="K103">
        <v>0</v>
      </c>
      <c r="L103" t="s">
        <v>1752</v>
      </c>
    </row>
    <row r="104" spans="1:12" x14ac:dyDescent="0.25">
      <c r="A104" t="s">
        <v>1405</v>
      </c>
      <c r="B104" t="s">
        <v>834</v>
      </c>
      <c r="E104">
        <v>0</v>
      </c>
      <c r="F104" s="113">
        <v>46843</v>
      </c>
      <c r="I104">
        <f>InpActive!$Q$107</f>
        <v>0</v>
      </c>
      <c r="K104">
        <v>0</v>
      </c>
      <c r="L104" t="s">
        <v>1752</v>
      </c>
    </row>
    <row r="105" spans="1:12" x14ac:dyDescent="0.25">
      <c r="A105" t="s">
        <v>1405</v>
      </c>
      <c r="B105" t="s">
        <v>834</v>
      </c>
      <c r="E105">
        <v>0</v>
      </c>
      <c r="F105" s="113">
        <v>47208</v>
      </c>
      <c r="I105">
        <f>InpActive!$R$107</f>
        <v>0</v>
      </c>
      <c r="K105">
        <v>0</v>
      </c>
      <c r="L105" t="s">
        <v>1752</v>
      </c>
    </row>
    <row r="106" spans="1:12" x14ac:dyDescent="0.25">
      <c r="A106" t="s">
        <v>1405</v>
      </c>
      <c r="B106" t="s">
        <v>834</v>
      </c>
      <c r="E106">
        <v>0</v>
      </c>
      <c r="F106" s="113">
        <v>47573</v>
      </c>
      <c r="I106">
        <f>InpActive!$S$107</f>
        <v>0</v>
      </c>
      <c r="K106">
        <v>0</v>
      </c>
      <c r="L106" t="s">
        <v>1752</v>
      </c>
    </row>
    <row r="107" spans="1:12" x14ac:dyDescent="0.25">
      <c r="A107" t="s">
        <v>1405</v>
      </c>
      <c r="B107" t="s">
        <v>834</v>
      </c>
      <c r="E107">
        <v>0</v>
      </c>
      <c r="F107" s="113">
        <v>47938</v>
      </c>
      <c r="I107">
        <f>InpActive!$T$107</f>
        <v>0</v>
      </c>
      <c r="K107">
        <v>0</v>
      </c>
      <c r="L107" t="s">
        <v>1752</v>
      </c>
    </row>
    <row r="108" spans="1:12" x14ac:dyDescent="0.25">
      <c r="A108" t="s">
        <v>1411</v>
      </c>
      <c r="B108" t="s">
        <v>286</v>
      </c>
      <c r="E108">
        <v>0</v>
      </c>
      <c r="F108" s="113">
        <v>44286</v>
      </c>
      <c r="I108">
        <f>InpActive!$J$109</f>
        <v>0</v>
      </c>
      <c r="K108">
        <v>0</v>
      </c>
      <c r="L108" t="s">
        <v>1753</v>
      </c>
    </row>
    <row r="109" spans="1:12" x14ac:dyDescent="0.25">
      <c r="A109" t="s">
        <v>1411</v>
      </c>
      <c r="B109" t="s">
        <v>286</v>
      </c>
      <c r="E109">
        <v>0</v>
      </c>
      <c r="F109" s="113">
        <v>44651</v>
      </c>
      <c r="I109">
        <f>InpActive!$K$109</f>
        <v>0</v>
      </c>
      <c r="K109">
        <v>0</v>
      </c>
      <c r="L109" t="s">
        <v>1753</v>
      </c>
    </row>
    <row r="110" spans="1:12" x14ac:dyDescent="0.25">
      <c r="A110" t="s">
        <v>1411</v>
      </c>
      <c r="B110" t="s">
        <v>286</v>
      </c>
      <c r="E110">
        <v>0</v>
      </c>
      <c r="F110" s="113">
        <v>45016</v>
      </c>
      <c r="I110">
        <f>InpActive!$L$109</f>
        <v>0</v>
      </c>
      <c r="K110">
        <v>0</v>
      </c>
      <c r="L110" t="s">
        <v>1753</v>
      </c>
    </row>
    <row r="111" spans="1:12" x14ac:dyDescent="0.25">
      <c r="A111" t="s">
        <v>1411</v>
      </c>
      <c r="B111" t="s">
        <v>286</v>
      </c>
      <c r="E111">
        <v>0</v>
      </c>
      <c r="F111" s="113">
        <v>45382</v>
      </c>
      <c r="I111">
        <f>InpActive!$M$109</f>
        <v>0</v>
      </c>
      <c r="K111">
        <v>0</v>
      </c>
      <c r="L111" t="s">
        <v>1753</v>
      </c>
    </row>
    <row r="112" spans="1:12" x14ac:dyDescent="0.25">
      <c r="A112" t="s">
        <v>1411</v>
      </c>
      <c r="B112" t="s">
        <v>286</v>
      </c>
      <c r="E112">
        <v>0</v>
      </c>
      <c r="F112" s="113">
        <v>45747</v>
      </c>
      <c r="I112">
        <f>InpActive!$N$109</f>
        <v>0</v>
      </c>
      <c r="K112">
        <v>0</v>
      </c>
      <c r="L112" t="s">
        <v>1753</v>
      </c>
    </row>
    <row r="113" spans="1:12" x14ac:dyDescent="0.25">
      <c r="A113" t="s">
        <v>1411</v>
      </c>
      <c r="B113" t="s">
        <v>286</v>
      </c>
      <c r="E113">
        <v>0</v>
      </c>
      <c r="F113" s="113">
        <v>46112</v>
      </c>
      <c r="I113">
        <f>InpActive!$O$109</f>
        <v>0</v>
      </c>
      <c r="K113">
        <v>0</v>
      </c>
      <c r="L113" t="s">
        <v>1753</v>
      </c>
    </row>
    <row r="114" spans="1:12" x14ac:dyDescent="0.25">
      <c r="A114" t="s">
        <v>1411</v>
      </c>
      <c r="B114" t="s">
        <v>286</v>
      </c>
      <c r="E114">
        <v>0</v>
      </c>
      <c r="F114" s="113">
        <v>46477</v>
      </c>
      <c r="I114">
        <f>InpActive!$P$109</f>
        <v>0</v>
      </c>
      <c r="K114">
        <v>0</v>
      </c>
      <c r="L114" t="s">
        <v>1753</v>
      </c>
    </row>
    <row r="115" spans="1:12" x14ac:dyDescent="0.25">
      <c r="A115" t="s">
        <v>1411</v>
      </c>
      <c r="B115" t="s">
        <v>286</v>
      </c>
      <c r="E115">
        <v>0</v>
      </c>
      <c r="F115" s="113">
        <v>46843</v>
      </c>
      <c r="I115">
        <f>InpActive!$Q$109</f>
        <v>0</v>
      </c>
      <c r="K115">
        <v>0</v>
      </c>
      <c r="L115" t="s">
        <v>1753</v>
      </c>
    </row>
    <row r="116" spans="1:12" x14ac:dyDescent="0.25">
      <c r="A116" t="s">
        <v>1411</v>
      </c>
      <c r="B116" t="s">
        <v>286</v>
      </c>
      <c r="E116">
        <v>0</v>
      </c>
      <c r="F116" s="113">
        <v>47208</v>
      </c>
      <c r="I116">
        <f>InpActive!$R$109</f>
        <v>0</v>
      </c>
      <c r="K116">
        <v>0</v>
      </c>
      <c r="L116" t="s">
        <v>1753</v>
      </c>
    </row>
    <row r="117" spans="1:12" x14ac:dyDescent="0.25">
      <c r="A117" t="s">
        <v>1411</v>
      </c>
      <c r="B117" t="s">
        <v>286</v>
      </c>
      <c r="E117">
        <v>0</v>
      </c>
      <c r="F117" s="113">
        <v>47573</v>
      </c>
      <c r="I117">
        <f>InpActive!$S$109</f>
        <v>0</v>
      </c>
      <c r="K117">
        <v>0</v>
      </c>
      <c r="L117" t="s">
        <v>1753</v>
      </c>
    </row>
    <row r="118" spans="1:12" x14ac:dyDescent="0.25">
      <c r="A118" t="s">
        <v>1411</v>
      </c>
      <c r="B118" t="s">
        <v>286</v>
      </c>
      <c r="E118">
        <v>0</v>
      </c>
      <c r="F118" s="113">
        <v>47938</v>
      </c>
      <c r="I118">
        <f>InpActive!$T$109</f>
        <v>0</v>
      </c>
      <c r="K118">
        <v>0</v>
      </c>
      <c r="L118" t="s">
        <v>1753</v>
      </c>
    </row>
    <row r="119" spans="1:12" x14ac:dyDescent="0.25">
      <c r="A119" t="s">
        <v>1411</v>
      </c>
      <c r="B119" t="s">
        <v>282</v>
      </c>
      <c r="E119">
        <v>0</v>
      </c>
      <c r="F119" s="113">
        <v>44286</v>
      </c>
      <c r="I119">
        <f>InpActive!$J$110</f>
        <v>0</v>
      </c>
      <c r="K119">
        <v>0</v>
      </c>
      <c r="L119" t="s">
        <v>1753</v>
      </c>
    </row>
    <row r="120" spans="1:12" x14ac:dyDescent="0.25">
      <c r="A120" t="s">
        <v>1411</v>
      </c>
      <c r="B120" t="s">
        <v>282</v>
      </c>
      <c r="E120">
        <v>0</v>
      </c>
      <c r="F120" s="113">
        <v>44651</v>
      </c>
      <c r="I120">
        <f>InpActive!$K$110</f>
        <v>0</v>
      </c>
      <c r="K120">
        <v>0</v>
      </c>
      <c r="L120" t="s">
        <v>1753</v>
      </c>
    </row>
    <row r="121" spans="1:12" x14ac:dyDescent="0.25">
      <c r="A121" t="s">
        <v>1411</v>
      </c>
      <c r="B121" t="s">
        <v>282</v>
      </c>
      <c r="E121">
        <v>0</v>
      </c>
      <c r="F121" s="113">
        <v>45016</v>
      </c>
      <c r="I121">
        <f>InpActive!$L$110</f>
        <v>0</v>
      </c>
      <c r="K121">
        <v>0</v>
      </c>
      <c r="L121" t="s">
        <v>1753</v>
      </c>
    </row>
    <row r="122" spans="1:12" x14ac:dyDescent="0.25">
      <c r="A122" t="s">
        <v>1411</v>
      </c>
      <c r="B122" t="s">
        <v>282</v>
      </c>
      <c r="E122">
        <v>0</v>
      </c>
      <c r="F122" s="113">
        <v>45382</v>
      </c>
      <c r="I122">
        <f>InpActive!$M$110</f>
        <v>0</v>
      </c>
      <c r="K122">
        <v>0</v>
      </c>
      <c r="L122" t="s">
        <v>1753</v>
      </c>
    </row>
    <row r="123" spans="1:12" x14ac:dyDescent="0.25">
      <c r="A123" t="s">
        <v>1411</v>
      </c>
      <c r="B123" t="s">
        <v>282</v>
      </c>
      <c r="E123">
        <v>0</v>
      </c>
      <c r="F123" s="113">
        <v>45747</v>
      </c>
      <c r="I123">
        <f>InpActive!$N$110</f>
        <v>0</v>
      </c>
      <c r="K123">
        <v>0</v>
      </c>
      <c r="L123" t="s">
        <v>1753</v>
      </c>
    </row>
    <row r="124" spans="1:12" x14ac:dyDescent="0.25">
      <c r="A124" t="s">
        <v>1411</v>
      </c>
      <c r="B124" t="s">
        <v>282</v>
      </c>
      <c r="E124">
        <v>0</v>
      </c>
      <c r="F124" s="113">
        <v>46112</v>
      </c>
      <c r="I124">
        <f>InpActive!$O$110</f>
        <v>0</v>
      </c>
      <c r="K124">
        <v>0</v>
      </c>
      <c r="L124" t="s">
        <v>1753</v>
      </c>
    </row>
    <row r="125" spans="1:12" x14ac:dyDescent="0.25">
      <c r="A125" t="s">
        <v>1411</v>
      </c>
      <c r="B125" t="s">
        <v>282</v>
      </c>
      <c r="E125">
        <v>0</v>
      </c>
      <c r="F125" s="113">
        <v>46477</v>
      </c>
      <c r="I125">
        <f>InpActive!$P$110</f>
        <v>0</v>
      </c>
      <c r="K125">
        <v>0</v>
      </c>
      <c r="L125" t="s">
        <v>1753</v>
      </c>
    </row>
    <row r="126" spans="1:12" x14ac:dyDescent="0.25">
      <c r="A126" t="s">
        <v>1411</v>
      </c>
      <c r="B126" t="s">
        <v>282</v>
      </c>
      <c r="E126">
        <v>0</v>
      </c>
      <c r="F126" s="113">
        <v>46843</v>
      </c>
      <c r="I126">
        <f>InpActive!$Q$110</f>
        <v>0</v>
      </c>
      <c r="K126">
        <v>0</v>
      </c>
      <c r="L126" t="s">
        <v>1753</v>
      </c>
    </row>
    <row r="127" spans="1:12" x14ac:dyDescent="0.25">
      <c r="A127" t="s">
        <v>1411</v>
      </c>
      <c r="B127" t="s">
        <v>282</v>
      </c>
      <c r="E127">
        <v>0</v>
      </c>
      <c r="F127" s="113">
        <v>47208</v>
      </c>
      <c r="I127">
        <f>InpActive!$R$110</f>
        <v>0</v>
      </c>
      <c r="K127">
        <v>0</v>
      </c>
      <c r="L127" t="s">
        <v>1753</v>
      </c>
    </row>
    <row r="128" spans="1:12" x14ac:dyDescent="0.25">
      <c r="A128" t="s">
        <v>1411</v>
      </c>
      <c r="B128" t="s">
        <v>282</v>
      </c>
      <c r="E128">
        <v>0</v>
      </c>
      <c r="F128" s="113">
        <v>47573</v>
      </c>
      <c r="I128">
        <f>InpActive!$S$110</f>
        <v>0</v>
      </c>
      <c r="K128">
        <v>0</v>
      </c>
      <c r="L128" t="s">
        <v>1753</v>
      </c>
    </row>
    <row r="129" spans="1:12" x14ac:dyDescent="0.25">
      <c r="A129" t="s">
        <v>1411</v>
      </c>
      <c r="B129" t="s">
        <v>282</v>
      </c>
      <c r="E129">
        <v>0</v>
      </c>
      <c r="F129" s="113">
        <v>47938</v>
      </c>
      <c r="I129">
        <f>InpActive!$T$110</f>
        <v>0</v>
      </c>
      <c r="K129">
        <v>0</v>
      </c>
      <c r="L129" t="s">
        <v>1753</v>
      </c>
    </row>
    <row r="130" spans="1:12" x14ac:dyDescent="0.25">
      <c r="A130" t="s">
        <v>1411</v>
      </c>
      <c r="B130" t="s">
        <v>290</v>
      </c>
      <c r="E130">
        <v>0</v>
      </c>
      <c r="F130" s="113">
        <v>44286</v>
      </c>
      <c r="I130">
        <f>InpActive!$J$111</f>
        <v>0</v>
      </c>
      <c r="K130">
        <v>0</v>
      </c>
      <c r="L130" t="s">
        <v>1753</v>
      </c>
    </row>
    <row r="131" spans="1:12" x14ac:dyDescent="0.25">
      <c r="A131" t="s">
        <v>1411</v>
      </c>
      <c r="B131" t="s">
        <v>290</v>
      </c>
      <c r="E131">
        <v>0</v>
      </c>
      <c r="F131" s="113">
        <v>44651</v>
      </c>
      <c r="I131">
        <f>InpActive!$K$111</f>
        <v>0</v>
      </c>
      <c r="K131">
        <v>0</v>
      </c>
      <c r="L131" t="s">
        <v>1753</v>
      </c>
    </row>
    <row r="132" spans="1:12" x14ac:dyDescent="0.25">
      <c r="A132" t="s">
        <v>1411</v>
      </c>
      <c r="B132" t="s">
        <v>290</v>
      </c>
      <c r="E132">
        <v>0</v>
      </c>
      <c r="F132" s="113">
        <v>45016</v>
      </c>
      <c r="I132">
        <f>InpActive!$L$111</f>
        <v>0</v>
      </c>
      <c r="K132">
        <v>0</v>
      </c>
      <c r="L132" t="s">
        <v>1753</v>
      </c>
    </row>
    <row r="133" spans="1:12" x14ac:dyDescent="0.25">
      <c r="A133" t="s">
        <v>1411</v>
      </c>
      <c r="B133" t="s">
        <v>290</v>
      </c>
      <c r="E133">
        <v>0</v>
      </c>
      <c r="F133" s="113">
        <v>45382</v>
      </c>
      <c r="I133">
        <f>InpActive!$M$111</f>
        <v>0</v>
      </c>
      <c r="K133">
        <v>0</v>
      </c>
      <c r="L133" t="s">
        <v>1753</v>
      </c>
    </row>
    <row r="134" spans="1:12" x14ac:dyDescent="0.25">
      <c r="A134" t="s">
        <v>1411</v>
      </c>
      <c r="B134" t="s">
        <v>290</v>
      </c>
      <c r="E134">
        <v>0</v>
      </c>
      <c r="F134" s="113">
        <v>45747</v>
      </c>
      <c r="I134">
        <f>InpActive!$N$111</f>
        <v>0</v>
      </c>
      <c r="K134">
        <v>0</v>
      </c>
      <c r="L134" t="s">
        <v>1753</v>
      </c>
    </row>
    <row r="135" spans="1:12" x14ac:dyDescent="0.25">
      <c r="A135" t="s">
        <v>1411</v>
      </c>
      <c r="B135" t="s">
        <v>290</v>
      </c>
      <c r="E135">
        <v>0</v>
      </c>
      <c r="F135" s="113">
        <v>46112</v>
      </c>
      <c r="I135">
        <f>InpActive!$O$111</f>
        <v>0</v>
      </c>
      <c r="K135">
        <v>0</v>
      </c>
      <c r="L135" t="s">
        <v>1753</v>
      </c>
    </row>
    <row r="136" spans="1:12" x14ac:dyDescent="0.25">
      <c r="A136" t="s">
        <v>1411</v>
      </c>
      <c r="B136" t="s">
        <v>290</v>
      </c>
      <c r="E136">
        <v>0</v>
      </c>
      <c r="F136" s="113">
        <v>46477</v>
      </c>
      <c r="I136">
        <f>InpActive!$P$111</f>
        <v>0</v>
      </c>
      <c r="K136">
        <v>0</v>
      </c>
      <c r="L136" t="s">
        <v>1753</v>
      </c>
    </row>
    <row r="137" spans="1:12" x14ac:dyDescent="0.25">
      <c r="A137" t="s">
        <v>1411</v>
      </c>
      <c r="B137" t="s">
        <v>290</v>
      </c>
      <c r="E137">
        <v>0</v>
      </c>
      <c r="F137" s="113">
        <v>46843</v>
      </c>
      <c r="I137">
        <f>InpActive!$Q$111</f>
        <v>0</v>
      </c>
      <c r="K137">
        <v>0</v>
      </c>
      <c r="L137" t="s">
        <v>1753</v>
      </c>
    </row>
    <row r="138" spans="1:12" x14ac:dyDescent="0.25">
      <c r="A138" t="s">
        <v>1411</v>
      </c>
      <c r="B138" t="s">
        <v>290</v>
      </c>
      <c r="E138">
        <v>0</v>
      </c>
      <c r="F138" s="113">
        <v>47208</v>
      </c>
      <c r="I138">
        <f>InpActive!$R$111</f>
        <v>0</v>
      </c>
      <c r="K138">
        <v>0</v>
      </c>
      <c r="L138" t="s">
        <v>1753</v>
      </c>
    </row>
    <row r="139" spans="1:12" x14ac:dyDescent="0.25">
      <c r="A139" t="s">
        <v>1411</v>
      </c>
      <c r="B139" t="s">
        <v>290</v>
      </c>
      <c r="E139">
        <v>0</v>
      </c>
      <c r="F139" s="113">
        <v>47573</v>
      </c>
      <c r="I139">
        <f>InpActive!$S$111</f>
        <v>0</v>
      </c>
      <c r="K139">
        <v>0</v>
      </c>
      <c r="L139" t="s">
        <v>1753</v>
      </c>
    </row>
    <row r="140" spans="1:12" x14ac:dyDescent="0.25">
      <c r="A140" t="s">
        <v>1411</v>
      </c>
      <c r="B140" t="s">
        <v>290</v>
      </c>
      <c r="E140">
        <v>0</v>
      </c>
      <c r="F140" s="113">
        <v>47938</v>
      </c>
      <c r="I140">
        <f>InpActive!$T$111</f>
        <v>0</v>
      </c>
      <c r="K140">
        <v>0</v>
      </c>
      <c r="L140" t="s">
        <v>1753</v>
      </c>
    </row>
    <row r="141" spans="1:12" x14ac:dyDescent="0.25">
      <c r="A141" t="s">
        <v>1411</v>
      </c>
      <c r="B141" t="s">
        <v>833</v>
      </c>
      <c r="E141">
        <v>0</v>
      </c>
      <c r="F141" s="113">
        <v>44286</v>
      </c>
      <c r="I141">
        <f>InpActive!$J$112</f>
        <v>0</v>
      </c>
      <c r="K141">
        <v>0</v>
      </c>
      <c r="L141" t="s">
        <v>1753</v>
      </c>
    </row>
    <row r="142" spans="1:12" x14ac:dyDescent="0.25">
      <c r="A142" t="s">
        <v>1411</v>
      </c>
      <c r="B142" t="s">
        <v>833</v>
      </c>
      <c r="E142">
        <v>0</v>
      </c>
      <c r="F142" s="113">
        <v>44651</v>
      </c>
      <c r="I142">
        <f>InpActive!$K$112</f>
        <v>0</v>
      </c>
      <c r="K142">
        <v>0</v>
      </c>
      <c r="L142" t="s">
        <v>1753</v>
      </c>
    </row>
    <row r="143" spans="1:12" x14ac:dyDescent="0.25">
      <c r="A143" t="s">
        <v>1411</v>
      </c>
      <c r="B143" t="s">
        <v>833</v>
      </c>
      <c r="E143">
        <v>0</v>
      </c>
      <c r="F143" s="113">
        <v>45016</v>
      </c>
      <c r="I143">
        <f>InpActive!$L$112</f>
        <v>0</v>
      </c>
      <c r="K143">
        <v>0</v>
      </c>
      <c r="L143" t="s">
        <v>1753</v>
      </c>
    </row>
    <row r="144" spans="1:12" x14ac:dyDescent="0.25">
      <c r="A144" t="s">
        <v>1411</v>
      </c>
      <c r="B144" t="s">
        <v>833</v>
      </c>
      <c r="E144">
        <v>0</v>
      </c>
      <c r="F144" s="113">
        <v>45382</v>
      </c>
      <c r="I144">
        <f>InpActive!$M$112</f>
        <v>0</v>
      </c>
      <c r="K144">
        <v>0</v>
      </c>
      <c r="L144" t="s">
        <v>1753</v>
      </c>
    </row>
    <row r="145" spans="1:12" x14ac:dyDescent="0.25">
      <c r="A145" t="s">
        <v>1411</v>
      </c>
      <c r="B145" t="s">
        <v>833</v>
      </c>
      <c r="E145">
        <v>0</v>
      </c>
      <c r="F145" s="113">
        <v>45747</v>
      </c>
      <c r="I145">
        <f>InpActive!$N$112</f>
        <v>0</v>
      </c>
      <c r="K145">
        <v>0</v>
      </c>
      <c r="L145" t="s">
        <v>1753</v>
      </c>
    </row>
    <row r="146" spans="1:12" x14ac:dyDescent="0.25">
      <c r="A146" t="s">
        <v>1411</v>
      </c>
      <c r="B146" t="s">
        <v>833</v>
      </c>
      <c r="E146">
        <v>0</v>
      </c>
      <c r="F146" s="113">
        <v>46112</v>
      </c>
      <c r="I146">
        <f>InpActive!$O$112</f>
        <v>0</v>
      </c>
      <c r="K146">
        <v>0</v>
      </c>
      <c r="L146" t="s">
        <v>1753</v>
      </c>
    </row>
    <row r="147" spans="1:12" x14ac:dyDescent="0.25">
      <c r="A147" t="s">
        <v>1411</v>
      </c>
      <c r="B147" t="s">
        <v>833</v>
      </c>
      <c r="E147">
        <v>0</v>
      </c>
      <c r="F147" s="113">
        <v>46477</v>
      </c>
      <c r="I147">
        <f>InpActive!$P$112</f>
        <v>0</v>
      </c>
      <c r="K147">
        <v>0</v>
      </c>
      <c r="L147" t="s">
        <v>1753</v>
      </c>
    </row>
    <row r="148" spans="1:12" x14ac:dyDescent="0.25">
      <c r="A148" t="s">
        <v>1411</v>
      </c>
      <c r="B148" t="s">
        <v>833</v>
      </c>
      <c r="E148">
        <v>0</v>
      </c>
      <c r="F148" s="113">
        <v>46843</v>
      </c>
      <c r="I148">
        <f>InpActive!$Q$112</f>
        <v>0</v>
      </c>
      <c r="K148">
        <v>0</v>
      </c>
      <c r="L148" t="s">
        <v>1753</v>
      </c>
    </row>
    <row r="149" spans="1:12" x14ac:dyDescent="0.25">
      <c r="A149" t="s">
        <v>1411</v>
      </c>
      <c r="B149" t="s">
        <v>833</v>
      </c>
      <c r="E149">
        <v>0</v>
      </c>
      <c r="F149" s="113">
        <v>47208</v>
      </c>
      <c r="I149">
        <f>InpActive!$R$112</f>
        <v>0</v>
      </c>
      <c r="K149">
        <v>0</v>
      </c>
      <c r="L149" t="s">
        <v>1753</v>
      </c>
    </row>
    <row r="150" spans="1:12" x14ac:dyDescent="0.25">
      <c r="A150" t="s">
        <v>1411</v>
      </c>
      <c r="B150" t="s">
        <v>833</v>
      </c>
      <c r="E150">
        <v>0</v>
      </c>
      <c r="F150" s="113">
        <v>47573</v>
      </c>
      <c r="I150">
        <f>InpActive!$S$112</f>
        <v>0</v>
      </c>
      <c r="K150">
        <v>0</v>
      </c>
      <c r="L150" t="s">
        <v>1753</v>
      </c>
    </row>
    <row r="151" spans="1:12" x14ac:dyDescent="0.25">
      <c r="A151" t="s">
        <v>1411</v>
      </c>
      <c r="B151" t="s">
        <v>833</v>
      </c>
      <c r="E151">
        <v>0</v>
      </c>
      <c r="F151" s="113">
        <v>47938</v>
      </c>
      <c r="I151">
        <f>InpActive!$T$112</f>
        <v>0</v>
      </c>
      <c r="K151">
        <v>0</v>
      </c>
      <c r="L151" t="s">
        <v>1753</v>
      </c>
    </row>
    <row r="152" spans="1:12" x14ac:dyDescent="0.25">
      <c r="A152" t="s">
        <v>1411</v>
      </c>
      <c r="B152" t="s">
        <v>834</v>
      </c>
      <c r="E152">
        <v>0</v>
      </c>
      <c r="F152" s="113">
        <v>44286</v>
      </c>
      <c r="I152">
        <f>InpActive!$J$113</f>
        <v>0</v>
      </c>
      <c r="K152">
        <v>0</v>
      </c>
      <c r="L152" t="s">
        <v>1753</v>
      </c>
    </row>
    <row r="153" spans="1:12" x14ac:dyDescent="0.25">
      <c r="A153" t="s">
        <v>1411</v>
      </c>
      <c r="B153" t="s">
        <v>834</v>
      </c>
      <c r="E153">
        <v>0</v>
      </c>
      <c r="F153" s="113">
        <v>44651</v>
      </c>
      <c r="I153">
        <f>InpActive!$K$113</f>
        <v>0</v>
      </c>
      <c r="K153">
        <v>0</v>
      </c>
      <c r="L153" t="s">
        <v>1753</v>
      </c>
    </row>
    <row r="154" spans="1:12" x14ac:dyDescent="0.25">
      <c r="A154" t="s">
        <v>1411</v>
      </c>
      <c r="B154" t="s">
        <v>834</v>
      </c>
      <c r="E154">
        <v>0</v>
      </c>
      <c r="F154" s="113">
        <v>45016</v>
      </c>
      <c r="I154">
        <f>InpActive!$L$113</f>
        <v>0</v>
      </c>
      <c r="K154">
        <v>0</v>
      </c>
      <c r="L154" t="s">
        <v>1753</v>
      </c>
    </row>
    <row r="155" spans="1:12" x14ac:dyDescent="0.25">
      <c r="A155" t="s">
        <v>1411</v>
      </c>
      <c r="B155" t="s">
        <v>834</v>
      </c>
      <c r="E155">
        <v>0</v>
      </c>
      <c r="F155" s="113">
        <v>45382</v>
      </c>
      <c r="I155">
        <f>InpActive!$M$113</f>
        <v>0</v>
      </c>
      <c r="K155">
        <v>0</v>
      </c>
      <c r="L155" t="s">
        <v>1753</v>
      </c>
    </row>
    <row r="156" spans="1:12" x14ac:dyDescent="0.25">
      <c r="A156" t="s">
        <v>1411</v>
      </c>
      <c r="B156" t="s">
        <v>834</v>
      </c>
      <c r="E156">
        <v>0</v>
      </c>
      <c r="F156" s="113">
        <v>45747</v>
      </c>
      <c r="I156">
        <f>InpActive!$N$113</f>
        <v>0</v>
      </c>
      <c r="K156">
        <v>0</v>
      </c>
      <c r="L156" t="s">
        <v>1753</v>
      </c>
    </row>
    <row r="157" spans="1:12" x14ac:dyDescent="0.25">
      <c r="A157" t="s">
        <v>1411</v>
      </c>
      <c r="B157" t="s">
        <v>834</v>
      </c>
      <c r="E157">
        <v>0</v>
      </c>
      <c r="F157" s="113">
        <v>46112</v>
      </c>
      <c r="I157">
        <f>InpActive!$O$113</f>
        <v>0</v>
      </c>
      <c r="K157">
        <v>0</v>
      </c>
      <c r="L157" t="s">
        <v>1753</v>
      </c>
    </row>
    <row r="158" spans="1:12" x14ac:dyDescent="0.25">
      <c r="A158" t="s">
        <v>1411</v>
      </c>
      <c r="B158" t="s">
        <v>834</v>
      </c>
      <c r="E158">
        <v>0</v>
      </c>
      <c r="F158" s="113">
        <v>46477</v>
      </c>
      <c r="I158">
        <f>InpActive!$P$113</f>
        <v>0</v>
      </c>
      <c r="K158">
        <v>0</v>
      </c>
      <c r="L158" t="s">
        <v>1753</v>
      </c>
    </row>
    <row r="159" spans="1:12" x14ac:dyDescent="0.25">
      <c r="A159" t="s">
        <v>1411</v>
      </c>
      <c r="B159" t="s">
        <v>834</v>
      </c>
      <c r="E159">
        <v>0</v>
      </c>
      <c r="F159" s="113">
        <v>46843</v>
      </c>
      <c r="I159">
        <f>InpActive!$Q$113</f>
        <v>0</v>
      </c>
      <c r="K159">
        <v>0</v>
      </c>
      <c r="L159" t="s">
        <v>1753</v>
      </c>
    </row>
    <row r="160" spans="1:12" x14ac:dyDescent="0.25">
      <c r="A160" t="s">
        <v>1411</v>
      </c>
      <c r="B160" t="s">
        <v>834</v>
      </c>
      <c r="E160">
        <v>0</v>
      </c>
      <c r="F160" s="113">
        <v>47208</v>
      </c>
      <c r="I160">
        <f>InpActive!$R$113</f>
        <v>0</v>
      </c>
      <c r="K160">
        <v>0</v>
      </c>
      <c r="L160" t="s">
        <v>1753</v>
      </c>
    </row>
    <row r="161" spans="1:12" x14ac:dyDescent="0.25">
      <c r="A161" t="s">
        <v>1411</v>
      </c>
      <c r="B161" t="s">
        <v>834</v>
      </c>
      <c r="E161">
        <v>0</v>
      </c>
      <c r="F161" s="113">
        <v>47573</v>
      </c>
      <c r="I161">
        <f>InpActive!$S$113</f>
        <v>0</v>
      </c>
      <c r="K161">
        <v>0</v>
      </c>
      <c r="L161" t="s">
        <v>1753</v>
      </c>
    </row>
    <row r="162" spans="1:12" x14ac:dyDescent="0.25">
      <c r="A162" t="s">
        <v>1411</v>
      </c>
      <c r="B162" t="s">
        <v>834</v>
      </c>
      <c r="E162">
        <v>0</v>
      </c>
      <c r="F162" s="113">
        <v>47938</v>
      </c>
      <c r="I162">
        <f>InpActive!$T$113</f>
        <v>0</v>
      </c>
      <c r="K162">
        <v>0</v>
      </c>
      <c r="L162" t="s">
        <v>1753</v>
      </c>
    </row>
    <row r="163" spans="1:12" x14ac:dyDescent="0.25">
      <c r="A163" t="s">
        <v>972</v>
      </c>
      <c r="E163">
        <v>0</v>
      </c>
      <c r="F163" s="113">
        <v>44286</v>
      </c>
      <c r="I163">
        <f>InpActive!$J$115</f>
        <v>0</v>
      </c>
      <c r="K163">
        <v>0</v>
      </c>
      <c r="L163" t="s">
        <v>1754</v>
      </c>
    </row>
    <row r="164" spans="1:12" x14ac:dyDescent="0.25">
      <c r="A164" t="s">
        <v>972</v>
      </c>
      <c r="E164">
        <v>0</v>
      </c>
      <c r="F164" s="113">
        <v>44651</v>
      </c>
      <c r="I164">
        <f>InpActive!$K$115</f>
        <v>0</v>
      </c>
      <c r="K164">
        <v>0</v>
      </c>
      <c r="L164" t="s">
        <v>1754</v>
      </c>
    </row>
    <row r="165" spans="1:12" x14ac:dyDescent="0.25">
      <c r="A165" t="s">
        <v>972</v>
      </c>
      <c r="E165">
        <v>0</v>
      </c>
      <c r="F165" s="113">
        <v>45016</v>
      </c>
      <c r="I165">
        <f>InpActive!$L$115</f>
        <v>0</v>
      </c>
      <c r="K165">
        <v>0</v>
      </c>
      <c r="L165" t="s">
        <v>1754</v>
      </c>
    </row>
    <row r="166" spans="1:12" x14ac:dyDescent="0.25">
      <c r="A166" t="s">
        <v>972</v>
      </c>
      <c r="E166">
        <v>0</v>
      </c>
      <c r="F166" s="113">
        <v>45382</v>
      </c>
      <c r="I166">
        <f>InpActive!$M$115</f>
        <v>0</v>
      </c>
      <c r="K166">
        <v>0</v>
      </c>
      <c r="L166" t="s">
        <v>1754</v>
      </c>
    </row>
    <row r="167" spans="1:12" x14ac:dyDescent="0.25">
      <c r="A167" t="s">
        <v>972</v>
      </c>
      <c r="E167">
        <v>0</v>
      </c>
      <c r="F167" s="113">
        <v>45747</v>
      </c>
      <c r="I167">
        <f>InpActive!$N$115</f>
        <v>0</v>
      </c>
      <c r="K167">
        <v>0</v>
      </c>
      <c r="L167" t="s">
        <v>1754</v>
      </c>
    </row>
    <row r="168" spans="1:12" x14ac:dyDescent="0.25">
      <c r="A168" t="s">
        <v>972</v>
      </c>
      <c r="E168">
        <v>0</v>
      </c>
      <c r="F168" s="113">
        <v>46112</v>
      </c>
      <c r="I168">
        <f>InpActive!$O$115</f>
        <v>0</v>
      </c>
      <c r="K168">
        <v>0</v>
      </c>
      <c r="L168" t="s">
        <v>1754</v>
      </c>
    </row>
    <row r="169" spans="1:12" x14ac:dyDescent="0.25">
      <c r="A169" t="s">
        <v>972</v>
      </c>
      <c r="E169">
        <v>0</v>
      </c>
      <c r="F169" s="113">
        <v>46477</v>
      </c>
      <c r="I169">
        <f>InpActive!$P$115</f>
        <v>0</v>
      </c>
      <c r="K169">
        <v>0</v>
      </c>
      <c r="L169" t="s">
        <v>1754</v>
      </c>
    </row>
    <row r="170" spans="1:12" x14ac:dyDescent="0.25">
      <c r="A170" t="s">
        <v>972</v>
      </c>
      <c r="E170">
        <v>0</v>
      </c>
      <c r="F170" s="113">
        <v>46843</v>
      </c>
      <c r="I170">
        <f>InpActive!$Q$115</f>
        <v>0</v>
      </c>
      <c r="K170">
        <v>0</v>
      </c>
      <c r="L170" t="s">
        <v>1754</v>
      </c>
    </row>
    <row r="171" spans="1:12" x14ac:dyDescent="0.25">
      <c r="A171" t="s">
        <v>972</v>
      </c>
      <c r="E171">
        <v>0</v>
      </c>
      <c r="F171" s="113">
        <v>47208</v>
      </c>
      <c r="I171">
        <f>InpActive!$R$115</f>
        <v>0</v>
      </c>
      <c r="K171">
        <v>0</v>
      </c>
      <c r="L171" t="s">
        <v>1754</v>
      </c>
    </row>
    <row r="172" spans="1:12" x14ac:dyDescent="0.25">
      <c r="A172" t="s">
        <v>972</v>
      </c>
      <c r="E172">
        <v>0</v>
      </c>
      <c r="F172" s="113">
        <v>47573</v>
      </c>
      <c r="I172">
        <f>InpActive!$S$115</f>
        <v>0</v>
      </c>
      <c r="K172">
        <v>0</v>
      </c>
      <c r="L172" t="s">
        <v>1754</v>
      </c>
    </row>
    <row r="173" spans="1:12" x14ac:dyDescent="0.25">
      <c r="A173" t="s">
        <v>972</v>
      </c>
      <c r="E173">
        <v>0</v>
      </c>
      <c r="F173" s="113">
        <v>47938</v>
      </c>
      <c r="I173">
        <f>InpActive!$T$115</f>
        <v>0</v>
      </c>
      <c r="K173">
        <v>0</v>
      </c>
      <c r="L173" t="s">
        <v>1754</v>
      </c>
    </row>
    <row r="174" spans="1:12" x14ac:dyDescent="0.25">
      <c r="A174" t="s">
        <v>973</v>
      </c>
      <c r="E174">
        <v>0</v>
      </c>
      <c r="F174" s="113">
        <v>44286</v>
      </c>
      <c r="I174">
        <f>InpActive!$J$116</f>
        <v>0</v>
      </c>
      <c r="K174">
        <v>0</v>
      </c>
      <c r="L174" t="s">
        <v>1755</v>
      </c>
    </row>
    <row r="175" spans="1:12" x14ac:dyDescent="0.25">
      <c r="A175" t="s">
        <v>973</v>
      </c>
      <c r="E175">
        <v>0</v>
      </c>
      <c r="F175" s="113">
        <v>44651</v>
      </c>
      <c r="I175">
        <f>InpActive!$K$116</f>
        <v>0</v>
      </c>
      <c r="K175">
        <v>0</v>
      </c>
      <c r="L175" t="s">
        <v>1755</v>
      </c>
    </row>
    <row r="176" spans="1:12" x14ac:dyDescent="0.25">
      <c r="A176" t="s">
        <v>973</v>
      </c>
      <c r="E176">
        <v>0</v>
      </c>
      <c r="F176" s="113">
        <v>45016</v>
      </c>
      <c r="I176">
        <f>InpActive!$L$116</f>
        <v>0</v>
      </c>
      <c r="K176">
        <v>0</v>
      </c>
      <c r="L176" t="s">
        <v>1755</v>
      </c>
    </row>
    <row r="177" spans="1:12" x14ac:dyDescent="0.25">
      <c r="A177" t="s">
        <v>973</v>
      </c>
      <c r="E177">
        <v>0</v>
      </c>
      <c r="F177" s="113">
        <v>45382</v>
      </c>
      <c r="I177">
        <f>InpActive!$M$116</f>
        <v>0</v>
      </c>
      <c r="K177">
        <v>0</v>
      </c>
      <c r="L177" t="s">
        <v>1755</v>
      </c>
    </row>
    <row r="178" spans="1:12" x14ac:dyDescent="0.25">
      <c r="A178" t="s">
        <v>973</v>
      </c>
      <c r="E178">
        <v>0</v>
      </c>
      <c r="F178" s="113">
        <v>45747</v>
      </c>
      <c r="I178">
        <f>InpActive!$N$116</f>
        <v>0</v>
      </c>
      <c r="K178">
        <v>0</v>
      </c>
      <c r="L178" t="s">
        <v>1755</v>
      </c>
    </row>
    <row r="179" spans="1:12" x14ac:dyDescent="0.25">
      <c r="A179" t="s">
        <v>973</v>
      </c>
      <c r="E179">
        <v>0</v>
      </c>
      <c r="F179" s="113">
        <v>46112</v>
      </c>
      <c r="I179">
        <f>InpActive!$O$116</f>
        <v>0</v>
      </c>
      <c r="K179">
        <v>0</v>
      </c>
      <c r="L179" t="s">
        <v>1755</v>
      </c>
    </row>
    <row r="180" spans="1:12" x14ac:dyDescent="0.25">
      <c r="A180" t="s">
        <v>973</v>
      </c>
      <c r="E180">
        <v>0</v>
      </c>
      <c r="F180" s="113">
        <v>46477</v>
      </c>
      <c r="I180">
        <f>InpActive!$P$116</f>
        <v>0</v>
      </c>
      <c r="K180">
        <v>0</v>
      </c>
      <c r="L180" t="s">
        <v>1755</v>
      </c>
    </row>
    <row r="181" spans="1:12" x14ac:dyDescent="0.25">
      <c r="A181" t="s">
        <v>973</v>
      </c>
      <c r="E181">
        <v>0</v>
      </c>
      <c r="F181" s="113">
        <v>46843</v>
      </c>
      <c r="I181">
        <f>InpActive!$Q$116</f>
        <v>0</v>
      </c>
      <c r="K181">
        <v>0</v>
      </c>
      <c r="L181" t="s">
        <v>1755</v>
      </c>
    </row>
    <row r="182" spans="1:12" x14ac:dyDescent="0.25">
      <c r="A182" t="s">
        <v>973</v>
      </c>
      <c r="E182">
        <v>0</v>
      </c>
      <c r="F182" s="113">
        <v>47208</v>
      </c>
      <c r="I182">
        <f>InpActive!$R$116</f>
        <v>0</v>
      </c>
      <c r="K182">
        <v>0</v>
      </c>
      <c r="L182" t="s">
        <v>1755</v>
      </c>
    </row>
    <row r="183" spans="1:12" x14ac:dyDescent="0.25">
      <c r="A183" t="s">
        <v>973</v>
      </c>
      <c r="E183">
        <v>0</v>
      </c>
      <c r="F183" s="113">
        <v>47573</v>
      </c>
      <c r="I183">
        <f>InpActive!$S$116</f>
        <v>0</v>
      </c>
      <c r="K183">
        <v>0</v>
      </c>
      <c r="L183" t="s">
        <v>1755</v>
      </c>
    </row>
    <row r="184" spans="1:12" x14ac:dyDescent="0.25">
      <c r="A184" t="s">
        <v>973</v>
      </c>
      <c r="E184">
        <v>0</v>
      </c>
      <c r="F184" s="113">
        <v>47938</v>
      </c>
      <c r="I184">
        <f>InpActive!$T$116</f>
        <v>0</v>
      </c>
      <c r="K184">
        <v>0</v>
      </c>
      <c r="L184" t="s">
        <v>1755</v>
      </c>
    </row>
    <row r="185" spans="1:12" x14ac:dyDescent="0.25">
      <c r="A185" t="s">
        <v>1419</v>
      </c>
      <c r="B185" t="s">
        <v>286</v>
      </c>
      <c r="E185">
        <v>0</v>
      </c>
      <c r="F185" s="113">
        <v>44286</v>
      </c>
      <c r="I185">
        <f>InpActive!$J$121</f>
        <v>0</v>
      </c>
      <c r="K185">
        <v>0</v>
      </c>
      <c r="L185" t="s">
        <v>1756</v>
      </c>
    </row>
    <row r="186" spans="1:12" x14ac:dyDescent="0.25">
      <c r="A186" t="s">
        <v>1419</v>
      </c>
      <c r="B186" t="s">
        <v>286</v>
      </c>
      <c r="E186">
        <v>0</v>
      </c>
      <c r="F186" s="113">
        <v>44651</v>
      </c>
      <c r="I186">
        <f>InpActive!$K$121</f>
        <v>0</v>
      </c>
      <c r="K186">
        <v>0</v>
      </c>
      <c r="L186" t="s">
        <v>1756</v>
      </c>
    </row>
    <row r="187" spans="1:12" x14ac:dyDescent="0.25">
      <c r="A187" t="s">
        <v>1419</v>
      </c>
      <c r="B187" t="s">
        <v>286</v>
      </c>
      <c r="E187">
        <v>0</v>
      </c>
      <c r="F187" s="113">
        <v>45016</v>
      </c>
      <c r="I187">
        <f>InpActive!$L$121</f>
        <v>0</v>
      </c>
      <c r="K187">
        <v>0</v>
      </c>
      <c r="L187" t="s">
        <v>1756</v>
      </c>
    </row>
    <row r="188" spans="1:12" x14ac:dyDescent="0.25">
      <c r="A188" t="s">
        <v>1419</v>
      </c>
      <c r="B188" t="s">
        <v>286</v>
      </c>
      <c r="E188">
        <v>0</v>
      </c>
      <c r="F188" s="113">
        <v>45382</v>
      </c>
      <c r="I188">
        <f>InpActive!$M$121</f>
        <v>0</v>
      </c>
      <c r="K188">
        <v>0</v>
      </c>
      <c r="L188" t="s">
        <v>1756</v>
      </c>
    </row>
    <row r="189" spans="1:12" x14ac:dyDescent="0.25">
      <c r="A189" t="s">
        <v>1419</v>
      </c>
      <c r="B189" t="s">
        <v>286</v>
      </c>
      <c r="E189">
        <v>0</v>
      </c>
      <c r="F189" s="113">
        <v>45747</v>
      </c>
      <c r="I189">
        <f>InpActive!$N$121</f>
        <v>0</v>
      </c>
      <c r="K189">
        <v>0</v>
      </c>
      <c r="L189" t="s">
        <v>1756</v>
      </c>
    </row>
    <row r="190" spans="1:12" x14ac:dyDescent="0.25">
      <c r="A190" t="s">
        <v>1419</v>
      </c>
      <c r="B190" t="s">
        <v>286</v>
      </c>
      <c r="E190">
        <v>0</v>
      </c>
      <c r="F190" s="113">
        <v>46112</v>
      </c>
      <c r="I190">
        <f>InpActive!$O$121</f>
        <v>0</v>
      </c>
      <c r="K190">
        <v>0</v>
      </c>
      <c r="L190" t="s">
        <v>1756</v>
      </c>
    </row>
    <row r="191" spans="1:12" x14ac:dyDescent="0.25">
      <c r="A191" t="s">
        <v>1419</v>
      </c>
      <c r="B191" t="s">
        <v>286</v>
      </c>
      <c r="E191">
        <v>0</v>
      </c>
      <c r="F191" s="113">
        <v>46477</v>
      </c>
      <c r="I191">
        <f>InpActive!$P$121</f>
        <v>0</v>
      </c>
      <c r="K191">
        <v>0</v>
      </c>
      <c r="L191" t="s">
        <v>1756</v>
      </c>
    </row>
    <row r="192" spans="1:12" x14ac:dyDescent="0.25">
      <c r="A192" t="s">
        <v>1419</v>
      </c>
      <c r="B192" t="s">
        <v>286</v>
      </c>
      <c r="E192">
        <v>0</v>
      </c>
      <c r="F192" s="113">
        <v>46843</v>
      </c>
      <c r="I192">
        <f>InpActive!$Q$121</f>
        <v>0</v>
      </c>
      <c r="K192">
        <v>0</v>
      </c>
      <c r="L192" t="s">
        <v>1756</v>
      </c>
    </row>
    <row r="193" spans="1:12" x14ac:dyDescent="0.25">
      <c r="A193" t="s">
        <v>1419</v>
      </c>
      <c r="B193" t="s">
        <v>286</v>
      </c>
      <c r="E193">
        <v>0</v>
      </c>
      <c r="F193" s="113">
        <v>47208</v>
      </c>
      <c r="I193">
        <f>InpActive!$R$121</f>
        <v>0</v>
      </c>
      <c r="K193">
        <v>0</v>
      </c>
      <c r="L193" t="s">
        <v>1756</v>
      </c>
    </row>
    <row r="194" spans="1:12" x14ac:dyDescent="0.25">
      <c r="A194" t="s">
        <v>1419</v>
      </c>
      <c r="B194" t="s">
        <v>286</v>
      </c>
      <c r="E194">
        <v>0</v>
      </c>
      <c r="F194" s="113">
        <v>47573</v>
      </c>
      <c r="I194">
        <f>InpActive!$S$121</f>
        <v>0</v>
      </c>
      <c r="K194">
        <v>0</v>
      </c>
      <c r="L194" t="s">
        <v>1756</v>
      </c>
    </row>
    <row r="195" spans="1:12" x14ac:dyDescent="0.25">
      <c r="A195" t="s">
        <v>1419</v>
      </c>
      <c r="B195" t="s">
        <v>286</v>
      </c>
      <c r="E195">
        <v>0</v>
      </c>
      <c r="F195" s="113">
        <v>47938</v>
      </c>
      <c r="I195">
        <f>InpActive!$T$121</f>
        <v>0</v>
      </c>
      <c r="K195">
        <v>0</v>
      </c>
      <c r="L195" t="s">
        <v>1756</v>
      </c>
    </row>
    <row r="196" spans="1:12" x14ac:dyDescent="0.25">
      <c r="A196" t="s">
        <v>1419</v>
      </c>
      <c r="B196" t="s">
        <v>282</v>
      </c>
      <c r="E196">
        <v>0</v>
      </c>
      <c r="F196" s="113">
        <v>44286</v>
      </c>
      <c r="I196">
        <f>InpActive!$J$122</f>
        <v>0</v>
      </c>
      <c r="K196">
        <v>0</v>
      </c>
      <c r="L196" t="s">
        <v>1756</v>
      </c>
    </row>
    <row r="197" spans="1:12" x14ac:dyDescent="0.25">
      <c r="A197" t="s">
        <v>1419</v>
      </c>
      <c r="B197" t="s">
        <v>282</v>
      </c>
      <c r="E197">
        <v>0</v>
      </c>
      <c r="F197" s="113">
        <v>44651</v>
      </c>
      <c r="I197">
        <f>InpActive!$K$122</f>
        <v>0</v>
      </c>
      <c r="K197">
        <v>0</v>
      </c>
      <c r="L197" t="s">
        <v>1756</v>
      </c>
    </row>
    <row r="198" spans="1:12" x14ac:dyDescent="0.25">
      <c r="A198" t="s">
        <v>1419</v>
      </c>
      <c r="B198" t="s">
        <v>282</v>
      </c>
      <c r="E198">
        <v>0</v>
      </c>
      <c r="F198" s="113">
        <v>45016</v>
      </c>
      <c r="I198">
        <f>InpActive!$L$122</f>
        <v>0</v>
      </c>
      <c r="K198">
        <v>0</v>
      </c>
      <c r="L198" t="s">
        <v>1756</v>
      </c>
    </row>
    <row r="199" spans="1:12" x14ac:dyDescent="0.25">
      <c r="A199" t="s">
        <v>1419</v>
      </c>
      <c r="B199" t="s">
        <v>282</v>
      </c>
      <c r="E199">
        <v>0</v>
      </c>
      <c r="F199" s="113">
        <v>45382</v>
      </c>
      <c r="I199">
        <f>InpActive!$M$122</f>
        <v>0</v>
      </c>
      <c r="K199">
        <v>0</v>
      </c>
      <c r="L199" t="s">
        <v>1756</v>
      </c>
    </row>
    <row r="200" spans="1:12" x14ac:dyDescent="0.25">
      <c r="A200" t="s">
        <v>1419</v>
      </c>
      <c r="B200" t="s">
        <v>282</v>
      </c>
      <c r="E200">
        <v>0</v>
      </c>
      <c r="F200" s="113">
        <v>45747</v>
      </c>
      <c r="I200">
        <f>InpActive!$N$122</f>
        <v>0</v>
      </c>
      <c r="K200">
        <v>0</v>
      </c>
      <c r="L200" t="s">
        <v>1756</v>
      </c>
    </row>
    <row r="201" spans="1:12" x14ac:dyDescent="0.25">
      <c r="A201" t="s">
        <v>1419</v>
      </c>
      <c r="B201" t="s">
        <v>282</v>
      </c>
      <c r="E201">
        <v>0</v>
      </c>
      <c r="F201" s="113">
        <v>46112</v>
      </c>
      <c r="I201">
        <f>InpActive!$O$122</f>
        <v>0</v>
      </c>
      <c r="K201">
        <v>0</v>
      </c>
      <c r="L201" t="s">
        <v>1756</v>
      </c>
    </row>
    <row r="202" spans="1:12" x14ac:dyDescent="0.25">
      <c r="A202" t="s">
        <v>1419</v>
      </c>
      <c r="B202" t="s">
        <v>282</v>
      </c>
      <c r="E202">
        <v>0</v>
      </c>
      <c r="F202" s="113">
        <v>46477</v>
      </c>
      <c r="I202">
        <f>InpActive!$P$122</f>
        <v>0</v>
      </c>
      <c r="K202">
        <v>0</v>
      </c>
      <c r="L202" t="s">
        <v>1756</v>
      </c>
    </row>
    <row r="203" spans="1:12" x14ac:dyDescent="0.25">
      <c r="A203" t="s">
        <v>1419</v>
      </c>
      <c r="B203" t="s">
        <v>282</v>
      </c>
      <c r="E203">
        <v>0</v>
      </c>
      <c r="F203" s="113">
        <v>46843</v>
      </c>
      <c r="I203">
        <f>InpActive!$Q$122</f>
        <v>0</v>
      </c>
      <c r="K203">
        <v>0</v>
      </c>
      <c r="L203" t="s">
        <v>1756</v>
      </c>
    </row>
    <row r="204" spans="1:12" x14ac:dyDescent="0.25">
      <c r="A204" t="s">
        <v>1419</v>
      </c>
      <c r="B204" t="s">
        <v>282</v>
      </c>
      <c r="E204">
        <v>0</v>
      </c>
      <c r="F204" s="113">
        <v>47208</v>
      </c>
      <c r="I204">
        <f>InpActive!$R$122</f>
        <v>0</v>
      </c>
      <c r="K204">
        <v>0</v>
      </c>
      <c r="L204" t="s">
        <v>1756</v>
      </c>
    </row>
    <row r="205" spans="1:12" x14ac:dyDescent="0.25">
      <c r="A205" t="s">
        <v>1419</v>
      </c>
      <c r="B205" t="s">
        <v>282</v>
      </c>
      <c r="E205">
        <v>0</v>
      </c>
      <c r="F205" s="113">
        <v>47573</v>
      </c>
      <c r="I205">
        <f>InpActive!$S$122</f>
        <v>0</v>
      </c>
      <c r="K205">
        <v>0</v>
      </c>
      <c r="L205" t="s">
        <v>1756</v>
      </c>
    </row>
    <row r="206" spans="1:12" x14ac:dyDescent="0.25">
      <c r="A206" t="s">
        <v>1419</v>
      </c>
      <c r="B206" t="s">
        <v>282</v>
      </c>
      <c r="E206">
        <v>0</v>
      </c>
      <c r="F206" s="113">
        <v>47938</v>
      </c>
      <c r="I206">
        <f>InpActive!$T$122</f>
        <v>0</v>
      </c>
      <c r="K206">
        <v>0</v>
      </c>
      <c r="L206" t="s">
        <v>1756</v>
      </c>
    </row>
    <row r="207" spans="1:12" x14ac:dyDescent="0.25">
      <c r="A207" t="s">
        <v>1419</v>
      </c>
      <c r="B207" t="s">
        <v>290</v>
      </c>
      <c r="E207">
        <v>0</v>
      </c>
      <c r="F207" s="113">
        <v>44286</v>
      </c>
      <c r="I207">
        <f>InpActive!$J$123</f>
        <v>0</v>
      </c>
      <c r="K207">
        <v>0</v>
      </c>
      <c r="L207" t="s">
        <v>1756</v>
      </c>
    </row>
    <row r="208" spans="1:12" x14ac:dyDescent="0.25">
      <c r="A208" t="s">
        <v>1419</v>
      </c>
      <c r="B208" t="s">
        <v>290</v>
      </c>
      <c r="E208">
        <v>0</v>
      </c>
      <c r="F208" s="113">
        <v>44651</v>
      </c>
      <c r="I208">
        <f>InpActive!$K$123</f>
        <v>0</v>
      </c>
      <c r="K208">
        <v>0</v>
      </c>
      <c r="L208" t="s">
        <v>1756</v>
      </c>
    </row>
    <row r="209" spans="1:12" x14ac:dyDescent="0.25">
      <c r="A209" t="s">
        <v>1419</v>
      </c>
      <c r="B209" t="s">
        <v>290</v>
      </c>
      <c r="E209">
        <v>0</v>
      </c>
      <c r="F209" s="113">
        <v>45016</v>
      </c>
      <c r="I209">
        <f>InpActive!$L$123</f>
        <v>0</v>
      </c>
      <c r="K209">
        <v>0</v>
      </c>
      <c r="L209" t="s">
        <v>1756</v>
      </c>
    </row>
    <row r="210" spans="1:12" x14ac:dyDescent="0.25">
      <c r="A210" t="s">
        <v>1419</v>
      </c>
      <c r="B210" t="s">
        <v>290</v>
      </c>
      <c r="E210">
        <v>0</v>
      </c>
      <c r="F210" s="113">
        <v>45382</v>
      </c>
      <c r="I210">
        <f>InpActive!$M$123</f>
        <v>0</v>
      </c>
      <c r="K210">
        <v>0</v>
      </c>
      <c r="L210" t="s">
        <v>1756</v>
      </c>
    </row>
    <row r="211" spans="1:12" x14ac:dyDescent="0.25">
      <c r="A211" t="s">
        <v>1419</v>
      </c>
      <c r="B211" t="s">
        <v>290</v>
      </c>
      <c r="E211">
        <v>0</v>
      </c>
      <c r="F211" s="113">
        <v>45747</v>
      </c>
      <c r="I211">
        <f>InpActive!$N$123</f>
        <v>0</v>
      </c>
      <c r="K211">
        <v>0</v>
      </c>
      <c r="L211" t="s">
        <v>1756</v>
      </c>
    </row>
    <row r="212" spans="1:12" x14ac:dyDescent="0.25">
      <c r="A212" t="s">
        <v>1419</v>
      </c>
      <c r="B212" t="s">
        <v>290</v>
      </c>
      <c r="E212">
        <v>0</v>
      </c>
      <c r="F212" s="113">
        <v>46112</v>
      </c>
      <c r="I212">
        <f>InpActive!$O$123</f>
        <v>0</v>
      </c>
      <c r="K212">
        <v>0</v>
      </c>
      <c r="L212" t="s">
        <v>1756</v>
      </c>
    </row>
    <row r="213" spans="1:12" x14ac:dyDescent="0.25">
      <c r="A213" t="s">
        <v>1419</v>
      </c>
      <c r="B213" t="s">
        <v>290</v>
      </c>
      <c r="E213">
        <v>0</v>
      </c>
      <c r="F213" s="113">
        <v>46477</v>
      </c>
      <c r="I213">
        <f>InpActive!$P$123</f>
        <v>0</v>
      </c>
      <c r="K213">
        <v>0</v>
      </c>
      <c r="L213" t="s">
        <v>1756</v>
      </c>
    </row>
    <row r="214" spans="1:12" x14ac:dyDescent="0.25">
      <c r="A214" t="s">
        <v>1419</v>
      </c>
      <c r="B214" t="s">
        <v>290</v>
      </c>
      <c r="E214">
        <v>0</v>
      </c>
      <c r="F214" s="113">
        <v>46843</v>
      </c>
      <c r="I214">
        <f>InpActive!$Q$123</f>
        <v>0</v>
      </c>
      <c r="K214">
        <v>0</v>
      </c>
      <c r="L214" t="s">
        <v>1756</v>
      </c>
    </row>
    <row r="215" spans="1:12" x14ac:dyDescent="0.25">
      <c r="A215" t="s">
        <v>1419</v>
      </c>
      <c r="B215" t="s">
        <v>290</v>
      </c>
      <c r="E215">
        <v>0</v>
      </c>
      <c r="F215" s="113">
        <v>47208</v>
      </c>
      <c r="I215">
        <f>InpActive!$R$123</f>
        <v>0</v>
      </c>
      <c r="K215">
        <v>0</v>
      </c>
      <c r="L215" t="s">
        <v>1756</v>
      </c>
    </row>
    <row r="216" spans="1:12" x14ac:dyDescent="0.25">
      <c r="A216" t="s">
        <v>1419</v>
      </c>
      <c r="B216" t="s">
        <v>290</v>
      </c>
      <c r="E216">
        <v>0</v>
      </c>
      <c r="F216" s="113">
        <v>47573</v>
      </c>
      <c r="I216">
        <f>InpActive!$S$123</f>
        <v>0</v>
      </c>
      <c r="K216">
        <v>0</v>
      </c>
      <c r="L216" t="s">
        <v>1756</v>
      </c>
    </row>
    <row r="217" spans="1:12" x14ac:dyDescent="0.25">
      <c r="A217" t="s">
        <v>1419</v>
      </c>
      <c r="B217" t="s">
        <v>290</v>
      </c>
      <c r="E217">
        <v>0</v>
      </c>
      <c r="F217" s="113">
        <v>47938</v>
      </c>
      <c r="I217">
        <f>InpActive!$T$123</f>
        <v>0</v>
      </c>
      <c r="K217">
        <v>0</v>
      </c>
      <c r="L217" t="s">
        <v>1756</v>
      </c>
    </row>
    <row r="218" spans="1:12" x14ac:dyDescent="0.25">
      <c r="A218" t="s">
        <v>1419</v>
      </c>
      <c r="B218" t="s">
        <v>833</v>
      </c>
      <c r="E218">
        <v>0</v>
      </c>
      <c r="F218" s="113">
        <v>44286</v>
      </c>
      <c r="I218">
        <f>InpActive!$J$124</f>
        <v>0</v>
      </c>
      <c r="K218">
        <v>0</v>
      </c>
      <c r="L218" t="s">
        <v>1756</v>
      </c>
    </row>
    <row r="219" spans="1:12" x14ac:dyDescent="0.25">
      <c r="A219" t="s">
        <v>1419</v>
      </c>
      <c r="B219" t="s">
        <v>833</v>
      </c>
      <c r="E219">
        <v>0</v>
      </c>
      <c r="F219" s="113">
        <v>44651</v>
      </c>
      <c r="I219">
        <f>InpActive!$K$124</f>
        <v>0</v>
      </c>
      <c r="K219">
        <v>0</v>
      </c>
      <c r="L219" t="s">
        <v>1756</v>
      </c>
    </row>
    <row r="220" spans="1:12" x14ac:dyDescent="0.25">
      <c r="A220" t="s">
        <v>1419</v>
      </c>
      <c r="B220" t="s">
        <v>833</v>
      </c>
      <c r="E220">
        <v>0</v>
      </c>
      <c r="F220" s="113">
        <v>45016</v>
      </c>
      <c r="I220">
        <f>InpActive!$L$124</f>
        <v>0</v>
      </c>
      <c r="K220">
        <v>0</v>
      </c>
      <c r="L220" t="s">
        <v>1756</v>
      </c>
    </row>
    <row r="221" spans="1:12" x14ac:dyDescent="0.25">
      <c r="A221" t="s">
        <v>1419</v>
      </c>
      <c r="B221" t="s">
        <v>833</v>
      </c>
      <c r="E221">
        <v>0</v>
      </c>
      <c r="F221" s="113">
        <v>45382</v>
      </c>
      <c r="I221">
        <f>InpActive!$M$124</f>
        <v>0</v>
      </c>
      <c r="K221">
        <v>0</v>
      </c>
      <c r="L221" t="s">
        <v>1756</v>
      </c>
    </row>
    <row r="222" spans="1:12" x14ac:dyDescent="0.25">
      <c r="A222" t="s">
        <v>1419</v>
      </c>
      <c r="B222" t="s">
        <v>833</v>
      </c>
      <c r="E222">
        <v>0</v>
      </c>
      <c r="F222" s="113">
        <v>45747</v>
      </c>
      <c r="I222">
        <f>InpActive!$N$124</f>
        <v>0</v>
      </c>
      <c r="K222">
        <v>0</v>
      </c>
      <c r="L222" t="s">
        <v>1756</v>
      </c>
    </row>
    <row r="223" spans="1:12" x14ac:dyDescent="0.25">
      <c r="A223" t="s">
        <v>1419</v>
      </c>
      <c r="B223" t="s">
        <v>833</v>
      </c>
      <c r="E223">
        <v>0</v>
      </c>
      <c r="F223" s="113">
        <v>46112</v>
      </c>
      <c r="I223">
        <f>InpActive!$O$124</f>
        <v>0</v>
      </c>
      <c r="K223">
        <v>0</v>
      </c>
      <c r="L223" t="s">
        <v>1756</v>
      </c>
    </row>
    <row r="224" spans="1:12" x14ac:dyDescent="0.25">
      <c r="A224" t="s">
        <v>1419</v>
      </c>
      <c r="B224" t="s">
        <v>833</v>
      </c>
      <c r="E224">
        <v>0</v>
      </c>
      <c r="F224" s="113">
        <v>46477</v>
      </c>
      <c r="I224">
        <f>InpActive!$P$124</f>
        <v>0</v>
      </c>
      <c r="K224">
        <v>0</v>
      </c>
      <c r="L224" t="s">
        <v>1756</v>
      </c>
    </row>
    <row r="225" spans="1:12" x14ac:dyDescent="0.25">
      <c r="A225" t="s">
        <v>1419</v>
      </c>
      <c r="B225" t="s">
        <v>833</v>
      </c>
      <c r="E225">
        <v>0</v>
      </c>
      <c r="F225" s="113">
        <v>46843</v>
      </c>
      <c r="I225">
        <f>InpActive!$Q$124</f>
        <v>0</v>
      </c>
      <c r="K225">
        <v>0</v>
      </c>
      <c r="L225" t="s">
        <v>1756</v>
      </c>
    </row>
    <row r="226" spans="1:12" x14ac:dyDescent="0.25">
      <c r="A226" t="s">
        <v>1419</v>
      </c>
      <c r="B226" t="s">
        <v>833</v>
      </c>
      <c r="E226">
        <v>0</v>
      </c>
      <c r="F226" s="113">
        <v>47208</v>
      </c>
      <c r="I226">
        <f>InpActive!$R$124</f>
        <v>0</v>
      </c>
      <c r="K226">
        <v>0</v>
      </c>
      <c r="L226" t="s">
        <v>1756</v>
      </c>
    </row>
    <row r="227" spans="1:12" x14ac:dyDescent="0.25">
      <c r="A227" t="s">
        <v>1419</v>
      </c>
      <c r="B227" t="s">
        <v>833</v>
      </c>
      <c r="E227">
        <v>0</v>
      </c>
      <c r="F227" s="113">
        <v>47573</v>
      </c>
      <c r="I227">
        <f>InpActive!$S$124</f>
        <v>0</v>
      </c>
      <c r="K227">
        <v>0</v>
      </c>
      <c r="L227" t="s">
        <v>1756</v>
      </c>
    </row>
    <row r="228" spans="1:12" x14ac:dyDescent="0.25">
      <c r="A228" t="s">
        <v>1419</v>
      </c>
      <c r="B228" t="s">
        <v>833</v>
      </c>
      <c r="E228">
        <v>0</v>
      </c>
      <c r="F228" s="113">
        <v>47938</v>
      </c>
      <c r="I228">
        <f>InpActive!$T$124</f>
        <v>0</v>
      </c>
      <c r="K228">
        <v>0</v>
      </c>
      <c r="L228" t="s">
        <v>1756</v>
      </c>
    </row>
    <row r="229" spans="1:12" x14ac:dyDescent="0.25">
      <c r="A229" t="s">
        <v>1419</v>
      </c>
      <c r="B229" t="s">
        <v>834</v>
      </c>
      <c r="E229">
        <v>0</v>
      </c>
      <c r="F229" s="113">
        <v>44286</v>
      </c>
      <c r="I229">
        <f>InpActive!$J$125</f>
        <v>0</v>
      </c>
      <c r="K229">
        <v>0</v>
      </c>
      <c r="L229" t="s">
        <v>1756</v>
      </c>
    </row>
    <row r="230" spans="1:12" x14ac:dyDescent="0.25">
      <c r="A230" t="s">
        <v>1419</v>
      </c>
      <c r="B230" t="s">
        <v>834</v>
      </c>
      <c r="E230">
        <v>0</v>
      </c>
      <c r="F230" s="113">
        <v>44651</v>
      </c>
      <c r="I230">
        <f>InpActive!$K$125</f>
        <v>0</v>
      </c>
      <c r="K230">
        <v>0</v>
      </c>
      <c r="L230" t="s">
        <v>1756</v>
      </c>
    </row>
    <row r="231" spans="1:12" x14ac:dyDescent="0.25">
      <c r="A231" t="s">
        <v>1419</v>
      </c>
      <c r="B231" t="s">
        <v>834</v>
      </c>
      <c r="E231">
        <v>0</v>
      </c>
      <c r="F231" s="113">
        <v>45016</v>
      </c>
      <c r="I231">
        <f>InpActive!$L$125</f>
        <v>0</v>
      </c>
      <c r="K231">
        <v>0</v>
      </c>
      <c r="L231" t="s">
        <v>1756</v>
      </c>
    </row>
    <row r="232" spans="1:12" x14ac:dyDescent="0.25">
      <c r="A232" t="s">
        <v>1419</v>
      </c>
      <c r="B232" t="s">
        <v>834</v>
      </c>
      <c r="E232">
        <v>0</v>
      </c>
      <c r="F232" s="113">
        <v>45382</v>
      </c>
      <c r="I232">
        <f>InpActive!$M$125</f>
        <v>0</v>
      </c>
      <c r="K232">
        <v>0</v>
      </c>
      <c r="L232" t="s">
        <v>1756</v>
      </c>
    </row>
    <row r="233" spans="1:12" x14ac:dyDescent="0.25">
      <c r="A233" t="s">
        <v>1419</v>
      </c>
      <c r="B233" t="s">
        <v>834</v>
      </c>
      <c r="E233">
        <v>0</v>
      </c>
      <c r="F233" s="113">
        <v>45747</v>
      </c>
      <c r="I233">
        <f>InpActive!$N$125</f>
        <v>0</v>
      </c>
      <c r="K233">
        <v>0</v>
      </c>
      <c r="L233" t="s">
        <v>1756</v>
      </c>
    </row>
    <row r="234" spans="1:12" x14ac:dyDescent="0.25">
      <c r="A234" t="s">
        <v>1419</v>
      </c>
      <c r="B234" t="s">
        <v>834</v>
      </c>
      <c r="E234">
        <v>0</v>
      </c>
      <c r="F234" s="113">
        <v>46112</v>
      </c>
      <c r="I234">
        <f>InpActive!$O$125</f>
        <v>0</v>
      </c>
      <c r="K234">
        <v>0</v>
      </c>
      <c r="L234" t="s">
        <v>1756</v>
      </c>
    </row>
    <row r="235" spans="1:12" x14ac:dyDescent="0.25">
      <c r="A235" t="s">
        <v>1419</v>
      </c>
      <c r="B235" t="s">
        <v>834</v>
      </c>
      <c r="E235">
        <v>0</v>
      </c>
      <c r="F235" s="113">
        <v>46477</v>
      </c>
      <c r="I235">
        <f>InpActive!$P$125</f>
        <v>0</v>
      </c>
      <c r="K235">
        <v>0</v>
      </c>
      <c r="L235" t="s">
        <v>1756</v>
      </c>
    </row>
    <row r="236" spans="1:12" x14ac:dyDescent="0.25">
      <c r="A236" t="s">
        <v>1419</v>
      </c>
      <c r="B236" t="s">
        <v>834</v>
      </c>
      <c r="E236">
        <v>0</v>
      </c>
      <c r="F236" s="113">
        <v>46843</v>
      </c>
      <c r="I236">
        <f>InpActive!$Q$125</f>
        <v>0</v>
      </c>
      <c r="K236">
        <v>0</v>
      </c>
      <c r="L236" t="s">
        <v>1756</v>
      </c>
    </row>
    <row r="237" spans="1:12" x14ac:dyDescent="0.25">
      <c r="A237" t="s">
        <v>1419</v>
      </c>
      <c r="B237" t="s">
        <v>834</v>
      </c>
      <c r="E237">
        <v>0</v>
      </c>
      <c r="F237" s="113">
        <v>47208</v>
      </c>
      <c r="I237">
        <f>InpActive!$R$125</f>
        <v>0</v>
      </c>
      <c r="K237">
        <v>0</v>
      </c>
      <c r="L237" t="s">
        <v>1756</v>
      </c>
    </row>
    <row r="238" spans="1:12" x14ac:dyDescent="0.25">
      <c r="A238" t="s">
        <v>1419</v>
      </c>
      <c r="B238" t="s">
        <v>834</v>
      </c>
      <c r="E238">
        <v>0</v>
      </c>
      <c r="F238" s="113">
        <v>47573</v>
      </c>
      <c r="I238">
        <f>InpActive!$S$125</f>
        <v>0</v>
      </c>
      <c r="K238">
        <v>0</v>
      </c>
      <c r="L238" t="s">
        <v>1756</v>
      </c>
    </row>
    <row r="239" spans="1:12" x14ac:dyDescent="0.25">
      <c r="A239" t="s">
        <v>1419</v>
      </c>
      <c r="B239" t="s">
        <v>834</v>
      </c>
      <c r="E239">
        <v>0</v>
      </c>
      <c r="F239" s="113">
        <v>47938</v>
      </c>
      <c r="I239">
        <f>InpActive!$T$125</f>
        <v>0</v>
      </c>
      <c r="K239">
        <v>0</v>
      </c>
      <c r="L239" t="s">
        <v>1756</v>
      </c>
    </row>
    <row r="240" spans="1:12" x14ac:dyDescent="0.25">
      <c r="A240" t="s">
        <v>1425</v>
      </c>
      <c r="B240" t="s">
        <v>286</v>
      </c>
      <c r="E240">
        <v>0</v>
      </c>
      <c r="F240" s="113">
        <v>44286</v>
      </c>
      <c r="I240">
        <f>InpActive!$J$127</f>
        <v>0</v>
      </c>
      <c r="K240">
        <v>0</v>
      </c>
      <c r="L240" t="s">
        <v>1757</v>
      </c>
    </row>
    <row r="241" spans="1:12" x14ac:dyDescent="0.25">
      <c r="A241" t="s">
        <v>1425</v>
      </c>
      <c r="B241" t="s">
        <v>286</v>
      </c>
      <c r="E241">
        <v>0</v>
      </c>
      <c r="F241" s="113">
        <v>44651</v>
      </c>
      <c r="I241">
        <f>InpActive!$K$127</f>
        <v>0</v>
      </c>
      <c r="K241">
        <v>0</v>
      </c>
      <c r="L241" t="s">
        <v>1757</v>
      </c>
    </row>
    <row r="242" spans="1:12" x14ac:dyDescent="0.25">
      <c r="A242" t="s">
        <v>1425</v>
      </c>
      <c r="B242" t="s">
        <v>286</v>
      </c>
      <c r="E242">
        <v>0</v>
      </c>
      <c r="F242" s="113">
        <v>45016</v>
      </c>
      <c r="I242">
        <f>InpActive!$L$127</f>
        <v>0</v>
      </c>
      <c r="K242">
        <v>0</v>
      </c>
      <c r="L242" t="s">
        <v>1757</v>
      </c>
    </row>
    <row r="243" spans="1:12" x14ac:dyDescent="0.25">
      <c r="A243" t="s">
        <v>1425</v>
      </c>
      <c r="B243" t="s">
        <v>286</v>
      </c>
      <c r="E243">
        <v>0</v>
      </c>
      <c r="F243" s="113">
        <v>45382</v>
      </c>
      <c r="I243">
        <f>InpActive!$M$127</f>
        <v>0</v>
      </c>
      <c r="K243">
        <v>0</v>
      </c>
      <c r="L243" t="s">
        <v>1757</v>
      </c>
    </row>
    <row r="244" spans="1:12" x14ac:dyDescent="0.25">
      <c r="A244" t="s">
        <v>1425</v>
      </c>
      <c r="B244" t="s">
        <v>286</v>
      </c>
      <c r="E244">
        <v>0</v>
      </c>
      <c r="F244" s="113">
        <v>45747</v>
      </c>
      <c r="I244">
        <f>InpActive!$N$127</f>
        <v>0</v>
      </c>
      <c r="K244">
        <v>0</v>
      </c>
      <c r="L244" t="s">
        <v>1757</v>
      </c>
    </row>
    <row r="245" spans="1:12" x14ac:dyDescent="0.25">
      <c r="A245" t="s">
        <v>1425</v>
      </c>
      <c r="B245" t="s">
        <v>286</v>
      </c>
      <c r="E245">
        <v>0</v>
      </c>
      <c r="F245" s="113">
        <v>46112</v>
      </c>
      <c r="I245">
        <f>InpActive!$O$127</f>
        <v>0</v>
      </c>
      <c r="K245">
        <v>0</v>
      </c>
      <c r="L245" t="s">
        <v>1757</v>
      </c>
    </row>
    <row r="246" spans="1:12" x14ac:dyDescent="0.25">
      <c r="A246" t="s">
        <v>1425</v>
      </c>
      <c r="B246" t="s">
        <v>286</v>
      </c>
      <c r="E246">
        <v>0</v>
      </c>
      <c r="F246" s="113">
        <v>46477</v>
      </c>
      <c r="I246">
        <f>InpActive!$P$127</f>
        <v>0</v>
      </c>
      <c r="K246">
        <v>0</v>
      </c>
      <c r="L246" t="s">
        <v>1757</v>
      </c>
    </row>
    <row r="247" spans="1:12" x14ac:dyDescent="0.25">
      <c r="A247" t="s">
        <v>1425</v>
      </c>
      <c r="B247" t="s">
        <v>286</v>
      </c>
      <c r="E247">
        <v>0</v>
      </c>
      <c r="F247" s="113">
        <v>46843</v>
      </c>
      <c r="I247">
        <f>InpActive!$Q$127</f>
        <v>0</v>
      </c>
      <c r="K247">
        <v>0</v>
      </c>
      <c r="L247" t="s">
        <v>1757</v>
      </c>
    </row>
    <row r="248" spans="1:12" x14ac:dyDescent="0.25">
      <c r="A248" t="s">
        <v>1425</v>
      </c>
      <c r="B248" t="s">
        <v>286</v>
      </c>
      <c r="E248">
        <v>0</v>
      </c>
      <c r="F248" s="113">
        <v>47208</v>
      </c>
      <c r="I248">
        <f>InpActive!$R$127</f>
        <v>0</v>
      </c>
      <c r="K248">
        <v>0</v>
      </c>
      <c r="L248" t="s">
        <v>1757</v>
      </c>
    </row>
    <row r="249" spans="1:12" x14ac:dyDescent="0.25">
      <c r="A249" t="s">
        <v>1425</v>
      </c>
      <c r="B249" t="s">
        <v>286</v>
      </c>
      <c r="E249">
        <v>0</v>
      </c>
      <c r="F249" s="113">
        <v>47573</v>
      </c>
      <c r="I249">
        <f>InpActive!$S$127</f>
        <v>0</v>
      </c>
      <c r="K249">
        <v>0</v>
      </c>
      <c r="L249" t="s">
        <v>1757</v>
      </c>
    </row>
    <row r="250" spans="1:12" x14ac:dyDescent="0.25">
      <c r="A250" t="s">
        <v>1425</v>
      </c>
      <c r="B250" t="s">
        <v>286</v>
      </c>
      <c r="E250">
        <v>0</v>
      </c>
      <c r="F250" s="113">
        <v>47938</v>
      </c>
      <c r="I250">
        <f>InpActive!$T$127</f>
        <v>0</v>
      </c>
      <c r="K250">
        <v>0</v>
      </c>
      <c r="L250" t="s">
        <v>1757</v>
      </c>
    </row>
    <row r="251" spans="1:12" x14ac:dyDescent="0.25">
      <c r="A251" t="s">
        <v>1425</v>
      </c>
      <c r="B251" t="s">
        <v>282</v>
      </c>
      <c r="E251">
        <v>0</v>
      </c>
      <c r="F251" s="113">
        <v>44286</v>
      </c>
      <c r="I251">
        <f>InpActive!$J$128</f>
        <v>0</v>
      </c>
      <c r="K251">
        <v>0</v>
      </c>
      <c r="L251" t="s">
        <v>1757</v>
      </c>
    </row>
    <row r="252" spans="1:12" x14ac:dyDescent="0.25">
      <c r="A252" t="s">
        <v>1425</v>
      </c>
      <c r="B252" t="s">
        <v>282</v>
      </c>
      <c r="E252">
        <v>0</v>
      </c>
      <c r="F252" s="113">
        <v>44651</v>
      </c>
      <c r="I252">
        <f>InpActive!$K$128</f>
        <v>0</v>
      </c>
      <c r="K252">
        <v>0</v>
      </c>
      <c r="L252" t="s">
        <v>1757</v>
      </c>
    </row>
    <row r="253" spans="1:12" x14ac:dyDescent="0.25">
      <c r="A253" t="s">
        <v>1425</v>
      </c>
      <c r="B253" t="s">
        <v>282</v>
      </c>
      <c r="E253">
        <v>0</v>
      </c>
      <c r="F253" s="113">
        <v>45016</v>
      </c>
      <c r="I253">
        <f>InpActive!$L$128</f>
        <v>0</v>
      </c>
      <c r="K253">
        <v>0</v>
      </c>
      <c r="L253" t="s">
        <v>1757</v>
      </c>
    </row>
    <row r="254" spans="1:12" x14ac:dyDescent="0.25">
      <c r="A254" t="s">
        <v>1425</v>
      </c>
      <c r="B254" t="s">
        <v>282</v>
      </c>
      <c r="E254">
        <v>0</v>
      </c>
      <c r="F254" s="113">
        <v>45382</v>
      </c>
      <c r="I254">
        <f>InpActive!$M$128</f>
        <v>0</v>
      </c>
      <c r="K254">
        <v>0</v>
      </c>
      <c r="L254" t="s">
        <v>1757</v>
      </c>
    </row>
    <row r="255" spans="1:12" x14ac:dyDescent="0.25">
      <c r="A255" t="s">
        <v>1425</v>
      </c>
      <c r="B255" t="s">
        <v>282</v>
      </c>
      <c r="E255">
        <v>0</v>
      </c>
      <c r="F255" s="113">
        <v>45747</v>
      </c>
      <c r="I255">
        <f>InpActive!$N$128</f>
        <v>0</v>
      </c>
      <c r="K255">
        <v>0</v>
      </c>
      <c r="L255" t="s">
        <v>1757</v>
      </c>
    </row>
    <row r="256" spans="1:12" x14ac:dyDescent="0.25">
      <c r="A256" t="s">
        <v>1425</v>
      </c>
      <c r="B256" t="s">
        <v>282</v>
      </c>
      <c r="E256">
        <v>0</v>
      </c>
      <c r="F256" s="113">
        <v>46112</v>
      </c>
      <c r="I256">
        <f>InpActive!$O$128</f>
        <v>0</v>
      </c>
      <c r="K256">
        <v>0</v>
      </c>
      <c r="L256" t="s">
        <v>1757</v>
      </c>
    </row>
    <row r="257" spans="1:12" x14ac:dyDescent="0.25">
      <c r="A257" t="s">
        <v>1425</v>
      </c>
      <c r="B257" t="s">
        <v>282</v>
      </c>
      <c r="E257">
        <v>0</v>
      </c>
      <c r="F257" s="113">
        <v>46477</v>
      </c>
      <c r="I257">
        <f>InpActive!$P$128</f>
        <v>0</v>
      </c>
      <c r="K257">
        <v>0</v>
      </c>
      <c r="L257" t="s">
        <v>1757</v>
      </c>
    </row>
    <row r="258" spans="1:12" x14ac:dyDescent="0.25">
      <c r="A258" t="s">
        <v>1425</v>
      </c>
      <c r="B258" t="s">
        <v>282</v>
      </c>
      <c r="E258">
        <v>0</v>
      </c>
      <c r="F258" s="113">
        <v>46843</v>
      </c>
      <c r="I258">
        <f>InpActive!$Q$128</f>
        <v>0</v>
      </c>
      <c r="K258">
        <v>0</v>
      </c>
      <c r="L258" t="s">
        <v>1757</v>
      </c>
    </row>
    <row r="259" spans="1:12" x14ac:dyDescent="0.25">
      <c r="A259" t="s">
        <v>1425</v>
      </c>
      <c r="B259" t="s">
        <v>282</v>
      </c>
      <c r="E259">
        <v>0</v>
      </c>
      <c r="F259" s="113">
        <v>47208</v>
      </c>
      <c r="I259">
        <f>InpActive!$R$128</f>
        <v>0</v>
      </c>
      <c r="K259">
        <v>0</v>
      </c>
      <c r="L259" t="s">
        <v>1757</v>
      </c>
    </row>
    <row r="260" spans="1:12" x14ac:dyDescent="0.25">
      <c r="A260" t="s">
        <v>1425</v>
      </c>
      <c r="B260" t="s">
        <v>282</v>
      </c>
      <c r="E260">
        <v>0</v>
      </c>
      <c r="F260" s="113">
        <v>47573</v>
      </c>
      <c r="I260">
        <f>InpActive!$S$128</f>
        <v>0</v>
      </c>
      <c r="K260">
        <v>0</v>
      </c>
      <c r="L260" t="s">
        <v>1757</v>
      </c>
    </row>
    <row r="261" spans="1:12" x14ac:dyDescent="0.25">
      <c r="A261" t="s">
        <v>1425</v>
      </c>
      <c r="B261" t="s">
        <v>282</v>
      </c>
      <c r="E261">
        <v>0</v>
      </c>
      <c r="F261" s="113">
        <v>47938</v>
      </c>
      <c r="I261">
        <f>InpActive!$T$128</f>
        <v>0</v>
      </c>
      <c r="K261">
        <v>0</v>
      </c>
      <c r="L261" t="s">
        <v>1757</v>
      </c>
    </row>
    <row r="262" spans="1:12" x14ac:dyDescent="0.25">
      <c r="A262" t="s">
        <v>1425</v>
      </c>
      <c r="B262" t="s">
        <v>290</v>
      </c>
      <c r="E262">
        <v>0</v>
      </c>
      <c r="F262" s="113">
        <v>44286</v>
      </c>
      <c r="I262">
        <f>InpActive!$J$129</f>
        <v>0</v>
      </c>
      <c r="K262">
        <v>0</v>
      </c>
      <c r="L262" t="s">
        <v>1757</v>
      </c>
    </row>
    <row r="263" spans="1:12" x14ac:dyDescent="0.25">
      <c r="A263" t="s">
        <v>1425</v>
      </c>
      <c r="B263" t="s">
        <v>290</v>
      </c>
      <c r="E263">
        <v>0</v>
      </c>
      <c r="F263" s="113">
        <v>44651</v>
      </c>
      <c r="I263">
        <f>InpActive!$K$129</f>
        <v>0</v>
      </c>
      <c r="K263">
        <v>0</v>
      </c>
      <c r="L263" t="s">
        <v>1757</v>
      </c>
    </row>
    <row r="264" spans="1:12" x14ac:dyDescent="0.25">
      <c r="A264" t="s">
        <v>1425</v>
      </c>
      <c r="B264" t="s">
        <v>290</v>
      </c>
      <c r="E264">
        <v>0</v>
      </c>
      <c r="F264" s="113">
        <v>45016</v>
      </c>
      <c r="I264">
        <f>InpActive!$L$129</f>
        <v>0</v>
      </c>
      <c r="K264">
        <v>0</v>
      </c>
      <c r="L264" t="s">
        <v>1757</v>
      </c>
    </row>
    <row r="265" spans="1:12" x14ac:dyDescent="0.25">
      <c r="A265" t="s">
        <v>1425</v>
      </c>
      <c r="B265" t="s">
        <v>290</v>
      </c>
      <c r="E265">
        <v>0</v>
      </c>
      <c r="F265" s="113">
        <v>45382</v>
      </c>
      <c r="I265">
        <f>InpActive!$M$129</f>
        <v>0</v>
      </c>
      <c r="K265">
        <v>0</v>
      </c>
      <c r="L265" t="s">
        <v>1757</v>
      </c>
    </row>
    <row r="266" spans="1:12" x14ac:dyDescent="0.25">
      <c r="A266" t="s">
        <v>1425</v>
      </c>
      <c r="B266" t="s">
        <v>290</v>
      </c>
      <c r="E266">
        <v>0</v>
      </c>
      <c r="F266" s="113">
        <v>45747</v>
      </c>
      <c r="I266">
        <f>InpActive!$N$129</f>
        <v>0</v>
      </c>
      <c r="K266">
        <v>0</v>
      </c>
      <c r="L266" t="s">
        <v>1757</v>
      </c>
    </row>
    <row r="267" spans="1:12" x14ac:dyDescent="0.25">
      <c r="A267" t="s">
        <v>1425</v>
      </c>
      <c r="B267" t="s">
        <v>290</v>
      </c>
      <c r="E267">
        <v>0</v>
      </c>
      <c r="F267" s="113">
        <v>46112</v>
      </c>
      <c r="I267">
        <f>InpActive!$O$129</f>
        <v>0</v>
      </c>
      <c r="K267">
        <v>0</v>
      </c>
      <c r="L267" t="s">
        <v>1757</v>
      </c>
    </row>
    <row r="268" spans="1:12" x14ac:dyDescent="0.25">
      <c r="A268" t="s">
        <v>1425</v>
      </c>
      <c r="B268" t="s">
        <v>290</v>
      </c>
      <c r="E268">
        <v>0</v>
      </c>
      <c r="F268" s="113">
        <v>46477</v>
      </c>
      <c r="I268">
        <f>InpActive!$P$129</f>
        <v>0</v>
      </c>
      <c r="K268">
        <v>0</v>
      </c>
      <c r="L268" t="s">
        <v>1757</v>
      </c>
    </row>
    <row r="269" spans="1:12" x14ac:dyDescent="0.25">
      <c r="A269" t="s">
        <v>1425</v>
      </c>
      <c r="B269" t="s">
        <v>290</v>
      </c>
      <c r="E269">
        <v>0</v>
      </c>
      <c r="F269" s="113">
        <v>46843</v>
      </c>
      <c r="I269">
        <f>InpActive!$Q$129</f>
        <v>0</v>
      </c>
      <c r="K269">
        <v>0</v>
      </c>
      <c r="L269" t="s">
        <v>1757</v>
      </c>
    </row>
    <row r="270" spans="1:12" x14ac:dyDescent="0.25">
      <c r="A270" t="s">
        <v>1425</v>
      </c>
      <c r="B270" t="s">
        <v>290</v>
      </c>
      <c r="E270">
        <v>0</v>
      </c>
      <c r="F270" s="113">
        <v>47208</v>
      </c>
      <c r="I270">
        <f>InpActive!$R$129</f>
        <v>0</v>
      </c>
      <c r="K270">
        <v>0</v>
      </c>
      <c r="L270" t="s">
        <v>1757</v>
      </c>
    </row>
    <row r="271" spans="1:12" x14ac:dyDescent="0.25">
      <c r="A271" t="s">
        <v>1425</v>
      </c>
      <c r="B271" t="s">
        <v>290</v>
      </c>
      <c r="E271">
        <v>0</v>
      </c>
      <c r="F271" s="113">
        <v>47573</v>
      </c>
      <c r="I271">
        <f>InpActive!$S$129</f>
        <v>0</v>
      </c>
      <c r="K271">
        <v>0</v>
      </c>
      <c r="L271" t="s">
        <v>1757</v>
      </c>
    </row>
    <row r="272" spans="1:12" x14ac:dyDescent="0.25">
      <c r="A272" t="s">
        <v>1425</v>
      </c>
      <c r="B272" t="s">
        <v>290</v>
      </c>
      <c r="E272">
        <v>0</v>
      </c>
      <c r="F272" s="113">
        <v>47938</v>
      </c>
      <c r="I272">
        <f>InpActive!$T$129</f>
        <v>0</v>
      </c>
      <c r="K272">
        <v>0</v>
      </c>
      <c r="L272" t="s">
        <v>1757</v>
      </c>
    </row>
    <row r="273" spans="1:12" x14ac:dyDescent="0.25">
      <c r="A273" t="s">
        <v>1425</v>
      </c>
      <c r="B273" t="s">
        <v>833</v>
      </c>
      <c r="E273">
        <v>0</v>
      </c>
      <c r="F273" s="113">
        <v>44286</v>
      </c>
      <c r="I273">
        <f>InpActive!$J$130</f>
        <v>0</v>
      </c>
      <c r="K273">
        <v>0</v>
      </c>
      <c r="L273" t="s">
        <v>1757</v>
      </c>
    </row>
    <row r="274" spans="1:12" x14ac:dyDescent="0.25">
      <c r="A274" t="s">
        <v>1425</v>
      </c>
      <c r="B274" t="s">
        <v>833</v>
      </c>
      <c r="E274">
        <v>0</v>
      </c>
      <c r="F274" s="113">
        <v>44651</v>
      </c>
      <c r="I274">
        <f>InpActive!$K$130</f>
        <v>0</v>
      </c>
      <c r="K274">
        <v>0</v>
      </c>
      <c r="L274" t="s">
        <v>1757</v>
      </c>
    </row>
    <row r="275" spans="1:12" x14ac:dyDescent="0.25">
      <c r="A275" t="s">
        <v>1425</v>
      </c>
      <c r="B275" t="s">
        <v>833</v>
      </c>
      <c r="E275">
        <v>0</v>
      </c>
      <c r="F275" s="113">
        <v>45016</v>
      </c>
      <c r="I275">
        <f>InpActive!$L$130</f>
        <v>0</v>
      </c>
      <c r="K275">
        <v>0</v>
      </c>
      <c r="L275" t="s">
        <v>1757</v>
      </c>
    </row>
    <row r="276" spans="1:12" x14ac:dyDescent="0.25">
      <c r="A276" t="s">
        <v>1425</v>
      </c>
      <c r="B276" t="s">
        <v>833</v>
      </c>
      <c r="E276">
        <v>0</v>
      </c>
      <c r="F276" s="113">
        <v>45382</v>
      </c>
      <c r="I276">
        <f>InpActive!$M$130</f>
        <v>0</v>
      </c>
      <c r="K276">
        <v>0</v>
      </c>
      <c r="L276" t="s">
        <v>1757</v>
      </c>
    </row>
    <row r="277" spans="1:12" x14ac:dyDescent="0.25">
      <c r="A277" t="s">
        <v>1425</v>
      </c>
      <c r="B277" t="s">
        <v>833</v>
      </c>
      <c r="E277">
        <v>0</v>
      </c>
      <c r="F277" s="113">
        <v>45747</v>
      </c>
      <c r="I277">
        <f>InpActive!$N$130</f>
        <v>0</v>
      </c>
      <c r="K277">
        <v>0</v>
      </c>
      <c r="L277" t="s">
        <v>1757</v>
      </c>
    </row>
    <row r="278" spans="1:12" x14ac:dyDescent="0.25">
      <c r="A278" t="s">
        <v>1425</v>
      </c>
      <c r="B278" t="s">
        <v>833</v>
      </c>
      <c r="E278">
        <v>0</v>
      </c>
      <c r="F278" s="113">
        <v>46112</v>
      </c>
      <c r="I278">
        <f>InpActive!$O$130</f>
        <v>0</v>
      </c>
      <c r="K278">
        <v>0</v>
      </c>
      <c r="L278" t="s">
        <v>1757</v>
      </c>
    </row>
    <row r="279" spans="1:12" x14ac:dyDescent="0.25">
      <c r="A279" t="s">
        <v>1425</v>
      </c>
      <c r="B279" t="s">
        <v>833</v>
      </c>
      <c r="E279">
        <v>0</v>
      </c>
      <c r="F279" s="113">
        <v>46477</v>
      </c>
      <c r="I279">
        <f>InpActive!$P$130</f>
        <v>0</v>
      </c>
      <c r="K279">
        <v>0</v>
      </c>
      <c r="L279" t="s">
        <v>1757</v>
      </c>
    </row>
    <row r="280" spans="1:12" x14ac:dyDescent="0.25">
      <c r="A280" t="s">
        <v>1425</v>
      </c>
      <c r="B280" t="s">
        <v>833</v>
      </c>
      <c r="E280">
        <v>0</v>
      </c>
      <c r="F280" s="113">
        <v>46843</v>
      </c>
      <c r="I280">
        <f>InpActive!$Q$130</f>
        <v>0</v>
      </c>
      <c r="K280">
        <v>0</v>
      </c>
      <c r="L280" t="s">
        <v>1757</v>
      </c>
    </row>
    <row r="281" spans="1:12" x14ac:dyDescent="0.25">
      <c r="A281" t="s">
        <v>1425</v>
      </c>
      <c r="B281" t="s">
        <v>833</v>
      </c>
      <c r="E281">
        <v>0</v>
      </c>
      <c r="F281" s="113">
        <v>47208</v>
      </c>
      <c r="I281">
        <f>InpActive!$R$130</f>
        <v>0</v>
      </c>
      <c r="K281">
        <v>0</v>
      </c>
      <c r="L281" t="s">
        <v>1757</v>
      </c>
    </row>
    <row r="282" spans="1:12" x14ac:dyDescent="0.25">
      <c r="A282" t="s">
        <v>1425</v>
      </c>
      <c r="B282" t="s">
        <v>833</v>
      </c>
      <c r="E282">
        <v>0</v>
      </c>
      <c r="F282" s="113">
        <v>47573</v>
      </c>
      <c r="I282">
        <f>InpActive!$S$130</f>
        <v>0</v>
      </c>
      <c r="K282">
        <v>0</v>
      </c>
      <c r="L282" t="s">
        <v>1757</v>
      </c>
    </row>
    <row r="283" spans="1:12" x14ac:dyDescent="0.25">
      <c r="A283" t="s">
        <v>1425</v>
      </c>
      <c r="B283" t="s">
        <v>833</v>
      </c>
      <c r="E283">
        <v>0</v>
      </c>
      <c r="F283" s="113">
        <v>47938</v>
      </c>
      <c r="I283">
        <f>InpActive!$T$130</f>
        <v>0</v>
      </c>
      <c r="K283">
        <v>0</v>
      </c>
      <c r="L283" t="s">
        <v>1757</v>
      </c>
    </row>
    <row r="284" spans="1:12" x14ac:dyDescent="0.25">
      <c r="A284" t="s">
        <v>1425</v>
      </c>
      <c r="B284" t="s">
        <v>834</v>
      </c>
      <c r="E284">
        <v>0</v>
      </c>
      <c r="F284" s="113">
        <v>44286</v>
      </c>
      <c r="I284">
        <f>InpActive!$J$131</f>
        <v>0</v>
      </c>
      <c r="K284">
        <v>0</v>
      </c>
      <c r="L284" t="s">
        <v>1757</v>
      </c>
    </row>
    <row r="285" spans="1:12" x14ac:dyDescent="0.25">
      <c r="A285" t="s">
        <v>1425</v>
      </c>
      <c r="B285" t="s">
        <v>834</v>
      </c>
      <c r="E285">
        <v>0</v>
      </c>
      <c r="F285" s="113">
        <v>44651</v>
      </c>
      <c r="I285">
        <f>InpActive!$K$131</f>
        <v>0</v>
      </c>
      <c r="K285">
        <v>0</v>
      </c>
      <c r="L285" t="s">
        <v>1757</v>
      </c>
    </row>
    <row r="286" spans="1:12" x14ac:dyDescent="0.25">
      <c r="A286" t="s">
        <v>1425</v>
      </c>
      <c r="B286" t="s">
        <v>834</v>
      </c>
      <c r="E286">
        <v>0</v>
      </c>
      <c r="F286" s="113">
        <v>45016</v>
      </c>
      <c r="I286">
        <f>InpActive!$L$131</f>
        <v>0</v>
      </c>
      <c r="K286">
        <v>0</v>
      </c>
      <c r="L286" t="s">
        <v>1757</v>
      </c>
    </row>
    <row r="287" spans="1:12" x14ac:dyDescent="0.25">
      <c r="A287" t="s">
        <v>1425</v>
      </c>
      <c r="B287" t="s">
        <v>834</v>
      </c>
      <c r="E287">
        <v>0</v>
      </c>
      <c r="F287" s="113">
        <v>45382</v>
      </c>
      <c r="I287">
        <f>InpActive!$M$131</f>
        <v>0</v>
      </c>
      <c r="K287">
        <v>0</v>
      </c>
      <c r="L287" t="s">
        <v>1757</v>
      </c>
    </row>
    <row r="288" spans="1:12" x14ac:dyDescent="0.25">
      <c r="A288" t="s">
        <v>1425</v>
      </c>
      <c r="B288" t="s">
        <v>834</v>
      </c>
      <c r="E288">
        <v>0</v>
      </c>
      <c r="F288" s="113">
        <v>45747</v>
      </c>
      <c r="I288">
        <f>InpActive!$N$131</f>
        <v>0</v>
      </c>
      <c r="K288">
        <v>0</v>
      </c>
      <c r="L288" t="s">
        <v>1757</v>
      </c>
    </row>
    <row r="289" spans="1:12" x14ac:dyDescent="0.25">
      <c r="A289" t="s">
        <v>1425</v>
      </c>
      <c r="B289" t="s">
        <v>834</v>
      </c>
      <c r="E289">
        <v>0</v>
      </c>
      <c r="F289" s="113">
        <v>46112</v>
      </c>
      <c r="I289">
        <f>InpActive!$O$131</f>
        <v>0</v>
      </c>
      <c r="K289">
        <v>0</v>
      </c>
      <c r="L289" t="s">
        <v>1757</v>
      </c>
    </row>
    <row r="290" spans="1:12" x14ac:dyDescent="0.25">
      <c r="A290" t="s">
        <v>1425</v>
      </c>
      <c r="B290" t="s">
        <v>834</v>
      </c>
      <c r="E290">
        <v>0</v>
      </c>
      <c r="F290" s="113">
        <v>46477</v>
      </c>
      <c r="I290">
        <f>InpActive!$P$131</f>
        <v>0</v>
      </c>
      <c r="K290">
        <v>0</v>
      </c>
      <c r="L290" t="s">
        <v>1757</v>
      </c>
    </row>
    <row r="291" spans="1:12" x14ac:dyDescent="0.25">
      <c r="A291" t="s">
        <v>1425</v>
      </c>
      <c r="B291" t="s">
        <v>834</v>
      </c>
      <c r="E291">
        <v>0</v>
      </c>
      <c r="F291" s="113">
        <v>46843</v>
      </c>
      <c r="I291">
        <f>InpActive!$Q$131</f>
        <v>0</v>
      </c>
      <c r="K291">
        <v>0</v>
      </c>
      <c r="L291" t="s">
        <v>1757</v>
      </c>
    </row>
    <row r="292" spans="1:12" x14ac:dyDescent="0.25">
      <c r="A292" t="s">
        <v>1425</v>
      </c>
      <c r="B292" t="s">
        <v>834</v>
      </c>
      <c r="E292">
        <v>0</v>
      </c>
      <c r="F292" s="113">
        <v>47208</v>
      </c>
      <c r="I292">
        <f>InpActive!$R$131</f>
        <v>0</v>
      </c>
      <c r="K292">
        <v>0</v>
      </c>
      <c r="L292" t="s">
        <v>1757</v>
      </c>
    </row>
    <row r="293" spans="1:12" x14ac:dyDescent="0.25">
      <c r="A293" t="s">
        <v>1425</v>
      </c>
      <c r="B293" t="s">
        <v>834</v>
      </c>
      <c r="E293">
        <v>0</v>
      </c>
      <c r="F293" s="113">
        <v>47573</v>
      </c>
      <c r="I293">
        <f>InpActive!$S$131</f>
        <v>0</v>
      </c>
      <c r="K293">
        <v>0</v>
      </c>
      <c r="L293" t="s">
        <v>1757</v>
      </c>
    </row>
    <row r="294" spans="1:12" x14ac:dyDescent="0.25">
      <c r="A294" t="s">
        <v>1425</v>
      </c>
      <c r="B294" t="s">
        <v>834</v>
      </c>
      <c r="E294">
        <v>0</v>
      </c>
      <c r="F294" s="113">
        <v>47938</v>
      </c>
      <c r="I294">
        <f>InpActive!$T$131</f>
        <v>0</v>
      </c>
      <c r="K294">
        <v>0</v>
      </c>
      <c r="L294" t="s">
        <v>1757</v>
      </c>
    </row>
    <row r="295" spans="1:12" x14ac:dyDescent="0.25">
      <c r="A295" t="s">
        <v>547</v>
      </c>
      <c r="E295">
        <v>0</v>
      </c>
      <c r="F295" s="113">
        <v>44286</v>
      </c>
      <c r="H295" s="95">
        <f>InpActive!$F$136</f>
        <v>3.9667564280523281E-2</v>
      </c>
      <c r="K295">
        <v>0</v>
      </c>
      <c r="L295" t="s">
        <v>1758</v>
      </c>
    </row>
    <row r="296" spans="1:12" x14ac:dyDescent="0.25">
      <c r="A296" t="s">
        <v>551</v>
      </c>
      <c r="E296">
        <v>0</v>
      </c>
      <c r="F296" s="113">
        <v>44286</v>
      </c>
      <c r="I296">
        <f>InpActive!$F$137</f>
        <v>1</v>
      </c>
      <c r="K296">
        <v>0</v>
      </c>
      <c r="L296" t="s">
        <v>1759</v>
      </c>
    </row>
    <row r="297" spans="1:12" x14ac:dyDescent="0.25">
      <c r="A297" t="s">
        <v>553</v>
      </c>
      <c r="E297">
        <v>0</v>
      </c>
      <c r="F297" s="113">
        <v>44286</v>
      </c>
      <c r="H297" s="95">
        <f>InpActive!$J$138</f>
        <v>0</v>
      </c>
      <c r="K297">
        <v>0</v>
      </c>
      <c r="L297" t="s">
        <v>1760</v>
      </c>
    </row>
    <row r="298" spans="1:12" x14ac:dyDescent="0.25">
      <c r="A298" t="s">
        <v>553</v>
      </c>
      <c r="E298">
        <v>0</v>
      </c>
      <c r="F298" s="113">
        <v>44651</v>
      </c>
      <c r="H298" s="95">
        <f>InpActive!$K$138</f>
        <v>0</v>
      </c>
      <c r="K298">
        <v>0</v>
      </c>
      <c r="L298" t="s">
        <v>1760</v>
      </c>
    </row>
    <row r="299" spans="1:12" x14ac:dyDescent="0.25">
      <c r="A299" t="s">
        <v>553</v>
      </c>
      <c r="E299">
        <v>0</v>
      </c>
      <c r="F299" s="113">
        <v>45016</v>
      </c>
      <c r="H299" s="95">
        <f>InpActive!$L$138</f>
        <v>0</v>
      </c>
      <c r="K299">
        <v>0</v>
      </c>
      <c r="L299" t="s">
        <v>1760</v>
      </c>
    </row>
    <row r="300" spans="1:12" x14ac:dyDescent="0.25">
      <c r="A300" t="s">
        <v>553</v>
      </c>
      <c r="E300">
        <v>0</v>
      </c>
      <c r="F300" s="113">
        <v>45382</v>
      </c>
      <c r="H300" s="95">
        <f>InpActive!$M$138</f>
        <v>0</v>
      </c>
      <c r="K300">
        <v>0</v>
      </c>
      <c r="L300" t="s">
        <v>1760</v>
      </c>
    </row>
    <row r="301" spans="1:12" x14ac:dyDescent="0.25">
      <c r="A301" t="s">
        <v>553</v>
      </c>
      <c r="E301">
        <v>0</v>
      </c>
      <c r="F301" s="113">
        <v>45747</v>
      </c>
      <c r="H301" s="95">
        <f>InpActive!$N$138</f>
        <v>0</v>
      </c>
      <c r="K301">
        <v>0</v>
      </c>
      <c r="L301" t="s">
        <v>1760</v>
      </c>
    </row>
    <row r="302" spans="1:12" x14ac:dyDescent="0.25">
      <c r="A302" t="s">
        <v>553</v>
      </c>
      <c r="E302">
        <v>0</v>
      </c>
      <c r="F302" s="113">
        <v>46112</v>
      </c>
      <c r="H302" s="95">
        <f>InpActive!$O$138</f>
        <v>0</v>
      </c>
      <c r="K302">
        <v>0</v>
      </c>
      <c r="L302" t="s">
        <v>1760</v>
      </c>
    </row>
    <row r="303" spans="1:12" x14ac:dyDescent="0.25">
      <c r="A303" t="s">
        <v>553</v>
      </c>
      <c r="E303">
        <v>0</v>
      </c>
      <c r="F303" s="113">
        <v>46477</v>
      </c>
      <c r="H303" s="95">
        <f>InpActive!$P$138</f>
        <v>0</v>
      </c>
      <c r="K303">
        <v>0</v>
      </c>
      <c r="L303" t="s">
        <v>1760</v>
      </c>
    </row>
    <row r="304" spans="1:12" x14ac:dyDescent="0.25">
      <c r="A304" t="s">
        <v>553</v>
      </c>
      <c r="E304">
        <v>0</v>
      </c>
      <c r="F304" s="113">
        <v>46843</v>
      </c>
      <c r="H304" s="95">
        <f>InpActive!$Q$138</f>
        <v>0</v>
      </c>
      <c r="K304">
        <v>0</v>
      </c>
      <c r="L304" t="s">
        <v>1760</v>
      </c>
    </row>
    <row r="305" spans="1:12" x14ac:dyDescent="0.25">
      <c r="A305" t="s">
        <v>553</v>
      </c>
      <c r="E305">
        <v>0</v>
      </c>
      <c r="F305" s="113">
        <v>47208</v>
      </c>
      <c r="H305" s="95">
        <f>InpActive!$R$138</f>
        <v>0</v>
      </c>
      <c r="K305">
        <v>0</v>
      </c>
      <c r="L305" t="s">
        <v>1760</v>
      </c>
    </row>
    <row r="306" spans="1:12" x14ac:dyDescent="0.25">
      <c r="A306" t="s">
        <v>553</v>
      </c>
      <c r="E306">
        <v>0</v>
      </c>
      <c r="F306" s="113">
        <v>47573</v>
      </c>
      <c r="H306" s="95">
        <f>InpActive!$S$138</f>
        <v>0</v>
      </c>
      <c r="K306">
        <v>0</v>
      </c>
      <c r="L306" t="s">
        <v>1760</v>
      </c>
    </row>
    <row r="307" spans="1:12" x14ac:dyDescent="0.25">
      <c r="A307" t="s">
        <v>553</v>
      </c>
      <c r="E307">
        <v>0</v>
      </c>
      <c r="F307" s="113">
        <v>47938</v>
      </c>
      <c r="H307" s="95">
        <f>InpActive!$T$138</f>
        <v>0</v>
      </c>
      <c r="K307">
        <v>0</v>
      </c>
      <c r="L307" t="s">
        <v>1760</v>
      </c>
    </row>
    <row r="308" spans="1:12" x14ac:dyDescent="0.25">
      <c r="A308" t="s">
        <v>944</v>
      </c>
      <c r="E308">
        <v>0</v>
      </c>
      <c r="F308" s="113">
        <v>44286</v>
      </c>
      <c r="I308">
        <f>InpActive!$J$139</f>
        <v>109.1</v>
      </c>
      <c r="K308">
        <v>0</v>
      </c>
      <c r="L308" t="s">
        <v>1761</v>
      </c>
    </row>
    <row r="309" spans="1:12" x14ac:dyDescent="0.25">
      <c r="A309" t="s">
        <v>944</v>
      </c>
      <c r="E309">
        <v>0</v>
      </c>
      <c r="F309" s="113">
        <v>44651</v>
      </c>
      <c r="I309">
        <f>InpActive!$K$139</f>
        <v>114.1</v>
      </c>
      <c r="K309">
        <v>0</v>
      </c>
      <c r="L309" t="s">
        <v>1761</v>
      </c>
    </row>
    <row r="310" spans="1:12" x14ac:dyDescent="0.25">
      <c r="A310" t="s">
        <v>944</v>
      </c>
      <c r="E310">
        <v>0</v>
      </c>
      <c r="F310" s="113">
        <v>45016</v>
      </c>
      <c r="I310">
        <f>InpActive!$L$139</f>
        <v>124.8</v>
      </c>
      <c r="K310">
        <v>0</v>
      </c>
      <c r="L310" t="s">
        <v>1761</v>
      </c>
    </row>
    <row r="311" spans="1:12" x14ac:dyDescent="0.25">
      <c r="A311" t="s">
        <v>944</v>
      </c>
      <c r="E311">
        <v>0</v>
      </c>
      <c r="F311" s="113">
        <v>45382</v>
      </c>
      <c r="I311">
        <f>InpActive!$M$139</f>
        <v>130</v>
      </c>
      <c r="K311">
        <v>0</v>
      </c>
      <c r="L311" t="s">
        <v>1761</v>
      </c>
    </row>
    <row r="312" spans="1:12" x14ac:dyDescent="0.25">
      <c r="A312" t="s">
        <v>944</v>
      </c>
      <c r="E312">
        <v>0</v>
      </c>
      <c r="F312" s="113">
        <v>45747</v>
      </c>
      <c r="I312">
        <f>InpActive!$N$139</f>
        <v>134.6</v>
      </c>
      <c r="K312">
        <v>0</v>
      </c>
      <c r="L312" t="s">
        <v>1761</v>
      </c>
    </row>
    <row r="313" spans="1:12" x14ac:dyDescent="0.25">
      <c r="A313" t="s">
        <v>944</v>
      </c>
      <c r="E313">
        <v>0</v>
      </c>
      <c r="F313" s="113">
        <v>46112</v>
      </c>
      <c r="I313">
        <f>InpActive!$O$139</f>
        <v>139.4</v>
      </c>
      <c r="K313">
        <v>0</v>
      </c>
      <c r="L313" t="s">
        <v>1761</v>
      </c>
    </row>
    <row r="314" spans="1:12" x14ac:dyDescent="0.25">
      <c r="A314" t="s">
        <v>944</v>
      </c>
      <c r="E314">
        <v>0</v>
      </c>
      <c r="F314" s="113">
        <v>46477</v>
      </c>
      <c r="I314">
        <f>InpActive!$P$139</f>
        <v>143.62381999999999</v>
      </c>
      <c r="K314">
        <v>0</v>
      </c>
      <c r="L314" t="s">
        <v>1761</v>
      </c>
    </row>
    <row r="315" spans="1:12" x14ac:dyDescent="0.25">
      <c r="A315" t="s">
        <v>944</v>
      </c>
      <c r="E315">
        <v>0</v>
      </c>
      <c r="F315" s="113">
        <v>46843</v>
      </c>
      <c r="I315">
        <f>InpActive!$Q$139</f>
        <v>0</v>
      </c>
      <c r="K315">
        <v>0</v>
      </c>
      <c r="L315" t="s">
        <v>1761</v>
      </c>
    </row>
    <row r="316" spans="1:12" x14ac:dyDescent="0.25">
      <c r="A316" t="s">
        <v>944</v>
      </c>
      <c r="E316">
        <v>0</v>
      </c>
      <c r="F316" s="113">
        <v>47208</v>
      </c>
      <c r="I316">
        <f>InpActive!$R$139</f>
        <v>0</v>
      </c>
      <c r="K316">
        <v>0</v>
      </c>
      <c r="L316" t="s">
        <v>1761</v>
      </c>
    </row>
    <row r="317" spans="1:12" x14ac:dyDescent="0.25">
      <c r="A317" t="s">
        <v>944</v>
      </c>
      <c r="E317">
        <v>0</v>
      </c>
      <c r="F317" s="113">
        <v>47573</v>
      </c>
      <c r="I317">
        <f>InpActive!$S$139</f>
        <v>0</v>
      </c>
      <c r="K317">
        <v>0</v>
      </c>
      <c r="L317" t="s">
        <v>1761</v>
      </c>
    </row>
    <row r="318" spans="1:12" x14ac:dyDescent="0.25">
      <c r="A318" t="s">
        <v>944</v>
      </c>
      <c r="E318">
        <v>0</v>
      </c>
      <c r="F318" s="113">
        <v>47938</v>
      </c>
      <c r="I318">
        <f>InpActive!$T$139</f>
        <v>0</v>
      </c>
      <c r="K318">
        <v>0</v>
      </c>
      <c r="L318" t="s">
        <v>1761</v>
      </c>
    </row>
    <row r="319" spans="1:12" x14ac:dyDescent="0.25">
      <c r="A319" t="s">
        <v>1435</v>
      </c>
      <c r="B319" t="s">
        <v>286</v>
      </c>
      <c r="E319">
        <v>0</v>
      </c>
      <c r="F319" s="113">
        <v>44286</v>
      </c>
      <c r="I319">
        <f>InpActive!$J$143</f>
        <v>0</v>
      </c>
      <c r="K319">
        <v>0</v>
      </c>
      <c r="L319" t="s">
        <v>1762</v>
      </c>
    </row>
    <row r="320" spans="1:12" x14ac:dyDescent="0.25">
      <c r="A320" t="s">
        <v>1435</v>
      </c>
      <c r="B320" t="s">
        <v>286</v>
      </c>
      <c r="E320">
        <v>0</v>
      </c>
      <c r="F320" s="113">
        <v>44651</v>
      </c>
      <c r="I320">
        <f>InpActive!$K$143</f>
        <v>0</v>
      </c>
      <c r="K320">
        <v>0</v>
      </c>
      <c r="L320" t="s">
        <v>1762</v>
      </c>
    </row>
    <row r="321" spans="1:12" x14ac:dyDescent="0.25">
      <c r="A321" t="s">
        <v>1435</v>
      </c>
      <c r="B321" t="s">
        <v>286</v>
      </c>
      <c r="E321">
        <v>0</v>
      </c>
      <c r="F321" s="113">
        <v>45016</v>
      </c>
      <c r="I321">
        <f>InpActive!$L$143</f>
        <v>0</v>
      </c>
      <c r="K321">
        <v>0</v>
      </c>
      <c r="L321" t="s">
        <v>1762</v>
      </c>
    </row>
    <row r="322" spans="1:12" x14ac:dyDescent="0.25">
      <c r="A322" t="s">
        <v>1435</v>
      </c>
      <c r="B322" t="s">
        <v>286</v>
      </c>
      <c r="E322">
        <v>0</v>
      </c>
      <c r="F322" s="113">
        <v>45382</v>
      </c>
      <c r="I322">
        <f>InpActive!$M$143</f>
        <v>0</v>
      </c>
      <c r="K322">
        <v>0</v>
      </c>
      <c r="L322" t="s">
        <v>1762</v>
      </c>
    </row>
    <row r="323" spans="1:12" x14ac:dyDescent="0.25">
      <c r="A323" t="s">
        <v>1435</v>
      </c>
      <c r="B323" t="s">
        <v>286</v>
      </c>
      <c r="E323">
        <v>0</v>
      </c>
      <c r="F323" s="113">
        <v>45747</v>
      </c>
      <c r="I323">
        <f>InpActive!$N$143</f>
        <v>0</v>
      </c>
      <c r="K323">
        <v>0</v>
      </c>
      <c r="L323" t="s">
        <v>1762</v>
      </c>
    </row>
    <row r="324" spans="1:12" x14ac:dyDescent="0.25">
      <c r="A324" t="s">
        <v>1435</v>
      </c>
      <c r="B324" t="s">
        <v>286</v>
      </c>
      <c r="E324">
        <v>0</v>
      </c>
      <c r="F324" s="113">
        <v>46112</v>
      </c>
      <c r="I324">
        <f>InpActive!$O$143</f>
        <v>10.92</v>
      </c>
      <c r="K324">
        <v>0</v>
      </c>
      <c r="L324" t="s">
        <v>1762</v>
      </c>
    </row>
    <row r="325" spans="1:12" x14ac:dyDescent="0.25">
      <c r="A325" t="s">
        <v>1435</v>
      </c>
      <c r="B325" t="s">
        <v>286</v>
      </c>
      <c r="E325">
        <v>0</v>
      </c>
      <c r="F325" s="113">
        <v>46477</v>
      </c>
      <c r="I325">
        <f>InpActive!$P$143</f>
        <v>3.5000000000000004</v>
      </c>
      <c r="K325">
        <v>0</v>
      </c>
      <c r="L325" t="s">
        <v>1762</v>
      </c>
    </row>
    <row r="326" spans="1:12" x14ac:dyDescent="0.25">
      <c r="A326" t="s">
        <v>1435</v>
      </c>
      <c r="B326" t="s">
        <v>286</v>
      </c>
      <c r="E326">
        <v>0</v>
      </c>
      <c r="F326" s="113">
        <v>46843</v>
      </c>
      <c r="I326">
        <f>InpActive!$Q$143</f>
        <v>-11.48</v>
      </c>
      <c r="K326">
        <v>0</v>
      </c>
      <c r="L326" t="s">
        <v>1762</v>
      </c>
    </row>
    <row r="327" spans="1:12" x14ac:dyDescent="0.25">
      <c r="A327" t="s">
        <v>1435</v>
      </c>
      <c r="B327" t="s">
        <v>286</v>
      </c>
      <c r="E327">
        <v>0</v>
      </c>
      <c r="F327" s="113">
        <v>47208</v>
      </c>
      <c r="I327">
        <f>InpActive!$R$143</f>
        <v>8.44</v>
      </c>
      <c r="K327">
        <v>0</v>
      </c>
      <c r="L327" t="s">
        <v>1762</v>
      </c>
    </row>
    <row r="328" spans="1:12" x14ac:dyDescent="0.25">
      <c r="A328" t="s">
        <v>1435</v>
      </c>
      <c r="B328" t="s">
        <v>286</v>
      </c>
      <c r="E328">
        <v>0</v>
      </c>
      <c r="F328" s="113">
        <v>47573</v>
      </c>
      <c r="I328">
        <f>InpActive!$S$143</f>
        <v>4.28</v>
      </c>
      <c r="K328">
        <v>0</v>
      </c>
      <c r="L328" t="s">
        <v>1762</v>
      </c>
    </row>
    <row r="329" spans="1:12" x14ac:dyDescent="0.25">
      <c r="A329" t="s">
        <v>1435</v>
      </c>
      <c r="B329" t="s">
        <v>286</v>
      </c>
      <c r="E329">
        <v>0</v>
      </c>
      <c r="F329" s="113">
        <v>47938</v>
      </c>
      <c r="I329">
        <f>InpActive!$T$143</f>
        <v>0</v>
      </c>
      <c r="K329">
        <v>0</v>
      </c>
      <c r="L329" t="s">
        <v>1762</v>
      </c>
    </row>
    <row r="330" spans="1:12" x14ac:dyDescent="0.25">
      <c r="A330" t="s">
        <v>1435</v>
      </c>
      <c r="B330" t="s">
        <v>282</v>
      </c>
      <c r="E330">
        <v>0</v>
      </c>
      <c r="F330" s="113">
        <v>44286</v>
      </c>
      <c r="I330">
        <f>InpActive!$J$144</f>
        <v>0</v>
      </c>
      <c r="K330">
        <v>0</v>
      </c>
      <c r="L330" t="s">
        <v>1762</v>
      </c>
    </row>
    <row r="331" spans="1:12" x14ac:dyDescent="0.25">
      <c r="A331" t="s">
        <v>1435</v>
      </c>
      <c r="B331" t="s">
        <v>282</v>
      </c>
      <c r="E331">
        <v>0</v>
      </c>
      <c r="F331" s="113">
        <v>44651</v>
      </c>
      <c r="I331">
        <f>InpActive!$K$144</f>
        <v>0</v>
      </c>
      <c r="K331">
        <v>0</v>
      </c>
      <c r="L331" t="s">
        <v>1762</v>
      </c>
    </row>
    <row r="332" spans="1:12" x14ac:dyDescent="0.25">
      <c r="A332" t="s">
        <v>1435</v>
      </c>
      <c r="B332" t="s">
        <v>282</v>
      </c>
      <c r="E332">
        <v>0</v>
      </c>
      <c r="F332" s="113">
        <v>45016</v>
      </c>
      <c r="I332">
        <f>InpActive!$L$144</f>
        <v>0</v>
      </c>
      <c r="K332">
        <v>0</v>
      </c>
      <c r="L332" t="s">
        <v>1762</v>
      </c>
    </row>
    <row r="333" spans="1:12" x14ac:dyDescent="0.25">
      <c r="A333" t="s">
        <v>1435</v>
      </c>
      <c r="B333" t="s">
        <v>282</v>
      </c>
      <c r="E333">
        <v>0</v>
      </c>
      <c r="F333" s="113">
        <v>45382</v>
      </c>
      <c r="I333">
        <f>InpActive!$M$144</f>
        <v>0</v>
      </c>
      <c r="K333">
        <v>0</v>
      </c>
      <c r="L333" t="s">
        <v>1762</v>
      </c>
    </row>
    <row r="334" spans="1:12" x14ac:dyDescent="0.25">
      <c r="A334" t="s">
        <v>1435</v>
      </c>
      <c r="B334" t="s">
        <v>282</v>
      </c>
      <c r="E334">
        <v>0</v>
      </c>
      <c r="F334" s="113">
        <v>45747</v>
      </c>
      <c r="I334">
        <f>InpActive!$N$144</f>
        <v>0</v>
      </c>
      <c r="K334">
        <v>0</v>
      </c>
      <c r="L334" t="s">
        <v>1762</v>
      </c>
    </row>
    <row r="335" spans="1:12" x14ac:dyDescent="0.25">
      <c r="A335" t="s">
        <v>1435</v>
      </c>
      <c r="B335" t="s">
        <v>282</v>
      </c>
      <c r="E335">
        <v>0</v>
      </c>
      <c r="F335" s="113">
        <v>46112</v>
      </c>
      <c r="I335">
        <f>InpActive!$O$144</f>
        <v>34.51</v>
      </c>
      <c r="K335">
        <v>0</v>
      </c>
      <c r="L335" t="s">
        <v>1762</v>
      </c>
    </row>
    <row r="336" spans="1:12" x14ac:dyDescent="0.25">
      <c r="A336" t="s">
        <v>1435</v>
      </c>
      <c r="B336" t="s">
        <v>282</v>
      </c>
      <c r="E336">
        <v>0</v>
      </c>
      <c r="F336" s="113">
        <v>46477</v>
      </c>
      <c r="I336">
        <f>InpActive!$P$144</f>
        <v>7.3400000000000007</v>
      </c>
      <c r="K336">
        <v>0</v>
      </c>
      <c r="L336" t="s">
        <v>1762</v>
      </c>
    </row>
    <row r="337" spans="1:12" x14ac:dyDescent="0.25">
      <c r="A337" t="s">
        <v>1435</v>
      </c>
      <c r="B337" t="s">
        <v>282</v>
      </c>
      <c r="E337">
        <v>0</v>
      </c>
      <c r="F337" s="113">
        <v>46843</v>
      </c>
      <c r="I337">
        <f>InpActive!$Q$144</f>
        <v>9.4</v>
      </c>
      <c r="K337">
        <v>0</v>
      </c>
      <c r="L337" t="s">
        <v>1762</v>
      </c>
    </row>
    <row r="338" spans="1:12" x14ac:dyDescent="0.25">
      <c r="A338" t="s">
        <v>1435</v>
      </c>
      <c r="B338" t="s">
        <v>282</v>
      </c>
      <c r="E338">
        <v>0</v>
      </c>
      <c r="F338" s="113">
        <v>47208</v>
      </c>
      <c r="I338">
        <f>InpActive!$R$144</f>
        <v>0.57999999999999996</v>
      </c>
      <c r="K338">
        <v>0</v>
      </c>
      <c r="L338" t="s">
        <v>1762</v>
      </c>
    </row>
    <row r="339" spans="1:12" x14ac:dyDescent="0.25">
      <c r="A339" t="s">
        <v>1435</v>
      </c>
      <c r="B339" t="s">
        <v>282</v>
      </c>
      <c r="E339">
        <v>0</v>
      </c>
      <c r="F339" s="113">
        <v>47573</v>
      </c>
      <c r="I339">
        <f>InpActive!$S$144</f>
        <v>-1.03</v>
      </c>
      <c r="K339">
        <v>0</v>
      </c>
      <c r="L339" t="s">
        <v>1762</v>
      </c>
    </row>
    <row r="340" spans="1:12" x14ac:dyDescent="0.25">
      <c r="A340" t="s">
        <v>1435</v>
      </c>
      <c r="B340" t="s">
        <v>282</v>
      </c>
      <c r="E340">
        <v>0</v>
      </c>
      <c r="F340" s="113">
        <v>47938</v>
      </c>
      <c r="I340">
        <f>InpActive!$T$144</f>
        <v>0</v>
      </c>
      <c r="K340">
        <v>0</v>
      </c>
      <c r="L340" t="s">
        <v>1762</v>
      </c>
    </row>
    <row r="341" spans="1:12" x14ac:dyDescent="0.25">
      <c r="A341" t="s">
        <v>1435</v>
      </c>
      <c r="B341" t="s">
        <v>290</v>
      </c>
      <c r="E341">
        <v>0</v>
      </c>
      <c r="F341" s="113">
        <v>44286</v>
      </c>
      <c r="I341">
        <f>InpActive!$J$145</f>
        <v>0</v>
      </c>
      <c r="K341">
        <v>0</v>
      </c>
      <c r="L341" t="s">
        <v>1762</v>
      </c>
    </row>
    <row r="342" spans="1:12" x14ac:dyDescent="0.25">
      <c r="A342" t="s">
        <v>1435</v>
      </c>
      <c r="B342" t="s">
        <v>290</v>
      </c>
      <c r="E342">
        <v>0</v>
      </c>
      <c r="F342" s="113">
        <v>44651</v>
      </c>
      <c r="I342">
        <f>InpActive!$K$145</f>
        <v>0</v>
      </c>
      <c r="K342">
        <v>0</v>
      </c>
      <c r="L342" t="s">
        <v>1762</v>
      </c>
    </row>
    <row r="343" spans="1:12" x14ac:dyDescent="0.25">
      <c r="A343" t="s">
        <v>1435</v>
      </c>
      <c r="B343" t="s">
        <v>290</v>
      </c>
      <c r="E343">
        <v>0</v>
      </c>
      <c r="F343" s="113">
        <v>45016</v>
      </c>
      <c r="I343">
        <f>InpActive!$L$145</f>
        <v>0</v>
      </c>
      <c r="K343">
        <v>0</v>
      </c>
      <c r="L343" t="s">
        <v>1762</v>
      </c>
    </row>
    <row r="344" spans="1:12" x14ac:dyDescent="0.25">
      <c r="A344" t="s">
        <v>1435</v>
      </c>
      <c r="B344" t="s">
        <v>290</v>
      </c>
      <c r="E344">
        <v>0</v>
      </c>
      <c r="F344" s="113">
        <v>45382</v>
      </c>
      <c r="I344">
        <f>InpActive!$M$145</f>
        <v>0</v>
      </c>
      <c r="K344">
        <v>0</v>
      </c>
      <c r="L344" t="s">
        <v>1762</v>
      </c>
    </row>
    <row r="345" spans="1:12" x14ac:dyDescent="0.25">
      <c r="A345" t="s">
        <v>1435</v>
      </c>
      <c r="B345" t="s">
        <v>290</v>
      </c>
      <c r="E345">
        <v>0</v>
      </c>
      <c r="F345" s="113">
        <v>45747</v>
      </c>
      <c r="I345">
        <f>InpActive!$N$145</f>
        <v>0</v>
      </c>
      <c r="K345">
        <v>0</v>
      </c>
      <c r="L345" t="s">
        <v>1762</v>
      </c>
    </row>
    <row r="346" spans="1:12" x14ac:dyDescent="0.25">
      <c r="A346" t="s">
        <v>1435</v>
      </c>
      <c r="B346" t="s">
        <v>290</v>
      </c>
      <c r="E346">
        <v>0</v>
      </c>
      <c r="F346" s="113">
        <v>46112</v>
      </c>
      <c r="I346">
        <f>InpActive!$O$145</f>
        <v>-5.67</v>
      </c>
      <c r="K346">
        <v>0</v>
      </c>
      <c r="L346" t="s">
        <v>1762</v>
      </c>
    </row>
    <row r="347" spans="1:12" x14ac:dyDescent="0.25">
      <c r="A347" t="s">
        <v>1435</v>
      </c>
      <c r="B347" t="s">
        <v>290</v>
      </c>
      <c r="E347">
        <v>0</v>
      </c>
      <c r="F347" s="113">
        <v>46477</v>
      </c>
      <c r="I347">
        <f>InpActive!$P$145</f>
        <v>14.049999999999999</v>
      </c>
      <c r="K347">
        <v>0</v>
      </c>
      <c r="L347" t="s">
        <v>1762</v>
      </c>
    </row>
    <row r="348" spans="1:12" x14ac:dyDescent="0.25">
      <c r="A348" t="s">
        <v>1435</v>
      </c>
      <c r="B348" t="s">
        <v>290</v>
      </c>
      <c r="E348">
        <v>0</v>
      </c>
      <c r="F348" s="113">
        <v>46843</v>
      </c>
      <c r="I348">
        <f>InpActive!$Q$145</f>
        <v>11.66</v>
      </c>
      <c r="K348">
        <v>0</v>
      </c>
      <c r="L348" t="s">
        <v>1762</v>
      </c>
    </row>
    <row r="349" spans="1:12" x14ac:dyDescent="0.25">
      <c r="A349" t="s">
        <v>1435</v>
      </c>
      <c r="B349" t="s">
        <v>290</v>
      </c>
      <c r="E349">
        <v>0</v>
      </c>
      <c r="F349" s="113">
        <v>47208</v>
      </c>
      <c r="I349">
        <f>InpActive!$R$145</f>
        <v>6.92</v>
      </c>
      <c r="K349">
        <v>0</v>
      </c>
      <c r="L349" t="s">
        <v>1762</v>
      </c>
    </row>
    <row r="350" spans="1:12" x14ac:dyDescent="0.25">
      <c r="A350" t="s">
        <v>1435</v>
      </c>
      <c r="B350" t="s">
        <v>290</v>
      </c>
      <c r="E350">
        <v>0</v>
      </c>
      <c r="F350" s="113">
        <v>47573</v>
      </c>
      <c r="I350">
        <f>InpActive!$S$145</f>
        <v>4.8099999999999996</v>
      </c>
      <c r="K350">
        <v>0</v>
      </c>
      <c r="L350" t="s">
        <v>1762</v>
      </c>
    </row>
    <row r="351" spans="1:12" x14ac:dyDescent="0.25">
      <c r="A351" t="s">
        <v>1435</v>
      </c>
      <c r="B351" t="s">
        <v>290</v>
      </c>
      <c r="E351">
        <v>0</v>
      </c>
      <c r="F351" s="113">
        <v>47938</v>
      </c>
      <c r="I351">
        <f>InpActive!$T$145</f>
        <v>0</v>
      </c>
      <c r="K351">
        <v>0</v>
      </c>
      <c r="L351" t="s">
        <v>1762</v>
      </c>
    </row>
    <row r="352" spans="1:12" x14ac:dyDescent="0.25">
      <c r="A352" t="s">
        <v>1435</v>
      </c>
      <c r="B352" t="s">
        <v>833</v>
      </c>
      <c r="E352">
        <v>0</v>
      </c>
      <c r="F352" s="113">
        <v>44286</v>
      </c>
      <c r="I352">
        <f>InpActive!$J$146</f>
        <v>0</v>
      </c>
      <c r="K352">
        <v>0</v>
      </c>
      <c r="L352" t="s">
        <v>1762</v>
      </c>
    </row>
    <row r="353" spans="1:12" x14ac:dyDescent="0.25">
      <c r="A353" t="s">
        <v>1435</v>
      </c>
      <c r="B353" t="s">
        <v>833</v>
      </c>
      <c r="E353">
        <v>0</v>
      </c>
      <c r="F353" s="113">
        <v>44651</v>
      </c>
      <c r="I353">
        <f>InpActive!$K$146</f>
        <v>0</v>
      </c>
      <c r="K353">
        <v>0</v>
      </c>
      <c r="L353" t="s">
        <v>1762</v>
      </c>
    </row>
    <row r="354" spans="1:12" x14ac:dyDescent="0.25">
      <c r="A354" t="s">
        <v>1435</v>
      </c>
      <c r="B354" t="s">
        <v>833</v>
      </c>
      <c r="E354">
        <v>0</v>
      </c>
      <c r="F354" s="113">
        <v>45016</v>
      </c>
      <c r="I354">
        <f>InpActive!$L$146</f>
        <v>0</v>
      </c>
      <c r="K354">
        <v>0</v>
      </c>
      <c r="L354" t="s">
        <v>1762</v>
      </c>
    </row>
    <row r="355" spans="1:12" x14ac:dyDescent="0.25">
      <c r="A355" t="s">
        <v>1435</v>
      </c>
      <c r="B355" t="s">
        <v>833</v>
      </c>
      <c r="E355">
        <v>0</v>
      </c>
      <c r="F355" s="113">
        <v>45382</v>
      </c>
      <c r="I355">
        <f>InpActive!$M$146</f>
        <v>0</v>
      </c>
      <c r="K355">
        <v>0</v>
      </c>
      <c r="L355" t="s">
        <v>1762</v>
      </c>
    </row>
    <row r="356" spans="1:12" x14ac:dyDescent="0.25">
      <c r="A356" t="s">
        <v>1435</v>
      </c>
      <c r="B356" t="s">
        <v>833</v>
      </c>
      <c r="E356">
        <v>0</v>
      </c>
      <c r="F356" s="113">
        <v>45747</v>
      </c>
      <c r="I356">
        <f>InpActive!$N$146</f>
        <v>0</v>
      </c>
      <c r="K356">
        <v>0</v>
      </c>
      <c r="L356" t="s">
        <v>1762</v>
      </c>
    </row>
    <row r="357" spans="1:12" x14ac:dyDescent="0.25">
      <c r="A357" t="s">
        <v>1435</v>
      </c>
      <c r="B357" t="s">
        <v>833</v>
      </c>
      <c r="E357">
        <v>0</v>
      </c>
      <c r="F357" s="113">
        <v>46112</v>
      </c>
      <c r="I357">
        <f>InpActive!$O$146</f>
        <v>0</v>
      </c>
      <c r="K357">
        <v>0</v>
      </c>
      <c r="L357" t="s">
        <v>1762</v>
      </c>
    </row>
    <row r="358" spans="1:12" x14ac:dyDescent="0.25">
      <c r="A358" t="s">
        <v>1435</v>
      </c>
      <c r="B358" t="s">
        <v>833</v>
      </c>
      <c r="E358">
        <v>0</v>
      </c>
      <c r="F358" s="113">
        <v>46477</v>
      </c>
      <c r="I358">
        <f>InpActive!$P$146</f>
        <v>0</v>
      </c>
      <c r="K358">
        <v>0</v>
      </c>
      <c r="L358" t="s">
        <v>1762</v>
      </c>
    </row>
    <row r="359" spans="1:12" x14ac:dyDescent="0.25">
      <c r="A359" t="s">
        <v>1435</v>
      </c>
      <c r="B359" t="s">
        <v>833</v>
      </c>
      <c r="E359">
        <v>0</v>
      </c>
      <c r="F359" s="113">
        <v>46843</v>
      </c>
      <c r="I359">
        <f>InpActive!$Q$146</f>
        <v>0</v>
      </c>
      <c r="K359">
        <v>0</v>
      </c>
      <c r="L359" t="s">
        <v>1762</v>
      </c>
    </row>
    <row r="360" spans="1:12" x14ac:dyDescent="0.25">
      <c r="A360" t="s">
        <v>1435</v>
      </c>
      <c r="B360" t="s">
        <v>833</v>
      </c>
      <c r="E360">
        <v>0</v>
      </c>
      <c r="F360" s="113">
        <v>47208</v>
      </c>
      <c r="I360">
        <f>InpActive!$R$146</f>
        <v>0</v>
      </c>
      <c r="K360">
        <v>0</v>
      </c>
      <c r="L360" t="s">
        <v>1762</v>
      </c>
    </row>
    <row r="361" spans="1:12" x14ac:dyDescent="0.25">
      <c r="A361" t="s">
        <v>1435</v>
      </c>
      <c r="B361" t="s">
        <v>833</v>
      </c>
      <c r="E361">
        <v>0</v>
      </c>
      <c r="F361" s="113">
        <v>47573</v>
      </c>
      <c r="I361">
        <f>InpActive!$S$146</f>
        <v>0</v>
      </c>
      <c r="K361">
        <v>0</v>
      </c>
      <c r="L361" t="s">
        <v>1762</v>
      </c>
    </row>
    <row r="362" spans="1:12" x14ac:dyDescent="0.25">
      <c r="A362" t="s">
        <v>1435</v>
      </c>
      <c r="B362" t="s">
        <v>833</v>
      </c>
      <c r="E362">
        <v>0</v>
      </c>
      <c r="F362" s="113">
        <v>47938</v>
      </c>
      <c r="I362">
        <f>InpActive!$T$146</f>
        <v>0</v>
      </c>
      <c r="K362">
        <v>0</v>
      </c>
      <c r="L362" t="s">
        <v>1762</v>
      </c>
    </row>
    <row r="363" spans="1:12" x14ac:dyDescent="0.25">
      <c r="A363" t="s">
        <v>1435</v>
      </c>
      <c r="B363" t="s">
        <v>834</v>
      </c>
      <c r="E363">
        <v>0</v>
      </c>
      <c r="F363" s="113">
        <v>44286</v>
      </c>
      <c r="I363">
        <f>InpActive!$J$147</f>
        <v>0</v>
      </c>
      <c r="K363">
        <v>0</v>
      </c>
      <c r="L363" t="s">
        <v>1762</v>
      </c>
    </row>
    <row r="364" spans="1:12" x14ac:dyDescent="0.25">
      <c r="A364" t="s">
        <v>1435</v>
      </c>
      <c r="B364" t="s">
        <v>834</v>
      </c>
      <c r="E364">
        <v>0</v>
      </c>
      <c r="F364" s="113">
        <v>44651</v>
      </c>
      <c r="I364">
        <f>InpActive!$K$147</f>
        <v>0</v>
      </c>
      <c r="K364">
        <v>0</v>
      </c>
      <c r="L364" t="s">
        <v>1762</v>
      </c>
    </row>
    <row r="365" spans="1:12" x14ac:dyDescent="0.25">
      <c r="A365" t="s">
        <v>1435</v>
      </c>
      <c r="B365" t="s">
        <v>834</v>
      </c>
      <c r="E365">
        <v>0</v>
      </c>
      <c r="F365" s="113">
        <v>45016</v>
      </c>
      <c r="I365">
        <f>InpActive!$L$147</f>
        <v>0</v>
      </c>
      <c r="K365">
        <v>0</v>
      </c>
      <c r="L365" t="s">
        <v>1762</v>
      </c>
    </row>
    <row r="366" spans="1:12" x14ac:dyDescent="0.25">
      <c r="A366" t="s">
        <v>1435</v>
      </c>
      <c r="B366" t="s">
        <v>834</v>
      </c>
      <c r="E366">
        <v>0</v>
      </c>
      <c r="F366" s="113">
        <v>45382</v>
      </c>
      <c r="I366">
        <f>InpActive!$M$147</f>
        <v>0</v>
      </c>
      <c r="K366">
        <v>0</v>
      </c>
      <c r="L366" t="s">
        <v>1762</v>
      </c>
    </row>
    <row r="367" spans="1:12" x14ac:dyDescent="0.25">
      <c r="A367" t="s">
        <v>1435</v>
      </c>
      <c r="B367" t="s">
        <v>834</v>
      </c>
      <c r="E367">
        <v>0</v>
      </c>
      <c r="F367" s="113">
        <v>45747</v>
      </c>
      <c r="I367">
        <f>InpActive!$N$147</f>
        <v>0</v>
      </c>
      <c r="K367">
        <v>0</v>
      </c>
      <c r="L367" t="s">
        <v>1762</v>
      </c>
    </row>
    <row r="368" spans="1:12" x14ac:dyDescent="0.25">
      <c r="A368" t="s">
        <v>1435</v>
      </c>
      <c r="B368" t="s">
        <v>834</v>
      </c>
      <c r="E368">
        <v>0</v>
      </c>
      <c r="F368" s="113">
        <v>46112</v>
      </c>
      <c r="I368">
        <f>InpActive!$O$147</f>
        <v>0</v>
      </c>
      <c r="K368">
        <v>0</v>
      </c>
      <c r="L368" t="s">
        <v>1762</v>
      </c>
    </row>
    <row r="369" spans="1:12" x14ac:dyDescent="0.25">
      <c r="A369" t="s">
        <v>1435</v>
      </c>
      <c r="B369" t="s">
        <v>834</v>
      </c>
      <c r="E369">
        <v>0</v>
      </c>
      <c r="F369" s="113">
        <v>46477</v>
      </c>
      <c r="I369">
        <f>InpActive!$P$147</f>
        <v>0</v>
      </c>
      <c r="K369">
        <v>0</v>
      </c>
      <c r="L369" t="s">
        <v>1762</v>
      </c>
    </row>
    <row r="370" spans="1:12" x14ac:dyDescent="0.25">
      <c r="A370" t="s">
        <v>1435</v>
      </c>
      <c r="B370" t="s">
        <v>834</v>
      </c>
      <c r="E370">
        <v>0</v>
      </c>
      <c r="F370" s="113">
        <v>46843</v>
      </c>
      <c r="I370">
        <f>InpActive!$Q$147</f>
        <v>0</v>
      </c>
      <c r="K370">
        <v>0</v>
      </c>
      <c r="L370" t="s">
        <v>1762</v>
      </c>
    </row>
    <row r="371" spans="1:12" x14ac:dyDescent="0.25">
      <c r="A371" t="s">
        <v>1435</v>
      </c>
      <c r="B371" t="s">
        <v>834</v>
      </c>
      <c r="E371">
        <v>0</v>
      </c>
      <c r="F371" s="113">
        <v>47208</v>
      </c>
      <c r="I371">
        <f>InpActive!$R$147</f>
        <v>0</v>
      </c>
      <c r="K371">
        <v>0</v>
      </c>
      <c r="L371" t="s">
        <v>1762</v>
      </c>
    </row>
    <row r="372" spans="1:12" x14ac:dyDescent="0.25">
      <c r="A372" t="s">
        <v>1435</v>
      </c>
      <c r="B372" t="s">
        <v>834</v>
      </c>
      <c r="E372">
        <v>0</v>
      </c>
      <c r="F372" s="113">
        <v>47573</v>
      </c>
      <c r="I372">
        <f>InpActive!$S$147</f>
        <v>0</v>
      </c>
      <c r="K372">
        <v>0</v>
      </c>
      <c r="L372" t="s">
        <v>1762</v>
      </c>
    </row>
    <row r="373" spans="1:12" x14ac:dyDescent="0.25">
      <c r="A373" t="s">
        <v>1435</v>
      </c>
      <c r="B373" t="s">
        <v>834</v>
      </c>
      <c r="E373">
        <v>0</v>
      </c>
      <c r="F373" s="113">
        <v>47938</v>
      </c>
      <c r="I373">
        <f>InpActive!$T$147</f>
        <v>0</v>
      </c>
      <c r="K373">
        <v>0</v>
      </c>
      <c r="L373" t="s">
        <v>1762</v>
      </c>
    </row>
    <row r="374" spans="1:12" x14ac:dyDescent="0.25">
      <c r="A374" t="s">
        <v>1441</v>
      </c>
      <c r="B374" t="s">
        <v>286</v>
      </c>
      <c r="E374">
        <v>0</v>
      </c>
      <c r="F374" s="113">
        <v>44286</v>
      </c>
      <c r="I374">
        <f>InpActive!$F$149</f>
        <v>143.62245379027769</v>
      </c>
      <c r="K374">
        <v>0</v>
      </c>
      <c r="L374" t="s">
        <v>1763</v>
      </c>
    </row>
    <row r="375" spans="1:12" x14ac:dyDescent="0.25">
      <c r="A375" t="s">
        <v>1441</v>
      </c>
      <c r="B375" t="s">
        <v>282</v>
      </c>
      <c r="E375">
        <v>0</v>
      </c>
      <c r="F375" s="113">
        <v>44286</v>
      </c>
      <c r="I375">
        <f>InpActive!$F$150</f>
        <v>806.20471302701867</v>
      </c>
      <c r="K375">
        <v>0</v>
      </c>
      <c r="L375" t="s">
        <v>1763</v>
      </c>
    </row>
    <row r="376" spans="1:12" x14ac:dyDescent="0.25">
      <c r="A376" t="s">
        <v>1441</v>
      </c>
      <c r="B376" t="s">
        <v>290</v>
      </c>
      <c r="E376">
        <v>0</v>
      </c>
      <c r="F376" s="113">
        <v>44286</v>
      </c>
      <c r="I376">
        <f>InpActive!$F$151</f>
        <v>941.17094121657055</v>
      </c>
      <c r="K376">
        <v>0</v>
      </c>
      <c r="L376" t="s">
        <v>1763</v>
      </c>
    </row>
    <row r="377" spans="1:12" x14ac:dyDescent="0.25">
      <c r="A377" t="s">
        <v>1441</v>
      </c>
      <c r="B377" t="s">
        <v>833</v>
      </c>
      <c r="E377">
        <v>0</v>
      </c>
      <c r="F377" s="113">
        <v>44286</v>
      </c>
      <c r="I377">
        <f>InpActive!$F$152</f>
        <v>0</v>
      </c>
      <c r="K377">
        <v>0</v>
      </c>
      <c r="L377" t="s">
        <v>1763</v>
      </c>
    </row>
    <row r="378" spans="1:12" x14ac:dyDescent="0.25">
      <c r="A378" t="s">
        <v>1441</v>
      </c>
      <c r="B378" t="s">
        <v>834</v>
      </c>
      <c r="E378">
        <v>0</v>
      </c>
      <c r="F378" s="113">
        <v>44286</v>
      </c>
      <c r="I378">
        <f>InpActive!$F$153</f>
        <v>0</v>
      </c>
      <c r="K378">
        <v>0</v>
      </c>
      <c r="L378" t="s">
        <v>1763</v>
      </c>
    </row>
    <row r="379" spans="1:12" x14ac:dyDescent="0.25">
      <c r="A379" t="s">
        <v>958</v>
      </c>
      <c r="E379">
        <v>0</v>
      </c>
      <c r="F379" s="113">
        <v>44286</v>
      </c>
      <c r="I379">
        <f>InpActive!$J$160</f>
        <v>0</v>
      </c>
      <c r="K379">
        <v>0</v>
      </c>
      <c r="L379" t="s">
        <v>1764</v>
      </c>
    </row>
    <row r="380" spans="1:12" x14ac:dyDescent="0.25">
      <c r="A380" t="s">
        <v>958</v>
      </c>
      <c r="E380">
        <v>0</v>
      </c>
      <c r="F380" s="113">
        <v>44651</v>
      </c>
      <c r="I380">
        <f>InpActive!$K$160</f>
        <v>0</v>
      </c>
      <c r="K380">
        <v>0</v>
      </c>
      <c r="L380" t="s">
        <v>1764</v>
      </c>
    </row>
    <row r="381" spans="1:12" x14ac:dyDescent="0.25">
      <c r="A381" t="s">
        <v>958</v>
      </c>
      <c r="E381">
        <v>0</v>
      </c>
      <c r="F381" s="113">
        <v>45016</v>
      </c>
      <c r="I381">
        <f>InpActive!$L$160</f>
        <v>0</v>
      </c>
      <c r="K381">
        <v>0</v>
      </c>
      <c r="L381" t="s">
        <v>1764</v>
      </c>
    </row>
    <row r="382" spans="1:12" x14ac:dyDescent="0.25">
      <c r="A382" t="s">
        <v>958</v>
      </c>
      <c r="E382">
        <v>0</v>
      </c>
      <c r="F382" s="113">
        <v>45382</v>
      </c>
      <c r="I382">
        <f>InpActive!$M$160</f>
        <v>0</v>
      </c>
      <c r="K382">
        <v>0</v>
      </c>
      <c r="L382" t="s">
        <v>1764</v>
      </c>
    </row>
    <row r="383" spans="1:12" x14ac:dyDescent="0.25">
      <c r="A383" t="s">
        <v>958</v>
      </c>
      <c r="E383">
        <v>0</v>
      </c>
      <c r="F383" s="113">
        <v>45747</v>
      </c>
      <c r="I383">
        <f>InpActive!$N$160</f>
        <v>0</v>
      </c>
      <c r="K383">
        <v>0</v>
      </c>
      <c r="L383" t="s">
        <v>1764</v>
      </c>
    </row>
    <row r="384" spans="1:12" x14ac:dyDescent="0.25">
      <c r="A384" t="s">
        <v>958</v>
      </c>
      <c r="E384">
        <v>0</v>
      </c>
      <c r="F384" s="113">
        <v>46112</v>
      </c>
      <c r="I384">
        <f>InpActive!$O$160</f>
        <v>134.39699999999999</v>
      </c>
      <c r="K384">
        <v>0</v>
      </c>
      <c r="L384" t="s">
        <v>1764</v>
      </c>
    </row>
    <row r="385" spans="1:12" x14ac:dyDescent="0.25">
      <c r="A385" t="s">
        <v>958</v>
      </c>
      <c r="E385">
        <v>0</v>
      </c>
      <c r="F385" s="113">
        <v>46477</v>
      </c>
      <c r="I385">
        <f>InpActive!$P$160</f>
        <v>135.16200000000001</v>
      </c>
      <c r="K385">
        <v>0</v>
      </c>
      <c r="L385" t="s">
        <v>1764</v>
      </c>
    </row>
    <row r="386" spans="1:12" x14ac:dyDescent="0.25">
      <c r="A386" t="s">
        <v>958</v>
      </c>
      <c r="E386">
        <v>0</v>
      </c>
      <c r="F386" s="113">
        <v>46843</v>
      </c>
      <c r="I386">
        <f>InpActive!$Q$160</f>
        <v>136.43799999999999</v>
      </c>
      <c r="K386">
        <v>0</v>
      </c>
      <c r="L386" t="s">
        <v>1764</v>
      </c>
    </row>
    <row r="387" spans="1:12" x14ac:dyDescent="0.25">
      <c r="A387" t="s">
        <v>958</v>
      </c>
      <c r="E387">
        <v>0</v>
      </c>
      <c r="F387" s="113">
        <v>47208</v>
      </c>
      <c r="I387">
        <f>InpActive!$R$160</f>
        <v>138.255</v>
      </c>
      <c r="K387">
        <v>0</v>
      </c>
      <c r="L387" t="s">
        <v>1764</v>
      </c>
    </row>
    <row r="388" spans="1:12" x14ac:dyDescent="0.25">
      <c r="A388" t="s">
        <v>958</v>
      </c>
      <c r="E388">
        <v>0</v>
      </c>
      <c r="F388" s="113">
        <v>47573</v>
      </c>
      <c r="I388">
        <f>InpActive!$S$160</f>
        <v>140.21100000000001</v>
      </c>
      <c r="K388">
        <v>0</v>
      </c>
      <c r="L388" t="s">
        <v>1764</v>
      </c>
    </row>
    <row r="389" spans="1:12" x14ac:dyDescent="0.25">
      <c r="A389" t="s">
        <v>958</v>
      </c>
      <c r="E389">
        <v>0</v>
      </c>
      <c r="F389" s="113">
        <v>47938</v>
      </c>
      <c r="I389">
        <f>InpActive!$T$160</f>
        <v>0</v>
      </c>
      <c r="K389">
        <v>0</v>
      </c>
      <c r="L389" t="s">
        <v>1764</v>
      </c>
    </row>
    <row r="390" spans="1:12" x14ac:dyDescent="0.25">
      <c r="A390" t="s">
        <v>959</v>
      </c>
      <c r="E390">
        <v>0</v>
      </c>
      <c r="F390" s="113">
        <v>44286</v>
      </c>
      <c r="I390">
        <f>InpActive!$J$165</f>
        <v>0</v>
      </c>
      <c r="K390">
        <v>0</v>
      </c>
      <c r="L390" t="s">
        <v>1765</v>
      </c>
    </row>
    <row r="391" spans="1:12" x14ac:dyDescent="0.25">
      <c r="A391" t="s">
        <v>959</v>
      </c>
      <c r="E391">
        <v>0</v>
      </c>
      <c r="F391" s="113">
        <v>44651</v>
      </c>
      <c r="I391">
        <f>InpActive!$K$165</f>
        <v>0</v>
      </c>
      <c r="K391">
        <v>0</v>
      </c>
      <c r="L391" t="s">
        <v>1765</v>
      </c>
    </row>
    <row r="392" spans="1:12" x14ac:dyDescent="0.25">
      <c r="A392" t="s">
        <v>959</v>
      </c>
      <c r="E392">
        <v>0</v>
      </c>
      <c r="F392" s="113">
        <v>45016</v>
      </c>
      <c r="I392">
        <f>InpActive!$L$165</f>
        <v>0</v>
      </c>
      <c r="K392">
        <v>0</v>
      </c>
      <c r="L392" t="s">
        <v>1765</v>
      </c>
    </row>
    <row r="393" spans="1:12" x14ac:dyDescent="0.25">
      <c r="A393" t="s">
        <v>959</v>
      </c>
      <c r="E393">
        <v>0</v>
      </c>
      <c r="F393" s="113">
        <v>45382</v>
      </c>
      <c r="I393">
        <f>InpActive!$M$165</f>
        <v>0</v>
      </c>
      <c r="K393">
        <v>0</v>
      </c>
      <c r="L393" t="s">
        <v>1765</v>
      </c>
    </row>
    <row r="394" spans="1:12" x14ac:dyDescent="0.25">
      <c r="A394" t="s">
        <v>959</v>
      </c>
      <c r="E394">
        <v>0</v>
      </c>
      <c r="F394" s="113">
        <v>45747</v>
      </c>
      <c r="I394">
        <f>InpActive!$N$165</f>
        <v>0</v>
      </c>
      <c r="K394">
        <v>0</v>
      </c>
      <c r="L394" t="s">
        <v>1765</v>
      </c>
    </row>
    <row r="395" spans="1:12" x14ac:dyDescent="0.25">
      <c r="A395" t="s">
        <v>959</v>
      </c>
      <c r="E395">
        <v>0</v>
      </c>
      <c r="F395" s="113">
        <v>46112</v>
      </c>
      <c r="I395">
        <f>InpActive!$O$165</f>
        <v>44.903310150383462</v>
      </c>
      <c r="K395">
        <v>0</v>
      </c>
      <c r="L395" t="s">
        <v>1765</v>
      </c>
    </row>
    <row r="396" spans="1:12" x14ac:dyDescent="0.25">
      <c r="A396" t="s">
        <v>959</v>
      </c>
      <c r="E396">
        <v>0</v>
      </c>
      <c r="F396" s="113">
        <v>46477</v>
      </c>
      <c r="I396">
        <f>InpActive!$P$165</f>
        <v>48.840664426823317</v>
      </c>
      <c r="K396">
        <v>0</v>
      </c>
      <c r="L396" t="s">
        <v>1765</v>
      </c>
    </row>
    <row r="397" spans="1:12" x14ac:dyDescent="0.25">
      <c r="A397" t="s">
        <v>959</v>
      </c>
      <c r="E397">
        <v>0</v>
      </c>
      <c r="F397" s="113">
        <v>46843</v>
      </c>
      <c r="I397">
        <f>InpActive!$Q$165</f>
        <v>47.478972761905609</v>
      </c>
      <c r="K397">
        <v>0</v>
      </c>
      <c r="L397" t="s">
        <v>1765</v>
      </c>
    </row>
    <row r="398" spans="1:12" x14ac:dyDescent="0.25">
      <c r="A398" t="s">
        <v>959</v>
      </c>
      <c r="E398">
        <v>0</v>
      </c>
      <c r="F398" s="113">
        <v>47208</v>
      </c>
      <c r="I398">
        <f>InpActive!$R$165</f>
        <v>49.89703785115482</v>
      </c>
      <c r="K398">
        <v>0</v>
      </c>
      <c r="L398" t="s">
        <v>1765</v>
      </c>
    </row>
    <row r="399" spans="1:12" x14ac:dyDescent="0.25">
      <c r="A399" t="s">
        <v>959</v>
      </c>
      <c r="E399">
        <v>0</v>
      </c>
      <c r="F399" s="113">
        <v>47573</v>
      </c>
      <c r="I399">
        <f>InpActive!$S$165</f>
        <v>50.512487862398132</v>
      </c>
      <c r="K399">
        <v>0</v>
      </c>
      <c r="L399" t="s">
        <v>1765</v>
      </c>
    </row>
    <row r="400" spans="1:12" x14ac:dyDescent="0.25">
      <c r="A400" t="s">
        <v>959</v>
      </c>
      <c r="E400">
        <v>0</v>
      </c>
      <c r="F400" s="113">
        <v>47938</v>
      </c>
      <c r="I400">
        <f>InpActive!$T$165</f>
        <v>0</v>
      </c>
      <c r="K400">
        <v>0</v>
      </c>
      <c r="L400" t="s">
        <v>1765</v>
      </c>
    </row>
    <row r="401" spans="1:12" x14ac:dyDescent="0.25">
      <c r="A401" t="s">
        <v>961</v>
      </c>
      <c r="E401">
        <v>0</v>
      </c>
      <c r="F401" s="113">
        <v>44286</v>
      </c>
      <c r="I401">
        <f>InpActive!$J$166</f>
        <v>0</v>
      </c>
      <c r="K401">
        <v>0</v>
      </c>
      <c r="L401" t="s">
        <v>1766</v>
      </c>
    </row>
    <row r="402" spans="1:12" x14ac:dyDescent="0.25">
      <c r="A402" t="s">
        <v>961</v>
      </c>
      <c r="E402">
        <v>0</v>
      </c>
      <c r="F402" s="113">
        <v>44651</v>
      </c>
      <c r="I402">
        <f>InpActive!$K$166</f>
        <v>0</v>
      </c>
      <c r="K402">
        <v>0</v>
      </c>
      <c r="L402" t="s">
        <v>1766</v>
      </c>
    </row>
    <row r="403" spans="1:12" x14ac:dyDescent="0.25">
      <c r="A403" t="s">
        <v>961</v>
      </c>
      <c r="E403">
        <v>0</v>
      </c>
      <c r="F403" s="113">
        <v>45016</v>
      </c>
      <c r="I403">
        <f>InpActive!$L$166</f>
        <v>0</v>
      </c>
      <c r="K403">
        <v>0</v>
      </c>
      <c r="L403" t="s">
        <v>1766</v>
      </c>
    </row>
    <row r="404" spans="1:12" x14ac:dyDescent="0.25">
      <c r="A404" t="s">
        <v>961</v>
      </c>
      <c r="E404">
        <v>0</v>
      </c>
      <c r="F404" s="113">
        <v>45382</v>
      </c>
      <c r="I404">
        <f>InpActive!$M$166</f>
        <v>0</v>
      </c>
      <c r="K404">
        <v>0</v>
      </c>
      <c r="L404" t="s">
        <v>1766</v>
      </c>
    </row>
    <row r="405" spans="1:12" x14ac:dyDescent="0.25">
      <c r="A405" t="s">
        <v>961</v>
      </c>
      <c r="E405">
        <v>0</v>
      </c>
      <c r="F405" s="113">
        <v>45747</v>
      </c>
      <c r="I405">
        <f>InpActive!$N$166</f>
        <v>0</v>
      </c>
      <c r="K405">
        <v>0</v>
      </c>
      <c r="L405" t="s">
        <v>1766</v>
      </c>
    </row>
    <row r="406" spans="1:12" x14ac:dyDescent="0.25">
      <c r="A406" t="s">
        <v>961</v>
      </c>
      <c r="E406">
        <v>0</v>
      </c>
      <c r="F406" s="113">
        <v>46112</v>
      </c>
      <c r="I406">
        <f>InpActive!$O$166</f>
        <v>4257.3695325180133</v>
      </c>
      <c r="K406">
        <v>0</v>
      </c>
      <c r="L406" t="s">
        <v>1766</v>
      </c>
    </row>
    <row r="407" spans="1:12" x14ac:dyDescent="0.25">
      <c r="A407" t="s">
        <v>961</v>
      </c>
      <c r="E407">
        <v>0</v>
      </c>
      <c r="F407" s="113">
        <v>46477</v>
      </c>
      <c r="I407">
        <f>InpActive!$P$166</f>
        <v>4282.9375176915164</v>
      </c>
      <c r="K407">
        <v>0</v>
      </c>
      <c r="L407" t="s">
        <v>1766</v>
      </c>
    </row>
    <row r="408" spans="1:12" x14ac:dyDescent="0.25">
      <c r="A408" t="s">
        <v>961</v>
      </c>
      <c r="E408">
        <v>0</v>
      </c>
      <c r="F408" s="113">
        <v>46843</v>
      </c>
      <c r="I408">
        <f>InpActive!$Q$166</f>
        <v>4308.214869825717</v>
      </c>
      <c r="K408">
        <v>0</v>
      </c>
      <c r="L408" t="s">
        <v>1766</v>
      </c>
    </row>
    <row r="409" spans="1:12" x14ac:dyDescent="0.25">
      <c r="A409" t="s">
        <v>961</v>
      </c>
      <c r="E409">
        <v>0</v>
      </c>
      <c r="F409" s="113">
        <v>47208</v>
      </c>
      <c r="I409">
        <f>InpActive!$R$166</f>
        <v>4332.6209305653674</v>
      </c>
      <c r="K409">
        <v>0</v>
      </c>
      <c r="L409" t="s">
        <v>1766</v>
      </c>
    </row>
    <row r="410" spans="1:12" x14ac:dyDescent="0.25">
      <c r="A410" t="s">
        <v>961</v>
      </c>
      <c r="E410">
        <v>0</v>
      </c>
      <c r="F410" s="113">
        <v>47573</v>
      </c>
      <c r="I410">
        <f>InpActive!$S$166</f>
        <v>4356.647270262135</v>
      </c>
      <c r="K410">
        <v>0</v>
      </c>
      <c r="L410" t="s">
        <v>1766</v>
      </c>
    </row>
    <row r="411" spans="1:12" x14ac:dyDescent="0.25">
      <c r="A411" t="s">
        <v>961</v>
      </c>
      <c r="E411">
        <v>0</v>
      </c>
      <c r="F411" s="113">
        <v>47938</v>
      </c>
      <c r="I411">
        <f>InpActive!$T$166</f>
        <v>0</v>
      </c>
      <c r="K411">
        <v>0</v>
      </c>
      <c r="L411" t="s">
        <v>1766</v>
      </c>
    </row>
    <row r="412" spans="1:12" x14ac:dyDescent="0.25">
      <c r="A412" t="s">
        <v>1450</v>
      </c>
      <c r="C412" t="s">
        <v>1451</v>
      </c>
      <c r="E412">
        <v>0</v>
      </c>
      <c r="F412" s="113">
        <v>44286</v>
      </c>
      <c r="I412">
        <f>InpActive!$J$171</f>
        <v>0</v>
      </c>
      <c r="K412">
        <v>0</v>
      </c>
      <c r="L412" t="s">
        <v>1767</v>
      </c>
    </row>
    <row r="413" spans="1:12" x14ac:dyDescent="0.25">
      <c r="A413" t="s">
        <v>1450</v>
      </c>
      <c r="C413" t="s">
        <v>1451</v>
      </c>
      <c r="E413">
        <v>0</v>
      </c>
      <c r="F413" s="113">
        <v>44651</v>
      </c>
      <c r="I413">
        <f>InpActive!$K$171</f>
        <v>0</v>
      </c>
      <c r="K413">
        <v>0</v>
      </c>
      <c r="L413" t="s">
        <v>1767</v>
      </c>
    </row>
    <row r="414" spans="1:12" x14ac:dyDescent="0.25">
      <c r="A414" t="s">
        <v>1450</v>
      </c>
      <c r="C414" t="s">
        <v>1451</v>
      </c>
      <c r="E414">
        <v>0</v>
      </c>
      <c r="F414" s="113">
        <v>45016</v>
      </c>
      <c r="I414">
        <f>InpActive!$L$171</f>
        <v>0</v>
      </c>
      <c r="K414">
        <v>0</v>
      </c>
      <c r="L414" t="s">
        <v>1767</v>
      </c>
    </row>
    <row r="415" spans="1:12" x14ac:dyDescent="0.25">
      <c r="A415" t="s">
        <v>1450</v>
      </c>
      <c r="C415" t="s">
        <v>1451</v>
      </c>
      <c r="E415">
        <v>0</v>
      </c>
      <c r="F415" s="113">
        <v>45382</v>
      </c>
      <c r="I415">
        <f>InpActive!$M$171</f>
        <v>0</v>
      </c>
      <c r="K415">
        <v>0</v>
      </c>
      <c r="L415" t="s">
        <v>1767</v>
      </c>
    </row>
    <row r="416" spans="1:12" x14ac:dyDescent="0.25">
      <c r="A416" t="s">
        <v>1450</v>
      </c>
      <c r="C416" t="s">
        <v>1451</v>
      </c>
      <c r="E416">
        <v>0</v>
      </c>
      <c r="F416" s="113">
        <v>45747</v>
      </c>
      <c r="I416">
        <f>InpActive!$N$171</f>
        <v>0</v>
      </c>
      <c r="K416">
        <v>0</v>
      </c>
      <c r="L416" t="s">
        <v>1767</v>
      </c>
    </row>
    <row r="417" spans="1:12" x14ac:dyDescent="0.25">
      <c r="A417" t="s">
        <v>1450</v>
      </c>
      <c r="C417" t="s">
        <v>1451</v>
      </c>
      <c r="E417">
        <v>0</v>
      </c>
      <c r="F417" s="113">
        <v>46112</v>
      </c>
      <c r="I417">
        <f>InpActive!$O$171</f>
        <v>0</v>
      </c>
      <c r="K417">
        <v>0</v>
      </c>
      <c r="L417" t="s">
        <v>1767</v>
      </c>
    </row>
    <row r="418" spans="1:12" x14ac:dyDescent="0.25">
      <c r="A418" t="s">
        <v>1450</v>
      </c>
      <c r="C418" t="s">
        <v>1451</v>
      </c>
      <c r="E418">
        <v>0</v>
      </c>
      <c r="F418" s="113">
        <v>46477</v>
      </c>
      <c r="I418">
        <f>InpActive!$P$171</f>
        <v>0</v>
      </c>
      <c r="K418">
        <v>0</v>
      </c>
      <c r="L418" t="s">
        <v>1767</v>
      </c>
    </row>
    <row r="419" spans="1:12" x14ac:dyDescent="0.25">
      <c r="A419" t="s">
        <v>1450</v>
      </c>
      <c r="C419" t="s">
        <v>1451</v>
      </c>
      <c r="E419">
        <v>0</v>
      </c>
      <c r="F419" s="113">
        <v>46843</v>
      </c>
      <c r="I419">
        <f>InpActive!$Q$171</f>
        <v>0</v>
      </c>
      <c r="K419">
        <v>0</v>
      </c>
      <c r="L419" t="s">
        <v>1767</v>
      </c>
    </row>
    <row r="420" spans="1:12" x14ac:dyDescent="0.25">
      <c r="A420" t="s">
        <v>1450</v>
      </c>
      <c r="C420" t="s">
        <v>1451</v>
      </c>
      <c r="E420">
        <v>0</v>
      </c>
      <c r="F420" s="113">
        <v>47208</v>
      </c>
      <c r="I420">
        <f>InpActive!$R$171</f>
        <v>0</v>
      </c>
      <c r="K420">
        <v>0</v>
      </c>
      <c r="L420" t="s">
        <v>1767</v>
      </c>
    </row>
    <row r="421" spans="1:12" x14ac:dyDescent="0.25">
      <c r="A421" t="s">
        <v>1450</v>
      </c>
      <c r="C421" t="s">
        <v>1451</v>
      </c>
      <c r="E421">
        <v>0</v>
      </c>
      <c r="F421" s="113">
        <v>47573</v>
      </c>
      <c r="I421">
        <f>InpActive!$S$171</f>
        <v>0</v>
      </c>
      <c r="K421">
        <v>0</v>
      </c>
      <c r="L421" t="s">
        <v>1767</v>
      </c>
    </row>
    <row r="422" spans="1:12" x14ac:dyDescent="0.25">
      <c r="A422" t="s">
        <v>1450</v>
      </c>
      <c r="C422" t="s">
        <v>1451</v>
      </c>
      <c r="E422">
        <v>0</v>
      </c>
      <c r="F422" s="113">
        <v>47938</v>
      </c>
      <c r="I422">
        <f>InpActive!$T$171</f>
        <v>0</v>
      </c>
      <c r="K422">
        <v>0</v>
      </c>
      <c r="L422" t="s">
        <v>1767</v>
      </c>
    </row>
    <row r="423" spans="1:12" x14ac:dyDescent="0.25">
      <c r="A423" t="s">
        <v>1450</v>
      </c>
      <c r="C423" t="s">
        <v>1453</v>
      </c>
      <c r="E423">
        <v>0</v>
      </c>
      <c r="F423" s="113">
        <v>44286</v>
      </c>
      <c r="I423">
        <f>InpActive!$J$172</f>
        <v>0</v>
      </c>
      <c r="K423">
        <v>0</v>
      </c>
      <c r="L423" t="s">
        <v>1767</v>
      </c>
    </row>
    <row r="424" spans="1:12" x14ac:dyDescent="0.25">
      <c r="A424" t="s">
        <v>1450</v>
      </c>
      <c r="C424" t="s">
        <v>1453</v>
      </c>
      <c r="E424">
        <v>0</v>
      </c>
      <c r="F424" s="113">
        <v>44651</v>
      </c>
      <c r="I424">
        <f>InpActive!$K$172</f>
        <v>0</v>
      </c>
      <c r="K424">
        <v>0</v>
      </c>
      <c r="L424" t="s">
        <v>1767</v>
      </c>
    </row>
    <row r="425" spans="1:12" x14ac:dyDescent="0.25">
      <c r="A425" t="s">
        <v>1450</v>
      </c>
      <c r="C425" t="s">
        <v>1453</v>
      </c>
      <c r="E425">
        <v>0</v>
      </c>
      <c r="F425" s="113">
        <v>45016</v>
      </c>
      <c r="I425">
        <f>InpActive!$L$172</f>
        <v>0</v>
      </c>
      <c r="K425">
        <v>0</v>
      </c>
      <c r="L425" t="s">
        <v>1767</v>
      </c>
    </row>
    <row r="426" spans="1:12" x14ac:dyDescent="0.25">
      <c r="A426" t="s">
        <v>1450</v>
      </c>
      <c r="C426" t="s">
        <v>1453</v>
      </c>
      <c r="E426">
        <v>0</v>
      </c>
      <c r="F426" s="113">
        <v>45382</v>
      </c>
      <c r="I426">
        <f>InpActive!$M$172</f>
        <v>0</v>
      </c>
      <c r="K426">
        <v>0</v>
      </c>
      <c r="L426" t="s">
        <v>1767</v>
      </c>
    </row>
    <row r="427" spans="1:12" x14ac:dyDescent="0.25">
      <c r="A427" t="s">
        <v>1450</v>
      </c>
      <c r="C427" t="s">
        <v>1453</v>
      </c>
      <c r="E427">
        <v>0</v>
      </c>
      <c r="F427" s="113">
        <v>45747</v>
      </c>
      <c r="I427">
        <f>InpActive!$N$172</f>
        <v>0</v>
      </c>
      <c r="K427">
        <v>0</v>
      </c>
      <c r="L427" t="s">
        <v>1767</v>
      </c>
    </row>
    <row r="428" spans="1:12" x14ac:dyDescent="0.25">
      <c r="A428" t="s">
        <v>1450</v>
      </c>
      <c r="C428" t="s">
        <v>1453</v>
      </c>
      <c r="E428">
        <v>0</v>
      </c>
      <c r="F428" s="113">
        <v>46112</v>
      </c>
      <c r="I428">
        <f>InpActive!$O$172</f>
        <v>0</v>
      </c>
      <c r="K428">
        <v>0</v>
      </c>
      <c r="L428" t="s">
        <v>1767</v>
      </c>
    </row>
    <row r="429" spans="1:12" x14ac:dyDescent="0.25">
      <c r="A429" t="s">
        <v>1450</v>
      </c>
      <c r="C429" t="s">
        <v>1453</v>
      </c>
      <c r="E429">
        <v>0</v>
      </c>
      <c r="F429" s="113">
        <v>46477</v>
      </c>
      <c r="I429">
        <f>InpActive!$P$172</f>
        <v>0</v>
      </c>
      <c r="K429">
        <v>0</v>
      </c>
      <c r="L429" t="s">
        <v>1767</v>
      </c>
    </row>
    <row r="430" spans="1:12" x14ac:dyDescent="0.25">
      <c r="A430" t="s">
        <v>1450</v>
      </c>
      <c r="C430" t="s">
        <v>1453</v>
      </c>
      <c r="E430">
        <v>0</v>
      </c>
      <c r="F430" s="113">
        <v>46843</v>
      </c>
      <c r="I430">
        <f>InpActive!$Q$172</f>
        <v>0</v>
      </c>
      <c r="K430">
        <v>0</v>
      </c>
      <c r="L430" t="s">
        <v>1767</v>
      </c>
    </row>
    <row r="431" spans="1:12" x14ac:dyDescent="0.25">
      <c r="A431" t="s">
        <v>1450</v>
      </c>
      <c r="C431" t="s">
        <v>1453</v>
      </c>
      <c r="E431">
        <v>0</v>
      </c>
      <c r="F431" s="113">
        <v>47208</v>
      </c>
      <c r="I431">
        <f>InpActive!$R$172</f>
        <v>0</v>
      </c>
      <c r="K431">
        <v>0</v>
      </c>
      <c r="L431" t="s">
        <v>1767</v>
      </c>
    </row>
    <row r="432" spans="1:12" x14ac:dyDescent="0.25">
      <c r="A432" t="s">
        <v>1450</v>
      </c>
      <c r="C432" t="s">
        <v>1453</v>
      </c>
      <c r="E432">
        <v>0</v>
      </c>
      <c r="F432" s="113">
        <v>47573</v>
      </c>
      <c r="I432">
        <f>InpActive!$S$172</f>
        <v>0</v>
      </c>
      <c r="K432">
        <v>0</v>
      </c>
      <c r="L432" t="s">
        <v>1767</v>
      </c>
    </row>
    <row r="433" spans="1:12" x14ac:dyDescent="0.25">
      <c r="A433" t="s">
        <v>1450</v>
      </c>
      <c r="C433" t="s">
        <v>1453</v>
      </c>
      <c r="E433">
        <v>0</v>
      </c>
      <c r="F433" s="113">
        <v>47938</v>
      </c>
      <c r="I433">
        <f>InpActive!$T$172</f>
        <v>0</v>
      </c>
      <c r="K433">
        <v>0</v>
      </c>
      <c r="L433" t="s">
        <v>1767</v>
      </c>
    </row>
    <row r="434" spans="1:12" x14ac:dyDescent="0.25">
      <c r="A434" t="s">
        <v>1450</v>
      </c>
      <c r="C434" t="s">
        <v>1455</v>
      </c>
      <c r="E434">
        <v>0</v>
      </c>
      <c r="F434" s="113">
        <v>44286</v>
      </c>
      <c r="I434">
        <f>InpActive!$J$173</f>
        <v>0</v>
      </c>
      <c r="K434">
        <v>0</v>
      </c>
      <c r="L434" t="s">
        <v>1767</v>
      </c>
    </row>
    <row r="435" spans="1:12" x14ac:dyDescent="0.25">
      <c r="A435" t="s">
        <v>1450</v>
      </c>
      <c r="C435" t="s">
        <v>1455</v>
      </c>
      <c r="E435">
        <v>0</v>
      </c>
      <c r="F435" s="113">
        <v>44651</v>
      </c>
      <c r="I435">
        <f>InpActive!$K$173</f>
        <v>0</v>
      </c>
      <c r="K435">
        <v>0</v>
      </c>
      <c r="L435" t="s">
        <v>1767</v>
      </c>
    </row>
    <row r="436" spans="1:12" x14ac:dyDescent="0.25">
      <c r="A436" t="s">
        <v>1450</v>
      </c>
      <c r="C436" t="s">
        <v>1455</v>
      </c>
      <c r="E436">
        <v>0</v>
      </c>
      <c r="F436" s="113">
        <v>45016</v>
      </c>
      <c r="I436">
        <f>InpActive!$L$173</f>
        <v>0</v>
      </c>
      <c r="K436">
        <v>0</v>
      </c>
      <c r="L436" t="s">
        <v>1767</v>
      </c>
    </row>
    <row r="437" spans="1:12" x14ac:dyDescent="0.25">
      <c r="A437" t="s">
        <v>1450</v>
      </c>
      <c r="C437" t="s">
        <v>1455</v>
      </c>
      <c r="E437">
        <v>0</v>
      </c>
      <c r="F437" s="113">
        <v>45382</v>
      </c>
      <c r="I437">
        <f>InpActive!$M$173</f>
        <v>0</v>
      </c>
      <c r="K437">
        <v>0</v>
      </c>
      <c r="L437" t="s">
        <v>1767</v>
      </c>
    </row>
    <row r="438" spans="1:12" x14ac:dyDescent="0.25">
      <c r="A438" t="s">
        <v>1450</v>
      </c>
      <c r="C438" t="s">
        <v>1455</v>
      </c>
      <c r="E438">
        <v>0</v>
      </c>
      <c r="F438" s="113">
        <v>45747</v>
      </c>
      <c r="I438">
        <f>InpActive!$N$173</f>
        <v>0</v>
      </c>
      <c r="K438">
        <v>0</v>
      </c>
      <c r="L438" t="s">
        <v>1767</v>
      </c>
    </row>
    <row r="439" spans="1:12" x14ac:dyDescent="0.25">
      <c r="A439" t="s">
        <v>1450</v>
      </c>
      <c r="C439" t="s">
        <v>1455</v>
      </c>
      <c r="E439">
        <v>0</v>
      </c>
      <c r="F439" s="113">
        <v>46112</v>
      </c>
      <c r="I439">
        <f>InpActive!$O$173</f>
        <v>0</v>
      </c>
      <c r="K439">
        <v>0</v>
      </c>
      <c r="L439" t="s">
        <v>1767</v>
      </c>
    </row>
    <row r="440" spans="1:12" x14ac:dyDescent="0.25">
      <c r="A440" t="s">
        <v>1450</v>
      </c>
      <c r="C440" t="s">
        <v>1455</v>
      </c>
      <c r="E440">
        <v>0</v>
      </c>
      <c r="F440" s="113">
        <v>46477</v>
      </c>
      <c r="I440">
        <f>InpActive!$P$173</f>
        <v>0</v>
      </c>
      <c r="K440">
        <v>0</v>
      </c>
      <c r="L440" t="s">
        <v>1767</v>
      </c>
    </row>
    <row r="441" spans="1:12" x14ac:dyDescent="0.25">
      <c r="A441" t="s">
        <v>1450</v>
      </c>
      <c r="C441" t="s">
        <v>1455</v>
      </c>
      <c r="E441">
        <v>0</v>
      </c>
      <c r="F441" s="113">
        <v>46843</v>
      </c>
      <c r="I441">
        <f>InpActive!$Q$173</f>
        <v>0</v>
      </c>
      <c r="K441">
        <v>0</v>
      </c>
      <c r="L441" t="s">
        <v>1767</v>
      </c>
    </row>
    <row r="442" spans="1:12" x14ac:dyDescent="0.25">
      <c r="A442" t="s">
        <v>1450</v>
      </c>
      <c r="C442" t="s">
        <v>1455</v>
      </c>
      <c r="E442">
        <v>0</v>
      </c>
      <c r="F442" s="113">
        <v>47208</v>
      </c>
      <c r="I442">
        <f>InpActive!$R$173</f>
        <v>0</v>
      </c>
      <c r="K442">
        <v>0</v>
      </c>
      <c r="L442" t="s">
        <v>1767</v>
      </c>
    </row>
    <row r="443" spans="1:12" x14ac:dyDescent="0.25">
      <c r="A443" t="s">
        <v>1450</v>
      </c>
      <c r="C443" t="s">
        <v>1455</v>
      </c>
      <c r="E443">
        <v>0</v>
      </c>
      <c r="F443" s="113">
        <v>47573</v>
      </c>
      <c r="I443">
        <f>InpActive!$S$173</f>
        <v>0</v>
      </c>
      <c r="K443">
        <v>0</v>
      </c>
      <c r="L443" t="s">
        <v>1767</v>
      </c>
    </row>
    <row r="444" spans="1:12" x14ac:dyDescent="0.25">
      <c r="A444" t="s">
        <v>1450</v>
      </c>
      <c r="C444" t="s">
        <v>1455</v>
      </c>
      <c r="E444">
        <v>0</v>
      </c>
      <c r="F444" s="113">
        <v>47938</v>
      </c>
      <c r="I444">
        <f>InpActive!$T$173</f>
        <v>0</v>
      </c>
      <c r="K444">
        <v>0</v>
      </c>
      <c r="L444" t="s">
        <v>1767</v>
      </c>
    </row>
    <row r="445" spans="1:12" x14ac:dyDescent="0.25">
      <c r="A445" t="s">
        <v>1457</v>
      </c>
      <c r="C445" t="s">
        <v>1451</v>
      </c>
      <c r="E445">
        <v>0</v>
      </c>
      <c r="F445" s="113">
        <v>44286</v>
      </c>
      <c r="I445">
        <f>InpActive!$J$175</f>
        <v>0</v>
      </c>
      <c r="K445">
        <v>0</v>
      </c>
      <c r="L445" t="s">
        <v>1768</v>
      </c>
    </row>
    <row r="446" spans="1:12" x14ac:dyDescent="0.25">
      <c r="A446" t="s">
        <v>1457</v>
      </c>
      <c r="C446" t="s">
        <v>1451</v>
      </c>
      <c r="E446">
        <v>0</v>
      </c>
      <c r="F446" s="113">
        <v>44651</v>
      </c>
      <c r="I446">
        <f>InpActive!$K$175</f>
        <v>0</v>
      </c>
      <c r="K446">
        <v>0</v>
      </c>
      <c r="L446" t="s">
        <v>1768</v>
      </c>
    </row>
    <row r="447" spans="1:12" x14ac:dyDescent="0.25">
      <c r="A447" t="s">
        <v>1457</v>
      </c>
      <c r="C447" t="s">
        <v>1451</v>
      </c>
      <c r="E447">
        <v>0</v>
      </c>
      <c r="F447" s="113">
        <v>45016</v>
      </c>
      <c r="I447">
        <f>InpActive!$L$175</f>
        <v>0</v>
      </c>
      <c r="K447">
        <v>0</v>
      </c>
      <c r="L447" t="s">
        <v>1768</v>
      </c>
    </row>
    <row r="448" spans="1:12" x14ac:dyDescent="0.25">
      <c r="A448" t="s">
        <v>1457</v>
      </c>
      <c r="C448" t="s">
        <v>1451</v>
      </c>
      <c r="E448">
        <v>0</v>
      </c>
      <c r="F448" s="113">
        <v>45382</v>
      </c>
      <c r="I448">
        <f>InpActive!$M$175</f>
        <v>0</v>
      </c>
      <c r="K448">
        <v>0</v>
      </c>
      <c r="L448" t="s">
        <v>1768</v>
      </c>
    </row>
    <row r="449" spans="1:12" x14ac:dyDescent="0.25">
      <c r="A449" t="s">
        <v>1457</v>
      </c>
      <c r="C449" t="s">
        <v>1451</v>
      </c>
      <c r="E449">
        <v>0</v>
      </c>
      <c r="F449" s="113">
        <v>45747</v>
      </c>
      <c r="I449">
        <f>InpActive!$N$175</f>
        <v>0</v>
      </c>
      <c r="K449">
        <v>0</v>
      </c>
      <c r="L449" t="s">
        <v>1768</v>
      </c>
    </row>
    <row r="450" spans="1:12" x14ac:dyDescent="0.25">
      <c r="A450" t="s">
        <v>1457</v>
      </c>
      <c r="C450" t="s">
        <v>1451</v>
      </c>
      <c r="E450">
        <v>0</v>
      </c>
      <c r="F450" s="113">
        <v>46112</v>
      </c>
      <c r="I450">
        <f>InpActive!$O$175</f>
        <v>0</v>
      </c>
      <c r="K450">
        <v>0</v>
      </c>
      <c r="L450" t="s">
        <v>1768</v>
      </c>
    </row>
    <row r="451" spans="1:12" x14ac:dyDescent="0.25">
      <c r="A451" t="s">
        <v>1457</v>
      </c>
      <c r="C451" t="s">
        <v>1451</v>
      </c>
      <c r="E451">
        <v>0</v>
      </c>
      <c r="F451" s="113">
        <v>46477</v>
      </c>
      <c r="I451">
        <f>InpActive!$P$175</f>
        <v>0</v>
      </c>
      <c r="K451">
        <v>0</v>
      </c>
      <c r="L451" t="s">
        <v>1768</v>
      </c>
    </row>
    <row r="452" spans="1:12" x14ac:dyDescent="0.25">
      <c r="A452" t="s">
        <v>1457</v>
      </c>
      <c r="C452" t="s">
        <v>1451</v>
      </c>
      <c r="E452">
        <v>0</v>
      </c>
      <c r="F452" s="113">
        <v>46843</v>
      </c>
      <c r="I452">
        <f>InpActive!$Q$175</f>
        <v>0</v>
      </c>
      <c r="K452">
        <v>0</v>
      </c>
      <c r="L452" t="s">
        <v>1768</v>
      </c>
    </row>
    <row r="453" spans="1:12" x14ac:dyDescent="0.25">
      <c r="A453" t="s">
        <v>1457</v>
      </c>
      <c r="C453" t="s">
        <v>1451</v>
      </c>
      <c r="E453">
        <v>0</v>
      </c>
      <c r="F453" s="113">
        <v>47208</v>
      </c>
      <c r="I453">
        <f>InpActive!$R$175</f>
        <v>0</v>
      </c>
      <c r="K453">
        <v>0</v>
      </c>
      <c r="L453" t="s">
        <v>1768</v>
      </c>
    </row>
    <row r="454" spans="1:12" x14ac:dyDescent="0.25">
      <c r="A454" t="s">
        <v>1457</v>
      </c>
      <c r="C454" t="s">
        <v>1451</v>
      </c>
      <c r="E454">
        <v>0</v>
      </c>
      <c r="F454" s="113">
        <v>47573</v>
      </c>
      <c r="I454">
        <f>InpActive!$S$175</f>
        <v>0</v>
      </c>
      <c r="K454">
        <v>0</v>
      </c>
      <c r="L454" t="s">
        <v>1768</v>
      </c>
    </row>
    <row r="455" spans="1:12" x14ac:dyDescent="0.25">
      <c r="A455" t="s">
        <v>1457</v>
      </c>
      <c r="C455" t="s">
        <v>1451</v>
      </c>
      <c r="E455">
        <v>0</v>
      </c>
      <c r="F455" s="113">
        <v>47938</v>
      </c>
      <c r="I455">
        <f>InpActive!$T$175</f>
        <v>0</v>
      </c>
      <c r="K455">
        <v>0</v>
      </c>
      <c r="L455" t="s">
        <v>1768</v>
      </c>
    </row>
    <row r="456" spans="1:12" x14ac:dyDescent="0.25">
      <c r="A456" t="s">
        <v>1457</v>
      </c>
      <c r="C456" t="s">
        <v>1453</v>
      </c>
      <c r="E456">
        <v>0</v>
      </c>
      <c r="F456" s="113">
        <v>44286</v>
      </c>
      <c r="I456">
        <f>InpActive!$J$176</f>
        <v>0</v>
      </c>
      <c r="K456">
        <v>0</v>
      </c>
      <c r="L456" t="s">
        <v>1768</v>
      </c>
    </row>
    <row r="457" spans="1:12" x14ac:dyDescent="0.25">
      <c r="A457" t="s">
        <v>1457</v>
      </c>
      <c r="C457" t="s">
        <v>1453</v>
      </c>
      <c r="E457">
        <v>0</v>
      </c>
      <c r="F457" s="113">
        <v>44651</v>
      </c>
      <c r="I457">
        <f>InpActive!$K$176</f>
        <v>0</v>
      </c>
      <c r="K457">
        <v>0</v>
      </c>
      <c r="L457" t="s">
        <v>1768</v>
      </c>
    </row>
    <row r="458" spans="1:12" x14ac:dyDescent="0.25">
      <c r="A458" t="s">
        <v>1457</v>
      </c>
      <c r="C458" t="s">
        <v>1453</v>
      </c>
      <c r="E458">
        <v>0</v>
      </c>
      <c r="F458" s="113">
        <v>45016</v>
      </c>
      <c r="I458">
        <f>InpActive!$L$176</f>
        <v>0</v>
      </c>
      <c r="K458">
        <v>0</v>
      </c>
      <c r="L458" t="s">
        <v>1768</v>
      </c>
    </row>
    <row r="459" spans="1:12" x14ac:dyDescent="0.25">
      <c r="A459" t="s">
        <v>1457</v>
      </c>
      <c r="C459" t="s">
        <v>1453</v>
      </c>
      <c r="E459">
        <v>0</v>
      </c>
      <c r="F459" s="113">
        <v>45382</v>
      </c>
      <c r="I459">
        <f>InpActive!$M$176</f>
        <v>0</v>
      </c>
      <c r="K459">
        <v>0</v>
      </c>
      <c r="L459" t="s">
        <v>1768</v>
      </c>
    </row>
    <row r="460" spans="1:12" x14ac:dyDescent="0.25">
      <c r="A460" t="s">
        <v>1457</v>
      </c>
      <c r="C460" t="s">
        <v>1453</v>
      </c>
      <c r="E460">
        <v>0</v>
      </c>
      <c r="F460" s="113">
        <v>45747</v>
      </c>
      <c r="I460">
        <f>InpActive!$N$176</f>
        <v>0</v>
      </c>
      <c r="K460">
        <v>0</v>
      </c>
      <c r="L460" t="s">
        <v>1768</v>
      </c>
    </row>
    <row r="461" spans="1:12" x14ac:dyDescent="0.25">
      <c r="A461" t="s">
        <v>1457</v>
      </c>
      <c r="C461" t="s">
        <v>1453</v>
      </c>
      <c r="E461">
        <v>0</v>
      </c>
      <c r="F461" s="113">
        <v>46112</v>
      </c>
      <c r="I461">
        <f>InpActive!$O$176</f>
        <v>0</v>
      </c>
      <c r="K461">
        <v>0</v>
      </c>
      <c r="L461" t="s">
        <v>1768</v>
      </c>
    </row>
    <row r="462" spans="1:12" x14ac:dyDescent="0.25">
      <c r="A462" t="s">
        <v>1457</v>
      </c>
      <c r="C462" t="s">
        <v>1453</v>
      </c>
      <c r="E462">
        <v>0</v>
      </c>
      <c r="F462" s="113">
        <v>46477</v>
      </c>
      <c r="I462">
        <f>InpActive!$P$176</f>
        <v>0</v>
      </c>
      <c r="K462">
        <v>0</v>
      </c>
      <c r="L462" t="s">
        <v>1768</v>
      </c>
    </row>
    <row r="463" spans="1:12" x14ac:dyDescent="0.25">
      <c r="A463" t="s">
        <v>1457</v>
      </c>
      <c r="C463" t="s">
        <v>1453</v>
      </c>
      <c r="E463">
        <v>0</v>
      </c>
      <c r="F463" s="113">
        <v>46843</v>
      </c>
      <c r="I463">
        <f>InpActive!$Q$176</f>
        <v>0</v>
      </c>
      <c r="K463">
        <v>0</v>
      </c>
      <c r="L463" t="s">
        <v>1768</v>
      </c>
    </row>
    <row r="464" spans="1:12" x14ac:dyDescent="0.25">
      <c r="A464" t="s">
        <v>1457</v>
      </c>
      <c r="C464" t="s">
        <v>1453</v>
      </c>
      <c r="E464">
        <v>0</v>
      </c>
      <c r="F464" s="113">
        <v>47208</v>
      </c>
      <c r="I464">
        <f>InpActive!$R$176</f>
        <v>0</v>
      </c>
      <c r="K464">
        <v>0</v>
      </c>
      <c r="L464" t="s">
        <v>1768</v>
      </c>
    </row>
    <row r="465" spans="1:12" x14ac:dyDescent="0.25">
      <c r="A465" t="s">
        <v>1457</v>
      </c>
      <c r="C465" t="s">
        <v>1453</v>
      </c>
      <c r="E465">
        <v>0</v>
      </c>
      <c r="F465" s="113">
        <v>47573</v>
      </c>
      <c r="I465">
        <f>InpActive!$S$176</f>
        <v>0</v>
      </c>
      <c r="K465">
        <v>0</v>
      </c>
      <c r="L465" t="s">
        <v>1768</v>
      </c>
    </row>
    <row r="466" spans="1:12" x14ac:dyDescent="0.25">
      <c r="A466" t="s">
        <v>1457</v>
      </c>
      <c r="C466" t="s">
        <v>1453</v>
      </c>
      <c r="E466">
        <v>0</v>
      </c>
      <c r="F466" s="113">
        <v>47938</v>
      </c>
      <c r="I466">
        <f>InpActive!$T$176</f>
        <v>0</v>
      </c>
      <c r="K466">
        <v>0</v>
      </c>
      <c r="L466" t="s">
        <v>1768</v>
      </c>
    </row>
    <row r="467" spans="1:12" x14ac:dyDescent="0.25">
      <c r="A467" t="s">
        <v>1457</v>
      </c>
      <c r="C467" t="s">
        <v>1455</v>
      </c>
      <c r="E467">
        <v>0</v>
      </c>
      <c r="F467" s="113">
        <v>44286</v>
      </c>
      <c r="I467">
        <f>InpActive!$J$177</f>
        <v>0</v>
      </c>
      <c r="K467">
        <v>0</v>
      </c>
      <c r="L467" t="s">
        <v>1768</v>
      </c>
    </row>
    <row r="468" spans="1:12" x14ac:dyDescent="0.25">
      <c r="A468" t="s">
        <v>1457</v>
      </c>
      <c r="C468" t="s">
        <v>1455</v>
      </c>
      <c r="E468">
        <v>0</v>
      </c>
      <c r="F468" s="113">
        <v>44651</v>
      </c>
      <c r="I468">
        <f>InpActive!$K$177</f>
        <v>0</v>
      </c>
      <c r="K468">
        <v>0</v>
      </c>
      <c r="L468" t="s">
        <v>1768</v>
      </c>
    </row>
    <row r="469" spans="1:12" x14ac:dyDescent="0.25">
      <c r="A469" t="s">
        <v>1457</v>
      </c>
      <c r="C469" t="s">
        <v>1455</v>
      </c>
      <c r="E469">
        <v>0</v>
      </c>
      <c r="F469" s="113">
        <v>45016</v>
      </c>
      <c r="I469">
        <f>InpActive!$L$177</f>
        <v>0</v>
      </c>
      <c r="K469">
        <v>0</v>
      </c>
      <c r="L469" t="s">
        <v>1768</v>
      </c>
    </row>
    <row r="470" spans="1:12" x14ac:dyDescent="0.25">
      <c r="A470" t="s">
        <v>1457</v>
      </c>
      <c r="C470" t="s">
        <v>1455</v>
      </c>
      <c r="E470">
        <v>0</v>
      </c>
      <c r="F470" s="113">
        <v>45382</v>
      </c>
      <c r="I470">
        <f>InpActive!$M$177</f>
        <v>0</v>
      </c>
      <c r="K470">
        <v>0</v>
      </c>
      <c r="L470" t="s">
        <v>1768</v>
      </c>
    </row>
    <row r="471" spans="1:12" x14ac:dyDescent="0.25">
      <c r="A471" t="s">
        <v>1457</v>
      </c>
      <c r="C471" t="s">
        <v>1455</v>
      </c>
      <c r="E471">
        <v>0</v>
      </c>
      <c r="F471" s="113">
        <v>45747</v>
      </c>
      <c r="I471">
        <f>InpActive!$N$177</f>
        <v>0</v>
      </c>
      <c r="K471">
        <v>0</v>
      </c>
      <c r="L471" t="s">
        <v>1768</v>
      </c>
    </row>
    <row r="472" spans="1:12" x14ac:dyDescent="0.25">
      <c r="A472" t="s">
        <v>1457</v>
      </c>
      <c r="C472" t="s">
        <v>1455</v>
      </c>
      <c r="E472">
        <v>0</v>
      </c>
      <c r="F472" s="113">
        <v>46112</v>
      </c>
      <c r="I472">
        <f>InpActive!$O$177</f>
        <v>0</v>
      </c>
      <c r="K472">
        <v>0</v>
      </c>
      <c r="L472" t="s">
        <v>1768</v>
      </c>
    </row>
    <row r="473" spans="1:12" x14ac:dyDescent="0.25">
      <c r="A473" t="s">
        <v>1457</v>
      </c>
      <c r="C473" t="s">
        <v>1455</v>
      </c>
      <c r="E473">
        <v>0</v>
      </c>
      <c r="F473" s="113">
        <v>46477</v>
      </c>
      <c r="I473">
        <f>InpActive!$P$177</f>
        <v>0</v>
      </c>
      <c r="K473">
        <v>0</v>
      </c>
      <c r="L473" t="s">
        <v>1768</v>
      </c>
    </row>
    <row r="474" spans="1:12" x14ac:dyDescent="0.25">
      <c r="A474" t="s">
        <v>1457</v>
      </c>
      <c r="C474" t="s">
        <v>1455</v>
      </c>
      <c r="E474">
        <v>0</v>
      </c>
      <c r="F474" s="113">
        <v>46843</v>
      </c>
      <c r="I474">
        <f>InpActive!$Q$177</f>
        <v>0</v>
      </c>
      <c r="K474">
        <v>0</v>
      </c>
      <c r="L474" t="s">
        <v>1768</v>
      </c>
    </row>
    <row r="475" spans="1:12" x14ac:dyDescent="0.25">
      <c r="A475" t="s">
        <v>1457</v>
      </c>
      <c r="C475" t="s">
        <v>1455</v>
      </c>
      <c r="E475">
        <v>0</v>
      </c>
      <c r="F475" s="113">
        <v>47208</v>
      </c>
      <c r="I475">
        <f>InpActive!$R$177</f>
        <v>0</v>
      </c>
      <c r="K475">
        <v>0</v>
      </c>
      <c r="L475" t="s">
        <v>1768</v>
      </c>
    </row>
    <row r="476" spans="1:12" x14ac:dyDescent="0.25">
      <c r="A476" t="s">
        <v>1457</v>
      </c>
      <c r="C476" t="s">
        <v>1455</v>
      </c>
      <c r="E476">
        <v>0</v>
      </c>
      <c r="F476" s="113">
        <v>47573</v>
      </c>
      <c r="I476">
        <f>InpActive!$S$177</f>
        <v>0</v>
      </c>
      <c r="K476">
        <v>0</v>
      </c>
      <c r="L476" t="s">
        <v>1768</v>
      </c>
    </row>
    <row r="477" spans="1:12" x14ac:dyDescent="0.25">
      <c r="A477" t="s">
        <v>1457</v>
      </c>
      <c r="C477" t="s">
        <v>1455</v>
      </c>
      <c r="E477">
        <v>0</v>
      </c>
      <c r="F477" s="113">
        <v>47938</v>
      </c>
      <c r="I477">
        <f>InpActive!$T$177</f>
        <v>0</v>
      </c>
      <c r="K477">
        <v>0</v>
      </c>
      <c r="L477" t="s">
        <v>1768</v>
      </c>
    </row>
    <row r="478" spans="1:12" x14ac:dyDescent="0.25">
      <c r="A478" t="s">
        <v>1461</v>
      </c>
      <c r="C478" t="s">
        <v>1451</v>
      </c>
      <c r="E478">
        <v>0</v>
      </c>
      <c r="F478" s="113">
        <v>44286</v>
      </c>
      <c r="H478" s="95">
        <f>InpActive!$J$179</f>
        <v>0</v>
      </c>
      <c r="K478">
        <v>0</v>
      </c>
      <c r="L478" t="s">
        <v>1769</v>
      </c>
    </row>
    <row r="479" spans="1:12" x14ac:dyDescent="0.25">
      <c r="A479" t="s">
        <v>1461</v>
      </c>
      <c r="C479" t="s">
        <v>1451</v>
      </c>
      <c r="E479">
        <v>0</v>
      </c>
      <c r="F479" s="113">
        <v>44651</v>
      </c>
      <c r="H479" s="95">
        <f>InpActive!$K$179</f>
        <v>0</v>
      </c>
      <c r="K479">
        <v>0</v>
      </c>
      <c r="L479" t="s">
        <v>1769</v>
      </c>
    </row>
    <row r="480" spans="1:12" x14ac:dyDescent="0.25">
      <c r="A480" t="s">
        <v>1461</v>
      </c>
      <c r="C480" t="s">
        <v>1451</v>
      </c>
      <c r="E480">
        <v>0</v>
      </c>
      <c r="F480" s="113">
        <v>45016</v>
      </c>
      <c r="H480" s="95">
        <f>InpActive!$L$179</f>
        <v>0</v>
      </c>
      <c r="K480">
        <v>0</v>
      </c>
      <c r="L480" t="s">
        <v>1769</v>
      </c>
    </row>
    <row r="481" spans="1:12" x14ac:dyDescent="0.25">
      <c r="A481" t="s">
        <v>1461</v>
      </c>
      <c r="C481" t="s">
        <v>1451</v>
      </c>
      <c r="E481">
        <v>0</v>
      </c>
      <c r="F481" s="113">
        <v>45382</v>
      </c>
      <c r="H481" s="95">
        <f>InpActive!$M$179</f>
        <v>0</v>
      </c>
      <c r="K481">
        <v>0</v>
      </c>
      <c r="L481" t="s">
        <v>1769</v>
      </c>
    </row>
    <row r="482" spans="1:12" x14ac:dyDescent="0.25">
      <c r="A482" t="s">
        <v>1461</v>
      </c>
      <c r="C482" t="s">
        <v>1451</v>
      </c>
      <c r="E482">
        <v>0</v>
      </c>
      <c r="F482" s="113">
        <v>45747</v>
      </c>
      <c r="H482" s="95">
        <f>InpActive!$N$179</f>
        <v>0</v>
      </c>
      <c r="K482">
        <v>0</v>
      </c>
      <c r="L482" t="s">
        <v>1769</v>
      </c>
    </row>
    <row r="483" spans="1:12" x14ac:dyDescent="0.25">
      <c r="A483" t="s">
        <v>1461</v>
      </c>
      <c r="C483" t="s">
        <v>1451</v>
      </c>
      <c r="E483">
        <v>0</v>
      </c>
      <c r="F483" s="113">
        <v>46112</v>
      </c>
      <c r="H483" s="95">
        <f>InpActive!$O$179</f>
        <v>0</v>
      </c>
      <c r="K483">
        <v>0</v>
      </c>
      <c r="L483" t="s">
        <v>1769</v>
      </c>
    </row>
    <row r="484" spans="1:12" x14ac:dyDescent="0.25">
      <c r="A484" t="s">
        <v>1461</v>
      </c>
      <c r="C484" t="s">
        <v>1451</v>
      </c>
      <c r="E484">
        <v>0</v>
      </c>
      <c r="F484" s="113">
        <v>46477</v>
      </c>
      <c r="H484" s="95">
        <f>InpActive!$P$179</f>
        <v>0</v>
      </c>
      <c r="K484">
        <v>0</v>
      </c>
      <c r="L484" t="s">
        <v>1769</v>
      </c>
    </row>
    <row r="485" spans="1:12" x14ac:dyDescent="0.25">
      <c r="A485" t="s">
        <v>1461</v>
      </c>
      <c r="C485" t="s">
        <v>1451</v>
      </c>
      <c r="E485">
        <v>0</v>
      </c>
      <c r="F485" s="113">
        <v>46843</v>
      </c>
      <c r="H485" s="95">
        <f>InpActive!$Q$179</f>
        <v>0</v>
      </c>
      <c r="K485">
        <v>0</v>
      </c>
      <c r="L485" t="s">
        <v>1769</v>
      </c>
    </row>
    <row r="486" spans="1:12" x14ac:dyDescent="0.25">
      <c r="A486" t="s">
        <v>1461</v>
      </c>
      <c r="C486" t="s">
        <v>1451</v>
      </c>
      <c r="E486">
        <v>0</v>
      </c>
      <c r="F486" s="113">
        <v>47208</v>
      </c>
      <c r="H486" s="95">
        <f>InpActive!$R$179</f>
        <v>0</v>
      </c>
      <c r="K486">
        <v>0</v>
      </c>
      <c r="L486" t="s">
        <v>1769</v>
      </c>
    </row>
    <row r="487" spans="1:12" x14ac:dyDescent="0.25">
      <c r="A487" t="s">
        <v>1461</v>
      </c>
      <c r="C487" t="s">
        <v>1451</v>
      </c>
      <c r="E487">
        <v>0</v>
      </c>
      <c r="F487" s="113">
        <v>47573</v>
      </c>
      <c r="H487" s="95">
        <f>InpActive!$S$179</f>
        <v>0</v>
      </c>
      <c r="K487">
        <v>0</v>
      </c>
      <c r="L487" t="s">
        <v>1769</v>
      </c>
    </row>
    <row r="488" spans="1:12" x14ac:dyDescent="0.25">
      <c r="A488" t="s">
        <v>1461</v>
      </c>
      <c r="C488" t="s">
        <v>1451</v>
      </c>
      <c r="E488">
        <v>0</v>
      </c>
      <c r="F488" s="113">
        <v>47938</v>
      </c>
      <c r="H488" s="95">
        <f>InpActive!$T$179</f>
        <v>0</v>
      </c>
      <c r="K488">
        <v>0</v>
      </c>
      <c r="L488" t="s">
        <v>1769</v>
      </c>
    </row>
    <row r="489" spans="1:12" x14ac:dyDescent="0.25">
      <c r="A489" t="s">
        <v>1461</v>
      </c>
      <c r="C489" t="s">
        <v>1453</v>
      </c>
      <c r="E489">
        <v>0</v>
      </c>
      <c r="F489" s="113">
        <v>44286</v>
      </c>
      <c r="H489" s="95">
        <f>InpActive!$J$180</f>
        <v>0</v>
      </c>
      <c r="K489">
        <v>0</v>
      </c>
      <c r="L489" t="s">
        <v>1769</v>
      </c>
    </row>
    <row r="490" spans="1:12" x14ac:dyDescent="0.25">
      <c r="A490" t="s">
        <v>1461</v>
      </c>
      <c r="C490" t="s">
        <v>1453</v>
      </c>
      <c r="E490">
        <v>0</v>
      </c>
      <c r="F490" s="113">
        <v>44651</v>
      </c>
      <c r="H490" s="95">
        <f>InpActive!$K$180</f>
        <v>0</v>
      </c>
      <c r="K490">
        <v>0</v>
      </c>
      <c r="L490" t="s">
        <v>1769</v>
      </c>
    </row>
    <row r="491" spans="1:12" x14ac:dyDescent="0.25">
      <c r="A491" t="s">
        <v>1461</v>
      </c>
      <c r="C491" t="s">
        <v>1453</v>
      </c>
      <c r="E491">
        <v>0</v>
      </c>
      <c r="F491" s="113">
        <v>45016</v>
      </c>
      <c r="H491" s="95">
        <f>InpActive!$L$180</f>
        <v>0</v>
      </c>
      <c r="K491">
        <v>0</v>
      </c>
      <c r="L491" t="s">
        <v>1769</v>
      </c>
    </row>
    <row r="492" spans="1:12" x14ac:dyDescent="0.25">
      <c r="A492" t="s">
        <v>1461</v>
      </c>
      <c r="C492" t="s">
        <v>1453</v>
      </c>
      <c r="E492">
        <v>0</v>
      </c>
      <c r="F492" s="113">
        <v>45382</v>
      </c>
      <c r="H492" s="95">
        <f>InpActive!$M$180</f>
        <v>0</v>
      </c>
      <c r="K492">
        <v>0</v>
      </c>
      <c r="L492" t="s">
        <v>1769</v>
      </c>
    </row>
    <row r="493" spans="1:12" x14ac:dyDescent="0.25">
      <c r="A493" t="s">
        <v>1461</v>
      </c>
      <c r="C493" t="s">
        <v>1453</v>
      </c>
      <c r="E493">
        <v>0</v>
      </c>
      <c r="F493" s="113">
        <v>45747</v>
      </c>
      <c r="H493" s="95">
        <f>InpActive!$N$180</f>
        <v>0</v>
      </c>
      <c r="K493">
        <v>0</v>
      </c>
      <c r="L493" t="s">
        <v>1769</v>
      </c>
    </row>
    <row r="494" spans="1:12" x14ac:dyDescent="0.25">
      <c r="A494" t="s">
        <v>1461</v>
      </c>
      <c r="C494" t="s">
        <v>1453</v>
      </c>
      <c r="E494">
        <v>0</v>
      </c>
      <c r="F494" s="113">
        <v>46112</v>
      </c>
      <c r="H494" s="95">
        <f>InpActive!$O$180</f>
        <v>0</v>
      </c>
      <c r="K494">
        <v>0</v>
      </c>
      <c r="L494" t="s">
        <v>1769</v>
      </c>
    </row>
    <row r="495" spans="1:12" x14ac:dyDescent="0.25">
      <c r="A495" t="s">
        <v>1461</v>
      </c>
      <c r="C495" t="s">
        <v>1453</v>
      </c>
      <c r="E495">
        <v>0</v>
      </c>
      <c r="F495" s="113">
        <v>46477</v>
      </c>
      <c r="H495" s="95">
        <f>InpActive!$P$180</f>
        <v>0</v>
      </c>
      <c r="K495">
        <v>0</v>
      </c>
      <c r="L495" t="s">
        <v>1769</v>
      </c>
    </row>
    <row r="496" spans="1:12" x14ac:dyDescent="0.25">
      <c r="A496" t="s">
        <v>1461</v>
      </c>
      <c r="C496" t="s">
        <v>1453</v>
      </c>
      <c r="E496">
        <v>0</v>
      </c>
      <c r="F496" s="113">
        <v>46843</v>
      </c>
      <c r="H496" s="95">
        <f>InpActive!$Q$180</f>
        <v>0</v>
      </c>
      <c r="K496">
        <v>0</v>
      </c>
      <c r="L496" t="s">
        <v>1769</v>
      </c>
    </row>
    <row r="497" spans="1:12" x14ac:dyDescent="0.25">
      <c r="A497" t="s">
        <v>1461</v>
      </c>
      <c r="C497" t="s">
        <v>1453</v>
      </c>
      <c r="E497">
        <v>0</v>
      </c>
      <c r="F497" s="113">
        <v>47208</v>
      </c>
      <c r="H497" s="95">
        <f>InpActive!$R$180</f>
        <v>0</v>
      </c>
      <c r="K497">
        <v>0</v>
      </c>
      <c r="L497" t="s">
        <v>1769</v>
      </c>
    </row>
    <row r="498" spans="1:12" x14ac:dyDescent="0.25">
      <c r="A498" t="s">
        <v>1461</v>
      </c>
      <c r="C498" t="s">
        <v>1453</v>
      </c>
      <c r="E498">
        <v>0</v>
      </c>
      <c r="F498" s="113">
        <v>47573</v>
      </c>
      <c r="H498" s="95">
        <f>InpActive!$S$180</f>
        <v>0</v>
      </c>
      <c r="K498">
        <v>0</v>
      </c>
      <c r="L498" t="s">
        <v>1769</v>
      </c>
    </row>
    <row r="499" spans="1:12" x14ac:dyDescent="0.25">
      <c r="A499" t="s">
        <v>1461</v>
      </c>
      <c r="C499" t="s">
        <v>1453</v>
      </c>
      <c r="E499">
        <v>0</v>
      </c>
      <c r="F499" s="113">
        <v>47938</v>
      </c>
      <c r="H499" s="95">
        <f>InpActive!$T$180</f>
        <v>0</v>
      </c>
      <c r="K499">
        <v>0</v>
      </c>
      <c r="L499" t="s">
        <v>1769</v>
      </c>
    </row>
    <row r="500" spans="1:12" x14ac:dyDescent="0.25">
      <c r="A500" t="s">
        <v>1461</v>
      </c>
      <c r="C500" t="s">
        <v>1455</v>
      </c>
      <c r="E500">
        <v>0</v>
      </c>
      <c r="F500" s="113">
        <v>44286</v>
      </c>
      <c r="H500" s="95">
        <f>InpActive!$J$181</f>
        <v>0</v>
      </c>
      <c r="K500">
        <v>0</v>
      </c>
      <c r="L500" t="s">
        <v>1769</v>
      </c>
    </row>
    <row r="501" spans="1:12" x14ac:dyDescent="0.25">
      <c r="A501" t="s">
        <v>1461</v>
      </c>
      <c r="C501" t="s">
        <v>1455</v>
      </c>
      <c r="E501">
        <v>0</v>
      </c>
      <c r="F501" s="113">
        <v>44651</v>
      </c>
      <c r="H501" s="95">
        <f>InpActive!$K$181</f>
        <v>0</v>
      </c>
      <c r="K501">
        <v>0</v>
      </c>
      <c r="L501" t="s">
        <v>1769</v>
      </c>
    </row>
    <row r="502" spans="1:12" x14ac:dyDescent="0.25">
      <c r="A502" t="s">
        <v>1461</v>
      </c>
      <c r="C502" t="s">
        <v>1455</v>
      </c>
      <c r="E502">
        <v>0</v>
      </c>
      <c r="F502" s="113">
        <v>45016</v>
      </c>
      <c r="H502" s="95">
        <f>InpActive!$L$181</f>
        <v>0</v>
      </c>
      <c r="K502">
        <v>0</v>
      </c>
      <c r="L502" t="s">
        <v>1769</v>
      </c>
    </row>
    <row r="503" spans="1:12" x14ac:dyDescent="0.25">
      <c r="A503" t="s">
        <v>1461</v>
      </c>
      <c r="C503" t="s">
        <v>1455</v>
      </c>
      <c r="E503">
        <v>0</v>
      </c>
      <c r="F503" s="113">
        <v>45382</v>
      </c>
      <c r="H503" s="95">
        <f>InpActive!$M$181</f>
        <v>0</v>
      </c>
      <c r="K503">
        <v>0</v>
      </c>
      <c r="L503" t="s">
        <v>1769</v>
      </c>
    </row>
    <row r="504" spans="1:12" x14ac:dyDescent="0.25">
      <c r="A504" t="s">
        <v>1461</v>
      </c>
      <c r="C504" t="s">
        <v>1455</v>
      </c>
      <c r="E504">
        <v>0</v>
      </c>
      <c r="F504" s="113">
        <v>45747</v>
      </c>
      <c r="H504" s="95">
        <f>InpActive!$N$181</f>
        <v>0</v>
      </c>
      <c r="K504">
        <v>0</v>
      </c>
      <c r="L504" t="s">
        <v>1769</v>
      </c>
    </row>
    <row r="505" spans="1:12" x14ac:dyDescent="0.25">
      <c r="A505" t="s">
        <v>1461</v>
      </c>
      <c r="C505" t="s">
        <v>1455</v>
      </c>
      <c r="E505">
        <v>0</v>
      </c>
      <c r="F505" s="113">
        <v>46112</v>
      </c>
      <c r="H505" s="95">
        <f>InpActive!$O$181</f>
        <v>0</v>
      </c>
      <c r="K505">
        <v>0</v>
      </c>
      <c r="L505" t="s">
        <v>1769</v>
      </c>
    </row>
    <row r="506" spans="1:12" x14ac:dyDescent="0.25">
      <c r="A506" t="s">
        <v>1461</v>
      </c>
      <c r="C506" t="s">
        <v>1455</v>
      </c>
      <c r="E506">
        <v>0</v>
      </c>
      <c r="F506" s="113">
        <v>46477</v>
      </c>
      <c r="H506" s="95">
        <f>InpActive!$P$181</f>
        <v>0</v>
      </c>
      <c r="K506">
        <v>0</v>
      </c>
      <c r="L506" t="s">
        <v>1769</v>
      </c>
    </row>
    <row r="507" spans="1:12" x14ac:dyDescent="0.25">
      <c r="A507" t="s">
        <v>1461</v>
      </c>
      <c r="C507" t="s">
        <v>1455</v>
      </c>
      <c r="E507">
        <v>0</v>
      </c>
      <c r="F507" s="113">
        <v>46843</v>
      </c>
      <c r="H507" s="95">
        <f>InpActive!$Q$181</f>
        <v>0</v>
      </c>
      <c r="K507">
        <v>0</v>
      </c>
      <c r="L507" t="s">
        <v>1769</v>
      </c>
    </row>
    <row r="508" spans="1:12" x14ac:dyDescent="0.25">
      <c r="A508" t="s">
        <v>1461</v>
      </c>
      <c r="C508" t="s">
        <v>1455</v>
      </c>
      <c r="E508">
        <v>0</v>
      </c>
      <c r="F508" s="113">
        <v>47208</v>
      </c>
      <c r="H508" s="95">
        <f>InpActive!$R$181</f>
        <v>0</v>
      </c>
      <c r="K508">
        <v>0</v>
      </c>
      <c r="L508" t="s">
        <v>1769</v>
      </c>
    </row>
    <row r="509" spans="1:12" x14ac:dyDescent="0.25">
      <c r="A509" t="s">
        <v>1461</v>
      </c>
      <c r="C509" t="s">
        <v>1455</v>
      </c>
      <c r="E509">
        <v>0</v>
      </c>
      <c r="F509" s="113">
        <v>47573</v>
      </c>
      <c r="H509" s="95">
        <f>InpActive!$S$181</f>
        <v>0</v>
      </c>
      <c r="K509">
        <v>0</v>
      </c>
      <c r="L509" t="s">
        <v>1769</v>
      </c>
    </row>
    <row r="510" spans="1:12" x14ac:dyDescent="0.25">
      <c r="A510" t="s">
        <v>1461</v>
      </c>
      <c r="C510" t="s">
        <v>1455</v>
      </c>
      <c r="E510">
        <v>0</v>
      </c>
      <c r="F510" s="113">
        <v>47938</v>
      </c>
      <c r="H510" s="95">
        <f>InpActive!$T$181</f>
        <v>0</v>
      </c>
      <c r="K510">
        <v>0</v>
      </c>
      <c r="L510" t="s">
        <v>1769</v>
      </c>
    </row>
    <row r="511" spans="1:12" x14ac:dyDescent="0.25">
      <c r="A511" t="s">
        <v>971</v>
      </c>
      <c r="E511">
        <v>0</v>
      </c>
      <c r="F511" s="113">
        <v>44286</v>
      </c>
      <c r="I511">
        <f>InpActive!$F$182</f>
        <v>12</v>
      </c>
      <c r="K511">
        <v>0</v>
      </c>
      <c r="L511" t="s">
        <v>1770</v>
      </c>
    </row>
    <row r="512" spans="1:12" x14ac:dyDescent="0.25">
      <c r="A512" t="s">
        <v>976</v>
      </c>
      <c r="E512">
        <v>0</v>
      </c>
      <c r="F512" s="113">
        <v>44286</v>
      </c>
      <c r="I512">
        <f>Time!$J$15</f>
        <v>0</v>
      </c>
      <c r="K512">
        <v>0</v>
      </c>
      <c r="L512" t="s">
        <v>1771</v>
      </c>
    </row>
    <row r="513" spans="1:12" x14ac:dyDescent="0.25">
      <c r="A513" t="s">
        <v>976</v>
      </c>
      <c r="E513">
        <v>0</v>
      </c>
      <c r="F513" s="113">
        <v>44651</v>
      </c>
      <c r="I513">
        <f>Time!$K$15</f>
        <v>0</v>
      </c>
      <c r="K513">
        <v>0</v>
      </c>
      <c r="L513" t="s">
        <v>1771</v>
      </c>
    </row>
    <row r="514" spans="1:12" x14ac:dyDescent="0.25">
      <c r="A514" t="s">
        <v>976</v>
      </c>
      <c r="E514">
        <v>0</v>
      </c>
      <c r="F514" s="113">
        <v>45016</v>
      </c>
      <c r="I514">
        <f>Time!$L$15</f>
        <v>0</v>
      </c>
      <c r="K514">
        <v>0</v>
      </c>
      <c r="L514" t="s">
        <v>1771</v>
      </c>
    </row>
    <row r="515" spans="1:12" x14ac:dyDescent="0.25">
      <c r="A515" t="s">
        <v>976</v>
      </c>
      <c r="E515">
        <v>0</v>
      </c>
      <c r="F515" s="113">
        <v>45382</v>
      </c>
      <c r="I515">
        <f>Time!$M$15</f>
        <v>0</v>
      </c>
      <c r="K515">
        <v>0</v>
      </c>
      <c r="L515" t="s">
        <v>1771</v>
      </c>
    </row>
    <row r="516" spans="1:12" x14ac:dyDescent="0.25">
      <c r="A516" t="s">
        <v>976</v>
      </c>
      <c r="E516">
        <v>0</v>
      </c>
      <c r="F516" s="113">
        <v>45747</v>
      </c>
      <c r="I516">
        <f>Time!$N$15</f>
        <v>0</v>
      </c>
      <c r="K516">
        <v>0</v>
      </c>
      <c r="L516" t="s">
        <v>1771</v>
      </c>
    </row>
    <row r="517" spans="1:12" x14ac:dyDescent="0.25">
      <c r="A517" t="s">
        <v>976</v>
      </c>
      <c r="E517">
        <v>0</v>
      </c>
      <c r="F517" s="113">
        <v>46112</v>
      </c>
      <c r="I517">
        <f>Time!$O$15</f>
        <v>1</v>
      </c>
      <c r="K517">
        <v>0</v>
      </c>
      <c r="L517" t="s">
        <v>1771</v>
      </c>
    </row>
    <row r="518" spans="1:12" x14ac:dyDescent="0.25">
      <c r="A518" t="s">
        <v>976</v>
      </c>
      <c r="E518">
        <v>0</v>
      </c>
      <c r="F518" s="113">
        <v>46477</v>
      </c>
      <c r="I518">
        <f>Time!$P$15</f>
        <v>0</v>
      </c>
      <c r="K518">
        <v>0</v>
      </c>
      <c r="L518" t="s">
        <v>1771</v>
      </c>
    </row>
    <row r="519" spans="1:12" x14ac:dyDescent="0.25">
      <c r="A519" t="s">
        <v>976</v>
      </c>
      <c r="E519">
        <v>0</v>
      </c>
      <c r="F519" s="113">
        <v>46843</v>
      </c>
      <c r="I519">
        <f>Time!$Q$15</f>
        <v>0</v>
      </c>
      <c r="K519">
        <v>0</v>
      </c>
      <c r="L519" t="s">
        <v>1771</v>
      </c>
    </row>
    <row r="520" spans="1:12" x14ac:dyDescent="0.25">
      <c r="A520" t="s">
        <v>976</v>
      </c>
      <c r="E520">
        <v>0</v>
      </c>
      <c r="F520" s="113">
        <v>47208</v>
      </c>
      <c r="I520">
        <f>Time!$R$15</f>
        <v>0</v>
      </c>
      <c r="K520">
        <v>0</v>
      </c>
      <c r="L520" t="s">
        <v>1771</v>
      </c>
    </row>
    <row r="521" spans="1:12" x14ac:dyDescent="0.25">
      <c r="A521" t="s">
        <v>976</v>
      </c>
      <c r="E521">
        <v>0</v>
      </c>
      <c r="F521" s="113">
        <v>47573</v>
      </c>
      <c r="I521">
        <f>Time!$S$15</f>
        <v>0</v>
      </c>
      <c r="K521">
        <v>0</v>
      </c>
      <c r="L521" t="s">
        <v>1771</v>
      </c>
    </row>
    <row r="522" spans="1:12" x14ac:dyDescent="0.25">
      <c r="A522" t="s">
        <v>976</v>
      </c>
      <c r="E522">
        <v>0</v>
      </c>
      <c r="F522" s="113">
        <v>47938</v>
      </c>
      <c r="I522">
        <f>Time!$T$15</f>
        <v>0</v>
      </c>
      <c r="K522">
        <v>0</v>
      </c>
      <c r="L522" t="s">
        <v>1771</v>
      </c>
    </row>
    <row r="523" spans="1:12" x14ac:dyDescent="0.25">
      <c r="A523" t="s">
        <v>978</v>
      </c>
      <c r="E523">
        <v>0</v>
      </c>
      <c r="F523" s="113">
        <v>44286</v>
      </c>
      <c r="I523">
        <f>Time!$J$21</f>
        <v>0</v>
      </c>
      <c r="K523">
        <v>0</v>
      </c>
      <c r="L523" t="s">
        <v>1772</v>
      </c>
    </row>
    <row r="524" spans="1:12" x14ac:dyDescent="0.25">
      <c r="A524" t="s">
        <v>978</v>
      </c>
      <c r="E524">
        <v>0</v>
      </c>
      <c r="F524" s="113">
        <v>44651</v>
      </c>
      <c r="I524">
        <f>Time!$K$21</f>
        <v>0</v>
      </c>
      <c r="K524">
        <v>0</v>
      </c>
      <c r="L524" t="s">
        <v>1772</v>
      </c>
    </row>
    <row r="525" spans="1:12" x14ac:dyDescent="0.25">
      <c r="A525" t="s">
        <v>978</v>
      </c>
      <c r="E525">
        <v>0</v>
      </c>
      <c r="F525" s="113">
        <v>45016</v>
      </c>
      <c r="I525">
        <f>Time!$L$21</f>
        <v>0</v>
      </c>
      <c r="K525">
        <v>0</v>
      </c>
      <c r="L525" t="s">
        <v>1772</v>
      </c>
    </row>
    <row r="526" spans="1:12" x14ac:dyDescent="0.25">
      <c r="A526" t="s">
        <v>978</v>
      </c>
      <c r="E526">
        <v>0</v>
      </c>
      <c r="F526" s="113">
        <v>45382</v>
      </c>
      <c r="I526">
        <f>Time!$M$21</f>
        <v>0</v>
      </c>
      <c r="K526">
        <v>0</v>
      </c>
      <c r="L526" t="s">
        <v>1772</v>
      </c>
    </row>
    <row r="527" spans="1:12" x14ac:dyDescent="0.25">
      <c r="A527" t="s">
        <v>978</v>
      </c>
      <c r="E527">
        <v>0</v>
      </c>
      <c r="F527" s="113">
        <v>45747</v>
      </c>
      <c r="I527">
        <f>Time!$N$21</f>
        <v>0</v>
      </c>
      <c r="K527">
        <v>0</v>
      </c>
      <c r="L527" t="s">
        <v>1772</v>
      </c>
    </row>
    <row r="528" spans="1:12" x14ac:dyDescent="0.25">
      <c r="A528" t="s">
        <v>978</v>
      </c>
      <c r="E528">
        <v>0</v>
      </c>
      <c r="F528" s="113">
        <v>46112</v>
      </c>
      <c r="I528">
        <f>Time!$O$21</f>
        <v>0</v>
      </c>
      <c r="K528">
        <v>0</v>
      </c>
      <c r="L528" t="s">
        <v>1772</v>
      </c>
    </row>
    <row r="529" spans="1:12" x14ac:dyDescent="0.25">
      <c r="A529" t="s">
        <v>978</v>
      </c>
      <c r="E529">
        <v>0</v>
      </c>
      <c r="F529" s="113">
        <v>46477</v>
      </c>
      <c r="I529">
        <f>Time!$P$21</f>
        <v>0</v>
      </c>
      <c r="K529">
        <v>0</v>
      </c>
      <c r="L529" t="s">
        <v>1772</v>
      </c>
    </row>
    <row r="530" spans="1:12" x14ac:dyDescent="0.25">
      <c r="A530" t="s">
        <v>978</v>
      </c>
      <c r="E530">
        <v>0</v>
      </c>
      <c r="F530" s="113">
        <v>46843</v>
      </c>
      <c r="I530">
        <f>Time!$Q$21</f>
        <v>1</v>
      </c>
      <c r="K530">
        <v>0</v>
      </c>
      <c r="L530" t="s">
        <v>1772</v>
      </c>
    </row>
    <row r="531" spans="1:12" x14ac:dyDescent="0.25">
      <c r="A531" t="s">
        <v>978</v>
      </c>
      <c r="E531">
        <v>0</v>
      </c>
      <c r="F531" s="113">
        <v>47208</v>
      </c>
      <c r="I531">
        <f>Time!$R$21</f>
        <v>0</v>
      </c>
      <c r="K531">
        <v>0</v>
      </c>
      <c r="L531" t="s">
        <v>1772</v>
      </c>
    </row>
    <row r="532" spans="1:12" x14ac:dyDescent="0.25">
      <c r="A532" t="s">
        <v>978</v>
      </c>
      <c r="E532">
        <v>0</v>
      </c>
      <c r="F532" s="113">
        <v>47573</v>
      </c>
      <c r="I532">
        <f>Time!$S$21</f>
        <v>0</v>
      </c>
      <c r="K532">
        <v>0</v>
      </c>
      <c r="L532" t="s">
        <v>1772</v>
      </c>
    </row>
    <row r="533" spans="1:12" x14ac:dyDescent="0.25">
      <c r="A533" t="s">
        <v>978</v>
      </c>
      <c r="E533">
        <v>0</v>
      </c>
      <c r="F533" s="113">
        <v>47938</v>
      </c>
      <c r="I533">
        <f>Time!$T$21</f>
        <v>0</v>
      </c>
      <c r="K533">
        <v>0</v>
      </c>
      <c r="L533" t="s">
        <v>1772</v>
      </c>
    </row>
    <row r="534" spans="1:12" x14ac:dyDescent="0.25">
      <c r="A534" t="s">
        <v>980</v>
      </c>
      <c r="E534">
        <v>0</v>
      </c>
      <c r="F534" s="113">
        <v>44286</v>
      </c>
      <c r="I534">
        <f>Time!$J$30</f>
        <v>0</v>
      </c>
      <c r="K534">
        <v>0</v>
      </c>
      <c r="L534" t="s">
        <v>1773</v>
      </c>
    </row>
    <row r="535" spans="1:12" x14ac:dyDescent="0.25">
      <c r="A535" t="s">
        <v>980</v>
      </c>
      <c r="E535">
        <v>0</v>
      </c>
      <c r="F535" s="113">
        <v>44651</v>
      </c>
      <c r="I535">
        <f>Time!$K$30</f>
        <v>0</v>
      </c>
      <c r="K535">
        <v>0</v>
      </c>
      <c r="L535" t="s">
        <v>1773</v>
      </c>
    </row>
    <row r="536" spans="1:12" x14ac:dyDescent="0.25">
      <c r="A536" t="s">
        <v>980</v>
      </c>
      <c r="E536">
        <v>0</v>
      </c>
      <c r="F536" s="113">
        <v>45016</v>
      </c>
      <c r="I536">
        <f>Time!$L$30</f>
        <v>0</v>
      </c>
      <c r="K536">
        <v>0</v>
      </c>
      <c r="L536" t="s">
        <v>1773</v>
      </c>
    </row>
    <row r="537" spans="1:12" x14ac:dyDescent="0.25">
      <c r="A537" t="s">
        <v>980</v>
      </c>
      <c r="E537">
        <v>0</v>
      </c>
      <c r="F537" s="113">
        <v>45382</v>
      </c>
      <c r="I537">
        <f>Time!$M$30</f>
        <v>0</v>
      </c>
      <c r="K537">
        <v>0</v>
      </c>
      <c r="L537" t="s">
        <v>1773</v>
      </c>
    </row>
    <row r="538" spans="1:12" x14ac:dyDescent="0.25">
      <c r="A538" t="s">
        <v>980</v>
      </c>
      <c r="E538">
        <v>0</v>
      </c>
      <c r="F538" s="113">
        <v>45747</v>
      </c>
      <c r="I538">
        <f>Time!$N$30</f>
        <v>0</v>
      </c>
      <c r="K538">
        <v>0</v>
      </c>
      <c r="L538" t="s">
        <v>1773</v>
      </c>
    </row>
    <row r="539" spans="1:12" x14ac:dyDescent="0.25">
      <c r="A539" t="s">
        <v>980</v>
      </c>
      <c r="E539">
        <v>0</v>
      </c>
      <c r="F539" s="113">
        <v>46112</v>
      </c>
      <c r="I539">
        <f>Time!$O$30</f>
        <v>0</v>
      </c>
      <c r="K539">
        <v>0</v>
      </c>
      <c r="L539" t="s">
        <v>1773</v>
      </c>
    </row>
    <row r="540" spans="1:12" x14ac:dyDescent="0.25">
      <c r="A540" t="s">
        <v>980</v>
      </c>
      <c r="E540">
        <v>0</v>
      </c>
      <c r="F540" s="113">
        <v>46477</v>
      </c>
      <c r="I540">
        <f>Time!$P$30</f>
        <v>1</v>
      </c>
      <c r="K540">
        <v>0</v>
      </c>
      <c r="L540" t="s">
        <v>1773</v>
      </c>
    </row>
    <row r="541" spans="1:12" x14ac:dyDescent="0.25">
      <c r="A541" t="s">
        <v>980</v>
      </c>
      <c r="E541">
        <v>0</v>
      </c>
      <c r="F541" s="113">
        <v>46843</v>
      </c>
      <c r="I541">
        <f>Time!$Q$30</f>
        <v>1</v>
      </c>
      <c r="K541">
        <v>0</v>
      </c>
      <c r="L541" t="s">
        <v>1773</v>
      </c>
    </row>
    <row r="542" spans="1:12" x14ac:dyDescent="0.25">
      <c r="A542" t="s">
        <v>980</v>
      </c>
      <c r="E542">
        <v>0</v>
      </c>
      <c r="F542" s="113">
        <v>47208</v>
      </c>
      <c r="I542">
        <f>Time!$R$30</f>
        <v>1</v>
      </c>
      <c r="K542">
        <v>0</v>
      </c>
      <c r="L542" t="s">
        <v>1773</v>
      </c>
    </row>
    <row r="543" spans="1:12" x14ac:dyDescent="0.25">
      <c r="A543" t="s">
        <v>980</v>
      </c>
      <c r="E543">
        <v>0</v>
      </c>
      <c r="F543" s="113">
        <v>47573</v>
      </c>
      <c r="I543">
        <f>Time!$S$30</f>
        <v>1</v>
      </c>
      <c r="K543">
        <v>0</v>
      </c>
      <c r="L543" t="s">
        <v>1773</v>
      </c>
    </row>
    <row r="544" spans="1:12" x14ac:dyDescent="0.25">
      <c r="A544" t="s">
        <v>980</v>
      </c>
      <c r="E544">
        <v>0</v>
      </c>
      <c r="F544" s="113">
        <v>47938</v>
      </c>
      <c r="I544">
        <f>Time!$T$30</f>
        <v>1</v>
      </c>
      <c r="K544">
        <v>0</v>
      </c>
      <c r="L544" t="s">
        <v>1773</v>
      </c>
    </row>
    <row r="545" spans="1:12" x14ac:dyDescent="0.25">
      <c r="A545" t="s">
        <v>982</v>
      </c>
      <c r="E545">
        <v>0</v>
      </c>
      <c r="F545" s="113">
        <v>44286</v>
      </c>
      <c r="I545">
        <f>Time!$F$41</f>
        <v>0</v>
      </c>
      <c r="K545">
        <v>0</v>
      </c>
      <c r="L545" t="s">
        <v>1774</v>
      </c>
    </row>
    <row r="546" spans="1:12" x14ac:dyDescent="0.25">
      <c r="A546" t="s">
        <v>985</v>
      </c>
      <c r="E546">
        <v>0</v>
      </c>
      <c r="F546" s="113">
        <v>44286</v>
      </c>
      <c r="I546">
        <f>Time!$F$49</f>
        <v>11</v>
      </c>
      <c r="K546">
        <v>0</v>
      </c>
      <c r="L546" t="s">
        <v>1775</v>
      </c>
    </row>
    <row r="547" spans="1:12" x14ac:dyDescent="0.25">
      <c r="A547" t="s">
        <v>987</v>
      </c>
      <c r="E547">
        <v>0</v>
      </c>
      <c r="F547" s="113">
        <v>44286</v>
      </c>
      <c r="I547">
        <f>Time!$J$54</f>
        <v>1</v>
      </c>
      <c r="K547">
        <v>0</v>
      </c>
      <c r="L547" t="s">
        <v>1776</v>
      </c>
    </row>
    <row r="548" spans="1:12" x14ac:dyDescent="0.25">
      <c r="A548" t="s">
        <v>987</v>
      </c>
      <c r="E548">
        <v>0</v>
      </c>
      <c r="F548" s="113">
        <v>44651</v>
      </c>
      <c r="I548">
        <f>Time!$K$54</f>
        <v>0</v>
      </c>
      <c r="K548">
        <v>0</v>
      </c>
      <c r="L548" t="s">
        <v>1776</v>
      </c>
    </row>
    <row r="549" spans="1:12" x14ac:dyDescent="0.25">
      <c r="A549" t="s">
        <v>987</v>
      </c>
      <c r="E549">
        <v>0</v>
      </c>
      <c r="F549" s="113">
        <v>45016</v>
      </c>
      <c r="I549">
        <f>Time!$L$54</f>
        <v>0</v>
      </c>
      <c r="K549">
        <v>0</v>
      </c>
      <c r="L549" t="s">
        <v>1776</v>
      </c>
    </row>
    <row r="550" spans="1:12" x14ac:dyDescent="0.25">
      <c r="A550" t="s">
        <v>987</v>
      </c>
      <c r="E550">
        <v>0</v>
      </c>
      <c r="F550" s="113">
        <v>45382</v>
      </c>
      <c r="I550">
        <f>Time!$M$54</f>
        <v>0</v>
      </c>
      <c r="K550">
        <v>0</v>
      </c>
      <c r="L550" t="s">
        <v>1776</v>
      </c>
    </row>
    <row r="551" spans="1:12" x14ac:dyDescent="0.25">
      <c r="A551" t="s">
        <v>987</v>
      </c>
      <c r="E551">
        <v>0</v>
      </c>
      <c r="F551" s="113">
        <v>45747</v>
      </c>
      <c r="I551">
        <f>Time!$N$54</f>
        <v>0</v>
      </c>
      <c r="K551">
        <v>0</v>
      </c>
      <c r="L551" t="s">
        <v>1776</v>
      </c>
    </row>
    <row r="552" spans="1:12" x14ac:dyDescent="0.25">
      <c r="A552" t="s">
        <v>987</v>
      </c>
      <c r="E552">
        <v>0</v>
      </c>
      <c r="F552" s="113">
        <v>46112</v>
      </c>
      <c r="I552">
        <f>Time!$O$54</f>
        <v>0</v>
      </c>
      <c r="K552">
        <v>0</v>
      </c>
      <c r="L552" t="s">
        <v>1776</v>
      </c>
    </row>
    <row r="553" spans="1:12" x14ac:dyDescent="0.25">
      <c r="A553" t="s">
        <v>987</v>
      </c>
      <c r="E553">
        <v>0</v>
      </c>
      <c r="F553" s="113">
        <v>46477</v>
      </c>
      <c r="I553">
        <f>Time!$P$54</f>
        <v>0</v>
      </c>
      <c r="K553">
        <v>0</v>
      </c>
      <c r="L553" t="s">
        <v>1776</v>
      </c>
    </row>
    <row r="554" spans="1:12" x14ac:dyDescent="0.25">
      <c r="A554" t="s">
        <v>987</v>
      </c>
      <c r="E554">
        <v>0</v>
      </c>
      <c r="F554" s="113">
        <v>46843</v>
      </c>
      <c r="I554">
        <f>Time!$Q$54</f>
        <v>0</v>
      </c>
      <c r="K554">
        <v>0</v>
      </c>
      <c r="L554" t="s">
        <v>1776</v>
      </c>
    </row>
    <row r="555" spans="1:12" x14ac:dyDescent="0.25">
      <c r="A555" t="s">
        <v>987</v>
      </c>
      <c r="E555">
        <v>0</v>
      </c>
      <c r="F555" s="113">
        <v>47208</v>
      </c>
      <c r="I555">
        <f>Time!$R$54</f>
        <v>0</v>
      </c>
      <c r="K555">
        <v>0</v>
      </c>
      <c r="L555" t="s">
        <v>1776</v>
      </c>
    </row>
    <row r="556" spans="1:12" x14ac:dyDescent="0.25">
      <c r="A556" t="s">
        <v>987</v>
      </c>
      <c r="E556">
        <v>0</v>
      </c>
      <c r="F556" s="113">
        <v>47573</v>
      </c>
      <c r="I556">
        <f>Time!$S$54</f>
        <v>0</v>
      </c>
      <c r="K556">
        <v>0</v>
      </c>
      <c r="L556" t="s">
        <v>1776</v>
      </c>
    </row>
    <row r="557" spans="1:12" x14ac:dyDescent="0.25">
      <c r="A557" t="s">
        <v>987</v>
      </c>
      <c r="E557">
        <v>0</v>
      </c>
      <c r="F557" s="113">
        <v>47938</v>
      </c>
      <c r="I557">
        <f>Time!$T$54</f>
        <v>0</v>
      </c>
      <c r="K557">
        <v>0</v>
      </c>
      <c r="L557" t="s">
        <v>1776</v>
      </c>
    </row>
    <row r="558" spans="1:12" x14ac:dyDescent="0.25">
      <c r="A558" t="s">
        <v>989</v>
      </c>
      <c r="E558">
        <v>0</v>
      </c>
      <c r="F558" s="113">
        <v>44286</v>
      </c>
      <c r="I558">
        <f>Time!$J$63</f>
        <v>0</v>
      </c>
      <c r="K558">
        <v>0</v>
      </c>
      <c r="L558" t="s">
        <v>1777</v>
      </c>
    </row>
    <row r="559" spans="1:12" x14ac:dyDescent="0.25">
      <c r="A559" t="s">
        <v>989</v>
      </c>
      <c r="E559">
        <v>0</v>
      </c>
      <c r="F559" s="113">
        <v>44651</v>
      </c>
      <c r="I559">
        <f>Time!$K$63</f>
        <v>0</v>
      </c>
      <c r="K559">
        <v>0</v>
      </c>
      <c r="L559" t="s">
        <v>1777</v>
      </c>
    </row>
    <row r="560" spans="1:12" x14ac:dyDescent="0.25">
      <c r="A560" t="s">
        <v>989</v>
      </c>
      <c r="E560">
        <v>0</v>
      </c>
      <c r="F560" s="113">
        <v>45016</v>
      </c>
      <c r="I560">
        <f>Time!$L$63</f>
        <v>0</v>
      </c>
      <c r="K560">
        <v>0</v>
      </c>
      <c r="L560" t="s">
        <v>1777</v>
      </c>
    </row>
    <row r="561" spans="1:12" x14ac:dyDescent="0.25">
      <c r="A561" t="s">
        <v>989</v>
      </c>
      <c r="E561">
        <v>0</v>
      </c>
      <c r="F561" s="113">
        <v>45382</v>
      </c>
      <c r="I561">
        <f>Time!$M$63</f>
        <v>0</v>
      </c>
      <c r="K561">
        <v>0</v>
      </c>
      <c r="L561" t="s">
        <v>1777</v>
      </c>
    </row>
    <row r="562" spans="1:12" x14ac:dyDescent="0.25">
      <c r="A562" t="s">
        <v>989</v>
      </c>
      <c r="E562">
        <v>0</v>
      </c>
      <c r="F562" s="113">
        <v>45747</v>
      </c>
      <c r="I562">
        <f>Time!$N$63</f>
        <v>1</v>
      </c>
      <c r="K562">
        <v>0</v>
      </c>
      <c r="L562" t="s">
        <v>1777</v>
      </c>
    </row>
    <row r="563" spans="1:12" x14ac:dyDescent="0.25">
      <c r="A563" t="s">
        <v>989</v>
      </c>
      <c r="E563">
        <v>0</v>
      </c>
      <c r="F563" s="113">
        <v>46112</v>
      </c>
      <c r="I563">
        <f>Time!$O$63</f>
        <v>0</v>
      </c>
      <c r="K563">
        <v>0</v>
      </c>
      <c r="L563" t="s">
        <v>1777</v>
      </c>
    </row>
    <row r="564" spans="1:12" x14ac:dyDescent="0.25">
      <c r="A564" t="s">
        <v>989</v>
      </c>
      <c r="E564">
        <v>0</v>
      </c>
      <c r="F564" s="113">
        <v>46477</v>
      </c>
      <c r="I564">
        <f>Time!$P$63</f>
        <v>0</v>
      </c>
      <c r="K564">
        <v>0</v>
      </c>
      <c r="L564" t="s">
        <v>1777</v>
      </c>
    </row>
    <row r="565" spans="1:12" x14ac:dyDescent="0.25">
      <c r="A565" t="s">
        <v>989</v>
      </c>
      <c r="E565">
        <v>0</v>
      </c>
      <c r="F565" s="113">
        <v>46843</v>
      </c>
      <c r="I565">
        <f>Time!$Q$63</f>
        <v>0</v>
      </c>
      <c r="K565">
        <v>0</v>
      </c>
      <c r="L565" t="s">
        <v>1777</v>
      </c>
    </row>
    <row r="566" spans="1:12" x14ac:dyDescent="0.25">
      <c r="A566" t="s">
        <v>989</v>
      </c>
      <c r="E566">
        <v>0</v>
      </c>
      <c r="F566" s="113">
        <v>47208</v>
      </c>
      <c r="I566">
        <f>Time!$R$63</f>
        <v>0</v>
      </c>
      <c r="K566">
        <v>0</v>
      </c>
      <c r="L566" t="s">
        <v>1777</v>
      </c>
    </row>
    <row r="567" spans="1:12" x14ac:dyDescent="0.25">
      <c r="A567" t="s">
        <v>989</v>
      </c>
      <c r="E567">
        <v>0</v>
      </c>
      <c r="F567" s="113">
        <v>47573</v>
      </c>
      <c r="I567">
        <f>Time!$S$63</f>
        <v>0</v>
      </c>
      <c r="K567">
        <v>0</v>
      </c>
      <c r="L567" t="s">
        <v>1777</v>
      </c>
    </row>
    <row r="568" spans="1:12" x14ac:dyDescent="0.25">
      <c r="A568" t="s">
        <v>989</v>
      </c>
      <c r="E568">
        <v>0</v>
      </c>
      <c r="F568" s="113">
        <v>47938</v>
      </c>
      <c r="I568">
        <f>Time!$T$63</f>
        <v>0</v>
      </c>
      <c r="K568">
        <v>0</v>
      </c>
      <c r="L568" t="s">
        <v>1777</v>
      </c>
    </row>
    <row r="569" spans="1:12" x14ac:dyDescent="0.25">
      <c r="A569" t="s">
        <v>990</v>
      </c>
      <c r="E569">
        <v>0</v>
      </c>
      <c r="F569" s="113">
        <v>44286</v>
      </c>
      <c r="I569">
        <f>Time!$J$69</f>
        <v>1</v>
      </c>
      <c r="K569">
        <v>0</v>
      </c>
      <c r="L569" t="s">
        <v>1778</v>
      </c>
    </row>
    <row r="570" spans="1:12" x14ac:dyDescent="0.25">
      <c r="A570" t="s">
        <v>990</v>
      </c>
      <c r="E570">
        <v>0</v>
      </c>
      <c r="F570" s="113">
        <v>44651</v>
      </c>
      <c r="I570">
        <f>Time!$K$69</f>
        <v>1</v>
      </c>
      <c r="K570">
        <v>0</v>
      </c>
      <c r="L570" t="s">
        <v>1778</v>
      </c>
    </row>
    <row r="571" spans="1:12" x14ac:dyDescent="0.25">
      <c r="A571" t="s">
        <v>990</v>
      </c>
      <c r="E571">
        <v>0</v>
      </c>
      <c r="F571" s="113">
        <v>45016</v>
      </c>
      <c r="I571">
        <f>Time!$L$69</f>
        <v>1</v>
      </c>
      <c r="K571">
        <v>0</v>
      </c>
      <c r="L571" t="s">
        <v>1778</v>
      </c>
    </row>
    <row r="572" spans="1:12" x14ac:dyDescent="0.25">
      <c r="A572" t="s">
        <v>990</v>
      </c>
      <c r="E572">
        <v>0</v>
      </c>
      <c r="F572" s="113">
        <v>45382</v>
      </c>
      <c r="I572">
        <f>Time!$M$69</f>
        <v>1</v>
      </c>
      <c r="K572">
        <v>0</v>
      </c>
      <c r="L572" t="s">
        <v>1778</v>
      </c>
    </row>
    <row r="573" spans="1:12" x14ac:dyDescent="0.25">
      <c r="A573" t="s">
        <v>990</v>
      </c>
      <c r="E573">
        <v>0</v>
      </c>
      <c r="F573" s="113">
        <v>45747</v>
      </c>
      <c r="I573">
        <f>Time!$N$69</f>
        <v>1</v>
      </c>
      <c r="K573">
        <v>0</v>
      </c>
      <c r="L573" t="s">
        <v>1778</v>
      </c>
    </row>
    <row r="574" spans="1:12" x14ac:dyDescent="0.25">
      <c r="A574" t="s">
        <v>990</v>
      </c>
      <c r="E574">
        <v>0</v>
      </c>
      <c r="F574" s="113">
        <v>46112</v>
      </c>
      <c r="I574">
        <f>Time!$O$69</f>
        <v>0</v>
      </c>
      <c r="K574">
        <v>0</v>
      </c>
      <c r="L574" t="s">
        <v>1778</v>
      </c>
    </row>
    <row r="575" spans="1:12" x14ac:dyDescent="0.25">
      <c r="A575" t="s">
        <v>990</v>
      </c>
      <c r="E575">
        <v>0</v>
      </c>
      <c r="F575" s="113">
        <v>46477</v>
      </c>
      <c r="I575">
        <f>Time!$P$69</f>
        <v>0</v>
      </c>
      <c r="K575">
        <v>0</v>
      </c>
      <c r="L575" t="s">
        <v>1778</v>
      </c>
    </row>
    <row r="576" spans="1:12" x14ac:dyDescent="0.25">
      <c r="A576" t="s">
        <v>990</v>
      </c>
      <c r="E576">
        <v>0</v>
      </c>
      <c r="F576" s="113">
        <v>46843</v>
      </c>
      <c r="I576">
        <f>Time!$Q$69</f>
        <v>0</v>
      </c>
      <c r="K576">
        <v>0</v>
      </c>
      <c r="L576" t="s">
        <v>1778</v>
      </c>
    </row>
    <row r="577" spans="1:12" x14ac:dyDescent="0.25">
      <c r="A577" t="s">
        <v>990</v>
      </c>
      <c r="E577">
        <v>0</v>
      </c>
      <c r="F577" s="113">
        <v>47208</v>
      </c>
      <c r="I577">
        <f>Time!$R$69</f>
        <v>0</v>
      </c>
      <c r="K577">
        <v>0</v>
      </c>
      <c r="L577" t="s">
        <v>1778</v>
      </c>
    </row>
    <row r="578" spans="1:12" x14ac:dyDescent="0.25">
      <c r="A578" t="s">
        <v>990</v>
      </c>
      <c r="E578">
        <v>0</v>
      </c>
      <c r="F578" s="113">
        <v>47573</v>
      </c>
      <c r="I578">
        <f>Time!$S$69</f>
        <v>0</v>
      </c>
      <c r="K578">
        <v>0</v>
      </c>
      <c r="L578" t="s">
        <v>1778</v>
      </c>
    </row>
    <row r="579" spans="1:12" x14ac:dyDescent="0.25">
      <c r="A579" t="s">
        <v>990</v>
      </c>
      <c r="E579">
        <v>0</v>
      </c>
      <c r="F579" s="113">
        <v>47938</v>
      </c>
      <c r="I579">
        <f>Time!$T$69</f>
        <v>0</v>
      </c>
      <c r="K579">
        <v>0</v>
      </c>
      <c r="L579" t="s">
        <v>1778</v>
      </c>
    </row>
    <row r="580" spans="1:12" x14ac:dyDescent="0.25">
      <c r="A580" t="s">
        <v>991</v>
      </c>
      <c r="E580">
        <v>0</v>
      </c>
      <c r="F580" s="113">
        <v>44286</v>
      </c>
      <c r="I580">
        <f>Time!$F$74</f>
        <v>5</v>
      </c>
      <c r="K580">
        <v>0</v>
      </c>
      <c r="L580" t="s">
        <v>1779</v>
      </c>
    </row>
    <row r="581" spans="1:12" x14ac:dyDescent="0.25">
      <c r="A581" t="s">
        <v>993</v>
      </c>
      <c r="E581">
        <v>0</v>
      </c>
      <c r="F581" s="113">
        <v>44286</v>
      </c>
      <c r="I581">
        <f>Time!$J$82</f>
        <v>0</v>
      </c>
      <c r="K581">
        <v>0</v>
      </c>
      <c r="L581" t="s">
        <v>1780</v>
      </c>
    </row>
    <row r="582" spans="1:12" x14ac:dyDescent="0.25">
      <c r="A582" t="s">
        <v>993</v>
      </c>
      <c r="E582">
        <v>0</v>
      </c>
      <c r="F582" s="113">
        <v>44651</v>
      </c>
      <c r="I582">
        <f>Time!$K$82</f>
        <v>0</v>
      </c>
      <c r="K582">
        <v>0</v>
      </c>
      <c r="L582" t="s">
        <v>1780</v>
      </c>
    </row>
    <row r="583" spans="1:12" x14ac:dyDescent="0.25">
      <c r="A583" t="s">
        <v>993</v>
      </c>
      <c r="E583">
        <v>0</v>
      </c>
      <c r="F583" s="113">
        <v>45016</v>
      </c>
      <c r="I583">
        <f>Time!$L$82</f>
        <v>0</v>
      </c>
      <c r="K583">
        <v>0</v>
      </c>
      <c r="L583" t="s">
        <v>1780</v>
      </c>
    </row>
    <row r="584" spans="1:12" x14ac:dyDescent="0.25">
      <c r="A584" t="s">
        <v>993</v>
      </c>
      <c r="E584">
        <v>0</v>
      </c>
      <c r="F584" s="113">
        <v>45382</v>
      </c>
      <c r="I584">
        <f>Time!$M$82</f>
        <v>0</v>
      </c>
      <c r="K584">
        <v>0</v>
      </c>
      <c r="L584" t="s">
        <v>1780</v>
      </c>
    </row>
    <row r="585" spans="1:12" x14ac:dyDescent="0.25">
      <c r="A585" t="s">
        <v>993</v>
      </c>
      <c r="E585">
        <v>0</v>
      </c>
      <c r="F585" s="113">
        <v>45747</v>
      </c>
      <c r="I585">
        <f>Time!$N$82</f>
        <v>0</v>
      </c>
      <c r="K585">
        <v>0</v>
      </c>
      <c r="L585" t="s">
        <v>1780</v>
      </c>
    </row>
    <row r="586" spans="1:12" x14ac:dyDescent="0.25">
      <c r="A586" t="s">
        <v>993</v>
      </c>
      <c r="E586">
        <v>0</v>
      </c>
      <c r="F586" s="113">
        <v>46112</v>
      </c>
      <c r="I586">
        <f>Time!$O$82</f>
        <v>1</v>
      </c>
      <c r="K586">
        <v>0</v>
      </c>
      <c r="L586" t="s">
        <v>1780</v>
      </c>
    </row>
    <row r="587" spans="1:12" x14ac:dyDescent="0.25">
      <c r="A587" t="s">
        <v>993</v>
      </c>
      <c r="E587">
        <v>0</v>
      </c>
      <c r="F587" s="113">
        <v>46477</v>
      </c>
      <c r="I587">
        <f>Time!$P$82</f>
        <v>0</v>
      </c>
      <c r="K587">
        <v>0</v>
      </c>
      <c r="L587" t="s">
        <v>1780</v>
      </c>
    </row>
    <row r="588" spans="1:12" x14ac:dyDescent="0.25">
      <c r="A588" t="s">
        <v>993</v>
      </c>
      <c r="E588">
        <v>0</v>
      </c>
      <c r="F588" s="113">
        <v>46843</v>
      </c>
      <c r="I588">
        <f>Time!$Q$82</f>
        <v>0</v>
      </c>
      <c r="K588">
        <v>0</v>
      </c>
      <c r="L588" t="s">
        <v>1780</v>
      </c>
    </row>
    <row r="589" spans="1:12" x14ac:dyDescent="0.25">
      <c r="A589" t="s">
        <v>993</v>
      </c>
      <c r="E589">
        <v>0</v>
      </c>
      <c r="F589" s="113">
        <v>47208</v>
      </c>
      <c r="I589">
        <f>Time!$R$82</f>
        <v>0</v>
      </c>
      <c r="K589">
        <v>0</v>
      </c>
      <c r="L589" t="s">
        <v>1780</v>
      </c>
    </row>
    <row r="590" spans="1:12" x14ac:dyDescent="0.25">
      <c r="A590" t="s">
        <v>993</v>
      </c>
      <c r="E590">
        <v>0</v>
      </c>
      <c r="F590" s="113">
        <v>47573</v>
      </c>
      <c r="I590">
        <f>Time!$S$82</f>
        <v>0</v>
      </c>
      <c r="K590">
        <v>0</v>
      </c>
      <c r="L590" t="s">
        <v>1780</v>
      </c>
    </row>
    <row r="591" spans="1:12" x14ac:dyDescent="0.25">
      <c r="A591" t="s">
        <v>993</v>
      </c>
      <c r="E591">
        <v>0</v>
      </c>
      <c r="F591" s="113">
        <v>47938</v>
      </c>
      <c r="I591">
        <f>Time!$T$82</f>
        <v>0</v>
      </c>
      <c r="K591">
        <v>0</v>
      </c>
      <c r="L591" t="s">
        <v>1780</v>
      </c>
    </row>
    <row r="592" spans="1:12" x14ac:dyDescent="0.25">
      <c r="A592" t="s">
        <v>994</v>
      </c>
      <c r="E592">
        <v>0</v>
      </c>
      <c r="F592" s="113">
        <v>44286</v>
      </c>
      <c r="I592">
        <f>Time!$J$88</f>
        <v>0</v>
      </c>
      <c r="K592">
        <v>0</v>
      </c>
      <c r="L592" t="s">
        <v>1781</v>
      </c>
    </row>
    <row r="593" spans="1:12" x14ac:dyDescent="0.25">
      <c r="A593" t="s">
        <v>994</v>
      </c>
      <c r="E593">
        <v>0</v>
      </c>
      <c r="F593" s="113">
        <v>44651</v>
      </c>
      <c r="I593">
        <f>Time!$K$88</f>
        <v>0</v>
      </c>
      <c r="K593">
        <v>0</v>
      </c>
      <c r="L593" t="s">
        <v>1781</v>
      </c>
    </row>
    <row r="594" spans="1:12" x14ac:dyDescent="0.25">
      <c r="A594" t="s">
        <v>994</v>
      </c>
      <c r="E594">
        <v>0</v>
      </c>
      <c r="F594" s="113">
        <v>45016</v>
      </c>
      <c r="I594">
        <f>Time!$L$88</f>
        <v>0</v>
      </c>
      <c r="K594">
        <v>0</v>
      </c>
      <c r="L594" t="s">
        <v>1781</v>
      </c>
    </row>
    <row r="595" spans="1:12" x14ac:dyDescent="0.25">
      <c r="A595" t="s">
        <v>994</v>
      </c>
      <c r="E595">
        <v>0</v>
      </c>
      <c r="F595" s="113">
        <v>45382</v>
      </c>
      <c r="I595">
        <f>Time!$M$88</f>
        <v>0</v>
      </c>
      <c r="K595">
        <v>0</v>
      </c>
      <c r="L595" t="s">
        <v>1781</v>
      </c>
    </row>
    <row r="596" spans="1:12" x14ac:dyDescent="0.25">
      <c r="A596" t="s">
        <v>994</v>
      </c>
      <c r="E596">
        <v>0</v>
      </c>
      <c r="F596" s="113">
        <v>45747</v>
      </c>
      <c r="I596">
        <f>Time!$N$88</f>
        <v>0</v>
      </c>
      <c r="K596">
        <v>0</v>
      </c>
      <c r="L596" t="s">
        <v>1781</v>
      </c>
    </row>
    <row r="597" spans="1:12" x14ac:dyDescent="0.25">
      <c r="A597" t="s">
        <v>994</v>
      </c>
      <c r="E597">
        <v>0</v>
      </c>
      <c r="F597" s="113">
        <v>46112</v>
      </c>
      <c r="I597">
        <f>Time!$O$88</f>
        <v>0</v>
      </c>
      <c r="K597">
        <v>0</v>
      </c>
      <c r="L597" t="s">
        <v>1781</v>
      </c>
    </row>
    <row r="598" spans="1:12" x14ac:dyDescent="0.25">
      <c r="A598" t="s">
        <v>994</v>
      </c>
      <c r="E598">
        <v>0</v>
      </c>
      <c r="F598" s="113">
        <v>46477</v>
      </c>
      <c r="I598">
        <f>Time!$P$88</f>
        <v>0</v>
      </c>
      <c r="K598">
        <v>0</v>
      </c>
      <c r="L598" t="s">
        <v>1781</v>
      </c>
    </row>
    <row r="599" spans="1:12" x14ac:dyDescent="0.25">
      <c r="A599" t="s">
        <v>994</v>
      </c>
      <c r="E599">
        <v>0</v>
      </c>
      <c r="F599" s="113">
        <v>46843</v>
      </c>
      <c r="I599">
        <f>Time!$Q$88</f>
        <v>0</v>
      </c>
      <c r="K599">
        <v>0</v>
      </c>
      <c r="L599" t="s">
        <v>1781</v>
      </c>
    </row>
    <row r="600" spans="1:12" x14ac:dyDescent="0.25">
      <c r="A600" t="s">
        <v>994</v>
      </c>
      <c r="E600">
        <v>0</v>
      </c>
      <c r="F600" s="113">
        <v>47208</v>
      </c>
      <c r="I600">
        <f>Time!$R$88</f>
        <v>0</v>
      </c>
      <c r="K600">
        <v>0</v>
      </c>
      <c r="L600" t="s">
        <v>1781</v>
      </c>
    </row>
    <row r="601" spans="1:12" x14ac:dyDescent="0.25">
      <c r="A601" t="s">
        <v>994</v>
      </c>
      <c r="E601">
        <v>0</v>
      </c>
      <c r="F601" s="113">
        <v>47573</v>
      </c>
      <c r="I601">
        <f>Time!$S$88</f>
        <v>1</v>
      </c>
      <c r="K601">
        <v>0</v>
      </c>
      <c r="L601" t="s">
        <v>1781</v>
      </c>
    </row>
    <row r="602" spans="1:12" x14ac:dyDescent="0.25">
      <c r="A602" t="s">
        <v>994</v>
      </c>
      <c r="E602">
        <v>0</v>
      </c>
      <c r="F602" s="113">
        <v>47938</v>
      </c>
      <c r="I602">
        <f>Time!$T$88</f>
        <v>0</v>
      </c>
      <c r="K602">
        <v>0</v>
      </c>
      <c r="L602" t="s">
        <v>1781</v>
      </c>
    </row>
    <row r="603" spans="1:12" x14ac:dyDescent="0.25">
      <c r="A603" t="s">
        <v>995</v>
      </c>
      <c r="E603">
        <v>0</v>
      </c>
      <c r="F603" s="113">
        <v>44286</v>
      </c>
      <c r="I603">
        <f>Time!$J$94</f>
        <v>0</v>
      </c>
      <c r="K603">
        <v>0</v>
      </c>
      <c r="L603" t="s">
        <v>1782</v>
      </c>
    </row>
    <row r="604" spans="1:12" x14ac:dyDescent="0.25">
      <c r="A604" t="s">
        <v>995</v>
      </c>
      <c r="E604">
        <v>0</v>
      </c>
      <c r="F604" s="113">
        <v>44651</v>
      </c>
      <c r="I604">
        <f>Time!$K$94</f>
        <v>0</v>
      </c>
      <c r="K604">
        <v>0</v>
      </c>
      <c r="L604" t="s">
        <v>1782</v>
      </c>
    </row>
    <row r="605" spans="1:12" x14ac:dyDescent="0.25">
      <c r="A605" t="s">
        <v>995</v>
      </c>
      <c r="E605">
        <v>0</v>
      </c>
      <c r="F605" s="113">
        <v>45016</v>
      </c>
      <c r="I605">
        <f>Time!$L$94</f>
        <v>0</v>
      </c>
      <c r="K605">
        <v>0</v>
      </c>
      <c r="L605" t="s">
        <v>1782</v>
      </c>
    </row>
    <row r="606" spans="1:12" x14ac:dyDescent="0.25">
      <c r="A606" t="s">
        <v>995</v>
      </c>
      <c r="E606">
        <v>0</v>
      </c>
      <c r="F606" s="113">
        <v>45382</v>
      </c>
      <c r="I606">
        <f>Time!$M$94</f>
        <v>0</v>
      </c>
      <c r="K606">
        <v>0</v>
      </c>
      <c r="L606" t="s">
        <v>1782</v>
      </c>
    </row>
    <row r="607" spans="1:12" x14ac:dyDescent="0.25">
      <c r="A607" t="s">
        <v>995</v>
      </c>
      <c r="E607">
        <v>0</v>
      </c>
      <c r="F607" s="113">
        <v>45747</v>
      </c>
      <c r="I607">
        <f>Time!$N$94</f>
        <v>0</v>
      </c>
      <c r="K607">
        <v>0</v>
      </c>
      <c r="L607" t="s">
        <v>1782</v>
      </c>
    </row>
    <row r="608" spans="1:12" x14ac:dyDescent="0.25">
      <c r="A608" t="s">
        <v>995</v>
      </c>
      <c r="E608">
        <v>0</v>
      </c>
      <c r="F608" s="113">
        <v>46112</v>
      </c>
      <c r="I608">
        <f>Time!$O$94</f>
        <v>1</v>
      </c>
      <c r="K608">
        <v>0</v>
      </c>
      <c r="L608" t="s">
        <v>1782</v>
      </c>
    </row>
    <row r="609" spans="1:12" x14ac:dyDescent="0.25">
      <c r="A609" t="s">
        <v>995</v>
      </c>
      <c r="E609">
        <v>0</v>
      </c>
      <c r="F609" s="113">
        <v>46477</v>
      </c>
      <c r="I609">
        <f>Time!$P$94</f>
        <v>1</v>
      </c>
      <c r="K609">
        <v>0</v>
      </c>
      <c r="L609" t="s">
        <v>1782</v>
      </c>
    </row>
    <row r="610" spans="1:12" x14ac:dyDescent="0.25">
      <c r="A610" t="s">
        <v>995</v>
      </c>
      <c r="E610">
        <v>0</v>
      </c>
      <c r="F610" s="113">
        <v>46843</v>
      </c>
      <c r="I610">
        <f>Time!$Q$94</f>
        <v>1</v>
      </c>
      <c r="K610">
        <v>0</v>
      </c>
      <c r="L610" t="s">
        <v>1782</v>
      </c>
    </row>
    <row r="611" spans="1:12" x14ac:dyDescent="0.25">
      <c r="A611" t="s">
        <v>995</v>
      </c>
      <c r="E611">
        <v>0</v>
      </c>
      <c r="F611" s="113">
        <v>47208</v>
      </c>
      <c r="I611">
        <f>Time!$R$94</f>
        <v>1</v>
      </c>
      <c r="K611">
        <v>0</v>
      </c>
      <c r="L611" t="s">
        <v>1782</v>
      </c>
    </row>
    <row r="612" spans="1:12" x14ac:dyDescent="0.25">
      <c r="A612" t="s">
        <v>995</v>
      </c>
      <c r="E612">
        <v>0</v>
      </c>
      <c r="F612" s="113">
        <v>47573</v>
      </c>
      <c r="I612">
        <f>Time!$S$94</f>
        <v>1</v>
      </c>
      <c r="K612">
        <v>0</v>
      </c>
      <c r="L612" t="s">
        <v>1782</v>
      </c>
    </row>
    <row r="613" spans="1:12" x14ac:dyDescent="0.25">
      <c r="A613" t="s">
        <v>995</v>
      </c>
      <c r="E613">
        <v>0</v>
      </c>
      <c r="F613" s="113">
        <v>47938</v>
      </c>
      <c r="I613">
        <f>Time!$T$94</f>
        <v>0</v>
      </c>
      <c r="K613">
        <v>0</v>
      </c>
      <c r="L613" t="s">
        <v>1782</v>
      </c>
    </row>
    <row r="614" spans="1:12" x14ac:dyDescent="0.25">
      <c r="A614" t="s">
        <v>997</v>
      </c>
      <c r="E614">
        <v>0</v>
      </c>
      <c r="F614" s="113">
        <v>44286</v>
      </c>
      <c r="I614">
        <f>Time!$J$102</f>
        <v>0</v>
      </c>
      <c r="K614">
        <v>0</v>
      </c>
      <c r="L614" t="s">
        <v>1783</v>
      </c>
    </row>
    <row r="615" spans="1:12" x14ac:dyDescent="0.25">
      <c r="A615" t="s">
        <v>997</v>
      </c>
      <c r="E615">
        <v>0</v>
      </c>
      <c r="F615" s="113">
        <v>44651</v>
      </c>
      <c r="I615">
        <f>Time!$K$102</f>
        <v>0</v>
      </c>
      <c r="K615">
        <v>0</v>
      </c>
      <c r="L615" t="s">
        <v>1783</v>
      </c>
    </row>
    <row r="616" spans="1:12" x14ac:dyDescent="0.25">
      <c r="A616" t="s">
        <v>997</v>
      </c>
      <c r="E616">
        <v>0</v>
      </c>
      <c r="F616" s="113">
        <v>45016</v>
      </c>
      <c r="I616">
        <f>Time!$L$102</f>
        <v>0</v>
      </c>
      <c r="K616">
        <v>0</v>
      </c>
      <c r="L616" t="s">
        <v>1783</v>
      </c>
    </row>
    <row r="617" spans="1:12" x14ac:dyDescent="0.25">
      <c r="A617" t="s">
        <v>997</v>
      </c>
      <c r="E617">
        <v>0</v>
      </c>
      <c r="F617" s="113">
        <v>45382</v>
      </c>
      <c r="I617">
        <f>Time!$M$102</f>
        <v>0</v>
      </c>
      <c r="K617">
        <v>0</v>
      </c>
      <c r="L617" t="s">
        <v>1783</v>
      </c>
    </row>
    <row r="618" spans="1:12" x14ac:dyDescent="0.25">
      <c r="A618" t="s">
        <v>997</v>
      </c>
      <c r="E618">
        <v>0</v>
      </c>
      <c r="F618" s="113">
        <v>45747</v>
      </c>
      <c r="I618">
        <f>Time!$N$102</f>
        <v>0</v>
      </c>
      <c r="K618">
        <v>0</v>
      </c>
      <c r="L618" t="s">
        <v>1783</v>
      </c>
    </row>
    <row r="619" spans="1:12" x14ac:dyDescent="0.25">
      <c r="A619" t="s">
        <v>997</v>
      </c>
      <c r="E619">
        <v>0</v>
      </c>
      <c r="F619" s="113">
        <v>46112</v>
      </c>
      <c r="I619">
        <f>Time!$O$102</f>
        <v>0</v>
      </c>
      <c r="K619">
        <v>0</v>
      </c>
      <c r="L619" t="s">
        <v>1783</v>
      </c>
    </row>
    <row r="620" spans="1:12" x14ac:dyDescent="0.25">
      <c r="A620" t="s">
        <v>997</v>
      </c>
      <c r="E620">
        <v>0</v>
      </c>
      <c r="F620" s="113">
        <v>46477</v>
      </c>
      <c r="I620">
        <f>Time!$P$102</f>
        <v>0</v>
      </c>
      <c r="K620">
        <v>0</v>
      </c>
      <c r="L620" t="s">
        <v>1783</v>
      </c>
    </row>
    <row r="621" spans="1:12" x14ac:dyDescent="0.25">
      <c r="A621" t="s">
        <v>997</v>
      </c>
      <c r="E621">
        <v>0</v>
      </c>
      <c r="F621" s="113">
        <v>46843</v>
      </c>
      <c r="I621">
        <f>Time!$Q$102</f>
        <v>0</v>
      </c>
      <c r="K621">
        <v>0</v>
      </c>
      <c r="L621" t="s">
        <v>1783</v>
      </c>
    </row>
    <row r="622" spans="1:12" x14ac:dyDescent="0.25">
      <c r="A622" t="s">
        <v>997</v>
      </c>
      <c r="E622">
        <v>0</v>
      </c>
      <c r="F622" s="113">
        <v>47208</v>
      </c>
      <c r="I622">
        <f>Time!$R$102</f>
        <v>0</v>
      </c>
      <c r="K622">
        <v>0</v>
      </c>
      <c r="L622" t="s">
        <v>1783</v>
      </c>
    </row>
    <row r="623" spans="1:12" x14ac:dyDescent="0.25">
      <c r="A623" t="s">
        <v>997</v>
      </c>
      <c r="E623">
        <v>0</v>
      </c>
      <c r="F623" s="113">
        <v>47573</v>
      </c>
      <c r="I623">
        <f>Time!$S$102</f>
        <v>0</v>
      </c>
      <c r="K623">
        <v>0</v>
      </c>
      <c r="L623" t="s">
        <v>1783</v>
      </c>
    </row>
    <row r="624" spans="1:12" x14ac:dyDescent="0.25">
      <c r="A624" t="s">
        <v>997</v>
      </c>
      <c r="E624">
        <v>0</v>
      </c>
      <c r="F624" s="113">
        <v>47938</v>
      </c>
      <c r="I624">
        <f>Time!$T$102</f>
        <v>1</v>
      </c>
      <c r="K624">
        <v>0</v>
      </c>
      <c r="L624" t="s">
        <v>1783</v>
      </c>
    </row>
    <row r="625" spans="1:12" x14ac:dyDescent="0.25">
      <c r="A625" t="s">
        <v>998</v>
      </c>
      <c r="E625">
        <v>0</v>
      </c>
      <c r="F625" s="113">
        <v>44286</v>
      </c>
      <c r="I625">
        <f>Time!$J$107</f>
        <v>0</v>
      </c>
      <c r="K625">
        <v>0</v>
      </c>
      <c r="L625" t="s">
        <v>1784</v>
      </c>
    </row>
    <row r="626" spans="1:12" x14ac:dyDescent="0.25">
      <c r="A626" t="s">
        <v>998</v>
      </c>
      <c r="E626">
        <v>0</v>
      </c>
      <c r="F626" s="113">
        <v>44651</v>
      </c>
      <c r="I626">
        <f>Time!$K$107</f>
        <v>0</v>
      </c>
      <c r="K626">
        <v>0</v>
      </c>
      <c r="L626" t="s">
        <v>1784</v>
      </c>
    </row>
    <row r="627" spans="1:12" x14ac:dyDescent="0.25">
      <c r="A627" t="s">
        <v>998</v>
      </c>
      <c r="E627">
        <v>0</v>
      </c>
      <c r="F627" s="113">
        <v>45016</v>
      </c>
      <c r="I627">
        <f>Time!$L$107</f>
        <v>0</v>
      </c>
      <c r="K627">
        <v>0</v>
      </c>
      <c r="L627" t="s">
        <v>1784</v>
      </c>
    </row>
    <row r="628" spans="1:12" x14ac:dyDescent="0.25">
      <c r="A628" t="s">
        <v>998</v>
      </c>
      <c r="E628">
        <v>0</v>
      </c>
      <c r="F628" s="113">
        <v>45382</v>
      </c>
      <c r="I628">
        <f>Time!$M$107</f>
        <v>0</v>
      </c>
      <c r="K628">
        <v>0</v>
      </c>
      <c r="L628" t="s">
        <v>1784</v>
      </c>
    </row>
    <row r="629" spans="1:12" x14ac:dyDescent="0.25">
      <c r="A629" t="s">
        <v>998</v>
      </c>
      <c r="E629">
        <v>0</v>
      </c>
      <c r="F629" s="113">
        <v>45747</v>
      </c>
      <c r="I629">
        <f>Time!$N$107</f>
        <v>0</v>
      </c>
      <c r="K629">
        <v>0</v>
      </c>
      <c r="L629" t="s">
        <v>1784</v>
      </c>
    </row>
    <row r="630" spans="1:12" x14ac:dyDescent="0.25">
      <c r="A630" t="s">
        <v>998</v>
      </c>
      <c r="E630">
        <v>0</v>
      </c>
      <c r="F630" s="113">
        <v>46112</v>
      </c>
      <c r="I630">
        <f>Time!$O$107</f>
        <v>0</v>
      </c>
      <c r="K630">
        <v>0</v>
      </c>
      <c r="L630" t="s">
        <v>1784</v>
      </c>
    </row>
    <row r="631" spans="1:12" x14ac:dyDescent="0.25">
      <c r="A631" t="s">
        <v>998</v>
      </c>
      <c r="E631">
        <v>0</v>
      </c>
      <c r="F631" s="113">
        <v>46477</v>
      </c>
      <c r="I631">
        <f>Time!$P$107</f>
        <v>0</v>
      </c>
      <c r="K631">
        <v>0</v>
      </c>
      <c r="L631" t="s">
        <v>1784</v>
      </c>
    </row>
    <row r="632" spans="1:12" x14ac:dyDescent="0.25">
      <c r="A632" t="s">
        <v>998</v>
      </c>
      <c r="E632">
        <v>0</v>
      </c>
      <c r="F632" s="113">
        <v>46843</v>
      </c>
      <c r="I632">
        <f>Time!$Q$107</f>
        <v>0</v>
      </c>
      <c r="K632">
        <v>0</v>
      </c>
      <c r="L632" t="s">
        <v>1784</v>
      </c>
    </row>
    <row r="633" spans="1:12" x14ac:dyDescent="0.25">
      <c r="A633" t="s">
        <v>998</v>
      </c>
      <c r="E633">
        <v>0</v>
      </c>
      <c r="F633" s="113">
        <v>47208</v>
      </c>
      <c r="I633">
        <f>Time!$R$107</f>
        <v>0</v>
      </c>
      <c r="K633">
        <v>0</v>
      </c>
      <c r="L633" t="s">
        <v>1784</v>
      </c>
    </row>
    <row r="634" spans="1:12" x14ac:dyDescent="0.25">
      <c r="A634" t="s">
        <v>998</v>
      </c>
      <c r="E634">
        <v>0</v>
      </c>
      <c r="F634" s="113">
        <v>47573</v>
      </c>
      <c r="I634">
        <f>Time!$S$107</f>
        <v>0</v>
      </c>
      <c r="K634">
        <v>0</v>
      </c>
      <c r="L634" t="s">
        <v>1784</v>
      </c>
    </row>
    <row r="635" spans="1:12" x14ac:dyDescent="0.25">
      <c r="A635" t="s">
        <v>998</v>
      </c>
      <c r="E635">
        <v>0</v>
      </c>
      <c r="F635" s="113">
        <v>47938</v>
      </c>
      <c r="I635">
        <f>Time!$T$107</f>
        <v>1</v>
      </c>
      <c r="K635">
        <v>0</v>
      </c>
      <c r="L635" t="s">
        <v>1784</v>
      </c>
    </row>
    <row r="636" spans="1:12" x14ac:dyDescent="0.25">
      <c r="A636" t="s">
        <v>999</v>
      </c>
      <c r="E636">
        <v>0</v>
      </c>
      <c r="F636" s="113">
        <v>44286</v>
      </c>
      <c r="I636">
        <f>Time!$F$112</f>
        <v>1</v>
      </c>
      <c r="K636">
        <v>0</v>
      </c>
      <c r="L636" t="s">
        <v>1785</v>
      </c>
    </row>
    <row r="637" spans="1:12" x14ac:dyDescent="0.25">
      <c r="A637" t="s">
        <v>1001</v>
      </c>
      <c r="E637">
        <v>0</v>
      </c>
      <c r="F637" s="113">
        <v>44286</v>
      </c>
      <c r="I637">
        <f>Time!$F$123</f>
        <v>0</v>
      </c>
      <c r="K637">
        <v>0</v>
      </c>
      <c r="L637" t="s">
        <v>1786</v>
      </c>
    </row>
    <row r="638" spans="1:12" x14ac:dyDescent="0.25">
      <c r="A638" t="s">
        <v>1002</v>
      </c>
      <c r="E638">
        <v>0</v>
      </c>
      <c r="F638" s="113">
        <v>44286</v>
      </c>
      <c r="G638" s="113">
        <f>Time!$J$130</f>
        <v>43922</v>
      </c>
      <c r="K638">
        <v>0</v>
      </c>
      <c r="L638" t="s">
        <v>1787</v>
      </c>
    </row>
    <row r="639" spans="1:12" x14ac:dyDescent="0.25">
      <c r="A639" t="s">
        <v>1002</v>
      </c>
      <c r="E639">
        <v>0</v>
      </c>
      <c r="F639" s="113">
        <v>44651</v>
      </c>
      <c r="G639" s="113">
        <f>Time!$K$130</f>
        <v>44287</v>
      </c>
      <c r="K639">
        <v>0</v>
      </c>
      <c r="L639" t="s">
        <v>1787</v>
      </c>
    </row>
    <row r="640" spans="1:12" x14ac:dyDescent="0.25">
      <c r="A640" t="s">
        <v>1002</v>
      </c>
      <c r="E640">
        <v>0</v>
      </c>
      <c r="F640" s="113">
        <v>45016</v>
      </c>
      <c r="G640" s="113">
        <f>Time!$L$130</f>
        <v>44652</v>
      </c>
      <c r="K640">
        <v>0</v>
      </c>
      <c r="L640" t="s">
        <v>1787</v>
      </c>
    </row>
    <row r="641" spans="1:12" x14ac:dyDescent="0.25">
      <c r="A641" t="s">
        <v>1002</v>
      </c>
      <c r="E641">
        <v>0</v>
      </c>
      <c r="F641" s="113">
        <v>45382</v>
      </c>
      <c r="G641" s="113">
        <f>Time!$M$130</f>
        <v>45017</v>
      </c>
      <c r="K641">
        <v>0</v>
      </c>
      <c r="L641" t="s">
        <v>1787</v>
      </c>
    </row>
    <row r="642" spans="1:12" x14ac:dyDescent="0.25">
      <c r="A642" t="s">
        <v>1002</v>
      </c>
      <c r="E642">
        <v>0</v>
      </c>
      <c r="F642" s="113">
        <v>45747</v>
      </c>
      <c r="G642" s="113">
        <f>Time!$N$130</f>
        <v>45383</v>
      </c>
      <c r="K642">
        <v>0</v>
      </c>
      <c r="L642" t="s">
        <v>1787</v>
      </c>
    </row>
    <row r="643" spans="1:12" x14ac:dyDescent="0.25">
      <c r="A643" t="s">
        <v>1002</v>
      </c>
      <c r="E643">
        <v>0</v>
      </c>
      <c r="F643" s="113">
        <v>46112</v>
      </c>
      <c r="G643" s="113">
        <f>Time!$O$130</f>
        <v>45748</v>
      </c>
      <c r="K643">
        <v>0</v>
      </c>
      <c r="L643" t="s">
        <v>1787</v>
      </c>
    </row>
    <row r="644" spans="1:12" x14ac:dyDescent="0.25">
      <c r="A644" t="s">
        <v>1002</v>
      </c>
      <c r="E644">
        <v>0</v>
      </c>
      <c r="F644" s="113">
        <v>46477</v>
      </c>
      <c r="G644" s="113">
        <f>Time!$P$130</f>
        <v>46113</v>
      </c>
      <c r="K644">
        <v>0</v>
      </c>
      <c r="L644" t="s">
        <v>1787</v>
      </c>
    </row>
    <row r="645" spans="1:12" x14ac:dyDescent="0.25">
      <c r="A645" t="s">
        <v>1002</v>
      </c>
      <c r="E645">
        <v>0</v>
      </c>
      <c r="F645" s="113">
        <v>46843</v>
      </c>
      <c r="G645" s="113">
        <f>Time!$Q$130</f>
        <v>46478</v>
      </c>
      <c r="K645">
        <v>0</v>
      </c>
      <c r="L645" t="s">
        <v>1787</v>
      </c>
    </row>
    <row r="646" spans="1:12" x14ac:dyDescent="0.25">
      <c r="A646" t="s">
        <v>1002</v>
      </c>
      <c r="E646">
        <v>0</v>
      </c>
      <c r="F646" s="113">
        <v>47208</v>
      </c>
      <c r="G646" s="113">
        <f>Time!$R$130</f>
        <v>46844</v>
      </c>
      <c r="K646">
        <v>0</v>
      </c>
      <c r="L646" t="s">
        <v>1787</v>
      </c>
    </row>
    <row r="647" spans="1:12" x14ac:dyDescent="0.25">
      <c r="A647" t="s">
        <v>1002</v>
      </c>
      <c r="E647">
        <v>0</v>
      </c>
      <c r="F647" s="113">
        <v>47573</v>
      </c>
      <c r="G647" s="113">
        <f>Time!$S$130</f>
        <v>47209</v>
      </c>
      <c r="K647">
        <v>0</v>
      </c>
      <c r="L647" t="s">
        <v>1787</v>
      </c>
    </row>
    <row r="648" spans="1:12" x14ac:dyDescent="0.25">
      <c r="A648" t="s">
        <v>1002</v>
      </c>
      <c r="E648">
        <v>0</v>
      </c>
      <c r="F648" s="113">
        <v>47938</v>
      </c>
      <c r="G648" s="113">
        <f>Time!$T$130</f>
        <v>47574</v>
      </c>
      <c r="K648">
        <v>0</v>
      </c>
      <c r="L648" t="s">
        <v>1787</v>
      </c>
    </row>
    <row r="649" spans="1:12" x14ac:dyDescent="0.25">
      <c r="A649" t="s">
        <v>1003</v>
      </c>
      <c r="E649">
        <v>0</v>
      </c>
      <c r="F649" s="113">
        <v>44286</v>
      </c>
      <c r="I649">
        <f>Time!$F$135</f>
        <v>5</v>
      </c>
      <c r="K649">
        <v>0</v>
      </c>
      <c r="L649" t="s">
        <v>1788</v>
      </c>
    </row>
    <row r="650" spans="1:12" x14ac:dyDescent="0.25">
      <c r="A650" t="s">
        <v>851</v>
      </c>
      <c r="E650">
        <v>0</v>
      </c>
      <c r="F650" s="113">
        <v>44286</v>
      </c>
      <c r="I650">
        <f>Time!$J$139</f>
        <v>1</v>
      </c>
      <c r="K650">
        <v>0</v>
      </c>
      <c r="L650" t="s">
        <v>1789</v>
      </c>
    </row>
    <row r="651" spans="1:12" x14ac:dyDescent="0.25">
      <c r="A651" t="s">
        <v>851</v>
      </c>
      <c r="E651">
        <v>0</v>
      </c>
      <c r="F651" s="113">
        <v>44651</v>
      </c>
      <c r="I651">
        <f>Time!$K$139</f>
        <v>2</v>
      </c>
      <c r="K651">
        <v>0</v>
      </c>
      <c r="L651" t="s">
        <v>1789</v>
      </c>
    </row>
    <row r="652" spans="1:12" x14ac:dyDescent="0.25">
      <c r="A652" t="s">
        <v>851</v>
      </c>
      <c r="E652">
        <v>0</v>
      </c>
      <c r="F652" s="113">
        <v>45016</v>
      </c>
      <c r="I652">
        <f>Time!$L$139</f>
        <v>3</v>
      </c>
      <c r="K652">
        <v>0</v>
      </c>
      <c r="L652" t="s">
        <v>1789</v>
      </c>
    </row>
    <row r="653" spans="1:12" x14ac:dyDescent="0.25">
      <c r="A653" t="s">
        <v>851</v>
      </c>
      <c r="E653">
        <v>0</v>
      </c>
      <c r="F653" s="113">
        <v>45382</v>
      </c>
      <c r="I653">
        <f>Time!$M$139</f>
        <v>4</v>
      </c>
      <c r="K653">
        <v>0</v>
      </c>
      <c r="L653" t="s">
        <v>1789</v>
      </c>
    </row>
    <row r="654" spans="1:12" x14ac:dyDescent="0.25">
      <c r="A654" t="s">
        <v>851</v>
      </c>
      <c r="E654">
        <v>0</v>
      </c>
      <c r="F654" s="113">
        <v>45747</v>
      </c>
      <c r="I654">
        <f>Time!$N$139</f>
        <v>5</v>
      </c>
      <c r="K654">
        <v>0</v>
      </c>
      <c r="L654" t="s">
        <v>1789</v>
      </c>
    </row>
    <row r="655" spans="1:12" x14ac:dyDescent="0.25">
      <c r="A655" t="s">
        <v>851</v>
      </c>
      <c r="E655">
        <v>0</v>
      </c>
      <c r="F655" s="113">
        <v>46112</v>
      </c>
      <c r="I655">
        <f>Time!$O$139</f>
        <v>6</v>
      </c>
      <c r="K655">
        <v>0</v>
      </c>
      <c r="L655" t="s">
        <v>1789</v>
      </c>
    </row>
    <row r="656" spans="1:12" x14ac:dyDescent="0.25">
      <c r="A656" t="s">
        <v>851</v>
      </c>
      <c r="E656">
        <v>0</v>
      </c>
      <c r="F656" s="113">
        <v>46477</v>
      </c>
      <c r="I656">
        <f>Time!$P$139</f>
        <v>7</v>
      </c>
      <c r="K656">
        <v>0</v>
      </c>
      <c r="L656" t="s">
        <v>1789</v>
      </c>
    </row>
    <row r="657" spans="1:12" x14ac:dyDescent="0.25">
      <c r="A657" t="s">
        <v>851</v>
      </c>
      <c r="E657">
        <v>0</v>
      </c>
      <c r="F657" s="113">
        <v>46843</v>
      </c>
      <c r="I657">
        <f>Time!$Q$139</f>
        <v>8</v>
      </c>
      <c r="K657">
        <v>0</v>
      </c>
      <c r="L657" t="s">
        <v>1789</v>
      </c>
    </row>
    <row r="658" spans="1:12" x14ac:dyDescent="0.25">
      <c r="A658" t="s">
        <v>851</v>
      </c>
      <c r="E658">
        <v>0</v>
      </c>
      <c r="F658" s="113">
        <v>47208</v>
      </c>
      <c r="I658">
        <f>Time!$R$139</f>
        <v>9</v>
      </c>
      <c r="K658">
        <v>0</v>
      </c>
      <c r="L658" t="s">
        <v>1789</v>
      </c>
    </row>
    <row r="659" spans="1:12" x14ac:dyDescent="0.25">
      <c r="A659" t="s">
        <v>851</v>
      </c>
      <c r="E659">
        <v>0</v>
      </c>
      <c r="F659" s="113">
        <v>47573</v>
      </c>
      <c r="I659">
        <f>Time!$S$139</f>
        <v>10</v>
      </c>
      <c r="K659">
        <v>0</v>
      </c>
      <c r="L659" t="s">
        <v>1789</v>
      </c>
    </row>
    <row r="660" spans="1:12" x14ac:dyDescent="0.25">
      <c r="A660" t="s">
        <v>851</v>
      </c>
      <c r="E660">
        <v>0</v>
      </c>
      <c r="F660" s="113">
        <v>47938</v>
      </c>
      <c r="I660">
        <f>Time!$T$139</f>
        <v>11</v>
      </c>
      <c r="K660">
        <v>0</v>
      </c>
      <c r="L660" t="s">
        <v>1789</v>
      </c>
    </row>
    <row r="661" spans="1:12" x14ac:dyDescent="0.25">
      <c r="A661" t="s">
        <v>1004</v>
      </c>
      <c r="E661">
        <v>0</v>
      </c>
      <c r="F661" s="113">
        <v>44286</v>
      </c>
      <c r="J661" t="str">
        <f>Time!$J$145</f>
        <v>Pre Fcst</v>
      </c>
      <c r="K661">
        <v>0</v>
      </c>
      <c r="L661" t="s">
        <v>1790</v>
      </c>
    </row>
    <row r="662" spans="1:12" x14ac:dyDescent="0.25">
      <c r="A662" t="s">
        <v>1004</v>
      </c>
      <c r="E662">
        <v>0</v>
      </c>
      <c r="F662" s="113">
        <v>44651</v>
      </c>
      <c r="J662" t="str">
        <f>Time!$K$145</f>
        <v>Pre Fcst</v>
      </c>
      <c r="K662">
        <v>0</v>
      </c>
      <c r="L662" t="s">
        <v>1790</v>
      </c>
    </row>
    <row r="663" spans="1:12" x14ac:dyDescent="0.25">
      <c r="A663" t="s">
        <v>1004</v>
      </c>
      <c r="E663">
        <v>0</v>
      </c>
      <c r="F663" s="113">
        <v>45016</v>
      </c>
      <c r="J663" t="str">
        <f>Time!$L$145</f>
        <v>Pre Fcst</v>
      </c>
      <c r="K663">
        <v>0</v>
      </c>
      <c r="L663" t="s">
        <v>1790</v>
      </c>
    </row>
    <row r="664" spans="1:12" x14ac:dyDescent="0.25">
      <c r="A664" t="s">
        <v>1004</v>
      </c>
      <c r="E664">
        <v>0</v>
      </c>
      <c r="F664" s="113">
        <v>45382</v>
      </c>
      <c r="J664" t="str">
        <f>Time!$M$145</f>
        <v>Pre Fcst</v>
      </c>
      <c r="K664">
        <v>0</v>
      </c>
      <c r="L664" t="s">
        <v>1790</v>
      </c>
    </row>
    <row r="665" spans="1:12" x14ac:dyDescent="0.25">
      <c r="A665" t="s">
        <v>1004</v>
      </c>
      <c r="E665">
        <v>0</v>
      </c>
      <c r="F665" s="113">
        <v>45747</v>
      </c>
      <c r="J665" t="str">
        <f>Time!$N$145</f>
        <v>Pre Fcst</v>
      </c>
      <c r="K665">
        <v>0</v>
      </c>
      <c r="L665" t="s">
        <v>1790</v>
      </c>
    </row>
    <row r="666" spans="1:12" x14ac:dyDescent="0.25">
      <c r="A666" t="s">
        <v>1004</v>
      </c>
      <c r="E666">
        <v>0</v>
      </c>
      <c r="F666" s="113">
        <v>46112</v>
      </c>
      <c r="J666" t="str">
        <f>Time!$O$145</f>
        <v>Forecast</v>
      </c>
      <c r="K666">
        <v>0</v>
      </c>
      <c r="L666" t="s">
        <v>1790</v>
      </c>
    </row>
    <row r="667" spans="1:12" x14ac:dyDescent="0.25">
      <c r="A667" t="s">
        <v>1004</v>
      </c>
      <c r="E667">
        <v>0</v>
      </c>
      <c r="F667" s="113">
        <v>46477</v>
      </c>
      <c r="J667" t="str">
        <f>Time!$P$145</f>
        <v>Forecast</v>
      </c>
      <c r="K667">
        <v>0</v>
      </c>
      <c r="L667" t="s">
        <v>1790</v>
      </c>
    </row>
    <row r="668" spans="1:12" x14ac:dyDescent="0.25">
      <c r="A668" t="s">
        <v>1004</v>
      </c>
      <c r="E668">
        <v>0</v>
      </c>
      <c r="F668" s="113">
        <v>46843</v>
      </c>
      <c r="J668" t="str">
        <f>Time!$Q$145</f>
        <v>Forecast</v>
      </c>
      <c r="K668">
        <v>0</v>
      </c>
      <c r="L668" t="s">
        <v>1790</v>
      </c>
    </row>
    <row r="669" spans="1:12" x14ac:dyDescent="0.25">
      <c r="A669" t="s">
        <v>1004</v>
      </c>
      <c r="E669">
        <v>0</v>
      </c>
      <c r="F669" s="113">
        <v>47208</v>
      </c>
      <c r="J669" t="str">
        <f>Time!$R$145</f>
        <v>Forecast</v>
      </c>
      <c r="K669">
        <v>0</v>
      </c>
      <c r="L669" t="s">
        <v>1790</v>
      </c>
    </row>
    <row r="670" spans="1:12" x14ac:dyDescent="0.25">
      <c r="A670" t="s">
        <v>1004</v>
      </c>
      <c r="E670">
        <v>0</v>
      </c>
      <c r="F670" s="113">
        <v>47573</v>
      </c>
      <c r="J670" t="str">
        <f>Time!$S$145</f>
        <v>Forecast</v>
      </c>
      <c r="K670">
        <v>0</v>
      </c>
      <c r="L670" t="s">
        <v>1790</v>
      </c>
    </row>
    <row r="671" spans="1:12" x14ac:dyDescent="0.25">
      <c r="A671" t="s">
        <v>1004</v>
      </c>
      <c r="E671">
        <v>0</v>
      </c>
      <c r="F671" s="113">
        <v>47938</v>
      </c>
      <c r="J671" t="str">
        <f>Time!$T$145</f>
        <v>Post Fcst</v>
      </c>
      <c r="K671">
        <v>0</v>
      </c>
      <c r="L671" t="s">
        <v>1790</v>
      </c>
    </row>
    <row r="672" spans="1:12" x14ac:dyDescent="0.25">
      <c r="A672" t="s">
        <v>1006</v>
      </c>
      <c r="E672">
        <v>0</v>
      </c>
      <c r="F672" s="113">
        <v>44286</v>
      </c>
      <c r="G672" s="113">
        <f>Time!$J$154</f>
        <v>44286</v>
      </c>
      <c r="K672">
        <v>0</v>
      </c>
      <c r="L672" t="s">
        <v>1791</v>
      </c>
    </row>
    <row r="673" spans="1:12" x14ac:dyDescent="0.25">
      <c r="A673" t="s">
        <v>1006</v>
      </c>
      <c r="E673">
        <v>0</v>
      </c>
      <c r="F673" s="113">
        <v>44651</v>
      </c>
      <c r="G673" s="113">
        <f>Time!$K$154</f>
        <v>44651</v>
      </c>
      <c r="K673">
        <v>0</v>
      </c>
      <c r="L673" t="s">
        <v>1791</v>
      </c>
    </row>
    <row r="674" spans="1:12" x14ac:dyDescent="0.25">
      <c r="A674" t="s">
        <v>1006</v>
      </c>
      <c r="E674">
        <v>0</v>
      </c>
      <c r="F674" s="113">
        <v>45016</v>
      </c>
      <c r="G674" s="113">
        <f>Time!$L$154</f>
        <v>45016</v>
      </c>
      <c r="K674">
        <v>0</v>
      </c>
      <c r="L674" t="s">
        <v>1791</v>
      </c>
    </row>
    <row r="675" spans="1:12" x14ac:dyDescent="0.25">
      <c r="A675" t="s">
        <v>1006</v>
      </c>
      <c r="E675">
        <v>0</v>
      </c>
      <c r="F675" s="113">
        <v>45382</v>
      </c>
      <c r="G675" s="113">
        <f>Time!$M$154</f>
        <v>45382</v>
      </c>
      <c r="K675">
        <v>0</v>
      </c>
      <c r="L675" t="s">
        <v>1791</v>
      </c>
    </row>
    <row r="676" spans="1:12" x14ac:dyDescent="0.25">
      <c r="A676" t="s">
        <v>1006</v>
      </c>
      <c r="E676">
        <v>0</v>
      </c>
      <c r="F676" s="113">
        <v>45747</v>
      </c>
      <c r="G676" s="113">
        <f>Time!$N$154</f>
        <v>45747</v>
      </c>
      <c r="K676">
        <v>0</v>
      </c>
      <c r="L676" t="s">
        <v>1791</v>
      </c>
    </row>
    <row r="677" spans="1:12" x14ac:dyDescent="0.25">
      <c r="A677" t="s">
        <v>1006</v>
      </c>
      <c r="E677">
        <v>0</v>
      </c>
      <c r="F677" s="113">
        <v>46112</v>
      </c>
      <c r="G677" s="113">
        <f>Time!$O$154</f>
        <v>46112</v>
      </c>
      <c r="K677">
        <v>0</v>
      </c>
      <c r="L677" t="s">
        <v>1791</v>
      </c>
    </row>
    <row r="678" spans="1:12" x14ac:dyDescent="0.25">
      <c r="A678" t="s">
        <v>1006</v>
      </c>
      <c r="E678">
        <v>0</v>
      </c>
      <c r="F678" s="113">
        <v>46477</v>
      </c>
      <c r="G678" s="113">
        <f>Time!$P$154</f>
        <v>46477</v>
      </c>
      <c r="K678">
        <v>0</v>
      </c>
      <c r="L678" t="s">
        <v>1791</v>
      </c>
    </row>
    <row r="679" spans="1:12" x14ac:dyDescent="0.25">
      <c r="A679" t="s">
        <v>1006</v>
      </c>
      <c r="E679">
        <v>0</v>
      </c>
      <c r="F679" s="113">
        <v>46843</v>
      </c>
      <c r="G679" s="113">
        <f>Time!$Q$154</f>
        <v>46843</v>
      </c>
      <c r="K679">
        <v>0</v>
      </c>
      <c r="L679" t="s">
        <v>1791</v>
      </c>
    </row>
    <row r="680" spans="1:12" x14ac:dyDescent="0.25">
      <c r="A680" t="s">
        <v>1006</v>
      </c>
      <c r="E680">
        <v>0</v>
      </c>
      <c r="F680" s="113">
        <v>47208</v>
      </c>
      <c r="G680" s="113">
        <f>Time!$R$154</f>
        <v>47208</v>
      </c>
      <c r="K680">
        <v>0</v>
      </c>
      <c r="L680" t="s">
        <v>1791</v>
      </c>
    </row>
    <row r="681" spans="1:12" x14ac:dyDescent="0.25">
      <c r="A681" t="s">
        <v>1006</v>
      </c>
      <c r="E681">
        <v>0</v>
      </c>
      <c r="F681" s="113">
        <v>47573</v>
      </c>
      <c r="G681" s="113">
        <f>Time!$S$154</f>
        <v>47573</v>
      </c>
      <c r="K681">
        <v>0</v>
      </c>
      <c r="L681" t="s">
        <v>1791</v>
      </c>
    </row>
    <row r="682" spans="1:12" x14ac:dyDescent="0.25">
      <c r="A682" t="s">
        <v>1006</v>
      </c>
      <c r="E682">
        <v>0</v>
      </c>
      <c r="F682" s="113">
        <v>47938</v>
      </c>
      <c r="G682" s="113">
        <f>Time!$T$154</f>
        <v>47938</v>
      </c>
      <c r="K682">
        <v>0</v>
      </c>
      <c r="L682" t="s">
        <v>1791</v>
      </c>
    </row>
    <row r="683" spans="1:12" x14ac:dyDescent="0.25">
      <c r="A683" t="s">
        <v>848</v>
      </c>
      <c r="E683">
        <v>0</v>
      </c>
      <c r="F683" s="113">
        <v>44286</v>
      </c>
      <c r="J683" t="str">
        <f>Time!$J$159</f>
        <v/>
      </c>
      <c r="K683">
        <v>0</v>
      </c>
      <c r="L683" t="s">
        <v>1792</v>
      </c>
    </row>
    <row r="684" spans="1:12" x14ac:dyDescent="0.25">
      <c r="A684" t="s">
        <v>848</v>
      </c>
      <c r="E684">
        <v>0</v>
      </c>
      <c r="F684" s="113">
        <v>44651</v>
      </c>
      <c r="J684" t="str">
        <f>Time!$K$159</f>
        <v/>
      </c>
      <c r="K684">
        <v>0</v>
      </c>
      <c r="L684" t="s">
        <v>1792</v>
      </c>
    </row>
    <row r="685" spans="1:12" x14ac:dyDescent="0.25">
      <c r="A685" t="s">
        <v>848</v>
      </c>
      <c r="E685">
        <v>0</v>
      </c>
      <c r="F685" s="113">
        <v>45016</v>
      </c>
      <c r="J685" t="str">
        <f>Time!$L$159</f>
        <v/>
      </c>
      <c r="K685">
        <v>0</v>
      </c>
      <c r="L685" t="s">
        <v>1792</v>
      </c>
    </row>
    <row r="686" spans="1:12" x14ac:dyDescent="0.25">
      <c r="A686" t="s">
        <v>848</v>
      </c>
      <c r="E686">
        <v>0</v>
      </c>
      <c r="F686" s="113">
        <v>45382</v>
      </c>
      <c r="J686" t="str">
        <f>Time!$M$159</f>
        <v/>
      </c>
      <c r="K686">
        <v>0</v>
      </c>
      <c r="L686" t="s">
        <v>1792</v>
      </c>
    </row>
    <row r="687" spans="1:12" x14ac:dyDescent="0.25">
      <c r="A687" t="s">
        <v>848</v>
      </c>
      <c r="E687">
        <v>0</v>
      </c>
      <c r="F687" s="113">
        <v>45747</v>
      </c>
      <c r="J687" t="str">
        <f>Time!$N$159</f>
        <v/>
      </c>
      <c r="K687">
        <v>0</v>
      </c>
      <c r="L687" t="s">
        <v>1792</v>
      </c>
    </row>
    <row r="688" spans="1:12" x14ac:dyDescent="0.25">
      <c r="A688" t="s">
        <v>848</v>
      </c>
      <c r="E688">
        <v>0</v>
      </c>
      <c r="F688" s="113">
        <v>46112</v>
      </c>
      <c r="J688" t="str">
        <f>Time!$O$159</f>
        <v>PR24</v>
      </c>
      <c r="K688">
        <v>0</v>
      </c>
      <c r="L688" t="s">
        <v>1792</v>
      </c>
    </row>
    <row r="689" spans="1:12" x14ac:dyDescent="0.25">
      <c r="A689" t="s">
        <v>848</v>
      </c>
      <c r="E689">
        <v>0</v>
      </c>
      <c r="F689" s="113">
        <v>46477</v>
      </c>
      <c r="J689" t="str">
        <f>Time!$P$159</f>
        <v>PR24</v>
      </c>
      <c r="K689">
        <v>0</v>
      </c>
      <c r="L689" t="s">
        <v>1792</v>
      </c>
    </row>
    <row r="690" spans="1:12" x14ac:dyDescent="0.25">
      <c r="A690" t="s">
        <v>848</v>
      </c>
      <c r="E690">
        <v>0</v>
      </c>
      <c r="F690" s="113">
        <v>46843</v>
      </c>
      <c r="J690" t="str">
        <f>Time!$Q$159</f>
        <v>PR24</v>
      </c>
      <c r="K690">
        <v>0</v>
      </c>
      <c r="L690" t="s">
        <v>1792</v>
      </c>
    </row>
    <row r="691" spans="1:12" x14ac:dyDescent="0.25">
      <c r="A691" t="s">
        <v>848</v>
      </c>
      <c r="E691">
        <v>0</v>
      </c>
      <c r="F691" s="113">
        <v>47208</v>
      </c>
      <c r="J691" t="str">
        <f>Time!$R$159</f>
        <v>PR24</v>
      </c>
      <c r="K691">
        <v>0</v>
      </c>
      <c r="L691" t="s">
        <v>1792</v>
      </c>
    </row>
    <row r="692" spans="1:12" x14ac:dyDescent="0.25">
      <c r="A692" t="s">
        <v>848</v>
      </c>
      <c r="E692">
        <v>0</v>
      </c>
      <c r="F692" s="113">
        <v>47573</v>
      </c>
      <c r="J692" t="str">
        <f>Time!$S$159</f>
        <v>PR24</v>
      </c>
      <c r="K692">
        <v>0</v>
      </c>
      <c r="L692" t="s">
        <v>1792</v>
      </c>
    </row>
    <row r="693" spans="1:12" x14ac:dyDescent="0.25">
      <c r="A693" t="s">
        <v>848</v>
      </c>
      <c r="E693">
        <v>0</v>
      </c>
      <c r="F693" s="113">
        <v>47938</v>
      </c>
      <c r="J693" t="str">
        <f>Time!$T$159</f>
        <v/>
      </c>
      <c r="K693">
        <v>0</v>
      </c>
      <c r="L693" t="s">
        <v>1792</v>
      </c>
    </row>
    <row r="694" spans="1:12" x14ac:dyDescent="0.25">
      <c r="A694" t="s">
        <v>1008</v>
      </c>
      <c r="E694">
        <v>0</v>
      </c>
      <c r="F694" s="113">
        <v>44286</v>
      </c>
      <c r="I694">
        <f>Time!$J$167</f>
        <v>2021</v>
      </c>
      <c r="K694">
        <v>0</v>
      </c>
      <c r="L694" t="s">
        <v>1793</v>
      </c>
    </row>
    <row r="695" spans="1:12" x14ac:dyDescent="0.25">
      <c r="A695" t="s">
        <v>1008</v>
      </c>
      <c r="E695">
        <v>0</v>
      </c>
      <c r="F695" s="113">
        <v>44651</v>
      </c>
      <c r="I695">
        <f>Time!$K$167</f>
        <v>2022</v>
      </c>
      <c r="K695">
        <v>0</v>
      </c>
      <c r="L695" t="s">
        <v>1793</v>
      </c>
    </row>
    <row r="696" spans="1:12" x14ac:dyDescent="0.25">
      <c r="A696" t="s">
        <v>1008</v>
      </c>
      <c r="E696">
        <v>0</v>
      </c>
      <c r="F696" s="113">
        <v>45016</v>
      </c>
      <c r="I696">
        <f>Time!$L$167</f>
        <v>2023</v>
      </c>
      <c r="K696">
        <v>0</v>
      </c>
      <c r="L696" t="s">
        <v>1793</v>
      </c>
    </row>
    <row r="697" spans="1:12" x14ac:dyDescent="0.25">
      <c r="A697" t="s">
        <v>1008</v>
      </c>
      <c r="E697">
        <v>0</v>
      </c>
      <c r="F697" s="113">
        <v>45382</v>
      </c>
      <c r="I697">
        <f>Time!$M$167</f>
        <v>2024</v>
      </c>
      <c r="K697">
        <v>0</v>
      </c>
      <c r="L697" t="s">
        <v>1793</v>
      </c>
    </row>
    <row r="698" spans="1:12" x14ac:dyDescent="0.25">
      <c r="A698" t="s">
        <v>1008</v>
      </c>
      <c r="E698">
        <v>0</v>
      </c>
      <c r="F698" s="113">
        <v>45747</v>
      </c>
      <c r="I698">
        <f>Time!$N$167</f>
        <v>2025</v>
      </c>
      <c r="K698">
        <v>0</v>
      </c>
      <c r="L698" t="s">
        <v>1793</v>
      </c>
    </row>
    <row r="699" spans="1:12" x14ac:dyDescent="0.25">
      <c r="A699" t="s">
        <v>1008</v>
      </c>
      <c r="E699">
        <v>0</v>
      </c>
      <c r="F699" s="113">
        <v>46112</v>
      </c>
      <c r="I699">
        <f>Time!$O$167</f>
        <v>2026</v>
      </c>
      <c r="K699">
        <v>0</v>
      </c>
      <c r="L699" t="s">
        <v>1793</v>
      </c>
    </row>
    <row r="700" spans="1:12" x14ac:dyDescent="0.25">
      <c r="A700" t="s">
        <v>1008</v>
      </c>
      <c r="E700">
        <v>0</v>
      </c>
      <c r="F700" s="113">
        <v>46477</v>
      </c>
      <c r="I700">
        <f>Time!$P$167</f>
        <v>2027</v>
      </c>
      <c r="K700">
        <v>0</v>
      </c>
      <c r="L700" t="s">
        <v>1793</v>
      </c>
    </row>
    <row r="701" spans="1:12" x14ac:dyDescent="0.25">
      <c r="A701" t="s">
        <v>1008</v>
      </c>
      <c r="E701">
        <v>0</v>
      </c>
      <c r="F701" s="113">
        <v>46843</v>
      </c>
      <c r="I701">
        <f>Time!$Q$167</f>
        <v>2028</v>
      </c>
      <c r="K701">
        <v>0</v>
      </c>
      <c r="L701" t="s">
        <v>1793</v>
      </c>
    </row>
    <row r="702" spans="1:12" x14ac:dyDescent="0.25">
      <c r="A702" t="s">
        <v>1008</v>
      </c>
      <c r="E702">
        <v>0</v>
      </c>
      <c r="F702" s="113">
        <v>47208</v>
      </c>
      <c r="I702">
        <f>Time!$R$167</f>
        <v>2029</v>
      </c>
      <c r="K702">
        <v>0</v>
      </c>
      <c r="L702" t="s">
        <v>1793</v>
      </c>
    </row>
    <row r="703" spans="1:12" x14ac:dyDescent="0.25">
      <c r="A703" t="s">
        <v>1008</v>
      </c>
      <c r="E703">
        <v>0</v>
      </c>
      <c r="F703" s="113">
        <v>47573</v>
      </c>
      <c r="I703">
        <f>Time!$S$167</f>
        <v>2030</v>
      </c>
      <c r="K703">
        <v>0</v>
      </c>
      <c r="L703" t="s">
        <v>1793</v>
      </c>
    </row>
    <row r="704" spans="1:12" x14ac:dyDescent="0.25">
      <c r="A704" t="s">
        <v>1008</v>
      </c>
      <c r="E704">
        <v>0</v>
      </c>
      <c r="F704" s="113">
        <v>47938</v>
      </c>
      <c r="I704">
        <f>Time!$T$167</f>
        <v>2031</v>
      </c>
      <c r="K704">
        <v>0</v>
      </c>
      <c r="L704" t="s">
        <v>1793</v>
      </c>
    </row>
    <row r="705" spans="1:12" x14ac:dyDescent="0.25">
      <c r="A705" t="s">
        <v>1009</v>
      </c>
      <c r="E705">
        <v>0</v>
      </c>
      <c r="F705" s="113">
        <v>44286</v>
      </c>
      <c r="I705">
        <f>Time!$J$171</f>
        <v>1</v>
      </c>
      <c r="K705">
        <v>0</v>
      </c>
      <c r="L705" t="s">
        <v>1794</v>
      </c>
    </row>
    <row r="706" spans="1:12" x14ac:dyDescent="0.25">
      <c r="A706" t="s">
        <v>1009</v>
      </c>
      <c r="E706">
        <v>0</v>
      </c>
      <c r="F706" s="113">
        <v>44651</v>
      </c>
      <c r="I706">
        <f>Time!$K$171</f>
        <v>2</v>
      </c>
      <c r="K706">
        <v>0</v>
      </c>
      <c r="L706" t="s">
        <v>1794</v>
      </c>
    </row>
    <row r="707" spans="1:12" x14ac:dyDescent="0.25">
      <c r="A707" t="s">
        <v>1009</v>
      </c>
      <c r="E707">
        <v>0</v>
      </c>
      <c r="F707" s="113">
        <v>45016</v>
      </c>
      <c r="I707">
        <f>Time!$L$171</f>
        <v>3</v>
      </c>
      <c r="K707">
        <v>0</v>
      </c>
      <c r="L707" t="s">
        <v>1794</v>
      </c>
    </row>
    <row r="708" spans="1:12" x14ac:dyDescent="0.25">
      <c r="A708" t="s">
        <v>1009</v>
      </c>
      <c r="E708">
        <v>0</v>
      </c>
      <c r="F708" s="113">
        <v>45382</v>
      </c>
      <c r="I708">
        <f>Time!$M$171</f>
        <v>4</v>
      </c>
      <c r="K708">
        <v>0</v>
      </c>
      <c r="L708" t="s">
        <v>1794</v>
      </c>
    </row>
    <row r="709" spans="1:12" x14ac:dyDescent="0.25">
      <c r="A709" t="s">
        <v>1009</v>
      </c>
      <c r="E709">
        <v>0</v>
      </c>
      <c r="F709" s="113">
        <v>45747</v>
      </c>
      <c r="I709">
        <f>Time!$N$171</f>
        <v>5</v>
      </c>
      <c r="K709">
        <v>0</v>
      </c>
      <c r="L709" t="s">
        <v>1794</v>
      </c>
    </row>
    <row r="710" spans="1:12" x14ac:dyDescent="0.25">
      <c r="A710" t="s">
        <v>1009</v>
      </c>
      <c r="E710">
        <v>0</v>
      </c>
      <c r="F710" s="113">
        <v>46112</v>
      </c>
      <c r="I710">
        <f>Time!$O$171</f>
        <v>6</v>
      </c>
      <c r="K710">
        <v>0</v>
      </c>
      <c r="L710" t="s">
        <v>1794</v>
      </c>
    </row>
    <row r="711" spans="1:12" x14ac:dyDescent="0.25">
      <c r="A711" t="s">
        <v>1009</v>
      </c>
      <c r="E711">
        <v>0</v>
      </c>
      <c r="F711" s="113">
        <v>46477</v>
      </c>
      <c r="I711">
        <f>Time!$P$171</f>
        <v>7</v>
      </c>
      <c r="K711">
        <v>0</v>
      </c>
      <c r="L711" t="s">
        <v>1794</v>
      </c>
    </row>
    <row r="712" spans="1:12" x14ac:dyDescent="0.25">
      <c r="A712" t="s">
        <v>1009</v>
      </c>
      <c r="E712">
        <v>0</v>
      </c>
      <c r="F712" s="113">
        <v>46843</v>
      </c>
      <c r="I712">
        <f>Time!$Q$171</f>
        <v>8</v>
      </c>
      <c r="K712">
        <v>0</v>
      </c>
      <c r="L712" t="s">
        <v>1794</v>
      </c>
    </row>
    <row r="713" spans="1:12" x14ac:dyDescent="0.25">
      <c r="A713" t="s">
        <v>1009</v>
      </c>
      <c r="E713">
        <v>0</v>
      </c>
      <c r="F713" s="113">
        <v>47208</v>
      </c>
      <c r="I713">
        <f>Time!$R$171</f>
        <v>9</v>
      </c>
      <c r="K713">
        <v>0</v>
      </c>
      <c r="L713" t="s">
        <v>1794</v>
      </c>
    </row>
    <row r="714" spans="1:12" x14ac:dyDescent="0.25">
      <c r="A714" t="s">
        <v>1009</v>
      </c>
      <c r="E714">
        <v>0</v>
      </c>
      <c r="F714" s="113">
        <v>47573</v>
      </c>
      <c r="I714">
        <f>Time!$S$171</f>
        <v>10</v>
      </c>
      <c r="K714">
        <v>0</v>
      </c>
      <c r="L714" t="s">
        <v>1794</v>
      </c>
    </row>
    <row r="715" spans="1:12" x14ac:dyDescent="0.25">
      <c r="A715" t="s">
        <v>1009</v>
      </c>
      <c r="E715">
        <v>0</v>
      </c>
      <c r="F715" s="113">
        <v>47938</v>
      </c>
      <c r="I715">
        <f>Time!$T$171</f>
        <v>11</v>
      </c>
      <c r="K715">
        <v>0</v>
      </c>
      <c r="L715" t="s">
        <v>1794</v>
      </c>
    </row>
    <row r="716" spans="1:12" x14ac:dyDescent="0.25">
      <c r="A716" t="s">
        <v>1010</v>
      </c>
      <c r="E716">
        <v>0</v>
      </c>
      <c r="F716" s="113">
        <v>44286</v>
      </c>
      <c r="I716">
        <f>Index!$J$11</f>
        <v>0</v>
      </c>
      <c r="K716">
        <v>0</v>
      </c>
      <c r="L716" t="s">
        <v>1795</v>
      </c>
    </row>
    <row r="717" spans="1:12" x14ac:dyDescent="0.25">
      <c r="A717" t="s">
        <v>1010</v>
      </c>
      <c r="E717">
        <v>0</v>
      </c>
      <c r="F717" s="113">
        <v>44651</v>
      </c>
      <c r="I717">
        <f>Index!$K$11</f>
        <v>0</v>
      </c>
      <c r="K717">
        <v>0</v>
      </c>
      <c r="L717" t="s">
        <v>1795</v>
      </c>
    </row>
    <row r="718" spans="1:12" x14ac:dyDescent="0.25">
      <c r="A718" t="s">
        <v>1010</v>
      </c>
      <c r="E718">
        <v>0</v>
      </c>
      <c r="F718" s="113">
        <v>45016</v>
      </c>
      <c r="I718">
        <f>Index!$L$11</f>
        <v>1</v>
      </c>
      <c r="K718">
        <v>0</v>
      </c>
      <c r="L718" t="s">
        <v>1795</v>
      </c>
    </row>
    <row r="719" spans="1:12" x14ac:dyDescent="0.25">
      <c r="A719" t="s">
        <v>1010</v>
      </c>
      <c r="E719">
        <v>0</v>
      </c>
      <c r="F719" s="113">
        <v>45382</v>
      </c>
      <c r="I719">
        <f>Index!$M$11</f>
        <v>1</v>
      </c>
      <c r="K719">
        <v>0</v>
      </c>
      <c r="L719" t="s">
        <v>1795</v>
      </c>
    </row>
    <row r="720" spans="1:12" x14ac:dyDescent="0.25">
      <c r="A720" t="s">
        <v>1010</v>
      </c>
      <c r="E720">
        <v>0</v>
      </c>
      <c r="F720" s="113">
        <v>45747</v>
      </c>
      <c r="I720">
        <f>Index!$N$11</f>
        <v>1</v>
      </c>
      <c r="K720">
        <v>0</v>
      </c>
      <c r="L720" t="s">
        <v>1795</v>
      </c>
    </row>
    <row r="721" spans="1:12" x14ac:dyDescent="0.25">
      <c r="A721" t="s">
        <v>1010</v>
      </c>
      <c r="E721">
        <v>0</v>
      </c>
      <c r="F721" s="113">
        <v>46112</v>
      </c>
      <c r="I721">
        <f>Index!$O$11</f>
        <v>1</v>
      </c>
      <c r="K721">
        <v>0</v>
      </c>
      <c r="L721" t="s">
        <v>1795</v>
      </c>
    </row>
    <row r="722" spans="1:12" x14ac:dyDescent="0.25">
      <c r="A722" t="s">
        <v>1010</v>
      </c>
      <c r="E722">
        <v>0</v>
      </c>
      <c r="F722" s="113">
        <v>46477</v>
      </c>
      <c r="I722">
        <f>Index!$P$11</f>
        <v>1</v>
      </c>
      <c r="K722">
        <v>0</v>
      </c>
      <c r="L722" t="s">
        <v>1795</v>
      </c>
    </row>
    <row r="723" spans="1:12" x14ac:dyDescent="0.25">
      <c r="A723" t="s">
        <v>1010</v>
      </c>
      <c r="E723">
        <v>0</v>
      </c>
      <c r="F723" s="113">
        <v>46843</v>
      </c>
      <c r="I723">
        <f>Index!$Q$11</f>
        <v>1</v>
      </c>
      <c r="K723">
        <v>0</v>
      </c>
      <c r="L723" t="s">
        <v>1795</v>
      </c>
    </row>
    <row r="724" spans="1:12" x14ac:dyDescent="0.25">
      <c r="A724" t="s">
        <v>1010</v>
      </c>
      <c r="E724">
        <v>0</v>
      </c>
      <c r="F724" s="113">
        <v>47208</v>
      </c>
      <c r="I724">
        <f>Index!$R$11</f>
        <v>1</v>
      </c>
      <c r="K724">
        <v>0</v>
      </c>
      <c r="L724" t="s">
        <v>1795</v>
      </c>
    </row>
    <row r="725" spans="1:12" x14ac:dyDescent="0.25">
      <c r="A725" t="s">
        <v>1010</v>
      </c>
      <c r="E725">
        <v>0</v>
      </c>
      <c r="F725" s="113">
        <v>47573</v>
      </c>
      <c r="I725">
        <f>Index!$S$11</f>
        <v>1</v>
      </c>
      <c r="K725">
        <v>0</v>
      </c>
      <c r="L725" t="s">
        <v>1795</v>
      </c>
    </row>
    <row r="726" spans="1:12" x14ac:dyDescent="0.25">
      <c r="A726" t="s">
        <v>1010</v>
      </c>
      <c r="E726">
        <v>0</v>
      </c>
      <c r="F726" s="113">
        <v>47938</v>
      </c>
      <c r="I726">
        <f>Index!$T$11</f>
        <v>1</v>
      </c>
      <c r="K726">
        <v>0</v>
      </c>
      <c r="L726" t="s">
        <v>1795</v>
      </c>
    </row>
    <row r="727" spans="1:12" x14ac:dyDescent="0.25">
      <c r="A727" t="s">
        <v>1011</v>
      </c>
      <c r="E727">
        <v>0</v>
      </c>
      <c r="F727" s="113">
        <v>44286</v>
      </c>
      <c r="I727">
        <f>Index!$J$16</f>
        <v>0</v>
      </c>
      <c r="K727">
        <v>0</v>
      </c>
      <c r="L727" t="s">
        <v>1796</v>
      </c>
    </row>
    <row r="728" spans="1:12" x14ac:dyDescent="0.25">
      <c r="A728" t="s">
        <v>1011</v>
      </c>
      <c r="E728">
        <v>0</v>
      </c>
      <c r="F728" s="113">
        <v>44651</v>
      </c>
      <c r="I728">
        <f>Index!$K$16</f>
        <v>109.1</v>
      </c>
      <c r="K728">
        <v>0</v>
      </c>
      <c r="L728" t="s">
        <v>1796</v>
      </c>
    </row>
    <row r="729" spans="1:12" x14ac:dyDescent="0.25">
      <c r="A729" t="s">
        <v>1011</v>
      </c>
      <c r="E729">
        <v>0</v>
      </c>
      <c r="F729" s="113">
        <v>45016</v>
      </c>
      <c r="I729">
        <f>Index!$L$16</f>
        <v>114.1</v>
      </c>
      <c r="K729">
        <v>0</v>
      </c>
      <c r="L729" t="s">
        <v>1796</v>
      </c>
    </row>
    <row r="730" spans="1:12" x14ac:dyDescent="0.25">
      <c r="A730" t="s">
        <v>1011</v>
      </c>
      <c r="E730">
        <v>0</v>
      </c>
      <c r="F730" s="113">
        <v>45382</v>
      </c>
      <c r="I730">
        <f>Index!$M$16</f>
        <v>124.8</v>
      </c>
      <c r="K730">
        <v>0</v>
      </c>
      <c r="L730" t="s">
        <v>1796</v>
      </c>
    </row>
    <row r="731" spans="1:12" x14ac:dyDescent="0.25">
      <c r="A731" t="s">
        <v>1011</v>
      </c>
      <c r="E731">
        <v>0</v>
      </c>
      <c r="F731" s="113">
        <v>45747</v>
      </c>
      <c r="I731">
        <f>Index!$N$16</f>
        <v>130</v>
      </c>
      <c r="K731">
        <v>0</v>
      </c>
      <c r="L731" t="s">
        <v>1796</v>
      </c>
    </row>
    <row r="732" spans="1:12" x14ac:dyDescent="0.25">
      <c r="A732" t="s">
        <v>1011</v>
      </c>
      <c r="E732">
        <v>0</v>
      </c>
      <c r="F732" s="113">
        <v>46112</v>
      </c>
      <c r="I732">
        <f>Index!$O$16</f>
        <v>134.6</v>
      </c>
      <c r="K732">
        <v>0</v>
      </c>
      <c r="L732" t="s">
        <v>1796</v>
      </c>
    </row>
    <row r="733" spans="1:12" x14ac:dyDescent="0.25">
      <c r="A733" t="s">
        <v>1011</v>
      </c>
      <c r="E733">
        <v>0</v>
      </c>
      <c r="F733" s="113">
        <v>46477</v>
      </c>
      <c r="I733">
        <f>Index!$P$16</f>
        <v>139.4</v>
      </c>
      <c r="K733">
        <v>0</v>
      </c>
      <c r="L733" t="s">
        <v>1796</v>
      </c>
    </row>
    <row r="734" spans="1:12" x14ac:dyDescent="0.25">
      <c r="A734" t="s">
        <v>1011</v>
      </c>
      <c r="E734">
        <v>0</v>
      </c>
      <c r="F734" s="113">
        <v>46843</v>
      </c>
      <c r="I734">
        <f>Index!$Q$16</f>
        <v>143.62381999999999</v>
      </c>
      <c r="K734">
        <v>0</v>
      </c>
      <c r="L734" t="s">
        <v>1796</v>
      </c>
    </row>
    <row r="735" spans="1:12" x14ac:dyDescent="0.25">
      <c r="A735" t="s">
        <v>1011</v>
      </c>
      <c r="E735">
        <v>0</v>
      </c>
      <c r="F735" s="113">
        <v>47208</v>
      </c>
      <c r="I735">
        <f>Index!$R$16</f>
        <v>0</v>
      </c>
      <c r="K735">
        <v>0</v>
      </c>
      <c r="L735" t="s">
        <v>1796</v>
      </c>
    </row>
    <row r="736" spans="1:12" x14ac:dyDescent="0.25">
      <c r="A736" t="s">
        <v>1011</v>
      </c>
      <c r="E736">
        <v>0</v>
      </c>
      <c r="F736" s="113">
        <v>47573</v>
      </c>
      <c r="I736">
        <f>Index!$S$16</f>
        <v>0</v>
      </c>
      <c r="K736">
        <v>0</v>
      </c>
      <c r="L736" t="s">
        <v>1796</v>
      </c>
    </row>
    <row r="737" spans="1:12" x14ac:dyDescent="0.25">
      <c r="A737" t="s">
        <v>1011</v>
      </c>
      <c r="E737">
        <v>0</v>
      </c>
      <c r="F737" s="113">
        <v>47938</v>
      </c>
      <c r="I737">
        <f>Index!$T$16</f>
        <v>0</v>
      </c>
      <c r="K737">
        <v>0</v>
      </c>
      <c r="L737" t="s">
        <v>1796</v>
      </c>
    </row>
    <row r="738" spans="1:12" x14ac:dyDescent="0.25">
      <c r="A738" t="s">
        <v>1012</v>
      </c>
      <c r="E738">
        <v>0</v>
      </c>
      <c r="F738" s="113">
        <v>44286</v>
      </c>
      <c r="H738" s="95">
        <f>Index!$J$23</f>
        <v>0</v>
      </c>
      <c r="K738">
        <v>0</v>
      </c>
      <c r="L738" t="s">
        <v>1797</v>
      </c>
    </row>
    <row r="739" spans="1:12" x14ac:dyDescent="0.25">
      <c r="A739" t="s">
        <v>1012</v>
      </c>
      <c r="E739">
        <v>0</v>
      </c>
      <c r="F739" s="113">
        <v>44651</v>
      </c>
      <c r="H739" s="95">
        <f>Index!$K$23</f>
        <v>0</v>
      </c>
      <c r="K739">
        <v>0</v>
      </c>
      <c r="L739" t="s">
        <v>1797</v>
      </c>
    </row>
    <row r="740" spans="1:12" x14ac:dyDescent="0.25">
      <c r="A740" t="s">
        <v>1012</v>
      </c>
      <c r="E740">
        <v>0</v>
      </c>
      <c r="F740" s="113">
        <v>45016</v>
      </c>
      <c r="H740" s="95">
        <f>Index!$L$23</f>
        <v>4.5829514207149424E-2</v>
      </c>
      <c r="K740">
        <v>0</v>
      </c>
      <c r="L740" t="s">
        <v>1797</v>
      </c>
    </row>
    <row r="741" spans="1:12" x14ac:dyDescent="0.25">
      <c r="A741" t="s">
        <v>1012</v>
      </c>
      <c r="E741">
        <v>0</v>
      </c>
      <c r="F741" s="113">
        <v>45382</v>
      </c>
      <c r="H741" s="95">
        <f>Index!$M$23</f>
        <v>9.3777388255915861E-2</v>
      </c>
      <c r="K741">
        <v>0</v>
      </c>
      <c r="L741" t="s">
        <v>1797</v>
      </c>
    </row>
    <row r="742" spans="1:12" x14ac:dyDescent="0.25">
      <c r="A742" t="s">
        <v>1012</v>
      </c>
      <c r="E742">
        <v>0</v>
      </c>
      <c r="F742" s="113">
        <v>45747</v>
      </c>
      <c r="H742" s="95">
        <f>Index!$N$23</f>
        <v>4.1666666666666741E-2</v>
      </c>
      <c r="K742">
        <v>0</v>
      </c>
      <c r="L742" t="s">
        <v>1797</v>
      </c>
    </row>
    <row r="743" spans="1:12" x14ac:dyDescent="0.25">
      <c r="A743" t="s">
        <v>1012</v>
      </c>
      <c r="E743">
        <v>0</v>
      </c>
      <c r="F743" s="113">
        <v>46112</v>
      </c>
      <c r="H743" s="95">
        <f>Index!$O$23</f>
        <v>3.5384615384615348E-2</v>
      </c>
      <c r="K743">
        <v>0</v>
      </c>
      <c r="L743" t="s">
        <v>1797</v>
      </c>
    </row>
    <row r="744" spans="1:12" x14ac:dyDescent="0.25">
      <c r="A744" t="s">
        <v>1012</v>
      </c>
      <c r="E744">
        <v>0</v>
      </c>
      <c r="F744" s="113">
        <v>46477</v>
      </c>
      <c r="H744" s="95">
        <f>Index!$P$23</f>
        <v>3.5661218424962948E-2</v>
      </c>
      <c r="K744">
        <v>0</v>
      </c>
      <c r="L744" t="s">
        <v>1797</v>
      </c>
    </row>
    <row r="745" spans="1:12" x14ac:dyDescent="0.25">
      <c r="A745" t="s">
        <v>1012</v>
      </c>
      <c r="E745">
        <v>0</v>
      </c>
      <c r="F745" s="113">
        <v>46843</v>
      </c>
      <c r="H745" s="95">
        <f>Index!$Q$23</f>
        <v>3.0299999999999994E-2</v>
      </c>
      <c r="K745">
        <v>0</v>
      </c>
      <c r="L745" t="s">
        <v>1797</v>
      </c>
    </row>
    <row r="746" spans="1:12" x14ac:dyDescent="0.25">
      <c r="A746" t="s">
        <v>1012</v>
      </c>
      <c r="E746">
        <v>0</v>
      </c>
      <c r="F746" s="113">
        <v>47208</v>
      </c>
      <c r="H746" s="95">
        <f>Index!$R$23</f>
        <v>0</v>
      </c>
      <c r="K746">
        <v>0</v>
      </c>
      <c r="L746" t="s">
        <v>1797</v>
      </c>
    </row>
    <row r="747" spans="1:12" x14ac:dyDescent="0.25">
      <c r="A747" t="s">
        <v>1012</v>
      </c>
      <c r="E747">
        <v>0</v>
      </c>
      <c r="F747" s="113">
        <v>47573</v>
      </c>
      <c r="H747" s="95">
        <f>Index!$S$23</f>
        <v>0</v>
      </c>
      <c r="K747">
        <v>0</v>
      </c>
      <c r="L747" t="s">
        <v>1797</v>
      </c>
    </row>
    <row r="748" spans="1:12" x14ac:dyDescent="0.25">
      <c r="A748" t="s">
        <v>1012</v>
      </c>
      <c r="E748">
        <v>0</v>
      </c>
      <c r="F748" s="113">
        <v>47938</v>
      </c>
      <c r="H748" s="95">
        <f>Index!$T$23</f>
        <v>0</v>
      </c>
      <c r="K748">
        <v>0</v>
      </c>
      <c r="L748" t="s">
        <v>1797</v>
      </c>
    </row>
    <row r="749" spans="1:12" x14ac:dyDescent="0.25">
      <c r="A749" t="s">
        <v>1013</v>
      </c>
      <c r="E749">
        <v>0</v>
      </c>
      <c r="F749" s="113">
        <v>44286</v>
      </c>
      <c r="I749">
        <f>Index!$J$28</f>
        <v>0</v>
      </c>
      <c r="K749">
        <v>0</v>
      </c>
      <c r="L749" t="s">
        <v>1798</v>
      </c>
    </row>
    <row r="750" spans="1:12" x14ac:dyDescent="0.25">
      <c r="A750" t="s">
        <v>1013</v>
      </c>
      <c r="E750">
        <v>0</v>
      </c>
      <c r="F750" s="113">
        <v>44651</v>
      </c>
      <c r="I750">
        <f>Index!$K$28</f>
        <v>1</v>
      </c>
      <c r="K750">
        <v>0</v>
      </c>
      <c r="L750" t="s">
        <v>1798</v>
      </c>
    </row>
    <row r="751" spans="1:12" x14ac:dyDescent="0.25">
      <c r="A751" t="s">
        <v>1013</v>
      </c>
      <c r="E751">
        <v>0</v>
      </c>
      <c r="F751" s="113">
        <v>45016</v>
      </c>
      <c r="I751">
        <f>Index!$L$28</f>
        <v>0</v>
      </c>
      <c r="K751">
        <v>0</v>
      </c>
      <c r="L751" t="s">
        <v>1798</v>
      </c>
    </row>
    <row r="752" spans="1:12" x14ac:dyDescent="0.25">
      <c r="A752" t="s">
        <v>1013</v>
      </c>
      <c r="E752">
        <v>0</v>
      </c>
      <c r="F752" s="113">
        <v>45382</v>
      </c>
      <c r="I752">
        <f>Index!$M$28</f>
        <v>0</v>
      </c>
      <c r="K752">
        <v>0</v>
      </c>
      <c r="L752" t="s">
        <v>1798</v>
      </c>
    </row>
    <row r="753" spans="1:12" x14ac:dyDescent="0.25">
      <c r="A753" t="s">
        <v>1013</v>
      </c>
      <c r="E753">
        <v>0</v>
      </c>
      <c r="F753" s="113">
        <v>45747</v>
      </c>
      <c r="I753">
        <f>Index!$N$28</f>
        <v>0</v>
      </c>
      <c r="K753">
        <v>0</v>
      </c>
      <c r="L753" t="s">
        <v>1798</v>
      </c>
    </row>
    <row r="754" spans="1:12" x14ac:dyDescent="0.25">
      <c r="A754" t="s">
        <v>1013</v>
      </c>
      <c r="E754">
        <v>0</v>
      </c>
      <c r="F754" s="113">
        <v>46112</v>
      </c>
      <c r="I754">
        <f>Index!$O$28</f>
        <v>0</v>
      </c>
      <c r="K754">
        <v>0</v>
      </c>
      <c r="L754" t="s">
        <v>1798</v>
      </c>
    </row>
    <row r="755" spans="1:12" x14ac:dyDescent="0.25">
      <c r="A755" t="s">
        <v>1013</v>
      </c>
      <c r="E755">
        <v>0</v>
      </c>
      <c r="F755" s="113">
        <v>46477</v>
      </c>
      <c r="I755">
        <f>Index!$P$28</f>
        <v>0</v>
      </c>
      <c r="K755">
        <v>0</v>
      </c>
      <c r="L755" t="s">
        <v>1798</v>
      </c>
    </row>
    <row r="756" spans="1:12" x14ac:dyDescent="0.25">
      <c r="A756" t="s">
        <v>1013</v>
      </c>
      <c r="E756">
        <v>0</v>
      </c>
      <c r="F756" s="113">
        <v>46843</v>
      </c>
      <c r="I756">
        <f>Index!$Q$28</f>
        <v>0</v>
      </c>
      <c r="K756">
        <v>0</v>
      </c>
      <c r="L756" t="s">
        <v>1798</v>
      </c>
    </row>
    <row r="757" spans="1:12" x14ac:dyDescent="0.25">
      <c r="A757" t="s">
        <v>1013</v>
      </c>
      <c r="E757">
        <v>0</v>
      </c>
      <c r="F757" s="113">
        <v>47208</v>
      </c>
      <c r="I757">
        <f>Index!$R$28</f>
        <v>0</v>
      </c>
      <c r="K757">
        <v>0</v>
      </c>
      <c r="L757" t="s">
        <v>1798</v>
      </c>
    </row>
    <row r="758" spans="1:12" x14ac:dyDescent="0.25">
      <c r="A758" t="s">
        <v>1013</v>
      </c>
      <c r="E758">
        <v>0</v>
      </c>
      <c r="F758" s="113">
        <v>47573</v>
      </c>
      <c r="I758">
        <f>Index!$S$28</f>
        <v>0</v>
      </c>
      <c r="K758">
        <v>0</v>
      </c>
      <c r="L758" t="s">
        <v>1798</v>
      </c>
    </row>
    <row r="759" spans="1:12" x14ac:dyDescent="0.25">
      <c r="A759" t="s">
        <v>1013</v>
      </c>
      <c r="E759">
        <v>0</v>
      </c>
      <c r="F759" s="113">
        <v>47938</v>
      </c>
      <c r="I759">
        <f>Index!$T$28</f>
        <v>0</v>
      </c>
      <c r="K759">
        <v>0</v>
      </c>
      <c r="L759" t="s">
        <v>1798</v>
      </c>
    </row>
    <row r="760" spans="1:12" x14ac:dyDescent="0.25">
      <c r="A760" t="s">
        <v>1014</v>
      </c>
      <c r="E760">
        <v>0</v>
      </c>
      <c r="F760" s="113">
        <v>44286</v>
      </c>
      <c r="I760">
        <f>Index!$F$34</f>
        <v>114.1</v>
      </c>
      <c r="K760">
        <v>0</v>
      </c>
      <c r="L760" t="s">
        <v>1799</v>
      </c>
    </row>
    <row r="761" spans="1:12" x14ac:dyDescent="0.25">
      <c r="A761" t="s">
        <v>1015</v>
      </c>
      <c r="E761">
        <v>0</v>
      </c>
      <c r="F761" s="113">
        <v>44286</v>
      </c>
      <c r="I761">
        <f>Index!$J$41</f>
        <v>0</v>
      </c>
      <c r="K761">
        <v>0</v>
      </c>
      <c r="L761" t="s">
        <v>1800</v>
      </c>
    </row>
    <row r="762" spans="1:12" x14ac:dyDescent="0.25">
      <c r="A762" t="s">
        <v>1015</v>
      </c>
      <c r="E762">
        <v>0</v>
      </c>
      <c r="F762" s="113">
        <v>44651</v>
      </c>
      <c r="I762">
        <f>Index!$K$41</f>
        <v>0</v>
      </c>
      <c r="K762">
        <v>0</v>
      </c>
      <c r="L762" t="s">
        <v>1800</v>
      </c>
    </row>
    <row r="763" spans="1:12" x14ac:dyDescent="0.25">
      <c r="A763" t="s">
        <v>1015</v>
      </c>
      <c r="E763">
        <v>0</v>
      </c>
      <c r="F763" s="113">
        <v>45016</v>
      </c>
      <c r="I763">
        <f>Index!$L$41</f>
        <v>1</v>
      </c>
      <c r="K763">
        <v>0</v>
      </c>
      <c r="L763" t="s">
        <v>1800</v>
      </c>
    </row>
    <row r="764" spans="1:12" x14ac:dyDescent="0.25">
      <c r="A764" t="s">
        <v>1015</v>
      </c>
      <c r="E764">
        <v>0</v>
      </c>
      <c r="F764" s="113">
        <v>45382</v>
      </c>
      <c r="I764">
        <f>Index!$M$41</f>
        <v>1.0937773882559159</v>
      </c>
      <c r="K764">
        <v>0</v>
      </c>
      <c r="L764" t="s">
        <v>1800</v>
      </c>
    </row>
    <row r="765" spans="1:12" x14ac:dyDescent="0.25">
      <c r="A765" t="s">
        <v>1015</v>
      </c>
      <c r="E765">
        <v>0</v>
      </c>
      <c r="F765" s="113">
        <v>45747</v>
      </c>
      <c r="I765">
        <f>Index!$N$41</f>
        <v>1.1393514460999123</v>
      </c>
      <c r="K765">
        <v>0</v>
      </c>
      <c r="L765" t="s">
        <v>1800</v>
      </c>
    </row>
    <row r="766" spans="1:12" x14ac:dyDescent="0.25">
      <c r="A766" t="s">
        <v>1015</v>
      </c>
      <c r="E766">
        <v>0</v>
      </c>
      <c r="F766" s="113">
        <v>46112</v>
      </c>
      <c r="I766">
        <f>Index!$O$41</f>
        <v>1.179666958808063</v>
      </c>
      <c r="K766">
        <v>0</v>
      </c>
      <c r="L766" t="s">
        <v>1800</v>
      </c>
    </row>
    <row r="767" spans="1:12" x14ac:dyDescent="0.25">
      <c r="A767" t="s">
        <v>1015</v>
      </c>
      <c r="E767">
        <v>0</v>
      </c>
      <c r="F767" s="113">
        <v>46477</v>
      </c>
      <c r="I767">
        <f>Index!$P$41</f>
        <v>1.2217353198948293</v>
      </c>
      <c r="K767">
        <v>0</v>
      </c>
      <c r="L767" t="s">
        <v>1800</v>
      </c>
    </row>
    <row r="768" spans="1:12" x14ac:dyDescent="0.25">
      <c r="A768" t="s">
        <v>1015</v>
      </c>
      <c r="E768">
        <v>0</v>
      </c>
      <c r="F768" s="113">
        <v>46843</v>
      </c>
      <c r="I768">
        <f>Index!$Q$41</f>
        <v>1.2587539000876424</v>
      </c>
      <c r="K768">
        <v>0</v>
      </c>
      <c r="L768" t="s">
        <v>1800</v>
      </c>
    </row>
    <row r="769" spans="1:12" x14ac:dyDescent="0.25">
      <c r="A769" t="s">
        <v>1015</v>
      </c>
      <c r="E769">
        <v>0</v>
      </c>
      <c r="F769" s="113">
        <v>47208</v>
      </c>
      <c r="I769">
        <f>Index!$R$41</f>
        <v>1.2587539000876424</v>
      </c>
      <c r="K769">
        <v>0</v>
      </c>
      <c r="L769" t="s">
        <v>1800</v>
      </c>
    </row>
    <row r="770" spans="1:12" x14ac:dyDescent="0.25">
      <c r="A770" t="s">
        <v>1015</v>
      </c>
      <c r="E770">
        <v>0</v>
      </c>
      <c r="F770" s="113">
        <v>47573</v>
      </c>
      <c r="I770">
        <f>Index!$S$41</f>
        <v>1.2587539000876424</v>
      </c>
      <c r="K770">
        <v>0</v>
      </c>
      <c r="L770" t="s">
        <v>1800</v>
      </c>
    </row>
    <row r="771" spans="1:12" x14ac:dyDescent="0.25">
      <c r="A771" t="s">
        <v>1015</v>
      </c>
      <c r="E771">
        <v>0</v>
      </c>
      <c r="F771" s="113">
        <v>47938</v>
      </c>
      <c r="I771">
        <f>Index!$T$41</f>
        <v>1.2587539000876424</v>
      </c>
      <c r="K771">
        <v>0</v>
      </c>
      <c r="L771" t="s">
        <v>1800</v>
      </c>
    </row>
    <row r="772" spans="1:12" x14ac:dyDescent="0.25">
      <c r="A772" t="s">
        <v>1022</v>
      </c>
      <c r="E772">
        <v>0</v>
      </c>
      <c r="F772" s="113">
        <v>44286</v>
      </c>
      <c r="H772" s="95">
        <f>'Tax adjustment'!$J$11</f>
        <v>0</v>
      </c>
      <c r="K772">
        <v>0</v>
      </c>
      <c r="L772" t="s">
        <v>1801</v>
      </c>
    </row>
    <row r="773" spans="1:12" x14ac:dyDescent="0.25">
      <c r="A773" t="s">
        <v>1022</v>
      </c>
      <c r="E773">
        <v>0</v>
      </c>
      <c r="F773" s="113">
        <v>44651</v>
      </c>
      <c r="H773" s="95">
        <f>'Tax adjustment'!$K$11</f>
        <v>0</v>
      </c>
      <c r="K773">
        <v>0</v>
      </c>
      <c r="L773" t="s">
        <v>1801</v>
      </c>
    </row>
    <row r="774" spans="1:12" x14ac:dyDescent="0.25">
      <c r="A774" t="s">
        <v>1022</v>
      </c>
      <c r="E774">
        <v>0</v>
      </c>
      <c r="F774" s="113">
        <v>45016</v>
      </c>
      <c r="H774" s="95">
        <f>'Tax adjustment'!$L$11</f>
        <v>0</v>
      </c>
      <c r="K774">
        <v>0</v>
      </c>
      <c r="L774" t="s">
        <v>1801</v>
      </c>
    </row>
    <row r="775" spans="1:12" x14ac:dyDescent="0.25">
      <c r="A775" t="s">
        <v>1022</v>
      </c>
      <c r="E775">
        <v>0</v>
      </c>
      <c r="F775" s="113">
        <v>45382</v>
      </c>
      <c r="H775" s="95">
        <f>'Tax adjustment'!$M$11</f>
        <v>0</v>
      </c>
      <c r="K775">
        <v>0</v>
      </c>
      <c r="L775" t="s">
        <v>1801</v>
      </c>
    </row>
    <row r="776" spans="1:12" x14ac:dyDescent="0.25">
      <c r="A776" t="s">
        <v>1022</v>
      </c>
      <c r="E776">
        <v>0</v>
      </c>
      <c r="F776" s="113">
        <v>45747</v>
      </c>
      <c r="H776" s="95">
        <f>'Tax adjustment'!$N$11</f>
        <v>0</v>
      </c>
      <c r="K776">
        <v>0</v>
      </c>
      <c r="L776" t="s">
        <v>1801</v>
      </c>
    </row>
    <row r="777" spans="1:12" x14ac:dyDescent="0.25">
      <c r="A777" t="s">
        <v>1022</v>
      </c>
      <c r="E777">
        <v>0</v>
      </c>
      <c r="F777" s="113">
        <v>46112</v>
      </c>
      <c r="H777" s="95">
        <f>'Tax adjustment'!$O$11</f>
        <v>0</v>
      </c>
      <c r="K777">
        <v>0</v>
      </c>
      <c r="L777" t="s">
        <v>1801</v>
      </c>
    </row>
    <row r="778" spans="1:12" x14ac:dyDescent="0.25">
      <c r="A778" t="s">
        <v>1022</v>
      </c>
      <c r="E778">
        <v>0</v>
      </c>
      <c r="F778" s="113">
        <v>46477</v>
      </c>
      <c r="H778" s="95">
        <f>'Tax adjustment'!$P$11</f>
        <v>0</v>
      </c>
      <c r="K778">
        <v>0</v>
      </c>
      <c r="L778" t="s">
        <v>1801</v>
      </c>
    </row>
    <row r="779" spans="1:12" x14ac:dyDescent="0.25">
      <c r="A779" t="s">
        <v>1022</v>
      </c>
      <c r="E779">
        <v>0</v>
      </c>
      <c r="F779" s="113">
        <v>46843</v>
      </c>
      <c r="H779" s="95">
        <f>'Tax adjustment'!$Q$11</f>
        <v>0</v>
      </c>
      <c r="K779">
        <v>0</v>
      </c>
      <c r="L779" t="s">
        <v>1801</v>
      </c>
    </row>
    <row r="780" spans="1:12" x14ac:dyDescent="0.25">
      <c r="A780" t="s">
        <v>1022</v>
      </c>
      <c r="E780">
        <v>0</v>
      </c>
      <c r="F780" s="113">
        <v>47208</v>
      </c>
      <c r="H780" s="95">
        <f>'Tax adjustment'!$R$11</f>
        <v>0</v>
      </c>
      <c r="K780">
        <v>0</v>
      </c>
      <c r="L780" t="s">
        <v>1801</v>
      </c>
    </row>
    <row r="781" spans="1:12" x14ac:dyDescent="0.25">
      <c r="A781" t="s">
        <v>1022</v>
      </c>
      <c r="E781">
        <v>0</v>
      </c>
      <c r="F781" s="113">
        <v>47573</v>
      </c>
      <c r="H781" s="95">
        <f>'Tax adjustment'!$S$11</f>
        <v>0</v>
      </c>
      <c r="K781">
        <v>0</v>
      </c>
      <c r="L781" t="s">
        <v>1801</v>
      </c>
    </row>
    <row r="782" spans="1:12" x14ac:dyDescent="0.25">
      <c r="A782" t="s">
        <v>1022</v>
      </c>
      <c r="E782">
        <v>0</v>
      </c>
      <c r="F782" s="113">
        <v>47938</v>
      </c>
      <c r="H782" s="95">
        <f>'Tax adjustment'!$T$11</f>
        <v>0</v>
      </c>
      <c r="K782">
        <v>0</v>
      </c>
      <c r="L782" t="s">
        <v>1801</v>
      </c>
    </row>
    <row r="783" spans="1:12" x14ac:dyDescent="0.25">
      <c r="A783" t="s">
        <v>1024</v>
      </c>
      <c r="B783" t="s">
        <v>286</v>
      </c>
      <c r="E783">
        <v>0</v>
      </c>
      <c r="F783" s="113">
        <v>44286</v>
      </c>
      <c r="I783">
        <f>'Tax adjustment'!$J$24</f>
        <v>0</v>
      </c>
      <c r="K783">
        <v>0</v>
      </c>
      <c r="L783" t="s">
        <v>1802</v>
      </c>
    </row>
    <row r="784" spans="1:12" x14ac:dyDescent="0.25">
      <c r="A784" t="s">
        <v>1024</v>
      </c>
      <c r="B784" t="s">
        <v>286</v>
      </c>
      <c r="E784">
        <v>0</v>
      </c>
      <c r="F784" s="113">
        <v>44651</v>
      </c>
      <c r="I784">
        <f>'Tax adjustment'!$K$24</f>
        <v>0</v>
      </c>
      <c r="K784">
        <v>0</v>
      </c>
      <c r="L784" t="s">
        <v>1802</v>
      </c>
    </row>
    <row r="785" spans="1:12" x14ac:dyDescent="0.25">
      <c r="A785" t="s">
        <v>1024</v>
      </c>
      <c r="B785" t="s">
        <v>286</v>
      </c>
      <c r="E785">
        <v>0</v>
      </c>
      <c r="F785" s="113">
        <v>45016</v>
      </c>
      <c r="I785">
        <f>'Tax adjustment'!$L$24</f>
        <v>0</v>
      </c>
      <c r="K785">
        <v>0</v>
      </c>
      <c r="L785" t="s">
        <v>1802</v>
      </c>
    </row>
    <row r="786" spans="1:12" x14ac:dyDescent="0.25">
      <c r="A786" t="s">
        <v>1024</v>
      </c>
      <c r="B786" t="s">
        <v>286</v>
      </c>
      <c r="E786">
        <v>0</v>
      </c>
      <c r="F786" s="113">
        <v>45382</v>
      </c>
      <c r="I786">
        <f>'Tax adjustment'!$M$24</f>
        <v>0</v>
      </c>
      <c r="K786">
        <v>0</v>
      </c>
      <c r="L786" t="s">
        <v>1802</v>
      </c>
    </row>
    <row r="787" spans="1:12" x14ac:dyDescent="0.25">
      <c r="A787" t="s">
        <v>1024</v>
      </c>
      <c r="B787" t="s">
        <v>286</v>
      </c>
      <c r="E787">
        <v>0</v>
      </c>
      <c r="F787" s="113">
        <v>45747</v>
      </c>
      <c r="I787">
        <f>'Tax adjustment'!$N$24</f>
        <v>0</v>
      </c>
      <c r="K787">
        <v>0</v>
      </c>
      <c r="L787" t="s">
        <v>1802</v>
      </c>
    </row>
    <row r="788" spans="1:12" x14ac:dyDescent="0.25">
      <c r="A788" t="s">
        <v>1024</v>
      </c>
      <c r="B788" t="s">
        <v>286</v>
      </c>
      <c r="E788">
        <v>0</v>
      </c>
      <c r="F788" s="113">
        <v>46112</v>
      </c>
      <c r="I788">
        <f>'Tax adjustment'!$O$24</f>
        <v>0</v>
      </c>
      <c r="K788">
        <v>0</v>
      </c>
      <c r="L788" t="s">
        <v>1802</v>
      </c>
    </row>
    <row r="789" spans="1:12" x14ac:dyDescent="0.25">
      <c r="A789" t="s">
        <v>1024</v>
      </c>
      <c r="B789" t="s">
        <v>286</v>
      </c>
      <c r="E789">
        <v>0</v>
      </c>
      <c r="F789" s="113">
        <v>46477</v>
      </c>
      <c r="I789">
        <f>'Tax adjustment'!$P$24</f>
        <v>0</v>
      </c>
      <c r="K789">
        <v>0</v>
      </c>
      <c r="L789" t="s">
        <v>1802</v>
      </c>
    </row>
    <row r="790" spans="1:12" x14ac:dyDescent="0.25">
      <c r="A790" t="s">
        <v>1024</v>
      </c>
      <c r="B790" t="s">
        <v>286</v>
      </c>
      <c r="E790">
        <v>0</v>
      </c>
      <c r="F790" s="113">
        <v>46843</v>
      </c>
      <c r="I790">
        <f>'Tax adjustment'!$Q$24</f>
        <v>0.63418954572454</v>
      </c>
      <c r="K790">
        <v>0</v>
      </c>
      <c r="L790" t="s">
        <v>1802</v>
      </c>
    </row>
    <row r="791" spans="1:12" x14ac:dyDescent="0.25">
      <c r="A791" t="s">
        <v>1024</v>
      </c>
      <c r="B791" t="s">
        <v>286</v>
      </c>
      <c r="E791">
        <v>0</v>
      </c>
      <c r="F791" s="113">
        <v>47208</v>
      </c>
      <c r="I791">
        <f>'Tax adjustment'!$R$24</f>
        <v>0</v>
      </c>
      <c r="K791">
        <v>0</v>
      </c>
      <c r="L791" t="s">
        <v>1802</v>
      </c>
    </row>
    <row r="792" spans="1:12" x14ac:dyDescent="0.25">
      <c r="A792" t="s">
        <v>1024</v>
      </c>
      <c r="B792" t="s">
        <v>286</v>
      </c>
      <c r="E792">
        <v>0</v>
      </c>
      <c r="F792" s="113">
        <v>47573</v>
      </c>
      <c r="I792">
        <f>'Tax adjustment'!$S$24</f>
        <v>0</v>
      </c>
      <c r="K792">
        <v>0</v>
      </c>
      <c r="L792" t="s">
        <v>1802</v>
      </c>
    </row>
    <row r="793" spans="1:12" x14ac:dyDescent="0.25">
      <c r="A793" t="s">
        <v>1024</v>
      </c>
      <c r="B793" t="s">
        <v>286</v>
      </c>
      <c r="E793">
        <v>0</v>
      </c>
      <c r="F793" s="113">
        <v>47938</v>
      </c>
      <c r="I793">
        <f>'Tax adjustment'!$T$24</f>
        <v>0</v>
      </c>
      <c r="K793">
        <v>0</v>
      </c>
      <c r="L793" t="s">
        <v>1802</v>
      </c>
    </row>
    <row r="794" spans="1:12" x14ac:dyDescent="0.25">
      <c r="A794" t="s">
        <v>1024</v>
      </c>
      <c r="B794" t="s">
        <v>282</v>
      </c>
      <c r="E794">
        <v>0</v>
      </c>
      <c r="F794" s="113">
        <v>44286</v>
      </c>
      <c r="I794">
        <f>'Tax adjustment'!$J$25</f>
        <v>0</v>
      </c>
      <c r="K794">
        <v>0</v>
      </c>
      <c r="L794" t="s">
        <v>1802</v>
      </c>
    </row>
    <row r="795" spans="1:12" x14ac:dyDescent="0.25">
      <c r="A795" t="s">
        <v>1024</v>
      </c>
      <c r="B795" t="s">
        <v>282</v>
      </c>
      <c r="E795">
        <v>0</v>
      </c>
      <c r="F795" s="113">
        <v>44651</v>
      </c>
      <c r="I795">
        <f>'Tax adjustment'!$K$25</f>
        <v>0</v>
      </c>
      <c r="K795">
        <v>0</v>
      </c>
      <c r="L795" t="s">
        <v>1802</v>
      </c>
    </row>
    <row r="796" spans="1:12" x14ac:dyDescent="0.25">
      <c r="A796" t="s">
        <v>1024</v>
      </c>
      <c r="B796" t="s">
        <v>282</v>
      </c>
      <c r="E796">
        <v>0</v>
      </c>
      <c r="F796" s="113">
        <v>45016</v>
      </c>
      <c r="I796">
        <f>'Tax adjustment'!$L$25</f>
        <v>0</v>
      </c>
      <c r="K796">
        <v>0</v>
      </c>
      <c r="L796" t="s">
        <v>1802</v>
      </c>
    </row>
    <row r="797" spans="1:12" x14ac:dyDescent="0.25">
      <c r="A797" t="s">
        <v>1024</v>
      </c>
      <c r="B797" t="s">
        <v>282</v>
      </c>
      <c r="E797">
        <v>0</v>
      </c>
      <c r="F797" s="113">
        <v>45382</v>
      </c>
      <c r="I797">
        <f>'Tax adjustment'!$M$25</f>
        <v>0</v>
      </c>
      <c r="K797">
        <v>0</v>
      </c>
      <c r="L797" t="s">
        <v>1802</v>
      </c>
    </row>
    <row r="798" spans="1:12" x14ac:dyDescent="0.25">
      <c r="A798" t="s">
        <v>1024</v>
      </c>
      <c r="B798" t="s">
        <v>282</v>
      </c>
      <c r="E798">
        <v>0</v>
      </c>
      <c r="F798" s="113">
        <v>45747</v>
      </c>
      <c r="I798">
        <f>'Tax adjustment'!$N$25</f>
        <v>0</v>
      </c>
      <c r="K798">
        <v>0</v>
      </c>
      <c r="L798" t="s">
        <v>1802</v>
      </c>
    </row>
    <row r="799" spans="1:12" x14ac:dyDescent="0.25">
      <c r="A799" t="s">
        <v>1024</v>
      </c>
      <c r="B799" t="s">
        <v>282</v>
      </c>
      <c r="E799">
        <v>0</v>
      </c>
      <c r="F799" s="113">
        <v>46112</v>
      </c>
      <c r="I799">
        <f>'Tax adjustment'!$O$25</f>
        <v>0</v>
      </c>
      <c r="K799">
        <v>0</v>
      </c>
      <c r="L799" t="s">
        <v>1802</v>
      </c>
    </row>
    <row r="800" spans="1:12" x14ac:dyDescent="0.25">
      <c r="A800" t="s">
        <v>1024</v>
      </c>
      <c r="B800" t="s">
        <v>282</v>
      </c>
      <c r="E800">
        <v>0</v>
      </c>
      <c r="F800" s="113">
        <v>46477</v>
      </c>
      <c r="I800">
        <f>'Tax adjustment'!$P$25</f>
        <v>0</v>
      </c>
      <c r="K800">
        <v>0</v>
      </c>
      <c r="L800" t="s">
        <v>1802</v>
      </c>
    </row>
    <row r="801" spans="1:12" x14ac:dyDescent="0.25">
      <c r="A801" t="s">
        <v>1024</v>
      </c>
      <c r="B801" t="s">
        <v>282</v>
      </c>
      <c r="E801">
        <v>0</v>
      </c>
      <c r="F801" s="113">
        <v>46843</v>
      </c>
      <c r="I801">
        <f>'Tax adjustment'!$Q$25</f>
        <v>8.7565381341463997</v>
      </c>
      <c r="K801">
        <v>0</v>
      </c>
      <c r="L801" t="s">
        <v>1802</v>
      </c>
    </row>
    <row r="802" spans="1:12" x14ac:dyDescent="0.25">
      <c r="A802" t="s">
        <v>1024</v>
      </c>
      <c r="B802" t="s">
        <v>282</v>
      </c>
      <c r="E802">
        <v>0</v>
      </c>
      <c r="F802" s="113">
        <v>47208</v>
      </c>
      <c r="I802">
        <f>'Tax adjustment'!$R$25</f>
        <v>0</v>
      </c>
      <c r="K802">
        <v>0</v>
      </c>
      <c r="L802" t="s">
        <v>1802</v>
      </c>
    </row>
    <row r="803" spans="1:12" x14ac:dyDescent="0.25">
      <c r="A803" t="s">
        <v>1024</v>
      </c>
      <c r="B803" t="s">
        <v>282</v>
      </c>
      <c r="E803">
        <v>0</v>
      </c>
      <c r="F803" s="113">
        <v>47573</v>
      </c>
      <c r="I803">
        <f>'Tax adjustment'!$S$25</f>
        <v>0</v>
      </c>
      <c r="K803">
        <v>0</v>
      </c>
      <c r="L803" t="s">
        <v>1802</v>
      </c>
    </row>
    <row r="804" spans="1:12" x14ac:dyDescent="0.25">
      <c r="A804" t="s">
        <v>1024</v>
      </c>
      <c r="B804" t="s">
        <v>282</v>
      </c>
      <c r="E804">
        <v>0</v>
      </c>
      <c r="F804" s="113">
        <v>47938</v>
      </c>
      <c r="I804">
        <f>'Tax adjustment'!$T$25</f>
        <v>0</v>
      </c>
      <c r="K804">
        <v>0</v>
      </c>
      <c r="L804" t="s">
        <v>1802</v>
      </c>
    </row>
    <row r="805" spans="1:12" x14ac:dyDescent="0.25">
      <c r="A805" t="s">
        <v>1024</v>
      </c>
      <c r="B805" t="s">
        <v>290</v>
      </c>
      <c r="E805">
        <v>0</v>
      </c>
      <c r="F805" s="113">
        <v>44286</v>
      </c>
      <c r="I805">
        <f>'Tax adjustment'!$J$26</f>
        <v>0</v>
      </c>
      <c r="K805">
        <v>0</v>
      </c>
      <c r="L805" t="s">
        <v>1802</v>
      </c>
    </row>
    <row r="806" spans="1:12" x14ac:dyDescent="0.25">
      <c r="A806" t="s">
        <v>1024</v>
      </c>
      <c r="B806" t="s">
        <v>290</v>
      </c>
      <c r="E806">
        <v>0</v>
      </c>
      <c r="F806" s="113">
        <v>44651</v>
      </c>
      <c r="I806">
        <f>'Tax adjustment'!$K$26</f>
        <v>0</v>
      </c>
      <c r="K806">
        <v>0</v>
      </c>
      <c r="L806" t="s">
        <v>1802</v>
      </c>
    </row>
    <row r="807" spans="1:12" x14ac:dyDescent="0.25">
      <c r="A807" t="s">
        <v>1024</v>
      </c>
      <c r="B807" t="s">
        <v>290</v>
      </c>
      <c r="E807">
        <v>0</v>
      </c>
      <c r="F807" s="113">
        <v>45016</v>
      </c>
      <c r="I807">
        <f>'Tax adjustment'!$L$26</f>
        <v>0</v>
      </c>
      <c r="K807">
        <v>0</v>
      </c>
      <c r="L807" t="s">
        <v>1802</v>
      </c>
    </row>
    <row r="808" spans="1:12" x14ac:dyDescent="0.25">
      <c r="A808" t="s">
        <v>1024</v>
      </c>
      <c r="B808" t="s">
        <v>290</v>
      </c>
      <c r="E808">
        <v>0</v>
      </c>
      <c r="F808" s="113">
        <v>45382</v>
      </c>
      <c r="I808">
        <f>'Tax adjustment'!$M$26</f>
        <v>0</v>
      </c>
      <c r="K808">
        <v>0</v>
      </c>
      <c r="L808" t="s">
        <v>1802</v>
      </c>
    </row>
    <row r="809" spans="1:12" x14ac:dyDescent="0.25">
      <c r="A809" t="s">
        <v>1024</v>
      </c>
      <c r="B809" t="s">
        <v>290</v>
      </c>
      <c r="E809">
        <v>0</v>
      </c>
      <c r="F809" s="113">
        <v>45747</v>
      </c>
      <c r="I809">
        <f>'Tax adjustment'!$N$26</f>
        <v>0</v>
      </c>
      <c r="K809">
        <v>0</v>
      </c>
      <c r="L809" t="s">
        <v>1802</v>
      </c>
    </row>
    <row r="810" spans="1:12" x14ac:dyDescent="0.25">
      <c r="A810" t="s">
        <v>1024</v>
      </c>
      <c r="B810" t="s">
        <v>290</v>
      </c>
      <c r="E810">
        <v>0</v>
      </c>
      <c r="F810" s="113">
        <v>46112</v>
      </c>
      <c r="I810">
        <f>'Tax adjustment'!$O$26</f>
        <v>0</v>
      </c>
      <c r="K810">
        <v>0</v>
      </c>
      <c r="L810" t="s">
        <v>1802</v>
      </c>
    </row>
    <row r="811" spans="1:12" x14ac:dyDescent="0.25">
      <c r="A811" t="s">
        <v>1024</v>
      </c>
      <c r="B811" t="s">
        <v>290</v>
      </c>
      <c r="E811">
        <v>0</v>
      </c>
      <c r="F811" s="113">
        <v>46477</v>
      </c>
      <c r="I811">
        <f>'Tax adjustment'!$P$26</f>
        <v>0</v>
      </c>
      <c r="K811">
        <v>0</v>
      </c>
      <c r="L811" t="s">
        <v>1802</v>
      </c>
    </row>
    <row r="812" spans="1:12" x14ac:dyDescent="0.25">
      <c r="A812" t="s">
        <v>1024</v>
      </c>
      <c r="B812" t="s">
        <v>290</v>
      </c>
      <c r="E812">
        <v>0</v>
      </c>
      <c r="F812" s="113">
        <v>46843</v>
      </c>
      <c r="I812">
        <f>'Tax adjustment'!$Q$26</f>
        <v>3.9608259168618298</v>
      </c>
      <c r="K812">
        <v>0</v>
      </c>
      <c r="L812" t="s">
        <v>1802</v>
      </c>
    </row>
    <row r="813" spans="1:12" x14ac:dyDescent="0.25">
      <c r="A813" t="s">
        <v>1024</v>
      </c>
      <c r="B813" t="s">
        <v>290</v>
      </c>
      <c r="E813">
        <v>0</v>
      </c>
      <c r="F813" s="113">
        <v>47208</v>
      </c>
      <c r="I813">
        <f>'Tax adjustment'!$R$26</f>
        <v>0</v>
      </c>
      <c r="K813">
        <v>0</v>
      </c>
      <c r="L813" t="s">
        <v>1802</v>
      </c>
    </row>
    <row r="814" spans="1:12" x14ac:dyDescent="0.25">
      <c r="A814" t="s">
        <v>1024</v>
      </c>
      <c r="B814" t="s">
        <v>290</v>
      </c>
      <c r="E814">
        <v>0</v>
      </c>
      <c r="F814" s="113">
        <v>47573</v>
      </c>
      <c r="I814">
        <f>'Tax adjustment'!$S$26</f>
        <v>0</v>
      </c>
      <c r="K814">
        <v>0</v>
      </c>
      <c r="L814" t="s">
        <v>1802</v>
      </c>
    </row>
    <row r="815" spans="1:12" x14ac:dyDescent="0.25">
      <c r="A815" t="s">
        <v>1024</v>
      </c>
      <c r="B815" t="s">
        <v>290</v>
      </c>
      <c r="E815">
        <v>0</v>
      </c>
      <c r="F815" s="113">
        <v>47938</v>
      </c>
      <c r="I815">
        <f>'Tax adjustment'!$T$26</f>
        <v>0</v>
      </c>
      <c r="K815">
        <v>0</v>
      </c>
      <c r="L815" t="s">
        <v>1802</v>
      </c>
    </row>
    <row r="816" spans="1:12" x14ac:dyDescent="0.25">
      <c r="A816" t="s">
        <v>1024</v>
      </c>
      <c r="B816" t="s">
        <v>833</v>
      </c>
      <c r="E816">
        <v>0</v>
      </c>
      <c r="F816" s="113">
        <v>44286</v>
      </c>
      <c r="I816">
        <f>'Tax adjustment'!$J$27</f>
        <v>0</v>
      </c>
      <c r="K816">
        <v>0</v>
      </c>
      <c r="L816" t="s">
        <v>1802</v>
      </c>
    </row>
    <row r="817" spans="1:12" x14ac:dyDescent="0.25">
      <c r="A817" t="s">
        <v>1024</v>
      </c>
      <c r="B817" t="s">
        <v>833</v>
      </c>
      <c r="E817">
        <v>0</v>
      </c>
      <c r="F817" s="113">
        <v>44651</v>
      </c>
      <c r="I817">
        <f>'Tax adjustment'!$K$27</f>
        <v>0</v>
      </c>
      <c r="K817">
        <v>0</v>
      </c>
      <c r="L817" t="s">
        <v>1802</v>
      </c>
    </row>
    <row r="818" spans="1:12" x14ac:dyDescent="0.25">
      <c r="A818" t="s">
        <v>1024</v>
      </c>
      <c r="B818" t="s">
        <v>833</v>
      </c>
      <c r="E818">
        <v>0</v>
      </c>
      <c r="F818" s="113">
        <v>45016</v>
      </c>
      <c r="I818">
        <f>'Tax adjustment'!$L$27</f>
        <v>0</v>
      </c>
      <c r="K818">
        <v>0</v>
      </c>
      <c r="L818" t="s">
        <v>1802</v>
      </c>
    </row>
    <row r="819" spans="1:12" x14ac:dyDescent="0.25">
      <c r="A819" t="s">
        <v>1024</v>
      </c>
      <c r="B819" t="s">
        <v>833</v>
      </c>
      <c r="E819">
        <v>0</v>
      </c>
      <c r="F819" s="113">
        <v>45382</v>
      </c>
      <c r="I819">
        <f>'Tax adjustment'!$M$27</f>
        <v>0</v>
      </c>
      <c r="K819">
        <v>0</v>
      </c>
      <c r="L819" t="s">
        <v>1802</v>
      </c>
    </row>
    <row r="820" spans="1:12" x14ac:dyDescent="0.25">
      <c r="A820" t="s">
        <v>1024</v>
      </c>
      <c r="B820" t="s">
        <v>833</v>
      </c>
      <c r="E820">
        <v>0</v>
      </c>
      <c r="F820" s="113">
        <v>45747</v>
      </c>
      <c r="I820">
        <f>'Tax adjustment'!$N$27</f>
        <v>0</v>
      </c>
      <c r="K820">
        <v>0</v>
      </c>
      <c r="L820" t="s">
        <v>1802</v>
      </c>
    </row>
    <row r="821" spans="1:12" x14ac:dyDescent="0.25">
      <c r="A821" t="s">
        <v>1024</v>
      </c>
      <c r="B821" t="s">
        <v>833</v>
      </c>
      <c r="E821">
        <v>0</v>
      </c>
      <c r="F821" s="113">
        <v>46112</v>
      </c>
      <c r="I821">
        <f>'Tax adjustment'!$O$27</f>
        <v>0</v>
      </c>
      <c r="K821">
        <v>0</v>
      </c>
      <c r="L821" t="s">
        <v>1802</v>
      </c>
    </row>
    <row r="822" spans="1:12" x14ac:dyDescent="0.25">
      <c r="A822" t="s">
        <v>1024</v>
      </c>
      <c r="B822" t="s">
        <v>833</v>
      </c>
      <c r="E822">
        <v>0</v>
      </c>
      <c r="F822" s="113">
        <v>46477</v>
      </c>
      <c r="I822">
        <f>'Tax adjustment'!$P$27</f>
        <v>0</v>
      </c>
      <c r="K822">
        <v>0</v>
      </c>
      <c r="L822" t="s">
        <v>1802</v>
      </c>
    </row>
    <row r="823" spans="1:12" x14ac:dyDescent="0.25">
      <c r="A823" t="s">
        <v>1024</v>
      </c>
      <c r="B823" t="s">
        <v>833</v>
      </c>
      <c r="E823">
        <v>0</v>
      </c>
      <c r="F823" s="113">
        <v>46843</v>
      </c>
      <c r="I823">
        <f>'Tax adjustment'!$Q$27</f>
        <v>0</v>
      </c>
      <c r="K823">
        <v>0</v>
      </c>
      <c r="L823" t="s">
        <v>1802</v>
      </c>
    </row>
    <row r="824" spans="1:12" x14ac:dyDescent="0.25">
      <c r="A824" t="s">
        <v>1024</v>
      </c>
      <c r="B824" t="s">
        <v>833</v>
      </c>
      <c r="E824">
        <v>0</v>
      </c>
      <c r="F824" s="113">
        <v>47208</v>
      </c>
      <c r="I824">
        <f>'Tax adjustment'!$R$27</f>
        <v>0</v>
      </c>
      <c r="K824">
        <v>0</v>
      </c>
      <c r="L824" t="s">
        <v>1802</v>
      </c>
    </row>
    <row r="825" spans="1:12" x14ac:dyDescent="0.25">
      <c r="A825" t="s">
        <v>1024</v>
      </c>
      <c r="B825" t="s">
        <v>833</v>
      </c>
      <c r="E825">
        <v>0</v>
      </c>
      <c r="F825" s="113">
        <v>47573</v>
      </c>
      <c r="I825">
        <f>'Tax adjustment'!$S$27</f>
        <v>0</v>
      </c>
      <c r="K825">
        <v>0</v>
      </c>
      <c r="L825" t="s">
        <v>1802</v>
      </c>
    </row>
    <row r="826" spans="1:12" x14ac:dyDescent="0.25">
      <c r="A826" t="s">
        <v>1024</v>
      </c>
      <c r="B826" t="s">
        <v>833</v>
      </c>
      <c r="E826">
        <v>0</v>
      </c>
      <c r="F826" s="113">
        <v>47938</v>
      </c>
      <c r="I826">
        <f>'Tax adjustment'!$T$27</f>
        <v>0</v>
      </c>
      <c r="K826">
        <v>0</v>
      </c>
      <c r="L826" t="s">
        <v>1802</v>
      </c>
    </row>
    <row r="827" spans="1:12" x14ac:dyDescent="0.25">
      <c r="A827" t="s">
        <v>1024</v>
      </c>
      <c r="B827" t="s">
        <v>834</v>
      </c>
      <c r="E827">
        <v>0</v>
      </c>
      <c r="F827" s="113">
        <v>44286</v>
      </c>
      <c r="I827">
        <f>'Tax adjustment'!$J$28</f>
        <v>0</v>
      </c>
      <c r="K827">
        <v>0</v>
      </c>
      <c r="L827" t="s">
        <v>1802</v>
      </c>
    </row>
    <row r="828" spans="1:12" x14ac:dyDescent="0.25">
      <c r="A828" t="s">
        <v>1024</v>
      </c>
      <c r="B828" t="s">
        <v>834</v>
      </c>
      <c r="E828">
        <v>0</v>
      </c>
      <c r="F828" s="113">
        <v>44651</v>
      </c>
      <c r="I828">
        <f>'Tax adjustment'!$K$28</f>
        <v>0</v>
      </c>
      <c r="K828">
        <v>0</v>
      </c>
      <c r="L828" t="s">
        <v>1802</v>
      </c>
    </row>
    <row r="829" spans="1:12" x14ac:dyDescent="0.25">
      <c r="A829" t="s">
        <v>1024</v>
      </c>
      <c r="B829" t="s">
        <v>834</v>
      </c>
      <c r="E829">
        <v>0</v>
      </c>
      <c r="F829" s="113">
        <v>45016</v>
      </c>
      <c r="I829">
        <f>'Tax adjustment'!$L$28</f>
        <v>0</v>
      </c>
      <c r="K829">
        <v>0</v>
      </c>
      <c r="L829" t="s">
        <v>1802</v>
      </c>
    </row>
    <row r="830" spans="1:12" x14ac:dyDescent="0.25">
      <c r="A830" t="s">
        <v>1024</v>
      </c>
      <c r="B830" t="s">
        <v>834</v>
      </c>
      <c r="E830">
        <v>0</v>
      </c>
      <c r="F830" s="113">
        <v>45382</v>
      </c>
      <c r="I830">
        <f>'Tax adjustment'!$M$28</f>
        <v>0</v>
      </c>
      <c r="K830">
        <v>0</v>
      </c>
      <c r="L830" t="s">
        <v>1802</v>
      </c>
    </row>
    <row r="831" spans="1:12" x14ac:dyDescent="0.25">
      <c r="A831" t="s">
        <v>1024</v>
      </c>
      <c r="B831" t="s">
        <v>834</v>
      </c>
      <c r="E831">
        <v>0</v>
      </c>
      <c r="F831" s="113">
        <v>45747</v>
      </c>
      <c r="I831">
        <f>'Tax adjustment'!$N$28</f>
        <v>0</v>
      </c>
      <c r="K831">
        <v>0</v>
      </c>
      <c r="L831" t="s">
        <v>1802</v>
      </c>
    </row>
    <row r="832" spans="1:12" x14ac:dyDescent="0.25">
      <c r="A832" t="s">
        <v>1024</v>
      </c>
      <c r="B832" t="s">
        <v>834</v>
      </c>
      <c r="E832">
        <v>0</v>
      </c>
      <c r="F832" s="113">
        <v>46112</v>
      </c>
      <c r="I832">
        <f>'Tax adjustment'!$O$28</f>
        <v>0</v>
      </c>
      <c r="K832">
        <v>0</v>
      </c>
      <c r="L832" t="s">
        <v>1802</v>
      </c>
    </row>
    <row r="833" spans="1:12" x14ac:dyDescent="0.25">
      <c r="A833" t="s">
        <v>1024</v>
      </c>
      <c r="B833" t="s">
        <v>834</v>
      </c>
      <c r="E833">
        <v>0</v>
      </c>
      <c r="F833" s="113">
        <v>46477</v>
      </c>
      <c r="I833">
        <f>'Tax adjustment'!$P$28</f>
        <v>0</v>
      </c>
      <c r="K833">
        <v>0</v>
      </c>
      <c r="L833" t="s">
        <v>1802</v>
      </c>
    </row>
    <row r="834" spans="1:12" x14ac:dyDescent="0.25">
      <c r="A834" t="s">
        <v>1024</v>
      </c>
      <c r="B834" t="s">
        <v>834</v>
      </c>
      <c r="E834">
        <v>0</v>
      </c>
      <c r="F834" s="113">
        <v>46843</v>
      </c>
      <c r="I834">
        <f>'Tax adjustment'!$Q$28</f>
        <v>0</v>
      </c>
      <c r="K834">
        <v>0</v>
      </c>
      <c r="L834" t="s">
        <v>1802</v>
      </c>
    </row>
    <row r="835" spans="1:12" x14ac:dyDescent="0.25">
      <c r="A835" t="s">
        <v>1024</v>
      </c>
      <c r="B835" t="s">
        <v>834</v>
      </c>
      <c r="E835">
        <v>0</v>
      </c>
      <c r="F835" s="113">
        <v>47208</v>
      </c>
      <c r="I835">
        <f>'Tax adjustment'!$R$28</f>
        <v>0</v>
      </c>
      <c r="K835">
        <v>0</v>
      </c>
      <c r="L835" t="s">
        <v>1802</v>
      </c>
    </row>
    <row r="836" spans="1:12" x14ac:dyDescent="0.25">
      <c r="A836" t="s">
        <v>1024</v>
      </c>
      <c r="B836" t="s">
        <v>834</v>
      </c>
      <c r="E836">
        <v>0</v>
      </c>
      <c r="F836" s="113">
        <v>47573</v>
      </c>
      <c r="I836">
        <f>'Tax adjustment'!$S$28</f>
        <v>0</v>
      </c>
      <c r="K836">
        <v>0</v>
      </c>
      <c r="L836" t="s">
        <v>1802</v>
      </c>
    </row>
    <row r="837" spans="1:12" x14ac:dyDescent="0.25">
      <c r="A837" t="s">
        <v>1024</v>
      </c>
      <c r="B837" t="s">
        <v>834</v>
      </c>
      <c r="E837">
        <v>0</v>
      </c>
      <c r="F837" s="113">
        <v>47938</v>
      </c>
      <c r="I837">
        <f>'Tax adjustment'!$T$28</f>
        <v>0</v>
      </c>
      <c r="K837">
        <v>0</v>
      </c>
      <c r="L837" t="s">
        <v>1802</v>
      </c>
    </row>
    <row r="838" spans="1:12" x14ac:dyDescent="0.25">
      <c r="A838" t="s">
        <v>1030</v>
      </c>
      <c r="B838" t="s">
        <v>286</v>
      </c>
      <c r="E838">
        <v>0</v>
      </c>
      <c r="F838" s="113">
        <v>44286</v>
      </c>
      <c r="I838">
        <f>'Tax adjustment'!$J$38</f>
        <v>0</v>
      </c>
      <c r="K838">
        <v>0</v>
      </c>
      <c r="L838" t="s">
        <v>1803</v>
      </c>
    </row>
    <row r="839" spans="1:12" x14ac:dyDescent="0.25">
      <c r="A839" t="s">
        <v>1030</v>
      </c>
      <c r="B839" t="s">
        <v>286</v>
      </c>
      <c r="E839">
        <v>0</v>
      </c>
      <c r="F839" s="113">
        <v>44651</v>
      </c>
      <c r="I839">
        <f>'Tax adjustment'!$K$38</f>
        <v>0</v>
      </c>
      <c r="K839">
        <v>0</v>
      </c>
      <c r="L839" t="s">
        <v>1803</v>
      </c>
    </row>
    <row r="840" spans="1:12" x14ac:dyDescent="0.25">
      <c r="A840" t="s">
        <v>1030</v>
      </c>
      <c r="B840" t="s">
        <v>286</v>
      </c>
      <c r="E840">
        <v>0</v>
      </c>
      <c r="F840" s="113">
        <v>45016</v>
      </c>
      <c r="I840">
        <f>'Tax adjustment'!$L$38</f>
        <v>0</v>
      </c>
      <c r="K840">
        <v>0</v>
      </c>
      <c r="L840" t="s">
        <v>1803</v>
      </c>
    </row>
    <row r="841" spans="1:12" x14ac:dyDescent="0.25">
      <c r="A841" t="s">
        <v>1030</v>
      </c>
      <c r="B841" t="s">
        <v>286</v>
      </c>
      <c r="E841">
        <v>0</v>
      </c>
      <c r="F841" s="113">
        <v>45382</v>
      </c>
      <c r="I841">
        <f>'Tax adjustment'!$M$38</f>
        <v>0</v>
      </c>
      <c r="K841">
        <v>0</v>
      </c>
      <c r="L841" t="s">
        <v>1803</v>
      </c>
    </row>
    <row r="842" spans="1:12" x14ac:dyDescent="0.25">
      <c r="A842" t="s">
        <v>1030</v>
      </c>
      <c r="B842" t="s">
        <v>286</v>
      </c>
      <c r="E842">
        <v>0</v>
      </c>
      <c r="F842" s="113">
        <v>45747</v>
      </c>
      <c r="I842">
        <f>'Tax adjustment'!$N$38</f>
        <v>0</v>
      </c>
      <c r="K842">
        <v>0</v>
      </c>
      <c r="L842" t="s">
        <v>1803</v>
      </c>
    </row>
    <row r="843" spans="1:12" x14ac:dyDescent="0.25">
      <c r="A843" t="s">
        <v>1030</v>
      </c>
      <c r="B843" t="s">
        <v>286</v>
      </c>
      <c r="E843">
        <v>0</v>
      </c>
      <c r="F843" s="113">
        <v>46112</v>
      </c>
      <c r="I843">
        <f>'Tax adjustment'!$O$38</f>
        <v>0</v>
      </c>
      <c r="K843">
        <v>0</v>
      </c>
      <c r="L843" t="s">
        <v>1803</v>
      </c>
    </row>
    <row r="844" spans="1:12" x14ac:dyDescent="0.25">
      <c r="A844" t="s">
        <v>1030</v>
      </c>
      <c r="B844" t="s">
        <v>286</v>
      </c>
      <c r="E844">
        <v>0</v>
      </c>
      <c r="F844" s="113">
        <v>46477</v>
      </c>
      <c r="I844">
        <f>'Tax adjustment'!$P$38</f>
        <v>0</v>
      </c>
      <c r="K844">
        <v>0</v>
      </c>
      <c r="L844" t="s">
        <v>1803</v>
      </c>
    </row>
    <row r="845" spans="1:12" x14ac:dyDescent="0.25">
      <c r="A845" t="s">
        <v>1030</v>
      </c>
      <c r="B845" t="s">
        <v>286</v>
      </c>
      <c r="E845">
        <v>0</v>
      </c>
      <c r="F845" s="113">
        <v>46843</v>
      </c>
      <c r="I845">
        <f>'Tax adjustment'!$Q$38</f>
        <v>0.79828856407557502</v>
      </c>
      <c r="K845">
        <v>0</v>
      </c>
      <c r="L845" t="s">
        <v>1803</v>
      </c>
    </row>
    <row r="846" spans="1:12" x14ac:dyDescent="0.25">
      <c r="A846" t="s">
        <v>1030</v>
      </c>
      <c r="B846" t="s">
        <v>286</v>
      </c>
      <c r="E846">
        <v>0</v>
      </c>
      <c r="F846" s="113">
        <v>47208</v>
      </c>
      <c r="I846">
        <f>'Tax adjustment'!$R$38</f>
        <v>0</v>
      </c>
      <c r="K846">
        <v>0</v>
      </c>
      <c r="L846" t="s">
        <v>1803</v>
      </c>
    </row>
    <row r="847" spans="1:12" x14ac:dyDescent="0.25">
      <c r="A847" t="s">
        <v>1030</v>
      </c>
      <c r="B847" t="s">
        <v>286</v>
      </c>
      <c r="E847">
        <v>0</v>
      </c>
      <c r="F847" s="113">
        <v>47573</v>
      </c>
      <c r="I847">
        <f>'Tax adjustment'!$S$38</f>
        <v>0</v>
      </c>
      <c r="K847">
        <v>0</v>
      </c>
      <c r="L847" t="s">
        <v>1803</v>
      </c>
    </row>
    <row r="848" spans="1:12" x14ac:dyDescent="0.25">
      <c r="A848" t="s">
        <v>1030</v>
      </c>
      <c r="B848" t="s">
        <v>286</v>
      </c>
      <c r="E848">
        <v>0</v>
      </c>
      <c r="F848" s="113">
        <v>47938</v>
      </c>
      <c r="I848">
        <f>'Tax adjustment'!$T$38</f>
        <v>0</v>
      </c>
      <c r="K848">
        <v>0</v>
      </c>
      <c r="L848" t="s">
        <v>1803</v>
      </c>
    </row>
    <row r="849" spans="1:12" x14ac:dyDescent="0.25">
      <c r="A849" t="s">
        <v>1030</v>
      </c>
      <c r="B849" t="s">
        <v>282</v>
      </c>
      <c r="E849">
        <v>0</v>
      </c>
      <c r="F849" s="113">
        <v>44286</v>
      </c>
      <c r="I849">
        <f>'Tax adjustment'!$J$39</f>
        <v>0</v>
      </c>
      <c r="K849">
        <v>0</v>
      </c>
      <c r="L849" t="s">
        <v>1803</v>
      </c>
    </row>
    <row r="850" spans="1:12" x14ac:dyDescent="0.25">
      <c r="A850" t="s">
        <v>1030</v>
      </c>
      <c r="B850" t="s">
        <v>282</v>
      </c>
      <c r="E850">
        <v>0</v>
      </c>
      <c r="F850" s="113">
        <v>44651</v>
      </c>
      <c r="I850">
        <f>'Tax adjustment'!$K$39</f>
        <v>0</v>
      </c>
      <c r="K850">
        <v>0</v>
      </c>
      <c r="L850" t="s">
        <v>1803</v>
      </c>
    </row>
    <row r="851" spans="1:12" x14ac:dyDescent="0.25">
      <c r="A851" t="s">
        <v>1030</v>
      </c>
      <c r="B851" t="s">
        <v>282</v>
      </c>
      <c r="E851">
        <v>0</v>
      </c>
      <c r="F851" s="113">
        <v>45016</v>
      </c>
      <c r="I851">
        <f>'Tax adjustment'!$L$39</f>
        <v>0</v>
      </c>
      <c r="K851">
        <v>0</v>
      </c>
      <c r="L851" t="s">
        <v>1803</v>
      </c>
    </row>
    <row r="852" spans="1:12" x14ac:dyDescent="0.25">
      <c r="A852" t="s">
        <v>1030</v>
      </c>
      <c r="B852" t="s">
        <v>282</v>
      </c>
      <c r="E852">
        <v>0</v>
      </c>
      <c r="F852" s="113">
        <v>45382</v>
      </c>
      <c r="I852">
        <f>'Tax adjustment'!$M$39</f>
        <v>0</v>
      </c>
      <c r="K852">
        <v>0</v>
      </c>
      <c r="L852" t="s">
        <v>1803</v>
      </c>
    </row>
    <row r="853" spans="1:12" x14ac:dyDescent="0.25">
      <c r="A853" t="s">
        <v>1030</v>
      </c>
      <c r="B853" t="s">
        <v>282</v>
      </c>
      <c r="E853">
        <v>0</v>
      </c>
      <c r="F853" s="113">
        <v>45747</v>
      </c>
      <c r="I853">
        <f>'Tax adjustment'!$N$39</f>
        <v>0</v>
      </c>
      <c r="K853">
        <v>0</v>
      </c>
      <c r="L853" t="s">
        <v>1803</v>
      </c>
    </row>
    <row r="854" spans="1:12" x14ac:dyDescent="0.25">
      <c r="A854" t="s">
        <v>1030</v>
      </c>
      <c r="B854" t="s">
        <v>282</v>
      </c>
      <c r="E854">
        <v>0</v>
      </c>
      <c r="F854" s="113">
        <v>46112</v>
      </c>
      <c r="I854">
        <f>'Tax adjustment'!$O$39</f>
        <v>0</v>
      </c>
      <c r="K854">
        <v>0</v>
      </c>
      <c r="L854" t="s">
        <v>1803</v>
      </c>
    </row>
    <row r="855" spans="1:12" x14ac:dyDescent="0.25">
      <c r="A855" t="s">
        <v>1030</v>
      </c>
      <c r="B855" t="s">
        <v>282</v>
      </c>
      <c r="E855">
        <v>0</v>
      </c>
      <c r="F855" s="113">
        <v>46477</v>
      </c>
      <c r="I855">
        <f>'Tax adjustment'!$P$39</f>
        <v>0</v>
      </c>
      <c r="K855">
        <v>0</v>
      </c>
      <c r="L855" t="s">
        <v>1803</v>
      </c>
    </row>
    <row r="856" spans="1:12" x14ac:dyDescent="0.25">
      <c r="A856" t="s">
        <v>1030</v>
      </c>
      <c r="B856" t="s">
        <v>282</v>
      </c>
      <c r="E856">
        <v>0</v>
      </c>
      <c r="F856" s="113">
        <v>46843</v>
      </c>
      <c r="I856">
        <f>'Tax adjustment'!$Q$39</f>
        <v>11.022326527622948</v>
      </c>
      <c r="K856">
        <v>0</v>
      </c>
      <c r="L856" t="s">
        <v>1803</v>
      </c>
    </row>
    <row r="857" spans="1:12" x14ac:dyDescent="0.25">
      <c r="A857" t="s">
        <v>1030</v>
      </c>
      <c r="B857" t="s">
        <v>282</v>
      </c>
      <c r="E857">
        <v>0</v>
      </c>
      <c r="F857" s="113">
        <v>47208</v>
      </c>
      <c r="I857">
        <f>'Tax adjustment'!$R$39</f>
        <v>0</v>
      </c>
      <c r="K857">
        <v>0</v>
      </c>
      <c r="L857" t="s">
        <v>1803</v>
      </c>
    </row>
    <row r="858" spans="1:12" x14ac:dyDescent="0.25">
      <c r="A858" t="s">
        <v>1030</v>
      </c>
      <c r="B858" t="s">
        <v>282</v>
      </c>
      <c r="E858">
        <v>0</v>
      </c>
      <c r="F858" s="113">
        <v>47573</v>
      </c>
      <c r="I858">
        <f>'Tax adjustment'!$S$39</f>
        <v>0</v>
      </c>
      <c r="K858">
        <v>0</v>
      </c>
      <c r="L858" t="s">
        <v>1803</v>
      </c>
    </row>
    <row r="859" spans="1:12" x14ac:dyDescent="0.25">
      <c r="A859" t="s">
        <v>1030</v>
      </c>
      <c r="B859" t="s">
        <v>282</v>
      </c>
      <c r="E859">
        <v>0</v>
      </c>
      <c r="F859" s="113">
        <v>47938</v>
      </c>
      <c r="I859">
        <f>'Tax adjustment'!$T$39</f>
        <v>0</v>
      </c>
      <c r="K859">
        <v>0</v>
      </c>
      <c r="L859" t="s">
        <v>1803</v>
      </c>
    </row>
    <row r="860" spans="1:12" x14ac:dyDescent="0.25">
      <c r="A860" t="s">
        <v>1030</v>
      </c>
      <c r="B860" t="s">
        <v>290</v>
      </c>
      <c r="E860">
        <v>0</v>
      </c>
      <c r="F860" s="113">
        <v>44286</v>
      </c>
      <c r="I860">
        <f>'Tax adjustment'!$J$40</f>
        <v>0</v>
      </c>
      <c r="K860">
        <v>0</v>
      </c>
      <c r="L860" t="s">
        <v>1803</v>
      </c>
    </row>
    <row r="861" spans="1:12" x14ac:dyDescent="0.25">
      <c r="A861" t="s">
        <v>1030</v>
      </c>
      <c r="B861" t="s">
        <v>290</v>
      </c>
      <c r="E861">
        <v>0</v>
      </c>
      <c r="F861" s="113">
        <v>44651</v>
      </c>
      <c r="I861">
        <f>'Tax adjustment'!$K$40</f>
        <v>0</v>
      </c>
      <c r="K861">
        <v>0</v>
      </c>
      <c r="L861" t="s">
        <v>1803</v>
      </c>
    </row>
    <row r="862" spans="1:12" x14ac:dyDescent="0.25">
      <c r="A862" t="s">
        <v>1030</v>
      </c>
      <c r="B862" t="s">
        <v>290</v>
      </c>
      <c r="E862">
        <v>0</v>
      </c>
      <c r="F862" s="113">
        <v>45016</v>
      </c>
      <c r="I862">
        <f>'Tax adjustment'!$L$40</f>
        <v>0</v>
      </c>
      <c r="K862">
        <v>0</v>
      </c>
      <c r="L862" t="s">
        <v>1803</v>
      </c>
    </row>
    <row r="863" spans="1:12" x14ac:dyDescent="0.25">
      <c r="A863" t="s">
        <v>1030</v>
      </c>
      <c r="B863" t="s">
        <v>290</v>
      </c>
      <c r="E863">
        <v>0</v>
      </c>
      <c r="F863" s="113">
        <v>45382</v>
      </c>
      <c r="I863">
        <f>'Tax adjustment'!$M$40</f>
        <v>0</v>
      </c>
      <c r="K863">
        <v>0</v>
      </c>
      <c r="L863" t="s">
        <v>1803</v>
      </c>
    </row>
    <row r="864" spans="1:12" x14ac:dyDescent="0.25">
      <c r="A864" t="s">
        <v>1030</v>
      </c>
      <c r="B864" t="s">
        <v>290</v>
      </c>
      <c r="E864">
        <v>0</v>
      </c>
      <c r="F864" s="113">
        <v>45747</v>
      </c>
      <c r="I864">
        <f>'Tax adjustment'!$N$40</f>
        <v>0</v>
      </c>
      <c r="K864">
        <v>0</v>
      </c>
      <c r="L864" t="s">
        <v>1803</v>
      </c>
    </row>
    <row r="865" spans="1:12" x14ac:dyDescent="0.25">
      <c r="A865" t="s">
        <v>1030</v>
      </c>
      <c r="B865" t="s">
        <v>290</v>
      </c>
      <c r="E865">
        <v>0</v>
      </c>
      <c r="F865" s="113">
        <v>46112</v>
      </c>
      <c r="I865">
        <f>'Tax adjustment'!$O$40</f>
        <v>0</v>
      </c>
      <c r="K865">
        <v>0</v>
      </c>
      <c r="L865" t="s">
        <v>1803</v>
      </c>
    </row>
    <row r="866" spans="1:12" x14ac:dyDescent="0.25">
      <c r="A866" t="s">
        <v>1030</v>
      </c>
      <c r="B866" t="s">
        <v>290</v>
      </c>
      <c r="E866">
        <v>0</v>
      </c>
      <c r="F866" s="113">
        <v>46477</v>
      </c>
      <c r="I866">
        <f>'Tax adjustment'!$P$40</f>
        <v>0</v>
      </c>
      <c r="K866">
        <v>0</v>
      </c>
      <c r="L866" t="s">
        <v>1803</v>
      </c>
    </row>
    <row r="867" spans="1:12" x14ac:dyDescent="0.25">
      <c r="A867" t="s">
        <v>1030</v>
      </c>
      <c r="B867" t="s">
        <v>290</v>
      </c>
      <c r="E867">
        <v>0</v>
      </c>
      <c r="F867" s="113">
        <v>46843</v>
      </c>
      <c r="I867">
        <f>'Tax adjustment'!$Q$40</f>
        <v>4.9857050704180406</v>
      </c>
      <c r="K867">
        <v>0</v>
      </c>
      <c r="L867" t="s">
        <v>1803</v>
      </c>
    </row>
    <row r="868" spans="1:12" x14ac:dyDescent="0.25">
      <c r="A868" t="s">
        <v>1030</v>
      </c>
      <c r="B868" t="s">
        <v>290</v>
      </c>
      <c r="E868">
        <v>0</v>
      </c>
      <c r="F868" s="113">
        <v>47208</v>
      </c>
      <c r="I868">
        <f>'Tax adjustment'!$R$40</f>
        <v>0</v>
      </c>
      <c r="K868">
        <v>0</v>
      </c>
      <c r="L868" t="s">
        <v>1803</v>
      </c>
    </row>
    <row r="869" spans="1:12" x14ac:dyDescent="0.25">
      <c r="A869" t="s">
        <v>1030</v>
      </c>
      <c r="B869" t="s">
        <v>290</v>
      </c>
      <c r="E869">
        <v>0</v>
      </c>
      <c r="F869" s="113">
        <v>47573</v>
      </c>
      <c r="I869">
        <f>'Tax adjustment'!$S$40</f>
        <v>0</v>
      </c>
      <c r="K869">
        <v>0</v>
      </c>
      <c r="L869" t="s">
        <v>1803</v>
      </c>
    </row>
    <row r="870" spans="1:12" x14ac:dyDescent="0.25">
      <c r="A870" t="s">
        <v>1030</v>
      </c>
      <c r="B870" t="s">
        <v>290</v>
      </c>
      <c r="E870">
        <v>0</v>
      </c>
      <c r="F870" s="113">
        <v>47938</v>
      </c>
      <c r="I870">
        <f>'Tax adjustment'!$T$40</f>
        <v>0</v>
      </c>
      <c r="K870">
        <v>0</v>
      </c>
      <c r="L870" t="s">
        <v>1803</v>
      </c>
    </row>
    <row r="871" spans="1:12" x14ac:dyDescent="0.25">
      <c r="A871" t="s">
        <v>1030</v>
      </c>
      <c r="B871" t="s">
        <v>833</v>
      </c>
      <c r="E871">
        <v>0</v>
      </c>
      <c r="F871" s="113">
        <v>44286</v>
      </c>
      <c r="I871">
        <f>'Tax adjustment'!$J$41</f>
        <v>0</v>
      </c>
      <c r="K871">
        <v>0</v>
      </c>
      <c r="L871" t="s">
        <v>1803</v>
      </c>
    </row>
    <row r="872" spans="1:12" x14ac:dyDescent="0.25">
      <c r="A872" t="s">
        <v>1030</v>
      </c>
      <c r="B872" t="s">
        <v>833</v>
      </c>
      <c r="E872">
        <v>0</v>
      </c>
      <c r="F872" s="113">
        <v>44651</v>
      </c>
      <c r="I872">
        <f>'Tax adjustment'!$K$41</f>
        <v>0</v>
      </c>
      <c r="K872">
        <v>0</v>
      </c>
      <c r="L872" t="s">
        <v>1803</v>
      </c>
    </row>
    <row r="873" spans="1:12" x14ac:dyDescent="0.25">
      <c r="A873" t="s">
        <v>1030</v>
      </c>
      <c r="B873" t="s">
        <v>833</v>
      </c>
      <c r="E873">
        <v>0</v>
      </c>
      <c r="F873" s="113">
        <v>45016</v>
      </c>
      <c r="I873">
        <f>'Tax adjustment'!$L$41</f>
        <v>0</v>
      </c>
      <c r="K873">
        <v>0</v>
      </c>
      <c r="L873" t="s">
        <v>1803</v>
      </c>
    </row>
    <row r="874" spans="1:12" x14ac:dyDescent="0.25">
      <c r="A874" t="s">
        <v>1030</v>
      </c>
      <c r="B874" t="s">
        <v>833</v>
      </c>
      <c r="E874">
        <v>0</v>
      </c>
      <c r="F874" s="113">
        <v>45382</v>
      </c>
      <c r="I874">
        <f>'Tax adjustment'!$M$41</f>
        <v>0</v>
      </c>
      <c r="K874">
        <v>0</v>
      </c>
      <c r="L874" t="s">
        <v>1803</v>
      </c>
    </row>
    <row r="875" spans="1:12" x14ac:dyDescent="0.25">
      <c r="A875" t="s">
        <v>1030</v>
      </c>
      <c r="B875" t="s">
        <v>833</v>
      </c>
      <c r="E875">
        <v>0</v>
      </c>
      <c r="F875" s="113">
        <v>45747</v>
      </c>
      <c r="I875">
        <f>'Tax adjustment'!$N$41</f>
        <v>0</v>
      </c>
      <c r="K875">
        <v>0</v>
      </c>
      <c r="L875" t="s">
        <v>1803</v>
      </c>
    </row>
    <row r="876" spans="1:12" x14ac:dyDescent="0.25">
      <c r="A876" t="s">
        <v>1030</v>
      </c>
      <c r="B876" t="s">
        <v>833</v>
      </c>
      <c r="E876">
        <v>0</v>
      </c>
      <c r="F876" s="113">
        <v>46112</v>
      </c>
      <c r="I876">
        <f>'Tax adjustment'!$O$41</f>
        <v>0</v>
      </c>
      <c r="K876">
        <v>0</v>
      </c>
      <c r="L876" t="s">
        <v>1803</v>
      </c>
    </row>
    <row r="877" spans="1:12" x14ac:dyDescent="0.25">
      <c r="A877" t="s">
        <v>1030</v>
      </c>
      <c r="B877" t="s">
        <v>833</v>
      </c>
      <c r="E877">
        <v>0</v>
      </c>
      <c r="F877" s="113">
        <v>46477</v>
      </c>
      <c r="I877">
        <f>'Tax adjustment'!$P$41</f>
        <v>0</v>
      </c>
      <c r="K877">
        <v>0</v>
      </c>
      <c r="L877" t="s">
        <v>1803</v>
      </c>
    </row>
    <row r="878" spans="1:12" x14ac:dyDescent="0.25">
      <c r="A878" t="s">
        <v>1030</v>
      </c>
      <c r="B878" t="s">
        <v>833</v>
      </c>
      <c r="E878">
        <v>0</v>
      </c>
      <c r="F878" s="113">
        <v>46843</v>
      </c>
      <c r="I878">
        <f>'Tax adjustment'!$Q$41</f>
        <v>0</v>
      </c>
      <c r="K878">
        <v>0</v>
      </c>
      <c r="L878" t="s">
        <v>1803</v>
      </c>
    </row>
    <row r="879" spans="1:12" x14ac:dyDescent="0.25">
      <c r="A879" t="s">
        <v>1030</v>
      </c>
      <c r="B879" t="s">
        <v>833</v>
      </c>
      <c r="E879">
        <v>0</v>
      </c>
      <c r="F879" s="113">
        <v>47208</v>
      </c>
      <c r="I879">
        <f>'Tax adjustment'!$R$41</f>
        <v>0</v>
      </c>
      <c r="K879">
        <v>0</v>
      </c>
      <c r="L879" t="s">
        <v>1803</v>
      </c>
    </row>
    <row r="880" spans="1:12" x14ac:dyDescent="0.25">
      <c r="A880" t="s">
        <v>1030</v>
      </c>
      <c r="B880" t="s">
        <v>833</v>
      </c>
      <c r="E880">
        <v>0</v>
      </c>
      <c r="F880" s="113">
        <v>47573</v>
      </c>
      <c r="I880">
        <f>'Tax adjustment'!$S$41</f>
        <v>0</v>
      </c>
      <c r="K880">
        <v>0</v>
      </c>
      <c r="L880" t="s">
        <v>1803</v>
      </c>
    </row>
    <row r="881" spans="1:12" x14ac:dyDescent="0.25">
      <c r="A881" t="s">
        <v>1030</v>
      </c>
      <c r="B881" t="s">
        <v>833</v>
      </c>
      <c r="E881">
        <v>0</v>
      </c>
      <c r="F881" s="113">
        <v>47938</v>
      </c>
      <c r="I881">
        <f>'Tax adjustment'!$T$41</f>
        <v>0</v>
      </c>
      <c r="K881">
        <v>0</v>
      </c>
      <c r="L881" t="s">
        <v>1803</v>
      </c>
    </row>
    <row r="882" spans="1:12" x14ac:dyDescent="0.25">
      <c r="A882" t="s">
        <v>1030</v>
      </c>
      <c r="B882" t="s">
        <v>834</v>
      </c>
      <c r="E882">
        <v>0</v>
      </c>
      <c r="F882" s="113">
        <v>44286</v>
      </c>
      <c r="I882">
        <f>'Tax adjustment'!$J$42</f>
        <v>0</v>
      </c>
      <c r="K882">
        <v>0</v>
      </c>
      <c r="L882" t="s">
        <v>1803</v>
      </c>
    </row>
    <row r="883" spans="1:12" x14ac:dyDescent="0.25">
      <c r="A883" t="s">
        <v>1030</v>
      </c>
      <c r="B883" t="s">
        <v>834</v>
      </c>
      <c r="E883">
        <v>0</v>
      </c>
      <c r="F883" s="113">
        <v>44651</v>
      </c>
      <c r="I883">
        <f>'Tax adjustment'!$K$42</f>
        <v>0</v>
      </c>
      <c r="K883">
        <v>0</v>
      </c>
      <c r="L883" t="s">
        <v>1803</v>
      </c>
    </row>
    <row r="884" spans="1:12" x14ac:dyDescent="0.25">
      <c r="A884" t="s">
        <v>1030</v>
      </c>
      <c r="B884" t="s">
        <v>834</v>
      </c>
      <c r="E884">
        <v>0</v>
      </c>
      <c r="F884" s="113">
        <v>45016</v>
      </c>
      <c r="I884">
        <f>'Tax adjustment'!$L$42</f>
        <v>0</v>
      </c>
      <c r="K884">
        <v>0</v>
      </c>
      <c r="L884" t="s">
        <v>1803</v>
      </c>
    </row>
    <row r="885" spans="1:12" x14ac:dyDescent="0.25">
      <c r="A885" t="s">
        <v>1030</v>
      </c>
      <c r="B885" t="s">
        <v>834</v>
      </c>
      <c r="E885">
        <v>0</v>
      </c>
      <c r="F885" s="113">
        <v>45382</v>
      </c>
      <c r="I885">
        <f>'Tax adjustment'!$M$42</f>
        <v>0</v>
      </c>
      <c r="K885">
        <v>0</v>
      </c>
      <c r="L885" t="s">
        <v>1803</v>
      </c>
    </row>
    <row r="886" spans="1:12" x14ac:dyDescent="0.25">
      <c r="A886" t="s">
        <v>1030</v>
      </c>
      <c r="B886" t="s">
        <v>834</v>
      </c>
      <c r="E886">
        <v>0</v>
      </c>
      <c r="F886" s="113">
        <v>45747</v>
      </c>
      <c r="I886">
        <f>'Tax adjustment'!$N$42</f>
        <v>0</v>
      </c>
      <c r="K886">
        <v>0</v>
      </c>
      <c r="L886" t="s">
        <v>1803</v>
      </c>
    </row>
    <row r="887" spans="1:12" x14ac:dyDescent="0.25">
      <c r="A887" t="s">
        <v>1030</v>
      </c>
      <c r="B887" t="s">
        <v>834</v>
      </c>
      <c r="E887">
        <v>0</v>
      </c>
      <c r="F887" s="113">
        <v>46112</v>
      </c>
      <c r="I887">
        <f>'Tax adjustment'!$O$42</f>
        <v>0</v>
      </c>
      <c r="K887">
        <v>0</v>
      </c>
      <c r="L887" t="s">
        <v>1803</v>
      </c>
    </row>
    <row r="888" spans="1:12" x14ac:dyDescent="0.25">
      <c r="A888" t="s">
        <v>1030</v>
      </c>
      <c r="B888" t="s">
        <v>834</v>
      </c>
      <c r="E888">
        <v>0</v>
      </c>
      <c r="F888" s="113">
        <v>46477</v>
      </c>
      <c r="I888">
        <f>'Tax adjustment'!$P$42</f>
        <v>0</v>
      </c>
      <c r="K888">
        <v>0</v>
      </c>
      <c r="L888" t="s">
        <v>1803</v>
      </c>
    </row>
    <row r="889" spans="1:12" x14ac:dyDescent="0.25">
      <c r="A889" t="s">
        <v>1030</v>
      </c>
      <c r="B889" t="s">
        <v>834</v>
      </c>
      <c r="E889">
        <v>0</v>
      </c>
      <c r="F889" s="113">
        <v>46843</v>
      </c>
      <c r="I889">
        <f>'Tax adjustment'!$Q$42</f>
        <v>0</v>
      </c>
      <c r="K889">
        <v>0</v>
      </c>
      <c r="L889" t="s">
        <v>1803</v>
      </c>
    </row>
    <row r="890" spans="1:12" x14ac:dyDescent="0.25">
      <c r="A890" t="s">
        <v>1030</v>
      </c>
      <c r="B890" t="s">
        <v>834</v>
      </c>
      <c r="E890">
        <v>0</v>
      </c>
      <c r="F890" s="113">
        <v>47208</v>
      </c>
      <c r="I890">
        <f>'Tax adjustment'!$R$42</f>
        <v>0</v>
      </c>
      <c r="K890">
        <v>0</v>
      </c>
      <c r="L890" t="s">
        <v>1803</v>
      </c>
    </row>
    <row r="891" spans="1:12" x14ac:dyDescent="0.25">
      <c r="A891" t="s">
        <v>1030</v>
      </c>
      <c r="B891" t="s">
        <v>834</v>
      </c>
      <c r="E891">
        <v>0</v>
      </c>
      <c r="F891" s="113">
        <v>47573</v>
      </c>
      <c r="I891">
        <f>'Tax adjustment'!$S$42</f>
        <v>0</v>
      </c>
      <c r="K891">
        <v>0</v>
      </c>
      <c r="L891" t="s">
        <v>1803</v>
      </c>
    </row>
    <row r="892" spans="1:12" x14ac:dyDescent="0.25">
      <c r="A892" t="s">
        <v>1030</v>
      </c>
      <c r="B892" t="s">
        <v>834</v>
      </c>
      <c r="E892">
        <v>0</v>
      </c>
      <c r="F892" s="113">
        <v>47938</v>
      </c>
      <c r="I892">
        <f>'Tax adjustment'!$T$42</f>
        <v>0</v>
      </c>
      <c r="K892">
        <v>0</v>
      </c>
      <c r="L892" t="s">
        <v>1803</v>
      </c>
    </row>
    <row r="893" spans="1:12" x14ac:dyDescent="0.25">
      <c r="A893" t="s">
        <v>1036</v>
      </c>
      <c r="B893" t="s">
        <v>286</v>
      </c>
      <c r="E893">
        <v>0</v>
      </c>
      <c r="F893" s="113">
        <v>44286</v>
      </c>
      <c r="I893">
        <f>'Tax adjustment'!$J$52</f>
        <v>0</v>
      </c>
      <c r="K893">
        <v>0</v>
      </c>
      <c r="L893" t="s">
        <v>1804</v>
      </c>
    </row>
    <row r="894" spans="1:12" x14ac:dyDescent="0.25">
      <c r="A894" t="s">
        <v>1036</v>
      </c>
      <c r="B894" t="s">
        <v>286</v>
      </c>
      <c r="E894">
        <v>0</v>
      </c>
      <c r="F894" s="113">
        <v>44651</v>
      </c>
      <c r="I894">
        <f>'Tax adjustment'!$K$52</f>
        <v>0</v>
      </c>
      <c r="K894">
        <v>0</v>
      </c>
      <c r="L894" t="s">
        <v>1804</v>
      </c>
    </row>
    <row r="895" spans="1:12" x14ac:dyDescent="0.25">
      <c r="A895" t="s">
        <v>1036</v>
      </c>
      <c r="B895" t="s">
        <v>286</v>
      </c>
      <c r="E895">
        <v>0</v>
      </c>
      <c r="F895" s="113">
        <v>45016</v>
      </c>
      <c r="I895">
        <f>'Tax adjustment'!$L$52</f>
        <v>0</v>
      </c>
      <c r="K895">
        <v>0</v>
      </c>
      <c r="L895" t="s">
        <v>1804</v>
      </c>
    </row>
    <row r="896" spans="1:12" x14ac:dyDescent="0.25">
      <c r="A896" t="s">
        <v>1036</v>
      </c>
      <c r="B896" t="s">
        <v>286</v>
      </c>
      <c r="E896">
        <v>0</v>
      </c>
      <c r="F896" s="113">
        <v>45382</v>
      </c>
      <c r="I896">
        <f>'Tax adjustment'!$M$52</f>
        <v>0</v>
      </c>
      <c r="K896">
        <v>0</v>
      </c>
      <c r="L896" t="s">
        <v>1804</v>
      </c>
    </row>
    <row r="897" spans="1:12" x14ac:dyDescent="0.25">
      <c r="A897" t="s">
        <v>1036</v>
      </c>
      <c r="B897" t="s">
        <v>286</v>
      </c>
      <c r="E897">
        <v>0</v>
      </c>
      <c r="F897" s="113">
        <v>45747</v>
      </c>
      <c r="I897">
        <f>'Tax adjustment'!$N$52</f>
        <v>0</v>
      </c>
      <c r="K897">
        <v>0</v>
      </c>
      <c r="L897" t="s">
        <v>1804</v>
      </c>
    </row>
    <row r="898" spans="1:12" x14ac:dyDescent="0.25">
      <c r="A898" t="s">
        <v>1036</v>
      </c>
      <c r="B898" t="s">
        <v>286</v>
      </c>
      <c r="E898">
        <v>0</v>
      </c>
      <c r="F898" s="113">
        <v>46112</v>
      </c>
      <c r="I898">
        <f>'Tax adjustment'!$O$52</f>
        <v>0</v>
      </c>
      <c r="K898">
        <v>0</v>
      </c>
      <c r="L898" t="s">
        <v>1804</v>
      </c>
    </row>
    <row r="899" spans="1:12" x14ac:dyDescent="0.25">
      <c r="A899" t="s">
        <v>1036</v>
      </c>
      <c r="B899" t="s">
        <v>286</v>
      </c>
      <c r="E899">
        <v>0</v>
      </c>
      <c r="F899" s="113">
        <v>46477</v>
      </c>
      <c r="I899">
        <f>'Tax adjustment'!$P$52</f>
        <v>0</v>
      </c>
      <c r="K899">
        <v>0</v>
      </c>
      <c r="L899" t="s">
        <v>1804</v>
      </c>
    </row>
    <row r="900" spans="1:12" x14ac:dyDescent="0.25">
      <c r="A900" t="s">
        <v>1036</v>
      </c>
      <c r="B900" t="s">
        <v>286</v>
      </c>
      <c r="E900">
        <v>0</v>
      </c>
      <c r="F900" s="113">
        <v>46843</v>
      </c>
      <c r="I900">
        <f>'Tax adjustment'!$Q$52</f>
        <v>0</v>
      </c>
      <c r="K900">
        <v>0</v>
      </c>
      <c r="L900" t="s">
        <v>1804</v>
      </c>
    </row>
    <row r="901" spans="1:12" x14ac:dyDescent="0.25">
      <c r="A901" t="s">
        <v>1036</v>
      </c>
      <c r="B901" t="s">
        <v>286</v>
      </c>
      <c r="E901">
        <v>0</v>
      </c>
      <c r="F901" s="113">
        <v>47208</v>
      </c>
      <c r="I901">
        <f>'Tax adjustment'!$R$52</f>
        <v>0</v>
      </c>
      <c r="K901">
        <v>0</v>
      </c>
      <c r="L901" t="s">
        <v>1804</v>
      </c>
    </row>
    <row r="902" spans="1:12" x14ac:dyDescent="0.25">
      <c r="A902" t="s">
        <v>1036</v>
      </c>
      <c r="B902" t="s">
        <v>286</v>
      </c>
      <c r="E902">
        <v>0</v>
      </c>
      <c r="F902" s="113">
        <v>47573</v>
      </c>
      <c r="I902">
        <f>'Tax adjustment'!$S$52</f>
        <v>0</v>
      </c>
      <c r="K902">
        <v>0</v>
      </c>
      <c r="L902" t="s">
        <v>1804</v>
      </c>
    </row>
    <row r="903" spans="1:12" x14ac:dyDescent="0.25">
      <c r="A903" t="s">
        <v>1036</v>
      </c>
      <c r="B903" t="s">
        <v>286</v>
      </c>
      <c r="E903">
        <v>0</v>
      </c>
      <c r="F903" s="113">
        <v>47938</v>
      </c>
      <c r="I903">
        <f>'Tax adjustment'!$T$52</f>
        <v>0</v>
      </c>
      <c r="K903">
        <v>0</v>
      </c>
      <c r="L903" t="s">
        <v>1804</v>
      </c>
    </row>
    <row r="904" spans="1:12" x14ac:dyDescent="0.25">
      <c r="A904" t="s">
        <v>1036</v>
      </c>
      <c r="B904" t="s">
        <v>282</v>
      </c>
      <c r="E904">
        <v>0</v>
      </c>
      <c r="F904" s="113">
        <v>44286</v>
      </c>
      <c r="I904">
        <f>'Tax adjustment'!$J$53</f>
        <v>0</v>
      </c>
      <c r="K904">
        <v>0</v>
      </c>
      <c r="L904" t="s">
        <v>1804</v>
      </c>
    </row>
    <row r="905" spans="1:12" x14ac:dyDescent="0.25">
      <c r="A905" t="s">
        <v>1036</v>
      </c>
      <c r="B905" t="s">
        <v>282</v>
      </c>
      <c r="E905">
        <v>0</v>
      </c>
      <c r="F905" s="113">
        <v>44651</v>
      </c>
      <c r="I905">
        <f>'Tax adjustment'!$K$53</f>
        <v>0</v>
      </c>
      <c r="K905">
        <v>0</v>
      </c>
      <c r="L905" t="s">
        <v>1804</v>
      </c>
    </row>
    <row r="906" spans="1:12" x14ac:dyDescent="0.25">
      <c r="A906" t="s">
        <v>1036</v>
      </c>
      <c r="B906" t="s">
        <v>282</v>
      </c>
      <c r="E906">
        <v>0</v>
      </c>
      <c r="F906" s="113">
        <v>45016</v>
      </c>
      <c r="I906">
        <f>'Tax adjustment'!$L$53</f>
        <v>0</v>
      </c>
      <c r="K906">
        <v>0</v>
      </c>
      <c r="L906" t="s">
        <v>1804</v>
      </c>
    </row>
    <row r="907" spans="1:12" x14ac:dyDescent="0.25">
      <c r="A907" t="s">
        <v>1036</v>
      </c>
      <c r="B907" t="s">
        <v>282</v>
      </c>
      <c r="E907">
        <v>0</v>
      </c>
      <c r="F907" s="113">
        <v>45382</v>
      </c>
      <c r="I907">
        <f>'Tax adjustment'!$M$53</f>
        <v>0</v>
      </c>
      <c r="K907">
        <v>0</v>
      </c>
      <c r="L907" t="s">
        <v>1804</v>
      </c>
    </row>
    <row r="908" spans="1:12" x14ac:dyDescent="0.25">
      <c r="A908" t="s">
        <v>1036</v>
      </c>
      <c r="B908" t="s">
        <v>282</v>
      </c>
      <c r="E908">
        <v>0</v>
      </c>
      <c r="F908" s="113">
        <v>45747</v>
      </c>
      <c r="I908">
        <f>'Tax adjustment'!$N$53</f>
        <v>0</v>
      </c>
      <c r="K908">
        <v>0</v>
      </c>
      <c r="L908" t="s">
        <v>1804</v>
      </c>
    </row>
    <row r="909" spans="1:12" x14ac:dyDescent="0.25">
      <c r="A909" t="s">
        <v>1036</v>
      </c>
      <c r="B909" t="s">
        <v>282</v>
      </c>
      <c r="E909">
        <v>0</v>
      </c>
      <c r="F909" s="113">
        <v>46112</v>
      </c>
      <c r="I909">
        <f>'Tax adjustment'!$O$53</f>
        <v>0</v>
      </c>
      <c r="K909">
        <v>0</v>
      </c>
      <c r="L909" t="s">
        <v>1804</v>
      </c>
    </row>
    <row r="910" spans="1:12" x14ac:dyDescent="0.25">
      <c r="A910" t="s">
        <v>1036</v>
      </c>
      <c r="B910" t="s">
        <v>282</v>
      </c>
      <c r="E910">
        <v>0</v>
      </c>
      <c r="F910" s="113">
        <v>46477</v>
      </c>
      <c r="I910">
        <f>'Tax adjustment'!$P$53</f>
        <v>0</v>
      </c>
      <c r="K910">
        <v>0</v>
      </c>
      <c r="L910" t="s">
        <v>1804</v>
      </c>
    </row>
    <row r="911" spans="1:12" x14ac:dyDescent="0.25">
      <c r="A911" t="s">
        <v>1036</v>
      </c>
      <c r="B911" t="s">
        <v>282</v>
      </c>
      <c r="E911">
        <v>0</v>
      </c>
      <c r="F911" s="113">
        <v>46843</v>
      </c>
      <c r="I911">
        <f>'Tax adjustment'!$Q$53</f>
        <v>0</v>
      </c>
      <c r="K911">
        <v>0</v>
      </c>
      <c r="L911" t="s">
        <v>1804</v>
      </c>
    </row>
    <row r="912" spans="1:12" x14ac:dyDescent="0.25">
      <c r="A912" t="s">
        <v>1036</v>
      </c>
      <c r="B912" t="s">
        <v>282</v>
      </c>
      <c r="E912">
        <v>0</v>
      </c>
      <c r="F912" s="113">
        <v>47208</v>
      </c>
      <c r="I912">
        <f>'Tax adjustment'!$R$53</f>
        <v>0</v>
      </c>
      <c r="K912">
        <v>0</v>
      </c>
      <c r="L912" t="s">
        <v>1804</v>
      </c>
    </row>
    <row r="913" spans="1:12" x14ac:dyDescent="0.25">
      <c r="A913" t="s">
        <v>1036</v>
      </c>
      <c r="B913" t="s">
        <v>282</v>
      </c>
      <c r="E913">
        <v>0</v>
      </c>
      <c r="F913" s="113">
        <v>47573</v>
      </c>
      <c r="I913">
        <f>'Tax adjustment'!$S$53</f>
        <v>0</v>
      </c>
      <c r="K913">
        <v>0</v>
      </c>
      <c r="L913" t="s">
        <v>1804</v>
      </c>
    </row>
    <row r="914" spans="1:12" x14ac:dyDescent="0.25">
      <c r="A914" t="s">
        <v>1036</v>
      </c>
      <c r="B914" t="s">
        <v>282</v>
      </c>
      <c r="E914">
        <v>0</v>
      </c>
      <c r="F914" s="113">
        <v>47938</v>
      </c>
      <c r="I914">
        <f>'Tax adjustment'!$T$53</f>
        <v>0</v>
      </c>
      <c r="K914">
        <v>0</v>
      </c>
      <c r="L914" t="s">
        <v>1804</v>
      </c>
    </row>
    <row r="915" spans="1:12" x14ac:dyDescent="0.25">
      <c r="A915" t="s">
        <v>1036</v>
      </c>
      <c r="B915" t="s">
        <v>290</v>
      </c>
      <c r="E915">
        <v>0</v>
      </c>
      <c r="F915" s="113">
        <v>44286</v>
      </c>
      <c r="I915">
        <f>'Tax adjustment'!$J$54</f>
        <v>0</v>
      </c>
      <c r="K915">
        <v>0</v>
      </c>
      <c r="L915" t="s">
        <v>1804</v>
      </c>
    </row>
    <row r="916" spans="1:12" x14ac:dyDescent="0.25">
      <c r="A916" t="s">
        <v>1036</v>
      </c>
      <c r="B916" t="s">
        <v>290</v>
      </c>
      <c r="E916">
        <v>0</v>
      </c>
      <c r="F916" s="113">
        <v>44651</v>
      </c>
      <c r="I916">
        <f>'Tax adjustment'!$K$54</f>
        <v>0</v>
      </c>
      <c r="K916">
        <v>0</v>
      </c>
      <c r="L916" t="s">
        <v>1804</v>
      </c>
    </row>
    <row r="917" spans="1:12" x14ac:dyDescent="0.25">
      <c r="A917" t="s">
        <v>1036</v>
      </c>
      <c r="B917" t="s">
        <v>290</v>
      </c>
      <c r="E917">
        <v>0</v>
      </c>
      <c r="F917" s="113">
        <v>45016</v>
      </c>
      <c r="I917">
        <f>'Tax adjustment'!$L$54</f>
        <v>0</v>
      </c>
      <c r="K917">
        <v>0</v>
      </c>
      <c r="L917" t="s">
        <v>1804</v>
      </c>
    </row>
    <row r="918" spans="1:12" x14ac:dyDescent="0.25">
      <c r="A918" t="s">
        <v>1036</v>
      </c>
      <c r="B918" t="s">
        <v>290</v>
      </c>
      <c r="E918">
        <v>0</v>
      </c>
      <c r="F918" s="113">
        <v>45382</v>
      </c>
      <c r="I918">
        <f>'Tax adjustment'!$M$54</f>
        <v>0</v>
      </c>
      <c r="K918">
        <v>0</v>
      </c>
      <c r="L918" t="s">
        <v>1804</v>
      </c>
    </row>
    <row r="919" spans="1:12" x14ac:dyDescent="0.25">
      <c r="A919" t="s">
        <v>1036</v>
      </c>
      <c r="B919" t="s">
        <v>290</v>
      </c>
      <c r="E919">
        <v>0</v>
      </c>
      <c r="F919" s="113">
        <v>45747</v>
      </c>
      <c r="I919">
        <f>'Tax adjustment'!$N$54</f>
        <v>0</v>
      </c>
      <c r="K919">
        <v>0</v>
      </c>
      <c r="L919" t="s">
        <v>1804</v>
      </c>
    </row>
    <row r="920" spans="1:12" x14ac:dyDescent="0.25">
      <c r="A920" t="s">
        <v>1036</v>
      </c>
      <c r="B920" t="s">
        <v>290</v>
      </c>
      <c r="E920">
        <v>0</v>
      </c>
      <c r="F920" s="113">
        <v>46112</v>
      </c>
      <c r="I920">
        <f>'Tax adjustment'!$O$54</f>
        <v>0</v>
      </c>
      <c r="K920">
        <v>0</v>
      </c>
      <c r="L920" t="s">
        <v>1804</v>
      </c>
    </row>
    <row r="921" spans="1:12" x14ac:dyDescent="0.25">
      <c r="A921" t="s">
        <v>1036</v>
      </c>
      <c r="B921" t="s">
        <v>290</v>
      </c>
      <c r="E921">
        <v>0</v>
      </c>
      <c r="F921" s="113">
        <v>46477</v>
      </c>
      <c r="I921">
        <f>'Tax adjustment'!$P$54</f>
        <v>0</v>
      </c>
      <c r="K921">
        <v>0</v>
      </c>
      <c r="L921" t="s">
        <v>1804</v>
      </c>
    </row>
    <row r="922" spans="1:12" x14ac:dyDescent="0.25">
      <c r="A922" t="s">
        <v>1036</v>
      </c>
      <c r="B922" t="s">
        <v>290</v>
      </c>
      <c r="E922">
        <v>0</v>
      </c>
      <c r="F922" s="113">
        <v>46843</v>
      </c>
      <c r="I922">
        <f>'Tax adjustment'!$Q$54</f>
        <v>0</v>
      </c>
      <c r="K922">
        <v>0</v>
      </c>
      <c r="L922" t="s">
        <v>1804</v>
      </c>
    </row>
    <row r="923" spans="1:12" x14ac:dyDescent="0.25">
      <c r="A923" t="s">
        <v>1036</v>
      </c>
      <c r="B923" t="s">
        <v>290</v>
      </c>
      <c r="E923">
        <v>0</v>
      </c>
      <c r="F923" s="113">
        <v>47208</v>
      </c>
      <c r="I923">
        <f>'Tax adjustment'!$R$54</f>
        <v>0</v>
      </c>
      <c r="K923">
        <v>0</v>
      </c>
      <c r="L923" t="s">
        <v>1804</v>
      </c>
    </row>
    <row r="924" spans="1:12" x14ac:dyDescent="0.25">
      <c r="A924" t="s">
        <v>1036</v>
      </c>
      <c r="B924" t="s">
        <v>290</v>
      </c>
      <c r="E924">
        <v>0</v>
      </c>
      <c r="F924" s="113">
        <v>47573</v>
      </c>
      <c r="I924">
        <f>'Tax adjustment'!$S$54</f>
        <v>0</v>
      </c>
      <c r="K924">
        <v>0</v>
      </c>
      <c r="L924" t="s">
        <v>1804</v>
      </c>
    </row>
    <row r="925" spans="1:12" x14ac:dyDescent="0.25">
      <c r="A925" t="s">
        <v>1036</v>
      </c>
      <c r="B925" t="s">
        <v>290</v>
      </c>
      <c r="E925">
        <v>0</v>
      </c>
      <c r="F925" s="113">
        <v>47938</v>
      </c>
      <c r="I925">
        <f>'Tax adjustment'!$T$54</f>
        <v>0</v>
      </c>
      <c r="K925">
        <v>0</v>
      </c>
      <c r="L925" t="s">
        <v>1804</v>
      </c>
    </row>
    <row r="926" spans="1:12" x14ac:dyDescent="0.25">
      <c r="A926" t="s">
        <v>1036</v>
      </c>
      <c r="B926" t="s">
        <v>833</v>
      </c>
      <c r="E926">
        <v>0</v>
      </c>
      <c r="F926" s="113">
        <v>44286</v>
      </c>
      <c r="I926">
        <f>'Tax adjustment'!$J$55</f>
        <v>0</v>
      </c>
      <c r="K926">
        <v>0</v>
      </c>
      <c r="L926" t="s">
        <v>1804</v>
      </c>
    </row>
    <row r="927" spans="1:12" x14ac:dyDescent="0.25">
      <c r="A927" t="s">
        <v>1036</v>
      </c>
      <c r="B927" t="s">
        <v>833</v>
      </c>
      <c r="E927">
        <v>0</v>
      </c>
      <c r="F927" s="113">
        <v>44651</v>
      </c>
      <c r="I927">
        <f>'Tax adjustment'!$K$55</f>
        <v>0</v>
      </c>
      <c r="K927">
        <v>0</v>
      </c>
      <c r="L927" t="s">
        <v>1804</v>
      </c>
    </row>
    <row r="928" spans="1:12" x14ac:dyDescent="0.25">
      <c r="A928" t="s">
        <v>1036</v>
      </c>
      <c r="B928" t="s">
        <v>833</v>
      </c>
      <c r="E928">
        <v>0</v>
      </c>
      <c r="F928" s="113">
        <v>45016</v>
      </c>
      <c r="I928">
        <f>'Tax adjustment'!$L$55</f>
        <v>0</v>
      </c>
      <c r="K928">
        <v>0</v>
      </c>
      <c r="L928" t="s">
        <v>1804</v>
      </c>
    </row>
    <row r="929" spans="1:12" x14ac:dyDescent="0.25">
      <c r="A929" t="s">
        <v>1036</v>
      </c>
      <c r="B929" t="s">
        <v>833</v>
      </c>
      <c r="E929">
        <v>0</v>
      </c>
      <c r="F929" s="113">
        <v>45382</v>
      </c>
      <c r="I929">
        <f>'Tax adjustment'!$M$55</f>
        <v>0</v>
      </c>
      <c r="K929">
        <v>0</v>
      </c>
      <c r="L929" t="s">
        <v>1804</v>
      </c>
    </row>
    <row r="930" spans="1:12" x14ac:dyDescent="0.25">
      <c r="A930" t="s">
        <v>1036</v>
      </c>
      <c r="B930" t="s">
        <v>833</v>
      </c>
      <c r="E930">
        <v>0</v>
      </c>
      <c r="F930" s="113">
        <v>45747</v>
      </c>
      <c r="I930">
        <f>'Tax adjustment'!$N$55</f>
        <v>0</v>
      </c>
      <c r="K930">
        <v>0</v>
      </c>
      <c r="L930" t="s">
        <v>1804</v>
      </c>
    </row>
    <row r="931" spans="1:12" x14ac:dyDescent="0.25">
      <c r="A931" t="s">
        <v>1036</v>
      </c>
      <c r="B931" t="s">
        <v>833</v>
      </c>
      <c r="E931">
        <v>0</v>
      </c>
      <c r="F931" s="113">
        <v>46112</v>
      </c>
      <c r="I931">
        <f>'Tax adjustment'!$O$55</f>
        <v>0</v>
      </c>
      <c r="K931">
        <v>0</v>
      </c>
      <c r="L931" t="s">
        <v>1804</v>
      </c>
    </row>
    <row r="932" spans="1:12" x14ac:dyDescent="0.25">
      <c r="A932" t="s">
        <v>1036</v>
      </c>
      <c r="B932" t="s">
        <v>833</v>
      </c>
      <c r="E932">
        <v>0</v>
      </c>
      <c r="F932" s="113">
        <v>46477</v>
      </c>
      <c r="I932">
        <f>'Tax adjustment'!$P$55</f>
        <v>0</v>
      </c>
      <c r="K932">
        <v>0</v>
      </c>
      <c r="L932" t="s">
        <v>1804</v>
      </c>
    </row>
    <row r="933" spans="1:12" x14ac:dyDescent="0.25">
      <c r="A933" t="s">
        <v>1036</v>
      </c>
      <c r="B933" t="s">
        <v>833</v>
      </c>
      <c r="E933">
        <v>0</v>
      </c>
      <c r="F933" s="113">
        <v>46843</v>
      </c>
      <c r="I933">
        <f>'Tax adjustment'!$Q$55</f>
        <v>0</v>
      </c>
      <c r="K933">
        <v>0</v>
      </c>
      <c r="L933" t="s">
        <v>1804</v>
      </c>
    </row>
    <row r="934" spans="1:12" x14ac:dyDescent="0.25">
      <c r="A934" t="s">
        <v>1036</v>
      </c>
      <c r="B934" t="s">
        <v>833</v>
      </c>
      <c r="E934">
        <v>0</v>
      </c>
      <c r="F934" s="113">
        <v>47208</v>
      </c>
      <c r="I934">
        <f>'Tax adjustment'!$R$55</f>
        <v>0</v>
      </c>
      <c r="K934">
        <v>0</v>
      </c>
      <c r="L934" t="s">
        <v>1804</v>
      </c>
    </row>
    <row r="935" spans="1:12" x14ac:dyDescent="0.25">
      <c r="A935" t="s">
        <v>1036</v>
      </c>
      <c r="B935" t="s">
        <v>833</v>
      </c>
      <c r="E935">
        <v>0</v>
      </c>
      <c r="F935" s="113">
        <v>47573</v>
      </c>
      <c r="I935">
        <f>'Tax adjustment'!$S$55</f>
        <v>0</v>
      </c>
      <c r="K935">
        <v>0</v>
      </c>
      <c r="L935" t="s">
        <v>1804</v>
      </c>
    </row>
    <row r="936" spans="1:12" x14ac:dyDescent="0.25">
      <c r="A936" t="s">
        <v>1036</v>
      </c>
      <c r="B936" t="s">
        <v>833</v>
      </c>
      <c r="E936">
        <v>0</v>
      </c>
      <c r="F936" s="113">
        <v>47938</v>
      </c>
      <c r="I936">
        <f>'Tax adjustment'!$T$55</f>
        <v>0</v>
      </c>
      <c r="K936">
        <v>0</v>
      </c>
      <c r="L936" t="s">
        <v>1804</v>
      </c>
    </row>
    <row r="937" spans="1:12" x14ac:dyDescent="0.25">
      <c r="A937" t="s">
        <v>1036</v>
      </c>
      <c r="B937" t="s">
        <v>834</v>
      </c>
      <c r="E937">
        <v>0</v>
      </c>
      <c r="F937" s="113">
        <v>44286</v>
      </c>
      <c r="I937">
        <f>'Tax adjustment'!$J$56</f>
        <v>0</v>
      </c>
      <c r="K937">
        <v>0</v>
      </c>
      <c r="L937" t="s">
        <v>1804</v>
      </c>
    </row>
    <row r="938" spans="1:12" x14ac:dyDescent="0.25">
      <c r="A938" t="s">
        <v>1036</v>
      </c>
      <c r="B938" t="s">
        <v>834</v>
      </c>
      <c r="E938">
        <v>0</v>
      </c>
      <c r="F938" s="113">
        <v>44651</v>
      </c>
      <c r="I938">
        <f>'Tax adjustment'!$K$56</f>
        <v>0</v>
      </c>
      <c r="K938">
        <v>0</v>
      </c>
      <c r="L938" t="s">
        <v>1804</v>
      </c>
    </row>
    <row r="939" spans="1:12" x14ac:dyDescent="0.25">
      <c r="A939" t="s">
        <v>1036</v>
      </c>
      <c r="B939" t="s">
        <v>834</v>
      </c>
      <c r="E939">
        <v>0</v>
      </c>
      <c r="F939" s="113">
        <v>45016</v>
      </c>
      <c r="I939">
        <f>'Tax adjustment'!$L$56</f>
        <v>0</v>
      </c>
      <c r="K939">
        <v>0</v>
      </c>
      <c r="L939" t="s">
        <v>1804</v>
      </c>
    </row>
    <row r="940" spans="1:12" x14ac:dyDescent="0.25">
      <c r="A940" t="s">
        <v>1036</v>
      </c>
      <c r="B940" t="s">
        <v>834</v>
      </c>
      <c r="E940">
        <v>0</v>
      </c>
      <c r="F940" s="113">
        <v>45382</v>
      </c>
      <c r="I940">
        <f>'Tax adjustment'!$M$56</f>
        <v>0</v>
      </c>
      <c r="K940">
        <v>0</v>
      </c>
      <c r="L940" t="s">
        <v>1804</v>
      </c>
    </row>
    <row r="941" spans="1:12" x14ac:dyDescent="0.25">
      <c r="A941" t="s">
        <v>1036</v>
      </c>
      <c r="B941" t="s">
        <v>834</v>
      </c>
      <c r="E941">
        <v>0</v>
      </c>
      <c r="F941" s="113">
        <v>45747</v>
      </c>
      <c r="I941">
        <f>'Tax adjustment'!$N$56</f>
        <v>0</v>
      </c>
      <c r="K941">
        <v>0</v>
      </c>
      <c r="L941" t="s">
        <v>1804</v>
      </c>
    </row>
    <row r="942" spans="1:12" x14ac:dyDescent="0.25">
      <c r="A942" t="s">
        <v>1036</v>
      </c>
      <c r="B942" t="s">
        <v>834</v>
      </c>
      <c r="E942">
        <v>0</v>
      </c>
      <c r="F942" s="113">
        <v>46112</v>
      </c>
      <c r="I942">
        <f>'Tax adjustment'!$O$56</f>
        <v>0</v>
      </c>
      <c r="K942">
        <v>0</v>
      </c>
      <c r="L942" t="s">
        <v>1804</v>
      </c>
    </row>
    <row r="943" spans="1:12" x14ac:dyDescent="0.25">
      <c r="A943" t="s">
        <v>1036</v>
      </c>
      <c r="B943" t="s">
        <v>834</v>
      </c>
      <c r="E943">
        <v>0</v>
      </c>
      <c r="F943" s="113">
        <v>46477</v>
      </c>
      <c r="I943">
        <f>'Tax adjustment'!$P$56</f>
        <v>0</v>
      </c>
      <c r="K943">
        <v>0</v>
      </c>
      <c r="L943" t="s">
        <v>1804</v>
      </c>
    </row>
    <row r="944" spans="1:12" x14ac:dyDescent="0.25">
      <c r="A944" t="s">
        <v>1036</v>
      </c>
      <c r="B944" t="s">
        <v>834</v>
      </c>
      <c r="E944">
        <v>0</v>
      </c>
      <c r="F944" s="113">
        <v>46843</v>
      </c>
      <c r="I944">
        <f>'Tax adjustment'!$Q$56</f>
        <v>0</v>
      </c>
      <c r="K944">
        <v>0</v>
      </c>
      <c r="L944" t="s">
        <v>1804</v>
      </c>
    </row>
    <row r="945" spans="1:12" x14ac:dyDescent="0.25">
      <c r="A945" t="s">
        <v>1036</v>
      </c>
      <c r="B945" t="s">
        <v>834</v>
      </c>
      <c r="E945">
        <v>0</v>
      </c>
      <c r="F945" s="113">
        <v>47208</v>
      </c>
      <c r="I945">
        <f>'Tax adjustment'!$R$56</f>
        <v>0</v>
      </c>
      <c r="K945">
        <v>0</v>
      </c>
      <c r="L945" t="s">
        <v>1804</v>
      </c>
    </row>
    <row r="946" spans="1:12" x14ac:dyDescent="0.25">
      <c r="A946" t="s">
        <v>1036</v>
      </c>
      <c r="B946" t="s">
        <v>834</v>
      </c>
      <c r="E946">
        <v>0</v>
      </c>
      <c r="F946" s="113">
        <v>47573</v>
      </c>
      <c r="I946">
        <f>'Tax adjustment'!$S$56</f>
        <v>0</v>
      </c>
      <c r="K946">
        <v>0</v>
      </c>
      <c r="L946" t="s">
        <v>1804</v>
      </c>
    </row>
    <row r="947" spans="1:12" x14ac:dyDescent="0.25">
      <c r="A947" t="s">
        <v>1036</v>
      </c>
      <c r="B947" t="s">
        <v>834</v>
      </c>
      <c r="E947">
        <v>0</v>
      </c>
      <c r="F947" s="113">
        <v>47938</v>
      </c>
      <c r="I947">
        <f>'Tax adjustment'!$T$56</f>
        <v>0</v>
      </c>
      <c r="K947">
        <v>0</v>
      </c>
      <c r="L947" t="s">
        <v>1804</v>
      </c>
    </row>
    <row r="948" spans="1:12" x14ac:dyDescent="0.25">
      <c r="A948" t="s">
        <v>1042</v>
      </c>
      <c r="B948" t="s">
        <v>286</v>
      </c>
      <c r="E948">
        <v>0</v>
      </c>
      <c r="F948" s="113">
        <v>44286</v>
      </c>
      <c r="I948">
        <f>'Tax adjustment'!$J$70</f>
        <v>0</v>
      </c>
      <c r="K948">
        <v>0</v>
      </c>
      <c r="L948" t="s">
        <v>1805</v>
      </c>
    </row>
    <row r="949" spans="1:12" x14ac:dyDescent="0.25">
      <c r="A949" t="s">
        <v>1042</v>
      </c>
      <c r="B949" t="s">
        <v>286</v>
      </c>
      <c r="E949">
        <v>0</v>
      </c>
      <c r="F949" s="113">
        <v>44651</v>
      </c>
      <c r="I949">
        <f>'Tax adjustment'!$K$70</f>
        <v>0</v>
      </c>
      <c r="K949">
        <v>0</v>
      </c>
      <c r="L949" t="s">
        <v>1805</v>
      </c>
    </row>
    <row r="950" spans="1:12" x14ac:dyDescent="0.25">
      <c r="A950" t="s">
        <v>1042</v>
      </c>
      <c r="B950" t="s">
        <v>286</v>
      </c>
      <c r="E950">
        <v>0</v>
      </c>
      <c r="F950" s="113">
        <v>45016</v>
      </c>
      <c r="I950">
        <f>'Tax adjustment'!$L$70</f>
        <v>0</v>
      </c>
      <c r="K950">
        <v>0</v>
      </c>
      <c r="L950" t="s">
        <v>1805</v>
      </c>
    </row>
    <row r="951" spans="1:12" x14ac:dyDescent="0.25">
      <c r="A951" t="s">
        <v>1042</v>
      </c>
      <c r="B951" t="s">
        <v>286</v>
      </c>
      <c r="E951">
        <v>0</v>
      </c>
      <c r="F951" s="113">
        <v>45382</v>
      </c>
      <c r="I951">
        <f>'Tax adjustment'!$M$70</f>
        <v>0</v>
      </c>
      <c r="K951">
        <v>0</v>
      </c>
      <c r="L951" t="s">
        <v>1805</v>
      </c>
    </row>
    <row r="952" spans="1:12" x14ac:dyDescent="0.25">
      <c r="A952" t="s">
        <v>1042</v>
      </c>
      <c r="B952" t="s">
        <v>286</v>
      </c>
      <c r="E952">
        <v>0</v>
      </c>
      <c r="F952" s="113">
        <v>45747</v>
      </c>
      <c r="I952">
        <f>'Tax adjustment'!$N$70</f>
        <v>0</v>
      </c>
      <c r="K952">
        <v>0</v>
      </c>
      <c r="L952" t="s">
        <v>1805</v>
      </c>
    </row>
    <row r="953" spans="1:12" x14ac:dyDescent="0.25">
      <c r="A953" t="s">
        <v>1042</v>
      </c>
      <c r="B953" t="s">
        <v>286</v>
      </c>
      <c r="E953">
        <v>0</v>
      </c>
      <c r="F953" s="113">
        <v>46112</v>
      </c>
      <c r="I953">
        <f>'Tax adjustment'!$O$70</f>
        <v>0</v>
      </c>
      <c r="K953">
        <v>0</v>
      </c>
      <c r="L953" t="s">
        <v>1805</v>
      </c>
    </row>
    <row r="954" spans="1:12" x14ac:dyDescent="0.25">
      <c r="A954" t="s">
        <v>1042</v>
      </c>
      <c r="B954" t="s">
        <v>286</v>
      </c>
      <c r="E954">
        <v>0</v>
      </c>
      <c r="F954" s="113">
        <v>46477</v>
      </c>
      <c r="I954">
        <f>'Tax adjustment'!$P$70</f>
        <v>0</v>
      </c>
      <c r="K954">
        <v>0</v>
      </c>
      <c r="L954" t="s">
        <v>1805</v>
      </c>
    </row>
    <row r="955" spans="1:12" x14ac:dyDescent="0.25">
      <c r="A955" t="s">
        <v>1042</v>
      </c>
      <c r="B955" t="s">
        <v>286</v>
      </c>
      <c r="E955">
        <v>0</v>
      </c>
      <c r="F955" s="113">
        <v>46843</v>
      </c>
      <c r="I955">
        <f>'Tax adjustment'!$Q$70</f>
        <v>0.79828856407557502</v>
      </c>
      <c r="K955">
        <v>0</v>
      </c>
      <c r="L955" t="s">
        <v>1805</v>
      </c>
    </row>
    <row r="956" spans="1:12" x14ac:dyDescent="0.25">
      <c r="A956" t="s">
        <v>1042</v>
      </c>
      <c r="B956" t="s">
        <v>286</v>
      </c>
      <c r="E956">
        <v>0</v>
      </c>
      <c r="F956" s="113">
        <v>47208</v>
      </c>
      <c r="I956">
        <f>'Tax adjustment'!$R$70</f>
        <v>0</v>
      </c>
      <c r="K956">
        <v>0</v>
      </c>
      <c r="L956" t="s">
        <v>1805</v>
      </c>
    </row>
    <row r="957" spans="1:12" x14ac:dyDescent="0.25">
      <c r="A957" t="s">
        <v>1042</v>
      </c>
      <c r="B957" t="s">
        <v>286</v>
      </c>
      <c r="E957">
        <v>0</v>
      </c>
      <c r="F957" s="113">
        <v>47573</v>
      </c>
      <c r="I957">
        <f>'Tax adjustment'!$S$70</f>
        <v>0</v>
      </c>
      <c r="K957">
        <v>0</v>
      </c>
      <c r="L957" t="s">
        <v>1805</v>
      </c>
    </row>
    <row r="958" spans="1:12" x14ac:dyDescent="0.25">
      <c r="A958" t="s">
        <v>1042</v>
      </c>
      <c r="B958" t="s">
        <v>286</v>
      </c>
      <c r="E958">
        <v>0</v>
      </c>
      <c r="F958" s="113">
        <v>47938</v>
      </c>
      <c r="I958">
        <f>'Tax adjustment'!$T$70</f>
        <v>0</v>
      </c>
      <c r="K958">
        <v>0</v>
      </c>
      <c r="L958" t="s">
        <v>1805</v>
      </c>
    </row>
    <row r="959" spans="1:12" x14ac:dyDescent="0.25">
      <c r="A959" t="s">
        <v>1042</v>
      </c>
      <c r="B959" t="s">
        <v>282</v>
      </c>
      <c r="E959">
        <v>0</v>
      </c>
      <c r="F959" s="113">
        <v>44286</v>
      </c>
      <c r="I959">
        <f>'Tax adjustment'!$J$71</f>
        <v>0</v>
      </c>
      <c r="K959">
        <v>0</v>
      </c>
      <c r="L959" t="s">
        <v>1805</v>
      </c>
    </row>
    <row r="960" spans="1:12" x14ac:dyDescent="0.25">
      <c r="A960" t="s">
        <v>1042</v>
      </c>
      <c r="B960" t="s">
        <v>282</v>
      </c>
      <c r="E960">
        <v>0</v>
      </c>
      <c r="F960" s="113">
        <v>44651</v>
      </c>
      <c r="I960">
        <f>'Tax adjustment'!$K$71</f>
        <v>0</v>
      </c>
      <c r="K960">
        <v>0</v>
      </c>
      <c r="L960" t="s">
        <v>1805</v>
      </c>
    </row>
    <row r="961" spans="1:12" x14ac:dyDescent="0.25">
      <c r="A961" t="s">
        <v>1042</v>
      </c>
      <c r="B961" t="s">
        <v>282</v>
      </c>
      <c r="E961">
        <v>0</v>
      </c>
      <c r="F961" s="113">
        <v>45016</v>
      </c>
      <c r="I961">
        <f>'Tax adjustment'!$L$71</f>
        <v>0</v>
      </c>
      <c r="K961">
        <v>0</v>
      </c>
      <c r="L961" t="s">
        <v>1805</v>
      </c>
    </row>
    <row r="962" spans="1:12" x14ac:dyDescent="0.25">
      <c r="A962" t="s">
        <v>1042</v>
      </c>
      <c r="B962" t="s">
        <v>282</v>
      </c>
      <c r="E962">
        <v>0</v>
      </c>
      <c r="F962" s="113">
        <v>45382</v>
      </c>
      <c r="I962">
        <f>'Tax adjustment'!$M$71</f>
        <v>0</v>
      </c>
      <c r="K962">
        <v>0</v>
      </c>
      <c r="L962" t="s">
        <v>1805</v>
      </c>
    </row>
    <row r="963" spans="1:12" x14ac:dyDescent="0.25">
      <c r="A963" t="s">
        <v>1042</v>
      </c>
      <c r="B963" t="s">
        <v>282</v>
      </c>
      <c r="E963">
        <v>0</v>
      </c>
      <c r="F963" s="113">
        <v>45747</v>
      </c>
      <c r="I963">
        <f>'Tax adjustment'!$N$71</f>
        <v>0</v>
      </c>
      <c r="K963">
        <v>0</v>
      </c>
      <c r="L963" t="s">
        <v>1805</v>
      </c>
    </row>
    <row r="964" spans="1:12" x14ac:dyDescent="0.25">
      <c r="A964" t="s">
        <v>1042</v>
      </c>
      <c r="B964" t="s">
        <v>282</v>
      </c>
      <c r="E964">
        <v>0</v>
      </c>
      <c r="F964" s="113">
        <v>46112</v>
      </c>
      <c r="I964">
        <f>'Tax adjustment'!$O$71</f>
        <v>0</v>
      </c>
      <c r="K964">
        <v>0</v>
      </c>
      <c r="L964" t="s">
        <v>1805</v>
      </c>
    </row>
    <row r="965" spans="1:12" x14ac:dyDescent="0.25">
      <c r="A965" t="s">
        <v>1042</v>
      </c>
      <c r="B965" t="s">
        <v>282</v>
      </c>
      <c r="E965">
        <v>0</v>
      </c>
      <c r="F965" s="113">
        <v>46477</v>
      </c>
      <c r="I965">
        <f>'Tax adjustment'!$P$71</f>
        <v>0</v>
      </c>
      <c r="K965">
        <v>0</v>
      </c>
      <c r="L965" t="s">
        <v>1805</v>
      </c>
    </row>
    <row r="966" spans="1:12" x14ac:dyDescent="0.25">
      <c r="A966" t="s">
        <v>1042</v>
      </c>
      <c r="B966" t="s">
        <v>282</v>
      </c>
      <c r="E966">
        <v>0</v>
      </c>
      <c r="F966" s="113">
        <v>46843</v>
      </c>
      <c r="I966">
        <f>'Tax adjustment'!$Q$71</f>
        <v>11.022326527622948</v>
      </c>
      <c r="K966">
        <v>0</v>
      </c>
      <c r="L966" t="s">
        <v>1805</v>
      </c>
    </row>
    <row r="967" spans="1:12" x14ac:dyDescent="0.25">
      <c r="A967" t="s">
        <v>1042</v>
      </c>
      <c r="B967" t="s">
        <v>282</v>
      </c>
      <c r="E967">
        <v>0</v>
      </c>
      <c r="F967" s="113">
        <v>47208</v>
      </c>
      <c r="I967">
        <f>'Tax adjustment'!$R$71</f>
        <v>0</v>
      </c>
      <c r="K967">
        <v>0</v>
      </c>
      <c r="L967" t="s">
        <v>1805</v>
      </c>
    </row>
    <row r="968" spans="1:12" x14ac:dyDescent="0.25">
      <c r="A968" t="s">
        <v>1042</v>
      </c>
      <c r="B968" t="s">
        <v>282</v>
      </c>
      <c r="E968">
        <v>0</v>
      </c>
      <c r="F968" s="113">
        <v>47573</v>
      </c>
      <c r="I968">
        <f>'Tax adjustment'!$S$71</f>
        <v>0</v>
      </c>
      <c r="K968">
        <v>0</v>
      </c>
      <c r="L968" t="s">
        <v>1805</v>
      </c>
    </row>
    <row r="969" spans="1:12" x14ac:dyDescent="0.25">
      <c r="A969" t="s">
        <v>1042</v>
      </c>
      <c r="B969" t="s">
        <v>282</v>
      </c>
      <c r="E969">
        <v>0</v>
      </c>
      <c r="F969" s="113">
        <v>47938</v>
      </c>
      <c r="I969">
        <f>'Tax adjustment'!$T$71</f>
        <v>0</v>
      </c>
      <c r="K969">
        <v>0</v>
      </c>
      <c r="L969" t="s">
        <v>1805</v>
      </c>
    </row>
    <row r="970" spans="1:12" x14ac:dyDescent="0.25">
      <c r="A970" t="s">
        <v>1042</v>
      </c>
      <c r="B970" t="s">
        <v>290</v>
      </c>
      <c r="E970">
        <v>0</v>
      </c>
      <c r="F970" s="113">
        <v>44286</v>
      </c>
      <c r="I970">
        <f>'Tax adjustment'!$J$72</f>
        <v>0</v>
      </c>
      <c r="K970">
        <v>0</v>
      </c>
      <c r="L970" t="s">
        <v>1805</v>
      </c>
    </row>
    <row r="971" spans="1:12" x14ac:dyDescent="0.25">
      <c r="A971" t="s">
        <v>1042</v>
      </c>
      <c r="B971" t="s">
        <v>290</v>
      </c>
      <c r="E971">
        <v>0</v>
      </c>
      <c r="F971" s="113">
        <v>44651</v>
      </c>
      <c r="I971">
        <f>'Tax adjustment'!$K$72</f>
        <v>0</v>
      </c>
      <c r="K971">
        <v>0</v>
      </c>
      <c r="L971" t="s">
        <v>1805</v>
      </c>
    </row>
    <row r="972" spans="1:12" x14ac:dyDescent="0.25">
      <c r="A972" t="s">
        <v>1042</v>
      </c>
      <c r="B972" t="s">
        <v>290</v>
      </c>
      <c r="E972">
        <v>0</v>
      </c>
      <c r="F972" s="113">
        <v>45016</v>
      </c>
      <c r="I972">
        <f>'Tax adjustment'!$L$72</f>
        <v>0</v>
      </c>
      <c r="K972">
        <v>0</v>
      </c>
      <c r="L972" t="s">
        <v>1805</v>
      </c>
    </row>
    <row r="973" spans="1:12" x14ac:dyDescent="0.25">
      <c r="A973" t="s">
        <v>1042</v>
      </c>
      <c r="B973" t="s">
        <v>290</v>
      </c>
      <c r="E973">
        <v>0</v>
      </c>
      <c r="F973" s="113">
        <v>45382</v>
      </c>
      <c r="I973">
        <f>'Tax adjustment'!$M$72</f>
        <v>0</v>
      </c>
      <c r="K973">
        <v>0</v>
      </c>
      <c r="L973" t="s">
        <v>1805</v>
      </c>
    </row>
    <row r="974" spans="1:12" x14ac:dyDescent="0.25">
      <c r="A974" t="s">
        <v>1042</v>
      </c>
      <c r="B974" t="s">
        <v>290</v>
      </c>
      <c r="E974">
        <v>0</v>
      </c>
      <c r="F974" s="113">
        <v>45747</v>
      </c>
      <c r="I974">
        <f>'Tax adjustment'!$N$72</f>
        <v>0</v>
      </c>
      <c r="K974">
        <v>0</v>
      </c>
      <c r="L974" t="s">
        <v>1805</v>
      </c>
    </row>
    <row r="975" spans="1:12" x14ac:dyDescent="0.25">
      <c r="A975" t="s">
        <v>1042</v>
      </c>
      <c r="B975" t="s">
        <v>290</v>
      </c>
      <c r="E975">
        <v>0</v>
      </c>
      <c r="F975" s="113">
        <v>46112</v>
      </c>
      <c r="I975">
        <f>'Tax adjustment'!$O$72</f>
        <v>0</v>
      </c>
      <c r="K975">
        <v>0</v>
      </c>
      <c r="L975" t="s">
        <v>1805</v>
      </c>
    </row>
    <row r="976" spans="1:12" x14ac:dyDescent="0.25">
      <c r="A976" t="s">
        <v>1042</v>
      </c>
      <c r="B976" t="s">
        <v>290</v>
      </c>
      <c r="E976">
        <v>0</v>
      </c>
      <c r="F976" s="113">
        <v>46477</v>
      </c>
      <c r="I976">
        <f>'Tax adjustment'!$P$72</f>
        <v>0</v>
      </c>
      <c r="K976">
        <v>0</v>
      </c>
      <c r="L976" t="s">
        <v>1805</v>
      </c>
    </row>
    <row r="977" spans="1:12" x14ac:dyDescent="0.25">
      <c r="A977" t="s">
        <v>1042</v>
      </c>
      <c r="B977" t="s">
        <v>290</v>
      </c>
      <c r="E977">
        <v>0</v>
      </c>
      <c r="F977" s="113">
        <v>46843</v>
      </c>
      <c r="I977">
        <f>'Tax adjustment'!$Q$72</f>
        <v>4.9857050704180406</v>
      </c>
      <c r="K977">
        <v>0</v>
      </c>
      <c r="L977" t="s">
        <v>1805</v>
      </c>
    </row>
    <row r="978" spans="1:12" x14ac:dyDescent="0.25">
      <c r="A978" t="s">
        <v>1042</v>
      </c>
      <c r="B978" t="s">
        <v>290</v>
      </c>
      <c r="E978">
        <v>0</v>
      </c>
      <c r="F978" s="113">
        <v>47208</v>
      </c>
      <c r="I978">
        <f>'Tax adjustment'!$R$72</f>
        <v>0</v>
      </c>
      <c r="K978">
        <v>0</v>
      </c>
      <c r="L978" t="s">
        <v>1805</v>
      </c>
    </row>
    <row r="979" spans="1:12" x14ac:dyDescent="0.25">
      <c r="A979" t="s">
        <v>1042</v>
      </c>
      <c r="B979" t="s">
        <v>290</v>
      </c>
      <c r="E979">
        <v>0</v>
      </c>
      <c r="F979" s="113">
        <v>47573</v>
      </c>
      <c r="I979">
        <f>'Tax adjustment'!$S$72</f>
        <v>0</v>
      </c>
      <c r="K979">
        <v>0</v>
      </c>
      <c r="L979" t="s">
        <v>1805</v>
      </c>
    </row>
    <row r="980" spans="1:12" x14ac:dyDescent="0.25">
      <c r="A980" t="s">
        <v>1042</v>
      </c>
      <c r="B980" t="s">
        <v>290</v>
      </c>
      <c r="E980">
        <v>0</v>
      </c>
      <c r="F980" s="113">
        <v>47938</v>
      </c>
      <c r="I980">
        <f>'Tax adjustment'!$T$72</f>
        <v>0</v>
      </c>
      <c r="K980">
        <v>0</v>
      </c>
      <c r="L980" t="s">
        <v>1805</v>
      </c>
    </row>
    <row r="981" spans="1:12" x14ac:dyDescent="0.25">
      <c r="A981" t="s">
        <v>1042</v>
      </c>
      <c r="B981" t="s">
        <v>833</v>
      </c>
      <c r="E981">
        <v>0</v>
      </c>
      <c r="F981" s="113">
        <v>44286</v>
      </c>
      <c r="I981">
        <f>'Tax adjustment'!$J$73</f>
        <v>0</v>
      </c>
      <c r="K981">
        <v>0</v>
      </c>
      <c r="L981" t="s">
        <v>1805</v>
      </c>
    </row>
    <row r="982" spans="1:12" x14ac:dyDescent="0.25">
      <c r="A982" t="s">
        <v>1042</v>
      </c>
      <c r="B982" t="s">
        <v>833</v>
      </c>
      <c r="E982">
        <v>0</v>
      </c>
      <c r="F982" s="113">
        <v>44651</v>
      </c>
      <c r="I982">
        <f>'Tax adjustment'!$K$73</f>
        <v>0</v>
      </c>
      <c r="K982">
        <v>0</v>
      </c>
      <c r="L982" t="s">
        <v>1805</v>
      </c>
    </row>
    <row r="983" spans="1:12" x14ac:dyDescent="0.25">
      <c r="A983" t="s">
        <v>1042</v>
      </c>
      <c r="B983" t="s">
        <v>833</v>
      </c>
      <c r="E983">
        <v>0</v>
      </c>
      <c r="F983" s="113">
        <v>45016</v>
      </c>
      <c r="I983">
        <f>'Tax adjustment'!$L$73</f>
        <v>0</v>
      </c>
      <c r="K983">
        <v>0</v>
      </c>
      <c r="L983" t="s">
        <v>1805</v>
      </c>
    </row>
    <row r="984" spans="1:12" x14ac:dyDescent="0.25">
      <c r="A984" t="s">
        <v>1042</v>
      </c>
      <c r="B984" t="s">
        <v>833</v>
      </c>
      <c r="E984">
        <v>0</v>
      </c>
      <c r="F984" s="113">
        <v>45382</v>
      </c>
      <c r="I984">
        <f>'Tax adjustment'!$M$73</f>
        <v>0</v>
      </c>
      <c r="K984">
        <v>0</v>
      </c>
      <c r="L984" t="s">
        <v>1805</v>
      </c>
    </row>
    <row r="985" spans="1:12" x14ac:dyDescent="0.25">
      <c r="A985" t="s">
        <v>1042</v>
      </c>
      <c r="B985" t="s">
        <v>833</v>
      </c>
      <c r="E985">
        <v>0</v>
      </c>
      <c r="F985" s="113">
        <v>45747</v>
      </c>
      <c r="I985">
        <f>'Tax adjustment'!$N$73</f>
        <v>0</v>
      </c>
      <c r="K985">
        <v>0</v>
      </c>
      <c r="L985" t="s">
        <v>1805</v>
      </c>
    </row>
    <row r="986" spans="1:12" x14ac:dyDescent="0.25">
      <c r="A986" t="s">
        <v>1042</v>
      </c>
      <c r="B986" t="s">
        <v>833</v>
      </c>
      <c r="E986">
        <v>0</v>
      </c>
      <c r="F986" s="113">
        <v>46112</v>
      </c>
      <c r="I986">
        <f>'Tax adjustment'!$O$73</f>
        <v>0</v>
      </c>
      <c r="K986">
        <v>0</v>
      </c>
      <c r="L986" t="s">
        <v>1805</v>
      </c>
    </row>
    <row r="987" spans="1:12" x14ac:dyDescent="0.25">
      <c r="A987" t="s">
        <v>1042</v>
      </c>
      <c r="B987" t="s">
        <v>833</v>
      </c>
      <c r="E987">
        <v>0</v>
      </c>
      <c r="F987" s="113">
        <v>46477</v>
      </c>
      <c r="I987">
        <f>'Tax adjustment'!$P$73</f>
        <v>0</v>
      </c>
      <c r="K987">
        <v>0</v>
      </c>
      <c r="L987" t="s">
        <v>1805</v>
      </c>
    </row>
    <row r="988" spans="1:12" x14ac:dyDescent="0.25">
      <c r="A988" t="s">
        <v>1042</v>
      </c>
      <c r="B988" t="s">
        <v>833</v>
      </c>
      <c r="E988">
        <v>0</v>
      </c>
      <c r="F988" s="113">
        <v>46843</v>
      </c>
      <c r="I988">
        <f>'Tax adjustment'!$Q$73</f>
        <v>0</v>
      </c>
      <c r="K988">
        <v>0</v>
      </c>
      <c r="L988" t="s">
        <v>1805</v>
      </c>
    </row>
    <row r="989" spans="1:12" x14ac:dyDescent="0.25">
      <c r="A989" t="s">
        <v>1042</v>
      </c>
      <c r="B989" t="s">
        <v>833</v>
      </c>
      <c r="E989">
        <v>0</v>
      </c>
      <c r="F989" s="113">
        <v>47208</v>
      </c>
      <c r="I989">
        <f>'Tax adjustment'!$R$73</f>
        <v>0</v>
      </c>
      <c r="K989">
        <v>0</v>
      </c>
      <c r="L989" t="s">
        <v>1805</v>
      </c>
    </row>
    <row r="990" spans="1:12" x14ac:dyDescent="0.25">
      <c r="A990" t="s">
        <v>1042</v>
      </c>
      <c r="B990" t="s">
        <v>833</v>
      </c>
      <c r="E990">
        <v>0</v>
      </c>
      <c r="F990" s="113">
        <v>47573</v>
      </c>
      <c r="I990">
        <f>'Tax adjustment'!$S$73</f>
        <v>0</v>
      </c>
      <c r="K990">
        <v>0</v>
      </c>
      <c r="L990" t="s">
        <v>1805</v>
      </c>
    </row>
    <row r="991" spans="1:12" x14ac:dyDescent="0.25">
      <c r="A991" t="s">
        <v>1042</v>
      </c>
      <c r="B991" t="s">
        <v>833</v>
      </c>
      <c r="E991">
        <v>0</v>
      </c>
      <c r="F991" s="113">
        <v>47938</v>
      </c>
      <c r="I991">
        <f>'Tax adjustment'!$T$73</f>
        <v>0</v>
      </c>
      <c r="K991">
        <v>0</v>
      </c>
      <c r="L991" t="s">
        <v>1805</v>
      </c>
    </row>
    <row r="992" spans="1:12" x14ac:dyDescent="0.25">
      <c r="A992" t="s">
        <v>1042</v>
      </c>
      <c r="B992" t="s">
        <v>834</v>
      </c>
      <c r="E992">
        <v>0</v>
      </c>
      <c r="F992" s="113">
        <v>44286</v>
      </c>
      <c r="I992">
        <f>'Tax adjustment'!$J$74</f>
        <v>0</v>
      </c>
      <c r="K992">
        <v>0</v>
      </c>
      <c r="L992" t="s">
        <v>1805</v>
      </c>
    </row>
    <row r="993" spans="1:12" x14ac:dyDescent="0.25">
      <c r="A993" t="s">
        <v>1042</v>
      </c>
      <c r="B993" t="s">
        <v>834</v>
      </c>
      <c r="E993">
        <v>0</v>
      </c>
      <c r="F993" s="113">
        <v>44651</v>
      </c>
      <c r="I993">
        <f>'Tax adjustment'!$K$74</f>
        <v>0</v>
      </c>
      <c r="K993">
        <v>0</v>
      </c>
      <c r="L993" t="s">
        <v>1805</v>
      </c>
    </row>
    <row r="994" spans="1:12" x14ac:dyDescent="0.25">
      <c r="A994" t="s">
        <v>1042</v>
      </c>
      <c r="B994" t="s">
        <v>834</v>
      </c>
      <c r="E994">
        <v>0</v>
      </c>
      <c r="F994" s="113">
        <v>45016</v>
      </c>
      <c r="I994">
        <f>'Tax adjustment'!$L$74</f>
        <v>0</v>
      </c>
      <c r="K994">
        <v>0</v>
      </c>
      <c r="L994" t="s">
        <v>1805</v>
      </c>
    </row>
    <row r="995" spans="1:12" x14ac:dyDescent="0.25">
      <c r="A995" t="s">
        <v>1042</v>
      </c>
      <c r="B995" t="s">
        <v>834</v>
      </c>
      <c r="E995">
        <v>0</v>
      </c>
      <c r="F995" s="113">
        <v>45382</v>
      </c>
      <c r="I995">
        <f>'Tax adjustment'!$M$74</f>
        <v>0</v>
      </c>
      <c r="K995">
        <v>0</v>
      </c>
      <c r="L995" t="s">
        <v>1805</v>
      </c>
    </row>
    <row r="996" spans="1:12" x14ac:dyDescent="0.25">
      <c r="A996" t="s">
        <v>1042</v>
      </c>
      <c r="B996" t="s">
        <v>834</v>
      </c>
      <c r="E996">
        <v>0</v>
      </c>
      <c r="F996" s="113">
        <v>45747</v>
      </c>
      <c r="I996">
        <f>'Tax adjustment'!$N$74</f>
        <v>0</v>
      </c>
      <c r="K996">
        <v>0</v>
      </c>
      <c r="L996" t="s">
        <v>1805</v>
      </c>
    </row>
    <row r="997" spans="1:12" x14ac:dyDescent="0.25">
      <c r="A997" t="s">
        <v>1042</v>
      </c>
      <c r="B997" t="s">
        <v>834</v>
      </c>
      <c r="E997">
        <v>0</v>
      </c>
      <c r="F997" s="113">
        <v>46112</v>
      </c>
      <c r="I997">
        <f>'Tax adjustment'!$O$74</f>
        <v>0</v>
      </c>
      <c r="K997">
        <v>0</v>
      </c>
      <c r="L997" t="s">
        <v>1805</v>
      </c>
    </row>
    <row r="998" spans="1:12" x14ac:dyDescent="0.25">
      <c r="A998" t="s">
        <v>1042</v>
      </c>
      <c r="B998" t="s">
        <v>834</v>
      </c>
      <c r="E998">
        <v>0</v>
      </c>
      <c r="F998" s="113">
        <v>46477</v>
      </c>
      <c r="I998">
        <f>'Tax adjustment'!$P$74</f>
        <v>0</v>
      </c>
      <c r="K998">
        <v>0</v>
      </c>
      <c r="L998" t="s">
        <v>1805</v>
      </c>
    </row>
    <row r="999" spans="1:12" x14ac:dyDescent="0.25">
      <c r="A999" t="s">
        <v>1042</v>
      </c>
      <c r="B999" t="s">
        <v>834</v>
      </c>
      <c r="E999">
        <v>0</v>
      </c>
      <c r="F999" s="113">
        <v>46843</v>
      </c>
      <c r="I999">
        <f>'Tax adjustment'!$Q$74</f>
        <v>0</v>
      </c>
      <c r="K999">
        <v>0</v>
      </c>
      <c r="L999" t="s">
        <v>1805</v>
      </c>
    </row>
    <row r="1000" spans="1:12" x14ac:dyDescent="0.25">
      <c r="A1000" t="s">
        <v>1042</v>
      </c>
      <c r="B1000" t="s">
        <v>834</v>
      </c>
      <c r="E1000">
        <v>0</v>
      </c>
      <c r="F1000" s="113">
        <v>47208</v>
      </c>
      <c r="I1000">
        <f>'Tax adjustment'!$R$74</f>
        <v>0</v>
      </c>
      <c r="K1000">
        <v>0</v>
      </c>
      <c r="L1000" t="s">
        <v>1805</v>
      </c>
    </row>
    <row r="1001" spans="1:12" x14ac:dyDescent="0.25">
      <c r="A1001" t="s">
        <v>1042</v>
      </c>
      <c r="B1001" t="s">
        <v>834</v>
      </c>
      <c r="E1001">
        <v>0</v>
      </c>
      <c r="F1001" s="113">
        <v>47573</v>
      </c>
      <c r="I1001">
        <f>'Tax adjustment'!$S$74</f>
        <v>0</v>
      </c>
      <c r="K1001">
        <v>0</v>
      </c>
      <c r="L1001" t="s">
        <v>1805</v>
      </c>
    </row>
    <row r="1002" spans="1:12" x14ac:dyDescent="0.25">
      <c r="A1002" t="s">
        <v>1042</v>
      </c>
      <c r="B1002" t="s">
        <v>834</v>
      </c>
      <c r="E1002">
        <v>0</v>
      </c>
      <c r="F1002" s="113">
        <v>47938</v>
      </c>
      <c r="I1002">
        <f>'Tax adjustment'!$T$74</f>
        <v>0</v>
      </c>
      <c r="K1002">
        <v>0</v>
      </c>
      <c r="L1002" t="s">
        <v>1805</v>
      </c>
    </row>
    <row r="1003" spans="1:12" x14ac:dyDescent="0.25">
      <c r="A1003" t="s">
        <v>1048</v>
      </c>
      <c r="B1003" t="s">
        <v>286</v>
      </c>
      <c r="E1003">
        <v>0</v>
      </c>
      <c r="F1003" s="113">
        <v>44286</v>
      </c>
      <c r="I1003">
        <f>'Tax adjustment'!$J$88</f>
        <v>0</v>
      </c>
      <c r="K1003">
        <v>0</v>
      </c>
      <c r="L1003" t="s">
        <v>1806</v>
      </c>
    </row>
    <row r="1004" spans="1:12" x14ac:dyDescent="0.25">
      <c r="A1004" t="s">
        <v>1048</v>
      </c>
      <c r="B1004" t="s">
        <v>286</v>
      </c>
      <c r="E1004">
        <v>0</v>
      </c>
      <c r="F1004" s="113">
        <v>44651</v>
      </c>
      <c r="I1004">
        <f>'Tax adjustment'!$K$88</f>
        <v>0</v>
      </c>
      <c r="K1004">
        <v>0</v>
      </c>
      <c r="L1004" t="s">
        <v>1806</v>
      </c>
    </row>
    <row r="1005" spans="1:12" x14ac:dyDescent="0.25">
      <c r="A1005" t="s">
        <v>1048</v>
      </c>
      <c r="B1005" t="s">
        <v>286</v>
      </c>
      <c r="E1005">
        <v>0</v>
      </c>
      <c r="F1005" s="113">
        <v>45016</v>
      </c>
      <c r="I1005">
        <f>'Tax adjustment'!$L$88</f>
        <v>0</v>
      </c>
      <c r="K1005">
        <v>0</v>
      </c>
      <c r="L1005" t="s">
        <v>1806</v>
      </c>
    </row>
    <row r="1006" spans="1:12" x14ac:dyDescent="0.25">
      <c r="A1006" t="s">
        <v>1048</v>
      </c>
      <c r="B1006" t="s">
        <v>286</v>
      </c>
      <c r="E1006">
        <v>0</v>
      </c>
      <c r="F1006" s="113">
        <v>45382</v>
      </c>
      <c r="I1006">
        <f>'Tax adjustment'!$M$88</f>
        <v>0</v>
      </c>
      <c r="K1006">
        <v>0</v>
      </c>
      <c r="L1006" t="s">
        <v>1806</v>
      </c>
    </row>
    <row r="1007" spans="1:12" x14ac:dyDescent="0.25">
      <c r="A1007" t="s">
        <v>1048</v>
      </c>
      <c r="B1007" t="s">
        <v>286</v>
      </c>
      <c r="E1007">
        <v>0</v>
      </c>
      <c r="F1007" s="113">
        <v>45747</v>
      </c>
      <c r="I1007">
        <f>'Tax adjustment'!$N$88</f>
        <v>0</v>
      </c>
      <c r="K1007">
        <v>0</v>
      </c>
      <c r="L1007" t="s">
        <v>1806</v>
      </c>
    </row>
    <row r="1008" spans="1:12" x14ac:dyDescent="0.25">
      <c r="A1008" t="s">
        <v>1048</v>
      </c>
      <c r="B1008" t="s">
        <v>286</v>
      </c>
      <c r="E1008">
        <v>0</v>
      </c>
      <c r="F1008" s="113">
        <v>46112</v>
      </c>
      <c r="I1008">
        <f>'Tax adjustment'!$O$88</f>
        <v>164.38805103213969</v>
      </c>
      <c r="K1008">
        <v>0</v>
      </c>
      <c r="L1008" t="s">
        <v>1806</v>
      </c>
    </row>
    <row r="1009" spans="1:12" x14ac:dyDescent="0.25">
      <c r="A1009" t="s">
        <v>1048</v>
      </c>
      <c r="B1009" t="s">
        <v>286</v>
      </c>
      <c r="E1009">
        <v>0</v>
      </c>
      <c r="F1009" s="113">
        <v>46477</v>
      </c>
      <c r="I1009">
        <f>'Tax adjustment'!$P$88</f>
        <v>176.00391101257566</v>
      </c>
      <c r="K1009">
        <v>0</v>
      </c>
      <c r="L1009" t="s">
        <v>1806</v>
      </c>
    </row>
    <row r="1010" spans="1:12" x14ac:dyDescent="0.25">
      <c r="A1010" t="s">
        <v>1048</v>
      </c>
      <c r="B1010" t="s">
        <v>286</v>
      </c>
      <c r="E1010">
        <v>0</v>
      </c>
      <c r="F1010" s="113">
        <v>46843</v>
      </c>
      <c r="I1010">
        <f>'Tax adjustment'!$Q$88</f>
        <v>161.92986909608857</v>
      </c>
      <c r="K1010">
        <v>0</v>
      </c>
      <c r="L1010" t="s">
        <v>1806</v>
      </c>
    </row>
    <row r="1011" spans="1:12" x14ac:dyDescent="0.25">
      <c r="A1011" t="s">
        <v>1048</v>
      </c>
      <c r="B1011" t="s">
        <v>286</v>
      </c>
      <c r="E1011">
        <v>0</v>
      </c>
      <c r="F1011" s="113">
        <v>47208</v>
      </c>
      <c r="I1011">
        <f>'Tax adjustment'!$R$88</f>
        <v>174.73108592891489</v>
      </c>
      <c r="K1011">
        <v>0</v>
      </c>
      <c r="L1011" t="s">
        <v>1806</v>
      </c>
    </row>
    <row r="1012" spans="1:12" x14ac:dyDescent="0.25">
      <c r="A1012" t="s">
        <v>1048</v>
      </c>
      <c r="B1012" t="s">
        <v>286</v>
      </c>
      <c r="E1012">
        <v>0</v>
      </c>
      <c r="F1012" s="113">
        <v>47573</v>
      </c>
      <c r="I1012">
        <f>'Tax adjustment'!$S$88</f>
        <v>182.20957640667245</v>
      </c>
      <c r="K1012">
        <v>0</v>
      </c>
      <c r="L1012" t="s">
        <v>1806</v>
      </c>
    </row>
    <row r="1013" spans="1:12" x14ac:dyDescent="0.25">
      <c r="A1013" t="s">
        <v>1048</v>
      </c>
      <c r="B1013" t="s">
        <v>286</v>
      </c>
      <c r="E1013">
        <v>0</v>
      </c>
      <c r="F1013" s="113">
        <v>47938</v>
      </c>
      <c r="I1013">
        <f>'Tax adjustment'!$T$88</f>
        <v>182.20957640667245</v>
      </c>
      <c r="K1013">
        <v>0</v>
      </c>
      <c r="L1013" t="s">
        <v>1806</v>
      </c>
    </row>
    <row r="1014" spans="1:12" x14ac:dyDescent="0.25">
      <c r="A1014" t="s">
        <v>1048</v>
      </c>
      <c r="B1014" t="s">
        <v>282</v>
      </c>
      <c r="E1014">
        <v>0</v>
      </c>
      <c r="F1014" s="113">
        <v>44286</v>
      </c>
      <c r="I1014">
        <f>'Tax adjustment'!$J$89</f>
        <v>0</v>
      </c>
      <c r="K1014">
        <v>0</v>
      </c>
      <c r="L1014" t="s">
        <v>1806</v>
      </c>
    </row>
    <row r="1015" spans="1:12" x14ac:dyDescent="0.25">
      <c r="A1015" t="s">
        <v>1048</v>
      </c>
      <c r="B1015" t="s">
        <v>282</v>
      </c>
      <c r="E1015">
        <v>0</v>
      </c>
      <c r="F1015" s="113">
        <v>44651</v>
      </c>
      <c r="I1015">
        <f>'Tax adjustment'!$K$89</f>
        <v>0</v>
      </c>
      <c r="K1015">
        <v>0</v>
      </c>
      <c r="L1015" t="s">
        <v>1806</v>
      </c>
    </row>
    <row r="1016" spans="1:12" x14ac:dyDescent="0.25">
      <c r="A1016" t="s">
        <v>1048</v>
      </c>
      <c r="B1016" t="s">
        <v>282</v>
      </c>
      <c r="E1016">
        <v>0</v>
      </c>
      <c r="F1016" s="113">
        <v>45016</v>
      </c>
      <c r="I1016">
        <f>'Tax adjustment'!$L$89</f>
        <v>0</v>
      </c>
      <c r="K1016">
        <v>0</v>
      </c>
      <c r="L1016" t="s">
        <v>1806</v>
      </c>
    </row>
    <row r="1017" spans="1:12" x14ac:dyDescent="0.25">
      <c r="A1017" t="s">
        <v>1048</v>
      </c>
      <c r="B1017" t="s">
        <v>282</v>
      </c>
      <c r="E1017">
        <v>0</v>
      </c>
      <c r="F1017" s="113">
        <v>45382</v>
      </c>
      <c r="I1017">
        <f>'Tax adjustment'!$M$89</f>
        <v>0</v>
      </c>
      <c r="K1017">
        <v>0</v>
      </c>
      <c r="L1017" t="s">
        <v>1806</v>
      </c>
    </row>
    <row r="1018" spans="1:12" x14ac:dyDescent="0.25">
      <c r="A1018" t="s">
        <v>1048</v>
      </c>
      <c r="B1018" t="s">
        <v>282</v>
      </c>
      <c r="E1018">
        <v>0</v>
      </c>
      <c r="F1018" s="113">
        <v>45747</v>
      </c>
      <c r="I1018">
        <f>'Tax adjustment'!$N$89</f>
        <v>0</v>
      </c>
      <c r="K1018">
        <v>0</v>
      </c>
      <c r="L1018" t="s">
        <v>1806</v>
      </c>
    </row>
    <row r="1019" spans="1:12" x14ac:dyDescent="0.25">
      <c r="A1019" t="s">
        <v>1048</v>
      </c>
      <c r="B1019" t="s">
        <v>282</v>
      </c>
      <c r="E1019">
        <v>0</v>
      </c>
      <c r="F1019" s="113">
        <v>46112</v>
      </c>
      <c r="I1019">
        <f>'Tax adjustment'!$O$89</f>
        <v>1112.953203184368</v>
      </c>
      <c r="K1019">
        <v>0</v>
      </c>
      <c r="L1019" t="s">
        <v>1806</v>
      </c>
    </row>
    <row r="1020" spans="1:12" x14ac:dyDescent="0.25">
      <c r="A1020" t="s">
        <v>1048</v>
      </c>
      <c r="B1020" t="s">
        <v>282</v>
      </c>
      <c r="E1020">
        <v>0</v>
      </c>
      <c r="F1020" s="113">
        <v>46477</v>
      </c>
      <c r="I1020">
        <f>'Tax adjustment'!$P$89</f>
        <v>1234.3332355736204</v>
      </c>
      <c r="K1020">
        <v>0</v>
      </c>
      <c r="L1020" t="s">
        <v>1806</v>
      </c>
    </row>
    <row r="1021" spans="1:12" x14ac:dyDescent="0.25">
      <c r="A1021" t="s">
        <v>1048</v>
      </c>
      <c r="B1021" t="s">
        <v>282</v>
      </c>
      <c r="E1021">
        <v>0</v>
      </c>
      <c r="F1021" s="113">
        <v>46843</v>
      </c>
      <c r="I1021">
        <f>'Tax adjustment'!$Q$89</f>
        <v>1398.7831832830445</v>
      </c>
      <c r="K1021">
        <v>0</v>
      </c>
      <c r="L1021" t="s">
        <v>1806</v>
      </c>
    </row>
    <row r="1022" spans="1:12" x14ac:dyDescent="0.25">
      <c r="A1022" t="s">
        <v>1048</v>
      </c>
      <c r="B1022" t="s">
        <v>282</v>
      </c>
      <c r="E1022">
        <v>0</v>
      </c>
      <c r="F1022" s="113">
        <v>47208</v>
      </c>
      <c r="I1022">
        <f>'Tax adjustment'!$R$89</f>
        <v>1395.809869724603</v>
      </c>
      <c r="K1022">
        <v>0</v>
      </c>
      <c r="L1022" t="s">
        <v>1806</v>
      </c>
    </row>
    <row r="1023" spans="1:12" x14ac:dyDescent="0.25">
      <c r="A1023" t="s">
        <v>1048</v>
      </c>
      <c r="B1023" t="s">
        <v>282</v>
      </c>
      <c r="E1023">
        <v>0</v>
      </c>
      <c r="F1023" s="113">
        <v>47573</v>
      </c>
      <c r="I1023">
        <f>'Tax adjustment'!$S$89</f>
        <v>1381.4330280664396</v>
      </c>
      <c r="K1023">
        <v>0</v>
      </c>
      <c r="L1023" t="s">
        <v>1806</v>
      </c>
    </row>
    <row r="1024" spans="1:12" x14ac:dyDescent="0.25">
      <c r="A1024" t="s">
        <v>1048</v>
      </c>
      <c r="B1024" t="s">
        <v>282</v>
      </c>
      <c r="E1024">
        <v>0</v>
      </c>
      <c r="F1024" s="113">
        <v>47938</v>
      </c>
      <c r="I1024">
        <f>'Tax adjustment'!$T$89</f>
        <v>1381.4330280664396</v>
      </c>
      <c r="K1024">
        <v>0</v>
      </c>
      <c r="L1024" t="s">
        <v>1806</v>
      </c>
    </row>
    <row r="1025" spans="1:12" x14ac:dyDescent="0.25">
      <c r="A1025" t="s">
        <v>1048</v>
      </c>
      <c r="B1025" t="s">
        <v>290</v>
      </c>
      <c r="E1025">
        <v>0</v>
      </c>
      <c r="F1025" s="113">
        <v>44286</v>
      </c>
      <c r="I1025">
        <f>'Tax adjustment'!$J$90</f>
        <v>0</v>
      </c>
      <c r="K1025">
        <v>0</v>
      </c>
      <c r="L1025" t="s">
        <v>1806</v>
      </c>
    </row>
    <row r="1026" spans="1:12" x14ac:dyDescent="0.25">
      <c r="A1026" t="s">
        <v>1048</v>
      </c>
      <c r="B1026" t="s">
        <v>290</v>
      </c>
      <c r="E1026">
        <v>0</v>
      </c>
      <c r="F1026" s="113">
        <v>44651</v>
      </c>
      <c r="I1026">
        <f>'Tax adjustment'!$K$90</f>
        <v>0</v>
      </c>
      <c r="K1026">
        <v>0</v>
      </c>
      <c r="L1026" t="s">
        <v>1806</v>
      </c>
    </row>
    <row r="1027" spans="1:12" x14ac:dyDescent="0.25">
      <c r="A1027" t="s">
        <v>1048</v>
      </c>
      <c r="B1027" t="s">
        <v>290</v>
      </c>
      <c r="E1027">
        <v>0</v>
      </c>
      <c r="F1027" s="113">
        <v>45016</v>
      </c>
      <c r="I1027">
        <f>'Tax adjustment'!$L$90</f>
        <v>0</v>
      </c>
      <c r="K1027">
        <v>0</v>
      </c>
      <c r="L1027" t="s">
        <v>1806</v>
      </c>
    </row>
    <row r="1028" spans="1:12" x14ac:dyDescent="0.25">
      <c r="A1028" t="s">
        <v>1048</v>
      </c>
      <c r="B1028" t="s">
        <v>290</v>
      </c>
      <c r="E1028">
        <v>0</v>
      </c>
      <c r="F1028" s="113">
        <v>45382</v>
      </c>
      <c r="I1028">
        <f>'Tax adjustment'!$M$90</f>
        <v>0</v>
      </c>
      <c r="K1028">
        <v>0</v>
      </c>
      <c r="L1028" t="s">
        <v>1806</v>
      </c>
    </row>
    <row r="1029" spans="1:12" x14ac:dyDescent="0.25">
      <c r="A1029" t="s">
        <v>1048</v>
      </c>
      <c r="B1029" t="s">
        <v>290</v>
      </c>
      <c r="E1029">
        <v>0</v>
      </c>
      <c r="F1029" s="113">
        <v>45747</v>
      </c>
      <c r="I1029">
        <f>'Tax adjustment'!$N$90</f>
        <v>0</v>
      </c>
      <c r="K1029">
        <v>0</v>
      </c>
      <c r="L1029" t="s">
        <v>1806</v>
      </c>
    </row>
    <row r="1030" spans="1:12" x14ac:dyDescent="0.25">
      <c r="A1030" t="s">
        <v>1048</v>
      </c>
      <c r="B1030" t="s">
        <v>290</v>
      </c>
      <c r="E1030">
        <v>0</v>
      </c>
      <c r="F1030" s="113">
        <v>46112</v>
      </c>
      <c r="I1030">
        <f>'Tax adjustment'!$O$90</f>
        <v>921.10952061571584</v>
      </c>
      <c r="K1030">
        <v>0</v>
      </c>
      <c r="L1030" t="s">
        <v>1806</v>
      </c>
    </row>
    <row r="1031" spans="1:12" x14ac:dyDescent="0.25">
      <c r="A1031" t="s">
        <v>1048</v>
      </c>
      <c r="B1031" t="s">
        <v>290</v>
      </c>
      <c r="E1031">
        <v>0</v>
      </c>
      <c r="F1031" s="113">
        <v>46477</v>
      </c>
      <c r="I1031">
        <f>'Tax adjustment'!$P$90</f>
        <v>1083.3732960702139</v>
      </c>
      <c r="K1031">
        <v>0</v>
      </c>
      <c r="L1031" t="s">
        <v>1806</v>
      </c>
    </row>
    <row r="1032" spans="1:12" x14ac:dyDescent="0.25">
      <c r="A1032" t="s">
        <v>1048</v>
      </c>
      <c r="B1032" t="s">
        <v>290</v>
      </c>
      <c r="E1032">
        <v>0</v>
      </c>
      <c r="F1032" s="113">
        <v>46843</v>
      </c>
      <c r="I1032">
        <f>'Tax adjustment'!$Q$90</f>
        <v>1247.5065383333465</v>
      </c>
      <c r="K1032">
        <v>0</v>
      </c>
      <c r="L1032" t="s">
        <v>1806</v>
      </c>
    </row>
    <row r="1033" spans="1:12" x14ac:dyDescent="0.25">
      <c r="A1033" t="s">
        <v>1048</v>
      </c>
      <c r="B1033" t="s">
        <v>290</v>
      </c>
      <c r="E1033">
        <v>0</v>
      </c>
      <c r="F1033" s="113">
        <v>47208</v>
      </c>
      <c r="I1033">
        <f>'Tax adjustment'!$R$90</f>
        <v>1328.503274924723</v>
      </c>
      <c r="K1033">
        <v>0</v>
      </c>
      <c r="L1033" t="s">
        <v>1806</v>
      </c>
    </row>
    <row r="1034" spans="1:12" x14ac:dyDescent="0.25">
      <c r="A1034" t="s">
        <v>1048</v>
      </c>
      <c r="B1034" t="s">
        <v>290</v>
      </c>
      <c r="E1034">
        <v>0</v>
      </c>
      <c r="F1034" s="113">
        <v>47573</v>
      </c>
      <c r="I1034">
        <f>'Tax adjustment'!$S$90</f>
        <v>1392.4042824486021</v>
      </c>
      <c r="K1034">
        <v>0</v>
      </c>
      <c r="L1034" t="s">
        <v>1806</v>
      </c>
    </row>
    <row r="1035" spans="1:12" x14ac:dyDescent="0.25">
      <c r="A1035" t="s">
        <v>1048</v>
      </c>
      <c r="B1035" t="s">
        <v>290</v>
      </c>
      <c r="E1035">
        <v>0</v>
      </c>
      <c r="F1035" s="113">
        <v>47938</v>
      </c>
      <c r="I1035">
        <f>'Tax adjustment'!$T$90</f>
        <v>1392.4042824486021</v>
      </c>
      <c r="K1035">
        <v>0</v>
      </c>
      <c r="L1035" t="s">
        <v>1806</v>
      </c>
    </row>
    <row r="1036" spans="1:12" x14ac:dyDescent="0.25">
      <c r="A1036" t="s">
        <v>1048</v>
      </c>
      <c r="B1036" t="s">
        <v>833</v>
      </c>
      <c r="E1036">
        <v>0</v>
      </c>
      <c r="F1036" s="113">
        <v>44286</v>
      </c>
      <c r="I1036">
        <f>'Tax adjustment'!$J$91</f>
        <v>0</v>
      </c>
      <c r="K1036">
        <v>0</v>
      </c>
      <c r="L1036" t="s">
        <v>1806</v>
      </c>
    </row>
    <row r="1037" spans="1:12" x14ac:dyDescent="0.25">
      <c r="A1037" t="s">
        <v>1048</v>
      </c>
      <c r="B1037" t="s">
        <v>833</v>
      </c>
      <c r="E1037">
        <v>0</v>
      </c>
      <c r="F1037" s="113">
        <v>44651</v>
      </c>
      <c r="I1037">
        <f>'Tax adjustment'!$K$91</f>
        <v>0</v>
      </c>
      <c r="K1037">
        <v>0</v>
      </c>
      <c r="L1037" t="s">
        <v>1806</v>
      </c>
    </row>
    <row r="1038" spans="1:12" x14ac:dyDescent="0.25">
      <c r="A1038" t="s">
        <v>1048</v>
      </c>
      <c r="B1038" t="s">
        <v>833</v>
      </c>
      <c r="E1038">
        <v>0</v>
      </c>
      <c r="F1038" s="113">
        <v>45016</v>
      </c>
      <c r="I1038">
        <f>'Tax adjustment'!$L$91</f>
        <v>0</v>
      </c>
      <c r="K1038">
        <v>0</v>
      </c>
      <c r="L1038" t="s">
        <v>1806</v>
      </c>
    </row>
    <row r="1039" spans="1:12" x14ac:dyDescent="0.25">
      <c r="A1039" t="s">
        <v>1048</v>
      </c>
      <c r="B1039" t="s">
        <v>833</v>
      </c>
      <c r="E1039">
        <v>0</v>
      </c>
      <c r="F1039" s="113">
        <v>45382</v>
      </c>
      <c r="I1039">
        <f>'Tax adjustment'!$M$91</f>
        <v>0</v>
      </c>
      <c r="K1039">
        <v>0</v>
      </c>
      <c r="L1039" t="s">
        <v>1806</v>
      </c>
    </row>
    <row r="1040" spans="1:12" x14ac:dyDescent="0.25">
      <c r="A1040" t="s">
        <v>1048</v>
      </c>
      <c r="B1040" t="s">
        <v>833</v>
      </c>
      <c r="E1040">
        <v>0</v>
      </c>
      <c r="F1040" s="113">
        <v>45747</v>
      </c>
      <c r="I1040">
        <f>'Tax adjustment'!$N$91</f>
        <v>0</v>
      </c>
      <c r="K1040">
        <v>0</v>
      </c>
      <c r="L1040" t="s">
        <v>1806</v>
      </c>
    </row>
    <row r="1041" spans="1:12" x14ac:dyDescent="0.25">
      <c r="A1041" t="s">
        <v>1048</v>
      </c>
      <c r="B1041" t="s">
        <v>833</v>
      </c>
      <c r="E1041">
        <v>0</v>
      </c>
      <c r="F1041" s="113">
        <v>46112</v>
      </c>
      <c r="I1041">
        <f>'Tax adjustment'!$O$91</f>
        <v>0</v>
      </c>
      <c r="K1041">
        <v>0</v>
      </c>
      <c r="L1041" t="s">
        <v>1806</v>
      </c>
    </row>
    <row r="1042" spans="1:12" x14ac:dyDescent="0.25">
      <c r="A1042" t="s">
        <v>1048</v>
      </c>
      <c r="B1042" t="s">
        <v>833</v>
      </c>
      <c r="E1042">
        <v>0</v>
      </c>
      <c r="F1042" s="113">
        <v>46477</v>
      </c>
      <c r="I1042">
        <f>'Tax adjustment'!$P$91</f>
        <v>0</v>
      </c>
      <c r="K1042">
        <v>0</v>
      </c>
      <c r="L1042" t="s">
        <v>1806</v>
      </c>
    </row>
    <row r="1043" spans="1:12" x14ac:dyDescent="0.25">
      <c r="A1043" t="s">
        <v>1048</v>
      </c>
      <c r="B1043" t="s">
        <v>833</v>
      </c>
      <c r="E1043">
        <v>0</v>
      </c>
      <c r="F1043" s="113">
        <v>46843</v>
      </c>
      <c r="I1043">
        <f>'Tax adjustment'!$Q$91</f>
        <v>0</v>
      </c>
      <c r="K1043">
        <v>0</v>
      </c>
      <c r="L1043" t="s">
        <v>1806</v>
      </c>
    </row>
    <row r="1044" spans="1:12" x14ac:dyDescent="0.25">
      <c r="A1044" t="s">
        <v>1048</v>
      </c>
      <c r="B1044" t="s">
        <v>833</v>
      </c>
      <c r="E1044">
        <v>0</v>
      </c>
      <c r="F1044" s="113">
        <v>47208</v>
      </c>
      <c r="I1044">
        <f>'Tax adjustment'!$R$91</f>
        <v>0</v>
      </c>
      <c r="K1044">
        <v>0</v>
      </c>
      <c r="L1044" t="s">
        <v>1806</v>
      </c>
    </row>
    <row r="1045" spans="1:12" x14ac:dyDescent="0.25">
      <c r="A1045" t="s">
        <v>1048</v>
      </c>
      <c r="B1045" t="s">
        <v>833</v>
      </c>
      <c r="E1045">
        <v>0</v>
      </c>
      <c r="F1045" s="113">
        <v>47573</v>
      </c>
      <c r="I1045">
        <f>'Tax adjustment'!$S$91</f>
        <v>0</v>
      </c>
      <c r="K1045">
        <v>0</v>
      </c>
      <c r="L1045" t="s">
        <v>1806</v>
      </c>
    </row>
    <row r="1046" spans="1:12" x14ac:dyDescent="0.25">
      <c r="A1046" t="s">
        <v>1048</v>
      </c>
      <c r="B1046" t="s">
        <v>833</v>
      </c>
      <c r="E1046">
        <v>0</v>
      </c>
      <c r="F1046" s="113">
        <v>47938</v>
      </c>
      <c r="I1046">
        <f>'Tax adjustment'!$T$91</f>
        <v>0</v>
      </c>
      <c r="K1046">
        <v>0</v>
      </c>
      <c r="L1046" t="s">
        <v>1806</v>
      </c>
    </row>
    <row r="1047" spans="1:12" x14ac:dyDescent="0.25">
      <c r="A1047" t="s">
        <v>1048</v>
      </c>
      <c r="B1047" t="s">
        <v>834</v>
      </c>
      <c r="E1047">
        <v>0</v>
      </c>
      <c r="F1047" s="113">
        <v>44286</v>
      </c>
      <c r="I1047">
        <f>'Tax adjustment'!$J$92</f>
        <v>0</v>
      </c>
      <c r="K1047">
        <v>0</v>
      </c>
      <c r="L1047" t="s">
        <v>1806</v>
      </c>
    </row>
    <row r="1048" spans="1:12" x14ac:dyDescent="0.25">
      <c r="A1048" t="s">
        <v>1048</v>
      </c>
      <c r="B1048" t="s">
        <v>834</v>
      </c>
      <c r="E1048">
        <v>0</v>
      </c>
      <c r="F1048" s="113">
        <v>44651</v>
      </c>
      <c r="I1048">
        <f>'Tax adjustment'!$K$92</f>
        <v>0</v>
      </c>
      <c r="K1048">
        <v>0</v>
      </c>
      <c r="L1048" t="s">
        <v>1806</v>
      </c>
    </row>
    <row r="1049" spans="1:12" x14ac:dyDescent="0.25">
      <c r="A1049" t="s">
        <v>1048</v>
      </c>
      <c r="B1049" t="s">
        <v>834</v>
      </c>
      <c r="E1049">
        <v>0</v>
      </c>
      <c r="F1049" s="113">
        <v>45016</v>
      </c>
      <c r="I1049">
        <f>'Tax adjustment'!$L$92</f>
        <v>0</v>
      </c>
      <c r="K1049">
        <v>0</v>
      </c>
      <c r="L1049" t="s">
        <v>1806</v>
      </c>
    </row>
    <row r="1050" spans="1:12" x14ac:dyDescent="0.25">
      <c r="A1050" t="s">
        <v>1048</v>
      </c>
      <c r="B1050" t="s">
        <v>834</v>
      </c>
      <c r="E1050">
        <v>0</v>
      </c>
      <c r="F1050" s="113">
        <v>45382</v>
      </c>
      <c r="I1050">
        <f>'Tax adjustment'!$M$92</f>
        <v>0</v>
      </c>
      <c r="K1050">
        <v>0</v>
      </c>
      <c r="L1050" t="s">
        <v>1806</v>
      </c>
    </row>
    <row r="1051" spans="1:12" x14ac:dyDescent="0.25">
      <c r="A1051" t="s">
        <v>1048</v>
      </c>
      <c r="B1051" t="s">
        <v>834</v>
      </c>
      <c r="E1051">
        <v>0</v>
      </c>
      <c r="F1051" s="113">
        <v>45747</v>
      </c>
      <c r="I1051">
        <f>'Tax adjustment'!$N$92</f>
        <v>0</v>
      </c>
      <c r="K1051">
        <v>0</v>
      </c>
      <c r="L1051" t="s">
        <v>1806</v>
      </c>
    </row>
    <row r="1052" spans="1:12" x14ac:dyDescent="0.25">
      <c r="A1052" t="s">
        <v>1048</v>
      </c>
      <c r="B1052" t="s">
        <v>834</v>
      </c>
      <c r="E1052">
        <v>0</v>
      </c>
      <c r="F1052" s="113">
        <v>46112</v>
      </c>
      <c r="I1052">
        <f>'Tax adjustment'!$O$92</f>
        <v>0</v>
      </c>
      <c r="K1052">
        <v>0</v>
      </c>
      <c r="L1052" t="s">
        <v>1806</v>
      </c>
    </row>
    <row r="1053" spans="1:12" x14ac:dyDescent="0.25">
      <c r="A1053" t="s">
        <v>1048</v>
      </c>
      <c r="B1053" t="s">
        <v>834</v>
      </c>
      <c r="E1053">
        <v>0</v>
      </c>
      <c r="F1053" s="113">
        <v>46477</v>
      </c>
      <c r="I1053">
        <f>'Tax adjustment'!$P$92</f>
        <v>0</v>
      </c>
      <c r="K1053">
        <v>0</v>
      </c>
      <c r="L1053" t="s">
        <v>1806</v>
      </c>
    </row>
    <row r="1054" spans="1:12" x14ac:dyDescent="0.25">
      <c r="A1054" t="s">
        <v>1048</v>
      </c>
      <c r="B1054" t="s">
        <v>834</v>
      </c>
      <c r="E1054">
        <v>0</v>
      </c>
      <c r="F1054" s="113">
        <v>46843</v>
      </c>
      <c r="I1054">
        <f>'Tax adjustment'!$Q$92</f>
        <v>0</v>
      </c>
      <c r="K1054">
        <v>0</v>
      </c>
      <c r="L1054" t="s">
        <v>1806</v>
      </c>
    </row>
    <row r="1055" spans="1:12" x14ac:dyDescent="0.25">
      <c r="A1055" t="s">
        <v>1048</v>
      </c>
      <c r="B1055" t="s">
        <v>834</v>
      </c>
      <c r="E1055">
        <v>0</v>
      </c>
      <c r="F1055" s="113">
        <v>47208</v>
      </c>
      <c r="I1055">
        <f>'Tax adjustment'!$R$92</f>
        <v>0</v>
      </c>
      <c r="K1055">
        <v>0</v>
      </c>
      <c r="L1055" t="s">
        <v>1806</v>
      </c>
    </row>
    <row r="1056" spans="1:12" x14ac:dyDescent="0.25">
      <c r="A1056" t="s">
        <v>1048</v>
      </c>
      <c r="B1056" t="s">
        <v>834</v>
      </c>
      <c r="E1056">
        <v>0</v>
      </c>
      <c r="F1056" s="113">
        <v>47573</v>
      </c>
      <c r="I1056">
        <f>'Tax adjustment'!$S$92</f>
        <v>0</v>
      </c>
      <c r="K1056">
        <v>0</v>
      </c>
      <c r="L1056" t="s">
        <v>1806</v>
      </c>
    </row>
    <row r="1057" spans="1:12" x14ac:dyDescent="0.25">
      <c r="A1057" t="s">
        <v>1048</v>
      </c>
      <c r="B1057" t="s">
        <v>834</v>
      </c>
      <c r="E1057">
        <v>0</v>
      </c>
      <c r="F1057" s="113">
        <v>47938</v>
      </c>
      <c r="I1057">
        <f>'Tax adjustment'!$T$92</f>
        <v>0</v>
      </c>
      <c r="K1057">
        <v>0</v>
      </c>
      <c r="L1057" t="s">
        <v>1806</v>
      </c>
    </row>
    <row r="1058" spans="1:12" x14ac:dyDescent="0.25">
      <c r="A1058" t="s">
        <v>1055</v>
      </c>
      <c r="B1058" t="s">
        <v>286</v>
      </c>
      <c r="E1058">
        <v>0</v>
      </c>
      <c r="F1058" s="113">
        <v>44286</v>
      </c>
      <c r="I1058">
        <f>'Tax adjustment'!$J$105</f>
        <v>0</v>
      </c>
      <c r="K1058">
        <v>0</v>
      </c>
      <c r="L1058" t="s">
        <v>1807</v>
      </c>
    </row>
    <row r="1059" spans="1:12" x14ac:dyDescent="0.25">
      <c r="A1059" t="s">
        <v>1055</v>
      </c>
      <c r="B1059" t="s">
        <v>286</v>
      </c>
      <c r="E1059">
        <v>0</v>
      </c>
      <c r="F1059" s="113">
        <v>44651</v>
      </c>
      <c r="I1059">
        <f>'Tax adjustment'!$K$105</f>
        <v>0</v>
      </c>
      <c r="K1059">
        <v>0</v>
      </c>
      <c r="L1059" t="s">
        <v>1807</v>
      </c>
    </row>
    <row r="1060" spans="1:12" x14ac:dyDescent="0.25">
      <c r="A1060" t="s">
        <v>1055</v>
      </c>
      <c r="B1060" t="s">
        <v>286</v>
      </c>
      <c r="E1060">
        <v>0</v>
      </c>
      <c r="F1060" s="113">
        <v>45016</v>
      </c>
      <c r="I1060">
        <f>'Tax adjustment'!$L$105</f>
        <v>0</v>
      </c>
      <c r="K1060">
        <v>0</v>
      </c>
      <c r="L1060" t="s">
        <v>1807</v>
      </c>
    </row>
    <row r="1061" spans="1:12" x14ac:dyDescent="0.25">
      <c r="A1061" t="s">
        <v>1055</v>
      </c>
      <c r="B1061" t="s">
        <v>286</v>
      </c>
      <c r="E1061">
        <v>0</v>
      </c>
      <c r="F1061" s="113">
        <v>45382</v>
      </c>
      <c r="I1061">
        <f>'Tax adjustment'!$M$105</f>
        <v>0</v>
      </c>
      <c r="K1061">
        <v>0</v>
      </c>
      <c r="L1061" t="s">
        <v>1807</v>
      </c>
    </row>
    <row r="1062" spans="1:12" x14ac:dyDescent="0.25">
      <c r="A1062" t="s">
        <v>1055</v>
      </c>
      <c r="B1062" t="s">
        <v>286</v>
      </c>
      <c r="E1062">
        <v>0</v>
      </c>
      <c r="F1062" s="113">
        <v>45747</v>
      </c>
      <c r="I1062">
        <f>'Tax adjustment'!$N$105</f>
        <v>0</v>
      </c>
      <c r="K1062">
        <v>0</v>
      </c>
      <c r="L1062" t="s">
        <v>1807</v>
      </c>
    </row>
    <row r="1063" spans="1:12" x14ac:dyDescent="0.25">
      <c r="A1063" t="s">
        <v>1055</v>
      </c>
      <c r="B1063" t="s">
        <v>286</v>
      </c>
      <c r="E1063">
        <v>0</v>
      </c>
      <c r="F1063" s="113">
        <v>46112</v>
      </c>
      <c r="I1063">
        <f>'Tax adjustment'!$O$105</f>
        <v>0</v>
      </c>
      <c r="K1063">
        <v>0</v>
      </c>
      <c r="L1063" t="s">
        <v>1807</v>
      </c>
    </row>
    <row r="1064" spans="1:12" x14ac:dyDescent="0.25">
      <c r="A1064" t="s">
        <v>1055</v>
      </c>
      <c r="B1064" t="s">
        <v>286</v>
      </c>
      <c r="E1064">
        <v>0</v>
      </c>
      <c r="F1064" s="113">
        <v>46477</v>
      </c>
      <c r="I1064">
        <f>'Tax adjustment'!$P$105</f>
        <v>0</v>
      </c>
      <c r="K1064">
        <v>0</v>
      </c>
      <c r="L1064" t="s">
        <v>1807</v>
      </c>
    </row>
    <row r="1065" spans="1:12" x14ac:dyDescent="0.25">
      <c r="A1065" t="s">
        <v>1055</v>
      </c>
      <c r="B1065" t="s">
        <v>286</v>
      </c>
      <c r="E1065">
        <v>0</v>
      </c>
      <c r="F1065" s="113">
        <v>46843</v>
      </c>
      <c r="I1065">
        <f>'Tax adjustment'!$Q$105</f>
        <v>0</v>
      </c>
      <c r="K1065">
        <v>0</v>
      </c>
      <c r="L1065" t="s">
        <v>1807</v>
      </c>
    </row>
    <row r="1066" spans="1:12" x14ac:dyDescent="0.25">
      <c r="A1066" t="s">
        <v>1055</v>
      </c>
      <c r="B1066" t="s">
        <v>286</v>
      </c>
      <c r="E1066">
        <v>0</v>
      </c>
      <c r="F1066" s="113">
        <v>47208</v>
      </c>
      <c r="I1066">
        <f>'Tax adjustment'!$R$105</f>
        <v>0</v>
      </c>
      <c r="K1066">
        <v>0</v>
      </c>
      <c r="L1066" t="s">
        <v>1807</v>
      </c>
    </row>
    <row r="1067" spans="1:12" x14ac:dyDescent="0.25">
      <c r="A1067" t="s">
        <v>1055</v>
      </c>
      <c r="B1067" t="s">
        <v>286</v>
      </c>
      <c r="E1067">
        <v>0</v>
      </c>
      <c r="F1067" s="113">
        <v>47573</v>
      </c>
      <c r="I1067">
        <f>'Tax adjustment'!$S$105</f>
        <v>0</v>
      </c>
      <c r="K1067">
        <v>0</v>
      </c>
      <c r="L1067" t="s">
        <v>1807</v>
      </c>
    </row>
    <row r="1068" spans="1:12" x14ac:dyDescent="0.25">
      <c r="A1068" t="s">
        <v>1055</v>
      </c>
      <c r="B1068" t="s">
        <v>286</v>
      </c>
      <c r="E1068">
        <v>0</v>
      </c>
      <c r="F1068" s="113">
        <v>47938</v>
      </c>
      <c r="I1068">
        <f>'Tax adjustment'!$T$105</f>
        <v>0</v>
      </c>
      <c r="K1068">
        <v>0</v>
      </c>
      <c r="L1068" t="s">
        <v>1807</v>
      </c>
    </row>
    <row r="1069" spans="1:12" x14ac:dyDescent="0.25">
      <c r="A1069" t="s">
        <v>1055</v>
      </c>
      <c r="B1069" t="s">
        <v>282</v>
      </c>
      <c r="E1069">
        <v>0</v>
      </c>
      <c r="F1069" s="113">
        <v>44286</v>
      </c>
      <c r="I1069">
        <f>'Tax adjustment'!$J$106</f>
        <v>0</v>
      </c>
      <c r="K1069">
        <v>0</v>
      </c>
      <c r="L1069" t="s">
        <v>1807</v>
      </c>
    </row>
    <row r="1070" spans="1:12" x14ac:dyDescent="0.25">
      <c r="A1070" t="s">
        <v>1055</v>
      </c>
      <c r="B1070" t="s">
        <v>282</v>
      </c>
      <c r="E1070">
        <v>0</v>
      </c>
      <c r="F1070" s="113">
        <v>44651</v>
      </c>
      <c r="I1070">
        <f>'Tax adjustment'!$K$106</f>
        <v>0</v>
      </c>
      <c r="K1070">
        <v>0</v>
      </c>
      <c r="L1070" t="s">
        <v>1807</v>
      </c>
    </row>
    <row r="1071" spans="1:12" x14ac:dyDescent="0.25">
      <c r="A1071" t="s">
        <v>1055</v>
      </c>
      <c r="B1071" t="s">
        <v>282</v>
      </c>
      <c r="E1071">
        <v>0</v>
      </c>
      <c r="F1071" s="113">
        <v>45016</v>
      </c>
      <c r="I1071">
        <f>'Tax adjustment'!$L$106</f>
        <v>0</v>
      </c>
      <c r="K1071">
        <v>0</v>
      </c>
      <c r="L1071" t="s">
        <v>1807</v>
      </c>
    </row>
    <row r="1072" spans="1:12" x14ac:dyDescent="0.25">
      <c r="A1072" t="s">
        <v>1055</v>
      </c>
      <c r="B1072" t="s">
        <v>282</v>
      </c>
      <c r="E1072">
        <v>0</v>
      </c>
      <c r="F1072" s="113">
        <v>45382</v>
      </c>
      <c r="I1072">
        <f>'Tax adjustment'!$M$106</f>
        <v>0</v>
      </c>
      <c r="K1072">
        <v>0</v>
      </c>
      <c r="L1072" t="s">
        <v>1807</v>
      </c>
    </row>
    <row r="1073" spans="1:12" x14ac:dyDescent="0.25">
      <c r="A1073" t="s">
        <v>1055</v>
      </c>
      <c r="B1073" t="s">
        <v>282</v>
      </c>
      <c r="E1073">
        <v>0</v>
      </c>
      <c r="F1073" s="113">
        <v>45747</v>
      </c>
      <c r="I1073">
        <f>'Tax adjustment'!$N$106</f>
        <v>0</v>
      </c>
      <c r="K1073">
        <v>0</v>
      </c>
      <c r="L1073" t="s">
        <v>1807</v>
      </c>
    </row>
    <row r="1074" spans="1:12" x14ac:dyDescent="0.25">
      <c r="A1074" t="s">
        <v>1055</v>
      </c>
      <c r="B1074" t="s">
        <v>282</v>
      </c>
      <c r="E1074">
        <v>0</v>
      </c>
      <c r="F1074" s="113">
        <v>46112</v>
      </c>
      <c r="I1074">
        <f>'Tax adjustment'!$O$106</f>
        <v>0</v>
      </c>
      <c r="K1074">
        <v>0</v>
      </c>
      <c r="L1074" t="s">
        <v>1807</v>
      </c>
    </row>
    <row r="1075" spans="1:12" x14ac:dyDescent="0.25">
      <c r="A1075" t="s">
        <v>1055</v>
      </c>
      <c r="B1075" t="s">
        <v>282</v>
      </c>
      <c r="E1075">
        <v>0</v>
      </c>
      <c r="F1075" s="113">
        <v>46477</v>
      </c>
      <c r="I1075">
        <f>'Tax adjustment'!$P$106</f>
        <v>0</v>
      </c>
      <c r="K1075">
        <v>0</v>
      </c>
      <c r="L1075" t="s">
        <v>1807</v>
      </c>
    </row>
    <row r="1076" spans="1:12" x14ac:dyDescent="0.25">
      <c r="A1076" t="s">
        <v>1055</v>
      </c>
      <c r="B1076" t="s">
        <v>282</v>
      </c>
      <c r="E1076">
        <v>0</v>
      </c>
      <c r="F1076" s="113">
        <v>46843</v>
      </c>
      <c r="I1076">
        <f>'Tax adjustment'!$Q$106</f>
        <v>0</v>
      </c>
      <c r="K1076">
        <v>0</v>
      </c>
      <c r="L1076" t="s">
        <v>1807</v>
      </c>
    </row>
    <row r="1077" spans="1:12" x14ac:dyDescent="0.25">
      <c r="A1077" t="s">
        <v>1055</v>
      </c>
      <c r="B1077" t="s">
        <v>282</v>
      </c>
      <c r="E1077">
        <v>0</v>
      </c>
      <c r="F1077" s="113">
        <v>47208</v>
      </c>
      <c r="I1077">
        <f>'Tax adjustment'!$R$106</f>
        <v>0</v>
      </c>
      <c r="K1077">
        <v>0</v>
      </c>
      <c r="L1077" t="s">
        <v>1807</v>
      </c>
    </row>
    <row r="1078" spans="1:12" x14ac:dyDescent="0.25">
      <c r="A1078" t="s">
        <v>1055</v>
      </c>
      <c r="B1078" t="s">
        <v>282</v>
      </c>
      <c r="E1078">
        <v>0</v>
      </c>
      <c r="F1078" s="113">
        <v>47573</v>
      </c>
      <c r="I1078">
        <f>'Tax adjustment'!$S$106</f>
        <v>0</v>
      </c>
      <c r="K1078">
        <v>0</v>
      </c>
      <c r="L1078" t="s">
        <v>1807</v>
      </c>
    </row>
    <row r="1079" spans="1:12" x14ac:dyDescent="0.25">
      <c r="A1079" t="s">
        <v>1055</v>
      </c>
      <c r="B1079" t="s">
        <v>282</v>
      </c>
      <c r="E1079">
        <v>0</v>
      </c>
      <c r="F1079" s="113">
        <v>47938</v>
      </c>
      <c r="I1079">
        <f>'Tax adjustment'!$T$106</f>
        <v>0</v>
      </c>
      <c r="K1079">
        <v>0</v>
      </c>
      <c r="L1079" t="s">
        <v>1807</v>
      </c>
    </row>
    <row r="1080" spans="1:12" x14ac:dyDescent="0.25">
      <c r="A1080" t="s">
        <v>1055</v>
      </c>
      <c r="B1080" t="s">
        <v>290</v>
      </c>
      <c r="E1080">
        <v>0</v>
      </c>
      <c r="F1080" s="113">
        <v>44286</v>
      </c>
      <c r="I1080">
        <f>'Tax adjustment'!$J$107</f>
        <v>0</v>
      </c>
      <c r="K1080">
        <v>0</v>
      </c>
      <c r="L1080" t="s">
        <v>1807</v>
      </c>
    </row>
    <row r="1081" spans="1:12" x14ac:dyDescent="0.25">
      <c r="A1081" t="s">
        <v>1055</v>
      </c>
      <c r="B1081" t="s">
        <v>290</v>
      </c>
      <c r="E1081">
        <v>0</v>
      </c>
      <c r="F1081" s="113">
        <v>44651</v>
      </c>
      <c r="I1081">
        <f>'Tax adjustment'!$K$107</f>
        <v>0</v>
      </c>
      <c r="K1081">
        <v>0</v>
      </c>
      <c r="L1081" t="s">
        <v>1807</v>
      </c>
    </row>
    <row r="1082" spans="1:12" x14ac:dyDescent="0.25">
      <c r="A1082" t="s">
        <v>1055</v>
      </c>
      <c r="B1082" t="s">
        <v>290</v>
      </c>
      <c r="E1082">
        <v>0</v>
      </c>
      <c r="F1082" s="113">
        <v>45016</v>
      </c>
      <c r="I1082">
        <f>'Tax adjustment'!$L$107</f>
        <v>0</v>
      </c>
      <c r="K1082">
        <v>0</v>
      </c>
      <c r="L1082" t="s">
        <v>1807</v>
      </c>
    </row>
    <row r="1083" spans="1:12" x14ac:dyDescent="0.25">
      <c r="A1083" t="s">
        <v>1055</v>
      </c>
      <c r="B1083" t="s">
        <v>290</v>
      </c>
      <c r="E1083">
        <v>0</v>
      </c>
      <c r="F1083" s="113">
        <v>45382</v>
      </c>
      <c r="I1083">
        <f>'Tax adjustment'!$M$107</f>
        <v>0</v>
      </c>
      <c r="K1083">
        <v>0</v>
      </c>
      <c r="L1083" t="s">
        <v>1807</v>
      </c>
    </row>
    <row r="1084" spans="1:12" x14ac:dyDescent="0.25">
      <c r="A1084" t="s">
        <v>1055</v>
      </c>
      <c r="B1084" t="s">
        <v>290</v>
      </c>
      <c r="E1084">
        <v>0</v>
      </c>
      <c r="F1084" s="113">
        <v>45747</v>
      </c>
      <c r="I1084">
        <f>'Tax adjustment'!$N$107</f>
        <v>0</v>
      </c>
      <c r="K1084">
        <v>0</v>
      </c>
      <c r="L1084" t="s">
        <v>1807</v>
      </c>
    </row>
    <row r="1085" spans="1:12" x14ac:dyDescent="0.25">
      <c r="A1085" t="s">
        <v>1055</v>
      </c>
      <c r="B1085" t="s">
        <v>290</v>
      </c>
      <c r="E1085">
        <v>0</v>
      </c>
      <c r="F1085" s="113">
        <v>46112</v>
      </c>
      <c r="I1085">
        <f>'Tax adjustment'!$O$107</f>
        <v>0</v>
      </c>
      <c r="K1085">
        <v>0</v>
      </c>
      <c r="L1085" t="s">
        <v>1807</v>
      </c>
    </row>
    <row r="1086" spans="1:12" x14ac:dyDescent="0.25">
      <c r="A1086" t="s">
        <v>1055</v>
      </c>
      <c r="B1086" t="s">
        <v>290</v>
      </c>
      <c r="E1086">
        <v>0</v>
      </c>
      <c r="F1086" s="113">
        <v>46477</v>
      </c>
      <c r="I1086">
        <f>'Tax adjustment'!$P$107</f>
        <v>0</v>
      </c>
      <c r="K1086">
        <v>0</v>
      </c>
      <c r="L1086" t="s">
        <v>1807</v>
      </c>
    </row>
    <row r="1087" spans="1:12" x14ac:dyDescent="0.25">
      <c r="A1087" t="s">
        <v>1055</v>
      </c>
      <c r="B1087" t="s">
        <v>290</v>
      </c>
      <c r="E1087">
        <v>0</v>
      </c>
      <c r="F1087" s="113">
        <v>46843</v>
      </c>
      <c r="I1087">
        <f>'Tax adjustment'!$Q$107</f>
        <v>0</v>
      </c>
      <c r="K1087">
        <v>0</v>
      </c>
      <c r="L1087" t="s">
        <v>1807</v>
      </c>
    </row>
    <row r="1088" spans="1:12" x14ac:dyDescent="0.25">
      <c r="A1088" t="s">
        <v>1055</v>
      </c>
      <c r="B1088" t="s">
        <v>290</v>
      </c>
      <c r="E1088">
        <v>0</v>
      </c>
      <c r="F1088" s="113">
        <v>47208</v>
      </c>
      <c r="I1088">
        <f>'Tax adjustment'!$R$107</f>
        <v>0</v>
      </c>
      <c r="K1088">
        <v>0</v>
      </c>
      <c r="L1088" t="s">
        <v>1807</v>
      </c>
    </row>
    <row r="1089" spans="1:12" x14ac:dyDescent="0.25">
      <c r="A1089" t="s">
        <v>1055</v>
      </c>
      <c r="B1089" t="s">
        <v>290</v>
      </c>
      <c r="E1089">
        <v>0</v>
      </c>
      <c r="F1089" s="113">
        <v>47573</v>
      </c>
      <c r="I1089">
        <f>'Tax adjustment'!$S$107</f>
        <v>0</v>
      </c>
      <c r="K1089">
        <v>0</v>
      </c>
      <c r="L1089" t="s">
        <v>1807</v>
      </c>
    </row>
    <row r="1090" spans="1:12" x14ac:dyDescent="0.25">
      <c r="A1090" t="s">
        <v>1055</v>
      </c>
      <c r="B1090" t="s">
        <v>290</v>
      </c>
      <c r="E1090">
        <v>0</v>
      </c>
      <c r="F1090" s="113">
        <v>47938</v>
      </c>
      <c r="I1090">
        <f>'Tax adjustment'!$T$107</f>
        <v>0</v>
      </c>
      <c r="K1090">
        <v>0</v>
      </c>
      <c r="L1090" t="s">
        <v>1807</v>
      </c>
    </row>
    <row r="1091" spans="1:12" x14ac:dyDescent="0.25">
      <c r="A1091" t="s">
        <v>1055</v>
      </c>
      <c r="B1091" t="s">
        <v>833</v>
      </c>
      <c r="E1091">
        <v>0</v>
      </c>
      <c r="F1091" s="113">
        <v>44286</v>
      </c>
      <c r="I1091">
        <f>'Tax adjustment'!$J$108</f>
        <v>0</v>
      </c>
      <c r="K1091">
        <v>0</v>
      </c>
      <c r="L1091" t="s">
        <v>1807</v>
      </c>
    </row>
    <row r="1092" spans="1:12" x14ac:dyDescent="0.25">
      <c r="A1092" t="s">
        <v>1055</v>
      </c>
      <c r="B1092" t="s">
        <v>833</v>
      </c>
      <c r="E1092">
        <v>0</v>
      </c>
      <c r="F1092" s="113">
        <v>44651</v>
      </c>
      <c r="I1092">
        <f>'Tax adjustment'!$K$108</f>
        <v>0</v>
      </c>
      <c r="K1092">
        <v>0</v>
      </c>
      <c r="L1092" t="s">
        <v>1807</v>
      </c>
    </row>
    <row r="1093" spans="1:12" x14ac:dyDescent="0.25">
      <c r="A1093" t="s">
        <v>1055</v>
      </c>
      <c r="B1093" t="s">
        <v>833</v>
      </c>
      <c r="E1093">
        <v>0</v>
      </c>
      <c r="F1093" s="113">
        <v>45016</v>
      </c>
      <c r="I1093">
        <f>'Tax adjustment'!$L$108</f>
        <v>0</v>
      </c>
      <c r="K1093">
        <v>0</v>
      </c>
      <c r="L1093" t="s">
        <v>1807</v>
      </c>
    </row>
    <row r="1094" spans="1:12" x14ac:dyDescent="0.25">
      <c r="A1094" t="s">
        <v>1055</v>
      </c>
      <c r="B1094" t="s">
        <v>833</v>
      </c>
      <c r="E1094">
        <v>0</v>
      </c>
      <c r="F1094" s="113">
        <v>45382</v>
      </c>
      <c r="I1094">
        <f>'Tax adjustment'!$M$108</f>
        <v>0</v>
      </c>
      <c r="K1094">
        <v>0</v>
      </c>
      <c r="L1094" t="s">
        <v>1807</v>
      </c>
    </row>
    <row r="1095" spans="1:12" x14ac:dyDescent="0.25">
      <c r="A1095" t="s">
        <v>1055</v>
      </c>
      <c r="B1095" t="s">
        <v>833</v>
      </c>
      <c r="E1095">
        <v>0</v>
      </c>
      <c r="F1095" s="113">
        <v>45747</v>
      </c>
      <c r="I1095">
        <f>'Tax adjustment'!$N$108</f>
        <v>0</v>
      </c>
      <c r="K1095">
        <v>0</v>
      </c>
      <c r="L1095" t="s">
        <v>1807</v>
      </c>
    </row>
    <row r="1096" spans="1:12" x14ac:dyDescent="0.25">
      <c r="A1096" t="s">
        <v>1055</v>
      </c>
      <c r="B1096" t="s">
        <v>833</v>
      </c>
      <c r="E1096">
        <v>0</v>
      </c>
      <c r="F1096" s="113">
        <v>46112</v>
      </c>
      <c r="I1096">
        <f>'Tax adjustment'!$O$108</f>
        <v>0</v>
      </c>
      <c r="K1096">
        <v>0</v>
      </c>
      <c r="L1096" t="s">
        <v>1807</v>
      </c>
    </row>
    <row r="1097" spans="1:12" x14ac:dyDescent="0.25">
      <c r="A1097" t="s">
        <v>1055</v>
      </c>
      <c r="B1097" t="s">
        <v>833</v>
      </c>
      <c r="E1097">
        <v>0</v>
      </c>
      <c r="F1097" s="113">
        <v>46477</v>
      </c>
      <c r="I1097">
        <f>'Tax adjustment'!$P$108</f>
        <v>0</v>
      </c>
      <c r="K1097">
        <v>0</v>
      </c>
      <c r="L1097" t="s">
        <v>1807</v>
      </c>
    </row>
    <row r="1098" spans="1:12" x14ac:dyDescent="0.25">
      <c r="A1098" t="s">
        <v>1055</v>
      </c>
      <c r="B1098" t="s">
        <v>833</v>
      </c>
      <c r="E1098">
        <v>0</v>
      </c>
      <c r="F1098" s="113">
        <v>46843</v>
      </c>
      <c r="I1098">
        <f>'Tax adjustment'!$Q$108</f>
        <v>0</v>
      </c>
      <c r="K1098">
        <v>0</v>
      </c>
      <c r="L1098" t="s">
        <v>1807</v>
      </c>
    </row>
    <row r="1099" spans="1:12" x14ac:dyDescent="0.25">
      <c r="A1099" t="s">
        <v>1055</v>
      </c>
      <c r="B1099" t="s">
        <v>833</v>
      </c>
      <c r="E1099">
        <v>0</v>
      </c>
      <c r="F1099" s="113">
        <v>47208</v>
      </c>
      <c r="I1099">
        <f>'Tax adjustment'!$R$108</f>
        <v>0</v>
      </c>
      <c r="K1099">
        <v>0</v>
      </c>
      <c r="L1099" t="s">
        <v>1807</v>
      </c>
    </row>
    <row r="1100" spans="1:12" x14ac:dyDescent="0.25">
      <c r="A1100" t="s">
        <v>1055</v>
      </c>
      <c r="B1100" t="s">
        <v>833</v>
      </c>
      <c r="E1100">
        <v>0</v>
      </c>
      <c r="F1100" s="113">
        <v>47573</v>
      </c>
      <c r="I1100">
        <f>'Tax adjustment'!$S$108</f>
        <v>0</v>
      </c>
      <c r="K1100">
        <v>0</v>
      </c>
      <c r="L1100" t="s">
        <v>1807</v>
      </c>
    </row>
    <row r="1101" spans="1:12" x14ac:dyDescent="0.25">
      <c r="A1101" t="s">
        <v>1055</v>
      </c>
      <c r="B1101" t="s">
        <v>833</v>
      </c>
      <c r="E1101">
        <v>0</v>
      </c>
      <c r="F1101" s="113">
        <v>47938</v>
      </c>
      <c r="I1101">
        <f>'Tax adjustment'!$T$108</f>
        <v>0</v>
      </c>
      <c r="K1101">
        <v>0</v>
      </c>
      <c r="L1101" t="s">
        <v>1807</v>
      </c>
    </row>
    <row r="1102" spans="1:12" x14ac:dyDescent="0.25">
      <c r="A1102" t="s">
        <v>1055</v>
      </c>
      <c r="B1102" t="s">
        <v>834</v>
      </c>
      <c r="E1102">
        <v>0</v>
      </c>
      <c r="F1102" s="113">
        <v>44286</v>
      </c>
      <c r="I1102">
        <f>'Tax adjustment'!$J$109</f>
        <v>0</v>
      </c>
      <c r="K1102">
        <v>0</v>
      </c>
      <c r="L1102" t="s">
        <v>1807</v>
      </c>
    </row>
    <row r="1103" spans="1:12" x14ac:dyDescent="0.25">
      <c r="A1103" t="s">
        <v>1055</v>
      </c>
      <c r="B1103" t="s">
        <v>834</v>
      </c>
      <c r="E1103">
        <v>0</v>
      </c>
      <c r="F1103" s="113">
        <v>44651</v>
      </c>
      <c r="I1103">
        <f>'Tax adjustment'!$K$109</f>
        <v>0</v>
      </c>
      <c r="K1103">
        <v>0</v>
      </c>
      <c r="L1103" t="s">
        <v>1807</v>
      </c>
    </row>
    <row r="1104" spans="1:12" x14ac:dyDescent="0.25">
      <c r="A1104" t="s">
        <v>1055</v>
      </c>
      <c r="B1104" t="s">
        <v>834</v>
      </c>
      <c r="E1104">
        <v>0</v>
      </c>
      <c r="F1104" s="113">
        <v>45016</v>
      </c>
      <c r="I1104">
        <f>'Tax adjustment'!$L$109</f>
        <v>0</v>
      </c>
      <c r="K1104">
        <v>0</v>
      </c>
      <c r="L1104" t="s">
        <v>1807</v>
      </c>
    </row>
    <row r="1105" spans="1:12" x14ac:dyDescent="0.25">
      <c r="A1105" t="s">
        <v>1055</v>
      </c>
      <c r="B1105" t="s">
        <v>834</v>
      </c>
      <c r="E1105">
        <v>0</v>
      </c>
      <c r="F1105" s="113">
        <v>45382</v>
      </c>
      <c r="I1105">
        <f>'Tax adjustment'!$M$109</f>
        <v>0</v>
      </c>
      <c r="K1105">
        <v>0</v>
      </c>
      <c r="L1105" t="s">
        <v>1807</v>
      </c>
    </row>
    <row r="1106" spans="1:12" x14ac:dyDescent="0.25">
      <c r="A1106" t="s">
        <v>1055</v>
      </c>
      <c r="B1106" t="s">
        <v>834</v>
      </c>
      <c r="E1106">
        <v>0</v>
      </c>
      <c r="F1106" s="113">
        <v>45747</v>
      </c>
      <c r="I1106">
        <f>'Tax adjustment'!$N$109</f>
        <v>0</v>
      </c>
      <c r="K1106">
        <v>0</v>
      </c>
      <c r="L1106" t="s">
        <v>1807</v>
      </c>
    </row>
    <row r="1107" spans="1:12" x14ac:dyDescent="0.25">
      <c r="A1107" t="s">
        <v>1055</v>
      </c>
      <c r="B1107" t="s">
        <v>834</v>
      </c>
      <c r="E1107">
        <v>0</v>
      </c>
      <c r="F1107" s="113">
        <v>46112</v>
      </c>
      <c r="I1107">
        <f>'Tax adjustment'!$O$109</f>
        <v>0</v>
      </c>
      <c r="K1107">
        <v>0</v>
      </c>
      <c r="L1107" t="s">
        <v>1807</v>
      </c>
    </row>
    <row r="1108" spans="1:12" x14ac:dyDescent="0.25">
      <c r="A1108" t="s">
        <v>1055</v>
      </c>
      <c r="B1108" t="s">
        <v>834</v>
      </c>
      <c r="E1108">
        <v>0</v>
      </c>
      <c r="F1108" s="113">
        <v>46477</v>
      </c>
      <c r="I1108">
        <f>'Tax adjustment'!$P$109</f>
        <v>0</v>
      </c>
      <c r="K1108">
        <v>0</v>
      </c>
      <c r="L1108" t="s">
        <v>1807</v>
      </c>
    </row>
    <row r="1109" spans="1:12" x14ac:dyDescent="0.25">
      <c r="A1109" t="s">
        <v>1055</v>
      </c>
      <c r="B1109" t="s">
        <v>834</v>
      </c>
      <c r="E1109">
        <v>0</v>
      </c>
      <c r="F1109" s="113">
        <v>46843</v>
      </c>
      <c r="I1109">
        <f>'Tax adjustment'!$Q$109</f>
        <v>0</v>
      </c>
      <c r="K1109">
        <v>0</v>
      </c>
      <c r="L1109" t="s">
        <v>1807</v>
      </c>
    </row>
    <row r="1110" spans="1:12" x14ac:dyDescent="0.25">
      <c r="A1110" t="s">
        <v>1055</v>
      </c>
      <c r="B1110" t="s">
        <v>834</v>
      </c>
      <c r="E1110">
        <v>0</v>
      </c>
      <c r="F1110" s="113">
        <v>47208</v>
      </c>
      <c r="I1110">
        <f>'Tax adjustment'!$R$109</f>
        <v>0</v>
      </c>
      <c r="K1110">
        <v>0</v>
      </c>
      <c r="L1110" t="s">
        <v>1807</v>
      </c>
    </row>
    <row r="1111" spans="1:12" x14ac:dyDescent="0.25">
      <c r="A1111" t="s">
        <v>1055</v>
      </c>
      <c r="B1111" t="s">
        <v>834</v>
      </c>
      <c r="E1111">
        <v>0</v>
      </c>
      <c r="F1111" s="113">
        <v>47573</v>
      </c>
      <c r="I1111">
        <f>'Tax adjustment'!$S$109</f>
        <v>0</v>
      </c>
      <c r="K1111">
        <v>0</v>
      </c>
      <c r="L1111" t="s">
        <v>1807</v>
      </c>
    </row>
    <row r="1112" spans="1:12" x14ac:dyDescent="0.25">
      <c r="A1112" t="s">
        <v>1055</v>
      </c>
      <c r="B1112" t="s">
        <v>834</v>
      </c>
      <c r="E1112">
        <v>0</v>
      </c>
      <c r="F1112" s="113">
        <v>47938</v>
      </c>
      <c r="I1112">
        <f>'Tax adjustment'!$T$109</f>
        <v>0</v>
      </c>
      <c r="K1112">
        <v>0</v>
      </c>
      <c r="L1112" t="s">
        <v>1807</v>
      </c>
    </row>
    <row r="1113" spans="1:12" x14ac:dyDescent="0.25">
      <c r="A1113" t="s">
        <v>1061</v>
      </c>
      <c r="B1113" t="s">
        <v>286</v>
      </c>
      <c r="E1113">
        <v>0</v>
      </c>
      <c r="F1113" s="113">
        <v>44286</v>
      </c>
      <c r="I1113">
        <f>'Tax adjustment'!$J$119</f>
        <v>0</v>
      </c>
      <c r="K1113">
        <v>0</v>
      </c>
      <c r="L1113" t="s">
        <v>1808</v>
      </c>
    </row>
    <row r="1114" spans="1:12" x14ac:dyDescent="0.25">
      <c r="A1114" t="s">
        <v>1061</v>
      </c>
      <c r="B1114" t="s">
        <v>286</v>
      </c>
      <c r="E1114">
        <v>0</v>
      </c>
      <c r="F1114" s="113">
        <v>44651</v>
      </c>
      <c r="I1114">
        <f>'Tax adjustment'!$K$119</f>
        <v>0</v>
      </c>
      <c r="K1114">
        <v>0</v>
      </c>
      <c r="L1114" t="s">
        <v>1808</v>
      </c>
    </row>
    <row r="1115" spans="1:12" x14ac:dyDescent="0.25">
      <c r="A1115" t="s">
        <v>1061</v>
      </c>
      <c r="B1115" t="s">
        <v>286</v>
      </c>
      <c r="E1115">
        <v>0</v>
      </c>
      <c r="F1115" s="113">
        <v>45016</v>
      </c>
      <c r="I1115">
        <f>'Tax adjustment'!$L$119</f>
        <v>0</v>
      </c>
      <c r="K1115">
        <v>0</v>
      </c>
      <c r="L1115" t="s">
        <v>1808</v>
      </c>
    </row>
    <row r="1116" spans="1:12" x14ac:dyDescent="0.25">
      <c r="A1116" t="s">
        <v>1061</v>
      </c>
      <c r="B1116" t="s">
        <v>286</v>
      </c>
      <c r="E1116">
        <v>0</v>
      </c>
      <c r="F1116" s="113">
        <v>45382</v>
      </c>
      <c r="I1116">
        <f>'Tax adjustment'!$M$119</f>
        <v>0</v>
      </c>
      <c r="K1116">
        <v>0</v>
      </c>
      <c r="L1116" t="s">
        <v>1808</v>
      </c>
    </row>
    <row r="1117" spans="1:12" x14ac:dyDescent="0.25">
      <c r="A1117" t="s">
        <v>1061</v>
      </c>
      <c r="B1117" t="s">
        <v>286</v>
      </c>
      <c r="E1117">
        <v>0</v>
      </c>
      <c r="F1117" s="113">
        <v>45747</v>
      </c>
      <c r="I1117">
        <f>'Tax adjustment'!$N$119</f>
        <v>0</v>
      </c>
      <c r="K1117">
        <v>0</v>
      </c>
      <c r="L1117" t="s">
        <v>1808</v>
      </c>
    </row>
    <row r="1118" spans="1:12" x14ac:dyDescent="0.25">
      <c r="A1118" t="s">
        <v>1061</v>
      </c>
      <c r="B1118" t="s">
        <v>286</v>
      </c>
      <c r="E1118">
        <v>0</v>
      </c>
      <c r="F1118" s="113">
        <v>46112</v>
      </c>
      <c r="I1118">
        <f>'Tax adjustment'!$O$119</f>
        <v>0</v>
      </c>
      <c r="K1118">
        <v>0</v>
      </c>
      <c r="L1118" t="s">
        <v>1808</v>
      </c>
    </row>
    <row r="1119" spans="1:12" x14ac:dyDescent="0.25">
      <c r="A1119" t="s">
        <v>1061</v>
      </c>
      <c r="B1119" t="s">
        <v>286</v>
      </c>
      <c r="E1119">
        <v>0</v>
      </c>
      <c r="F1119" s="113">
        <v>46477</v>
      </c>
      <c r="I1119">
        <f>'Tax adjustment'!$P$119</f>
        <v>0</v>
      </c>
      <c r="K1119">
        <v>0</v>
      </c>
      <c r="L1119" t="s">
        <v>1808</v>
      </c>
    </row>
    <row r="1120" spans="1:12" x14ac:dyDescent="0.25">
      <c r="A1120" t="s">
        <v>1061</v>
      </c>
      <c r="B1120" t="s">
        <v>286</v>
      </c>
      <c r="E1120">
        <v>0</v>
      </c>
      <c r="F1120" s="113">
        <v>46843</v>
      </c>
      <c r="I1120">
        <f>'Tax adjustment'!$Q$119</f>
        <v>0</v>
      </c>
      <c r="K1120">
        <v>0</v>
      </c>
      <c r="L1120" t="s">
        <v>1808</v>
      </c>
    </row>
    <row r="1121" spans="1:12" x14ac:dyDescent="0.25">
      <c r="A1121" t="s">
        <v>1061</v>
      </c>
      <c r="B1121" t="s">
        <v>286</v>
      </c>
      <c r="E1121">
        <v>0</v>
      </c>
      <c r="F1121" s="113">
        <v>47208</v>
      </c>
      <c r="I1121">
        <f>'Tax adjustment'!$R$119</f>
        <v>0</v>
      </c>
      <c r="K1121">
        <v>0</v>
      </c>
      <c r="L1121" t="s">
        <v>1808</v>
      </c>
    </row>
    <row r="1122" spans="1:12" x14ac:dyDescent="0.25">
      <c r="A1122" t="s">
        <v>1061</v>
      </c>
      <c r="B1122" t="s">
        <v>286</v>
      </c>
      <c r="E1122">
        <v>0</v>
      </c>
      <c r="F1122" s="113">
        <v>47573</v>
      </c>
      <c r="I1122">
        <f>'Tax adjustment'!$S$119</f>
        <v>0</v>
      </c>
      <c r="K1122">
        <v>0</v>
      </c>
      <c r="L1122" t="s">
        <v>1808</v>
      </c>
    </row>
    <row r="1123" spans="1:12" x14ac:dyDescent="0.25">
      <c r="A1123" t="s">
        <v>1061</v>
      </c>
      <c r="B1123" t="s">
        <v>286</v>
      </c>
      <c r="E1123">
        <v>0</v>
      </c>
      <c r="F1123" s="113">
        <v>47938</v>
      </c>
      <c r="I1123">
        <f>'Tax adjustment'!$T$119</f>
        <v>0</v>
      </c>
      <c r="K1123">
        <v>0</v>
      </c>
      <c r="L1123" t="s">
        <v>1808</v>
      </c>
    </row>
    <row r="1124" spans="1:12" x14ac:dyDescent="0.25">
      <c r="A1124" t="s">
        <v>1061</v>
      </c>
      <c r="B1124" t="s">
        <v>282</v>
      </c>
      <c r="E1124">
        <v>0</v>
      </c>
      <c r="F1124" s="113">
        <v>44286</v>
      </c>
      <c r="I1124">
        <f>'Tax adjustment'!$J$120</f>
        <v>0</v>
      </c>
      <c r="K1124">
        <v>0</v>
      </c>
      <c r="L1124" t="s">
        <v>1808</v>
      </c>
    </row>
    <row r="1125" spans="1:12" x14ac:dyDescent="0.25">
      <c r="A1125" t="s">
        <v>1061</v>
      </c>
      <c r="B1125" t="s">
        <v>282</v>
      </c>
      <c r="E1125">
        <v>0</v>
      </c>
      <c r="F1125" s="113">
        <v>44651</v>
      </c>
      <c r="I1125">
        <f>'Tax adjustment'!$K$120</f>
        <v>0</v>
      </c>
      <c r="K1125">
        <v>0</v>
      </c>
      <c r="L1125" t="s">
        <v>1808</v>
      </c>
    </row>
    <row r="1126" spans="1:12" x14ac:dyDescent="0.25">
      <c r="A1126" t="s">
        <v>1061</v>
      </c>
      <c r="B1126" t="s">
        <v>282</v>
      </c>
      <c r="E1126">
        <v>0</v>
      </c>
      <c r="F1126" s="113">
        <v>45016</v>
      </c>
      <c r="I1126">
        <f>'Tax adjustment'!$L$120</f>
        <v>0</v>
      </c>
      <c r="K1126">
        <v>0</v>
      </c>
      <c r="L1126" t="s">
        <v>1808</v>
      </c>
    </row>
    <row r="1127" spans="1:12" x14ac:dyDescent="0.25">
      <c r="A1127" t="s">
        <v>1061</v>
      </c>
      <c r="B1127" t="s">
        <v>282</v>
      </c>
      <c r="E1127">
        <v>0</v>
      </c>
      <c r="F1127" s="113">
        <v>45382</v>
      </c>
      <c r="I1127">
        <f>'Tax adjustment'!$M$120</f>
        <v>0</v>
      </c>
      <c r="K1127">
        <v>0</v>
      </c>
      <c r="L1127" t="s">
        <v>1808</v>
      </c>
    </row>
    <row r="1128" spans="1:12" x14ac:dyDescent="0.25">
      <c r="A1128" t="s">
        <v>1061</v>
      </c>
      <c r="B1128" t="s">
        <v>282</v>
      </c>
      <c r="E1128">
        <v>0</v>
      </c>
      <c r="F1128" s="113">
        <v>45747</v>
      </c>
      <c r="I1128">
        <f>'Tax adjustment'!$N$120</f>
        <v>0</v>
      </c>
      <c r="K1128">
        <v>0</v>
      </c>
      <c r="L1128" t="s">
        <v>1808</v>
      </c>
    </row>
    <row r="1129" spans="1:12" x14ac:dyDescent="0.25">
      <c r="A1129" t="s">
        <v>1061</v>
      </c>
      <c r="B1129" t="s">
        <v>282</v>
      </c>
      <c r="E1129">
        <v>0</v>
      </c>
      <c r="F1129" s="113">
        <v>46112</v>
      </c>
      <c r="I1129">
        <f>'Tax adjustment'!$O$120</f>
        <v>0</v>
      </c>
      <c r="K1129">
        <v>0</v>
      </c>
      <c r="L1129" t="s">
        <v>1808</v>
      </c>
    </row>
    <row r="1130" spans="1:12" x14ac:dyDescent="0.25">
      <c r="A1130" t="s">
        <v>1061</v>
      </c>
      <c r="B1130" t="s">
        <v>282</v>
      </c>
      <c r="E1130">
        <v>0</v>
      </c>
      <c r="F1130" s="113">
        <v>46477</v>
      </c>
      <c r="I1130">
        <f>'Tax adjustment'!$P$120</f>
        <v>0</v>
      </c>
      <c r="K1130">
        <v>0</v>
      </c>
      <c r="L1130" t="s">
        <v>1808</v>
      </c>
    </row>
    <row r="1131" spans="1:12" x14ac:dyDescent="0.25">
      <c r="A1131" t="s">
        <v>1061</v>
      </c>
      <c r="B1131" t="s">
        <v>282</v>
      </c>
      <c r="E1131">
        <v>0</v>
      </c>
      <c r="F1131" s="113">
        <v>46843</v>
      </c>
      <c r="I1131">
        <f>'Tax adjustment'!$Q$120</f>
        <v>0</v>
      </c>
      <c r="K1131">
        <v>0</v>
      </c>
      <c r="L1131" t="s">
        <v>1808</v>
      </c>
    </row>
    <row r="1132" spans="1:12" x14ac:dyDescent="0.25">
      <c r="A1132" t="s">
        <v>1061</v>
      </c>
      <c r="B1132" t="s">
        <v>282</v>
      </c>
      <c r="E1132">
        <v>0</v>
      </c>
      <c r="F1132" s="113">
        <v>47208</v>
      </c>
      <c r="I1132">
        <f>'Tax adjustment'!$R$120</f>
        <v>0</v>
      </c>
      <c r="K1132">
        <v>0</v>
      </c>
      <c r="L1132" t="s">
        <v>1808</v>
      </c>
    </row>
    <row r="1133" spans="1:12" x14ac:dyDescent="0.25">
      <c r="A1133" t="s">
        <v>1061</v>
      </c>
      <c r="B1133" t="s">
        <v>282</v>
      </c>
      <c r="E1133">
        <v>0</v>
      </c>
      <c r="F1133" s="113">
        <v>47573</v>
      </c>
      <c r="I1133">
        <f>'Tax adjustment'!$S$120</f>
        <v>0</v>
      </c>
      <c r="K1133">
        <v>0</v>
      </c>
      <c r="L1133" t="s">
        <v>1808</v>
      </c>
    </row>
    <row r="1134" spans="1:12" x14ac:dyDescent="0.25">
      <c r="A1134" t="s">
        <v>1061</v>
      </c>
      <c r="B1134" t="s">
        <v>282</v>
      </c>
      <c r="E1134">
        <v>0</v>
      </c>
      <c r="F1134" s="113">
        <v>47938</v>
      </c>
      <c r="I1134">
        <f>'Tax adjustment'!$T$120</f>
        <v>0</v>
      </c>
      <c r="K1134">
        <v>0</v>
      </c>
      <c r="L1134" t="s">
        <v>1808</v>
      </c>
    </row>
    <row r="1135" spans="1:12" x14ac:dyDescent="0.25">
      <c r="A1135" t="s">
        <v>1061</v>
      </c>
      <c r="B1135" t="s">
        <v>290</v>
      </c>
      <c r="E1135">
        <v>0</v>
      </c>
      <c r="F1135" s="113">
        <v>44286</v>
      </c>
      <c r="I1135">
        <f>'Tax adjustment'!$J$121</f>
        <v>0</v>
      </c>
      <c r="K1135">
        <v>0</v>
      </c>
      <c r="L1135" t="s">
        <v>1808</v>
      </c>
    </row>
    <row r="1136" spans="1:12" x14ac:dyDescent="0.25">
      <c r="A1136" t="s">
        <v>1061</v>
      </c>
      <c r="B1136" t="s">
        <v>290</v>
      </c>
      <c r="E1136">
        <v>0</v>
      </c>
      <c r="F1136" s="113">
        <v>44651</v>
      </c>
      <c r="I1136">
        <f>'Tax adjustment'!$K$121</f>
        <v>0</v>
      </c>
      <c r="K1136">
        <v>0</v>
      </c>
      <c r="L1136" t="s">
        <v>1808</v>
      </c>
    </row>
    <row r="1137" spans="1:12" x14ac:dyDescent="0.25">
      <c r="A1137" t="s">
        <v>1061</v>
      </c>
      <c r="B1137" t="s">
        <v>290</v>
      </c>
      <c r="E1137">
        <v>0</v>
      </c>
      <c r="F1137" s="113">
        <v>45016</v>
      </c>
      <c r="I1137">
        <f>'Tax adjustment'!$L$121</f>
        <v>0</v>
      </c>
      <c r="K1137">
        <v>0</v>
      </c>
      <c r="L1137" t="s">
        <v>1808</v>
      </c>
    </row>
    <row r="1138" spans="1:12" x14ac:dyDescent="0.25">
      <c r="A1138" t="s">
        <v>1061</v>
      </c>
      <c r="B1138" t="s">
        <v>290</v>
      </c>
      <c r="E1138">
        <v>0</v>
      </c>
      <c r="F1138" s="113">
        <v>45382</v>
      </c>
      <c r="I1138">
        <f>'Tax adjustment'!$M$121</f>
        <v>0</v>
      </c>
      <c r="K1138">
        <v>0</v>
      </c>
      <c r="L1138" t="s">
        <v>1808</v>
      </c>
    </row>
    <row r="1139" spans="1:12" x14ac:dyDescent="0.25">
      <c r="A1139" t="s">
        <v>1061</v>
      </c>
      <c r="B1139" t="s">
        <v>290</v>
      </c>
      <c r="E1139">
        <v>0</v>
      </c>
      <c r="F1139" s="113">
        <v>45747</v>
      </c>
      <c r="I1139">
        <f>'Tax adjustment'!$N$121</f>
        <v>0</v>
      </c>
      <c r="K1139">
        <v>0</v>
      </c>
      <c r="L1139" t="s">
        <v>1808</v>
      </c>
    </row>
    <row r="1140" spans="1:12" x14ac:dyDescent="0.25">
      <c r="A1140" t="s">
        <v>1061</v>
      </c>
      <c r="B1140" t="s">
        <v>290</v>
      </c>
      <c r="E1140">
        <v>0</v>
      </c>
      <c r="F1140" s="113">
        <v>46112</v>
      </c>
      <c r="I1140">
        <f>'Tax adjustment'!$O$121</f>
        <v>0</v>
      </c>
      <c r="K1140">
        <v>0</v>
      </c>
      <c r="L1140" t="s">
        <v>1808</v>
      </c>
    </row>
    <row r="1141" spans="1:12" x14ac:dyDescent="0.25">
      <c r="A1141" t="s">
        <v>1061</v>
      </c>
      <c r="B1141" t="s">
        <v>290</v>
      </c>
      <c r="E1141">
        <v>0</v>
      </c>
      <c r="F1141" s="113">
        <v>46477</v>
      </c>
      <c r="I1141">
        <f>'Tax adjustment'!$P$121</f>
        <v>0</v>
      </c>
      <c r="K1141">
        <v>0</v>
      </c>
      <c r="L1141" t="s">
        <v>1808</v>
      </c>
    </row>
    <row r="1142" spans="1:12" x14ac:dyDescent="0.25">
      <c r="A1142" t="s">
        <v>1061</v>
      </c>
      <c r="B1142" t="s">
        <v>290</v>
      </c>
      <c r="E1142">
        <v>0</v>
      </c>
      <c r="F1142" s="113">
        <v>46843</v>
      </c>
      <c r="I1142">
        <f>'Tax adjustment'!$Q$121</f>
        <v>0</v>
      </c>
      <c r="K1142">
        <v>0</v>
      </c>
      <c r="L1142" t="s">
        <v>1808</v>
      </c>
    </row>
    <row r="1143" spans="1:12" x14ac:dyDescent="0.25">
      <c r="A1143" t="s">
        <v>1061</v>
      </c>
      <c r="B1143" t="s">
        <v>290</v>
      </c>
      <c r="E1143">
        <v>0</v>
      </c>
      <c r="F1143" s="113">
        <v>47208</v>
      </c>
      <c r="I1143">
        <f>'Tax adjustment'!$R$121</f>
        <v>0</v>
      </c>
      <c r="K1143">
        <v>0</v>
      </c>
      <c r="L1143" t="s">
        <v>1808</v>
      </c>
    </row>
    <row r="1144" spans="1:12" x14ac:dyDescent="0.25">
      <c r="A1144" t="s">
        <v>1061</v>
      </c>
      <c r="B1144" t="s">
        <v>290</v>
      </c>
      <c r="E1144">
        <v>0</v>
      </c>
      <c r="F1144" s="113">
        <v>47573</v>
      </c>
      <c r="I1144">
        <f>'Tax adjustment'!$S$121</f>
        <v>0</v>
      </c>
      <c r="K1144">
        <v>0</v>
      </c>
      <c r="L1144" t="s">
        <v>1808</v>
      </c>
    </row>
    <row r="1145" spans="1:12" x14ac:dyDescent="0.25">
      <c r="A1145" t="s">
        <v>1061</v>
      </c>
      <c r="B1145" t="s">
        <v>290</v>
      </c>
      <c r="E1145">
        <v>0</v>
      </c>
      <c r="F1145" s="113">
        <v>47938</v>
      </c>
      <c r="I1145">
        <f>'Tax adjustment'!$T$121</f>
        <v>0</v>
      </c>
      <c r="K1145">
        <v>0</v>
      </c>
      <c r="L1145" t="s">
        <v>1808</v>
      </c>
    </row>
    <row r="1146" spans="1:12" x14ac:dyDescent="0.25">
      <c r="A1146" t="s">
        <v>1061</v>
      </c>
      <c r="B1146" t="s">
        <v>833</v>
      </c>
      <c r="E1146">
        <v>0</v>
      </c>
      <c r="F1146" s="113">
        <v>44286</v>
      </c>
      <c r="I1146">
        <f>'Tax adjustment'!$J$122</f>
        <v>0</v>
      </c>
      <c r="K1146">
        <v>0</v>
      </c>
      <c r="L1146" t="s">
        <v>1808</v>
      </c>
    </row>
    <row r="1147" spans="1:12" x14ac:dyDescent="0.25">
      <c r="A1147" t="s">
        <v>1061</v>
      </c>
      <c r="B1147" t="s">
        <v>833</v>
      </c>
      <c r="E1147">
        <v>0</v>
      </c>
      <c r="F1147" s="113">
        <v>44651</v>
      </c>
      <c r="I1147">
        <f>'Tax adjustment'!$K$122</f>
        <v>0</v>
      </c>
      <c r="K1147">
        <v>0</v>
      </c>
      <c r="L1147" t="s">
        <v>1808</v>
      </c>
    </row>
    <row r="1148" spans="1:12" x14ac:dyDescent="0.25">
      <c r="A1148" t="s">
        <v>1061</v>
      </c>
      <c r="B1148" t="s">
        <v>833</v>
      </c>
      <c r="E1148">
        <v>0</v>
      </c>
      <c r="F1148" s="113">
        <v>45016</v>
      </c>
      <c r="I1148">
        <f>'Tax adjustment'!$L$122</f>
        <v>0</v>
      </c>
      <c r="K1148">
        <v>0</v>
      </c>
      <c r="L1148" t="s">
        <v>1808</v>
      </c>
    </row>
    <row r="1149" spans="1:12" x14ac:dyDescent="0.25">
      <c r="A1149" t="s">
        <v>1061</v>
      </c>
      <c r="B1149" t="s">
        <v>833</v>
      </c>
      <c r="E1149">
        <v>0</v>
      </c>
      <c r="F1149" s="113">
        <v>45382</v>
      </c>
      <c r="I1149">
        <f>'Tax adjustment'!$M$122</f>
        <v>0</v>
      </c>
      <c r="K1149">
        <v>0</v>
      </c>
      <c r="L1149" t="s">
        <v>1808</v>
      </c>
    </row>
    <row r="1150" spans="1:12" x14ac:dyDescent="0.25">
      <c r="A1150" t="s">
        <v>1061</v>
      </c>
      <c r="B1150" t="s">
        <v>833</v>
      </c>
      <c r="E1150">
        <v>0</v>
      </c>
      <c r="F1150" s="113">
        <v>45747</v>
      </c>
      <c r="I1150">
        <f>'Tax adjustment'!$N$122</f>
        <v>0</v>
      </c>
      <c r="K1150">
        <v>0</v>
      </c>
      <c r="L1150" t="s">
        <v>1808</v>
      </c>
    </row>
    <row r="1151" spans="1:12" x14ac:dyDescent="0.25">
      <c r="A1151" t="s">
        <v>1061</v>
      </c>
      <c r="B1151" t="s">
        <v>833</v>
      </c>
      <c r="E1151">
        <v>0</v>
      </c>
      <c r="F1151" s="113">
        <v>46112</v>
      </c>
      <c r="I1151">
        <f>'Tax adjustment'!$O$122</f>
        <v>0</v>
      </c>
      <c r="K1151">
        <v>0</v>
      </c>
      <c r="L1151" t="s">
        <v>1808</v>
      </c>
    </row>
    <row r="1152" spans="1:12" x14ac:dyDescent="0.25">
      <c r="A1152" t="s">
        <v>1061</v>
      </c>
      <c r="B1152" t="s">
        <v>833</v>
      </c>
      <c r="E1152">
        <v>0</v>
      </c>
      <c r="F1152" s="113">
        <v>46477</v>
      </c>
      <c r="I1152">
        <f>'Tax adjustment'!$P$122</f>
        <v>0</v>
      </c>
      <c r="K1152">
        <v>0</v>
      </c>
      <c r="L1152" t="s">
        <v>1808</v>
      </c>
    </row>
    <row r="1153" spans="1:12" x14ac:dyDescent="0.25">
      <c r="A1153" t="s">
        <v>1061</v>
      </c>
      <c r="B1153" t="s">
        <v>833</v>
      </c>
      <c r="E1153">
        <v>0</v>
      </c>
      <c r="F1153" s="113">
        <v>46843</v>
      </c>
      <c r="I1153">
        <f>'Tax adjustment'!$Q$122</f>
        <v>0</v>
      </c>
      <c r="K1153">
        <v>0</v>
      </c>
      <c r="L1153" t="s">
        <v>1808</v>
      </c>
    </row>
    <row r="1154" spans="1:12" x14ac:dyDescent="0.25">
      <c r="A1154" t="s">
        <v>1061</v>
      </c>
      <c r="B1154" t="s">
        <v>833</v>
      </c>
      <c r="E1154">
        <v>0</v>
      </c>
      <c r="F1154" s="113">
        <v>47208</v>
      </c>
      <c r="I1154">
        <f>'Tax adjustment'!$R$122</f>
        <v>0</v>
      </c>
      <c r="K1154">
        <v>0</v>
      </c>
      <c r="L1154" t="s">
        <v>1808</v>
      </c>
    </row>
    <row r="1155" spans="1:12" x14ac:dyDescent="0.25">
      <c r="A1155" t="s">
        <v>1061</v>
      </c>
      <c r="B1155" t="s">
        <v>833</v>
      </c>
      <c r="E1155">
        <v>0</v>
      </c>
      <c r="F1155" s="113">
        <v>47573</v>
      </c>
      <c r="I1155">
        <f>'Tax adjustment'!$S$122</f>
        <v>0</v>
      </c>
      <c r="K1155">
        <v>0</v>
      </c>
      <c r="L1155" t="s">
        <v>1808</v>
      </c>
    </row>
    <row r="1156" spans="1:12" x14ac:dyDescent="0.25">
      <c r="A1156" t="s">
        <v>1061</v>
      </c>
      <c r="B1156" t="s">
        <v>833</v>
      </c>
      <c r="E1156">
        <v>0</v>
      </c>
      <c r="F1156" s="113">
        <v>47938</v>
      </c>
      <c r="I1156">
        <f>'Tax adjustment'!$T$122</f>
        <v>0</v>
      </c>
      <c r="K1156">
        <v>0</v>
      </c>
      <c r="L1156" t="s">
        <v>1808</v>
      </c>
    </row>
    <row r="1157" spans="1:12" x14ac:dyDescent="0.25">
      <c r="A1157" t="s">
        <v>1061</v>
      </c>
      <c r="B1157" t="s">
        <v>834</v>
      </c>
      <c r="E1157">
        <v>0</v>
      </c>
      <c r="F1157" s="113">
        <v>44286</v>
      </c>
      <c r="I1157">
        <f>'Tax adjustment'!$J$123</f>
        <v>0</v>
      </c>
      <c r="K1157">
        <v>0</v>
      </c>
      <c r="L1157" t="s">
        <v>1808</v>
      </c>
    </row>
    <row r="1158" spans="1:12" x14ac:dyDescent="0.25">
      <c r="A1158" t="s">
        <v>1061</v>
      </c>
      <c r="B1158" t="s">
        <v>834</v>
      </c>
      <c r="E1158">
        <v>0</v>
      </c>
      <c r="F1158" s="113">
        <v>44651</v>
      </c>
      <c r="I1158">
        <f>'Tax adjustment'!$K$123</f>
        <v>0</v>
      </c>
      <c r="K1158">
        <v>0</v>
      </c>
      <c r="L1158" t="s">
        <v>1808</v>
      </c>
    </row>
    <row r="1159" spans="1:12" x14ac:dyDescent="0.25">
      <c r="A1159" t="s">
        <v>1061</v>
      </c>
      <c r="B1159" t="s">
        <v>834</v>
      </c>
      <c r="E1159">
        <v>0</v>
      </c>
      <c r="F1159" s="113">
        <v>45016</v>
      </c>
      <c r="I1159">
        <f>'Tax adjustment'!$L$123</f>
        <v>0</v>
      </c>
      <c r="K1159">
        <v>0</v>
      </c>
      <c r="L1159" t="s">
        <v>1808</v>
      </c>
    </row>
    <row r="1160" spans="1:12" x14ac:dyDescent="0.25">
      <c r="A1160" t="s">
        <v>1061</v>
      </c>
      <c r="B1160" t="s">
        <v>834</v>
      </c>
      <c r="E1160">
        <v>0</v>
      </c>
      <c r="F1160" s="113">
        <v>45382</v>
      </c>
      <c r="I1160">
        <f>'Tax adjustment'!$M$123</f>
        <v>0</v>
      </c>
      <c r="K1160">
        <v>0</v>
      </c>
      <c r="L1160" t="s">
        <v>1808</v>
      </c>
    </row>
    <row r="1161" spans="1:12" x14ac:dyDescent="0.25">
      <c r="A1161" t="s">
        <v>1061</v>
      </c>
      <c r="B1161" t="s">
        <v>834</v>
      </c>
      <c r="E1161">
        <v>0</v>
      </c>
      <c r="F1161" s="113">
        <v>45747</v>
      </c>
      <c r="I1161">
        <f>'Tax adjustment'!$N$123</f>
        <v>0</v>
      </c>
      <c r="K1161">
        <v>0</v>
      </c>
      <c r="L1161" t="s">
        <v>1808</v>
      </c>
    </row>
    <row r="1162" spans="1:12" x14ac:dyDescent="0.25">
      <c r="A1162" t="s">
        <v>1061</v>
      </c>
      <c r="B1162" t="s">
        <v>834</v>
      </c>
      <c r="E1162">
        <v>0</v>
      </c>
      <c r="F1162" s="113">
        <v>46112</v>
      </c>
      <c r="I1162">
        <f>'Tax adjustment'!$O$123</f>
        <v>0</v>
      </c>
      <c r="K1162">
        <v>0</v>
      </c>
      <c r="L1162" t="s">
        <v>1808</v>
      </c>
    </row>
    <row r="1163" spans="1:12" x14ac:dyDescent="0.25">
      <c r="A1163" t="s">
        <v>1061</v>
      </c>
      <c r="B1163" t="s">
        <v>834</v>
      </c>
      <c r="E1163">
        <v>0</v>
      </c>
      <c r="F1163" s="113">
        <v>46477</v>
      </c>
      <c r="I1163">
        <f>'Tax adjustment'!$P$123</f>
        <v>0</v>
      </c>
      <c r="K1163">
        <v>0</v>
      </c>
      <c r="L1163" t="s">
        <v>1808</v>
      </c>
    </row>
    <row r="1164" spans="1:12" x14ac:dyDescent="0.25">
      <c r="A1164" t="s">
        <v>1061</v>
      </c>
      <c r="B1164" t="s">
        <v>834</v>
      </c>
      <c r="E1164">
        <v>0</v>
      </c>
      <c r="F1164" s="113">
        <v>46843</v>
      </c>
      <c r="I1164">
        <f>'Tax adjustment'!$Q$123</f>
        <v>0</v>
      </c>
      <c r="K1164">
        <v>0</v>
      </c>
      <c r="L1164" t="s">
        <v>1808</v>
      </c>
    </row>
    <row r="1165" spans="1:12" x14ac:dyDescent="0.25">
      <c r="A1165" t="s">
        <v>1061</v>
      </c>
      <c r="B1165" t="s">
        <v>834</v>
      </c>
      <c r="E1165">
        <v>0</v>
      </c>
      <c r="F1165" s="113">
        <v>47208</v>
      </c>
      <c r="I1165">
        <f>'Tax adjustment'!$R$123</f>
        <v>0</v>
      </c>
      <c r="K1165">
        <v>0</v>
      </c>
      <c r="L1165" t="s">
        <v>1808</v>
      </c>
    </row>
    <row r="1166" spans="1:12" x14ac:dyDescent="0.25">
      <c r="A1166" t="s">
        <v>1061</v>
      </c>
      <c r="B1166" t="s">
        <v>834</v>
      </c>
      <c r="E1166">
        <v>0</v>
      </c>
      <c r="F1166" s="113">
        <v>47573</v>
      </c>
      <c r="I1166">
        <f>'Tax adjustment'!$S$123</f>
        <v>0</v>
      </c>
      <c r="K1166">
        <v>0</v>
      </c>
      <c r="L1166" t="s">
        <v>1808</v>
      </c>
    </row>
    <row r="1167" spans="1:12" x14ac:dyDescent="0.25">
      <c r="A1167" t="s">
        <v>1061</v>
      </c>
      <c r="B1167" t="s">
        <v>834</v>
      </c>
      <c r="E1167">
        <v>0</v>
      </c>
      <c r="F1167" s="113">
        <v>47938</v>
      </c>
      <c r="I1167">
        <f>'Tax adjustment'!$T$123</f>
        <v>0</v>
      </c>
      <c r="K1167">
        <v>0</v>
      </c>
      <c r="L1167" t="s">
        <v>1808</v>
      </c>
    </row>
    <row r="1168" spans="1:12" x14ac:dyDescent="0.25">
      <c r="A1168" t="s">
        <v>1067</v>
      </c>
      <c r="B1168" t="s">
        <v>286</v>
      </c>
      <c r="E1168">
        <v>0</v>
      </c>
      <c r="F1168" s="113">
        <v>44286</v>
      </c>
      <c r="I1168">
        <f>'Tax adjustment'!$J$133</f>
        <v>0</v>
      </c>
      <c r="K1168">
        <v>0</v>
      </c>
      <c r="L1168" t="s">
        <v>1809</v>
      </c>
    </row>
    <row r="1169" spans="1:12" x14ac:dyDescent="0.25">
      <c r="A1169" t="s">
        <v>1067</v>
      </c>
      <c r="B1169" t="s">
        <v>286</v>
      </c>
      <c r="E1169">
        <v>0</v>
      </c>
      <c r="F1169" s="113">
        <v>44651</v>
      </c>
      <c r="I1169">
        <f>'Tax adjustment'!$K$133</f>
        <v>0</v>
      </c>
      <c r="K1169">
        <v>0</v>
      </c>
      <c r="L1169" t="s">
        <v>1809</v>
      </c>
    </row>
    <row r="1170" spans="1:12" x14ac:dyDescent="0.25">
      <c r="A1170" t="s">
        <v>1067</v>
      </c>
      <c r="B1170" t="s">
        <v>286</v>
      </c>
      <c r="E1170">
        <v>0</v>
      </c>
      <c r="F1170" s="113">
        <v>45016</v>
      </c>
      <c r="I1170">
        <f>'Tax adjustment'!$L$133</f>
        <v>0</v>
      </c>
      <c r="K1170">
        <v>0</v>
      </c>
      <c r="L1170" t="s">
        <v>1809</v>
      </c>
    </row>
    <row r="1171" spans="1:12" x14ac:dyDescent="0.25">
      <c r="A1171" t="s">
        <v>1067</v>
      </c>
      <c r="B1171" t="s">
        <v>286</v>
      </c>
      <c r="E1171">
        <v>0</v>
      </c>
      <c r="F1171" s="113">
        <v>45382</v>
      </c>
      <c r="I1171">
        <f>'Tax adjustment'!$M$133</f>
        <v>0</v>
      </c>
      <c r="K1171">
        <v>0</v>
      </c>
      <c r="L1171" t="s">
        <v>1809</v>
      </c>
    </row>
    <row r="1172" spans="1:12" x14ac:dyDescent="0.25">
      <c r="A1172" t="s">
        <v>1067</v>
      </c>
      <c r="B1172" t="s">
        <v>286</v>
      </c>
      <c r="E1172">
        <v>0</v>
      </c>
      <c r="F1172" s="113">
        <v>45747</v>
      </c>
      <c r="I1172">
        <f>'Tax adjustment'!$N$133</f>
        <v>0</v>
      </c>
      <c r="K1172">
        <v>0</v>
      </c>
      <c r="L1172" t="s">
        <v>1809</v>
      </c>
    </row>
    <row r="1173" spans="1:12" x14ac:dyDescent="0.25">
      <c r="A1173" t="s">
        <v>1067</v>
      </c>
      <c r="B1173" t="s">
        <v>286</v>
      </c>
      <c r="E1173">
        <v>0</v>
      </c>
      <c r="F1173" s="113">
        <v>46112</v>
      </c>
      <c r="I1173">
        <f>'Tax adjustment'!$O$133</f>
        <v>0</v>
      </c>
      <c r="K1173">
        <v>0</v>
      </c>
      <c r="L1173" t="s">
        <v>1809</v>
      </c>
    </row>
    <row r="1174" spans="1:12" x14ac:dyDescent="0.25">
      <c r="A1174" t="s">
        <v>1067</v>
      </c>
      <c r="B1174" t="s">
        <v>286</v>
      </c>
      <c r="E1174">
        <v>0</v>
      </c>
      <c r="F1174" s="113">
        <v>46477</v>
      </c>
      <c r="I1174">
        <f>'Tax adjustment'!$P$133</f>
        <v>0</v>
      </c>
      <c r="K1174">
        <v>0</v>
      </c>
      <c r="L1174" t="s">
        <v>1809</v>
      </c>
    </row>
    <row r="1175" spans="1:12" x14ac:dyDescent="0.25">
      <c r="A1175" t="s">
        <v>1067</v>
      </c>
      <c r="B1175" t="s">
        <v>286</v>
      </c>
      <c r="E1175">
        <v>0</v>
      </c>
      <c r="F1175" s="113">
        <v>46843</v>
      </c>
      <c r="I1175">
        <f>'Tax adjustment'!$Q$133</f>
        <v>0</v>
      </c>
      <c r="K1175">
        <v>0</v>
      </c>
      <c r="L1175" t="s">
        <v>1809</v>
      </c>
    </row>
    <row r="1176" spans="1:12" x14ac:dyDescent="0.25">
      <c r="A1176" t="s">
        <v>1067</v>
      </c>
      <c r="B1176" t="s">
        <v>286</v>
      </c>
      <c r="E1176">
        <v>0</v>
      </c>
      <c r="F1176" s="113">
        <v>47208</v>
      </c>
      <c r="I1176">
        <f>'Tax adjustment'!$R$133</f>
        <v>0</v>
      </c>
      <c r="K1176">
        <v>0</v>
      </c>
      <c r="L1176" t="s">
        <v>1809</v>
      </c>
    </row>
    <row r="1177" spans="1:12" x14ac:dyDescent="0.25">
      <c r="A1177" t="s">
        <v>1067</v>
      </c>
      <c r="B1177" t="s">
        <v>286</v>
      </c>
      <c r="E1177">
        <v>0</v>
      </c>
      <c r="F1177" s="113">
        <v>47573</v>
      </c>
      <c r="I1177">
        <f>'Tax adjustment'!$S$133</f>
        <v>0</v>
      </c>
      <c r="K1177">
        <v>0</v>
      </c>
      <c r="L1177" t="s">
        <v>1809</v>
      </c>
    </row>
    <row r="1178" spans="1:12" x14ac:dyDescent="0.25">
      <c r="A1178" t="s">
        <v>1067</v>
      </c>
      <c r="B1178" t="s">
        <v>286</v>
      </c>
      <c r="E1178">
        <v>0</v>
      </c>
      <c r="F1178" s="113">
        <v>47938</v>
      </c>
      <c r="I1178">
        <f>'Tax adjustment'!$T$133</f>
        <v>0</v>
      </c>
      <c r="K1178">
        <v>0</v>
      </c>
      <c r="L1178" t="s">
        <v>1809</v>
      </c>
    </row>
    <row r="1179" spans="1:12" x14ac:dyDescent="0.25">
      <c r="A1179" t="s">
        <v>1067</v>
      </c>
      <c r="B1179" t="s">
        <v>282</v>
      </c>
      <c r="E1179">
        <v>0</v>
      </c>
      <c r="F1179" s="113">
        <v>44286</v>
      </c>
      <c r="I1179">
        <f>'Tax adjustment'!$J$134</f>
        <v>0</v>
      </c>
      <c r="K1179">
        <v>0</v>
      </c>
      <c r="L1179" t="s">
        <v>1809</v>
      </c>
    </row>
    <row r="1180" spans="1:12" x14ac:dyDescent="0.25">
      <c r="A1180" t="s">
        <v>1067</v>
      </c>
      <c r="B1180" t="s">
        <v>282</v>
      </c>
      <c r="E1180">
        <v>0</v>
      </c>
      <c r="F1180" s="113">
        <v>44651</v>
      </c>
      <c r="I1180">
        <f>'Tax adjustment'!$K$134</f>
        <v>0</v>
      </c>
      <c r="K1180">
        <v>0</v>
      </c>
      <c r="L1180" t="s">
        <v>1809</v>
      </c>
    </row>
    <row r="1181" spans="1:12" x14ac:dyDescent="0.25">
      <c r="A1181" t="s">
        <v>1067</v>
      </c>
      <c r="B1181" t="s">
        <v>282</v>
      </c>
      <c r="E1181">
        <v>0</v>
      </c>
      <c r="F1181" s="113">
        <v>45016</v>
      </c>
      <c r="I1181">
        <f>'Tax adjustment'!$L$134</f>
        <v>0</v>
      </c>
      <c r="K1181">
        <v>0</v>
      </c>
      <c r="L1181" t="s">
        <v>1809</v>
      </c>
    </row>
    <row r="1182" spans="1:12" x14ac:dyDescent="0.25">
      <c r="A1182" t="s">
        <v>1067</v>
      </c>
      <c r="B1182" t="s">
        <v>282</v>
      </c>
      <c r="E1182">
        <v>0</v>
      </c>
      <c r="F1182" s="113">
        <v>45382</v>
      </c>
      <c r="I1182">
        <f>'Tax adjustment'!$M$134</f>
        <v>0</v>
      </c>
      <c r="K1182">
        <v>0</v>
      </c>
      <c r="L1182" t="s">
        <v>1809</v>
      </c>
    </row>
    <row r="1183" spans="1:12" x14ac:dyDescent="0.25">
      <c r="A1183" t="s">
        <v>1067</v>
      </c>
      <c r="B1183" t="s">
        <v>282</v>
      </c>
      <c r="E1183">
        <v>0</v>
      </c>
      <c r="F1183" s="113">
        <v>45747</v>
      </c>
      <c r="I1183">
        <f>'Tax adjustment'!$N$134</f>
        <v>0</v>
      </c>
      <c r="K1183">
        <v>0</v>
      </c>
      <c r="L1183" t="s">
        <v>1809</v>
      </c>
    </row>
    <row r="1184" spans="1:12" x14ac:dyDescent="0.25">
      <c r="A1184" t="s">
        <v>1067</v>
      </c>
      <c r="B1184" t="s">
        <v>282</v>
      </c>
      <c r="E1184">
        <v>0</v>
      </c>
      <c r="F1184" s="113">
        <v>46112</v>
      </c>
      <c r="I1184">
        <f>'Tax adjustment'!$O$134</f>
        <v>0</v>
      </c>
      <c r="K1184">
        <v>0</v>
      </c>
      <c r="L1184" t="s">
        <v>1809</v>
      </c>
    </row>
    <row r="1185" spans="1:12" x14ac:dyDescent="0.25">
      <c r="A1185" t="s">
        <v>1067</v>
      </c>
      <c r="B1185" t="s">
        <v>282</v>
      </c>
      <c r="E1185">
        <v>0</v>
      </c>
      <c r="F1185" s="113">
        <v>46477</v>
      </c>
      <c r="I1185">
        <f>'Tax adjustment'!$P$134</f>
        <v>0</v>
      </c>
      <c r="K1185">
        <v>0</v>
      </c>
      <c r="L1185" t="s">
        <v>1809</v>
      </c>
    </row>
    <row r="1186" spans="1:12" x14ac:dyDescent="0.25">
      <c r="A1186" t="s">
        <v>1067</v>
      </c>
      <c r="B1186" t="s">
        <v>282</v>
      </c>
      <c r="E1186">
        <v>0</v>
      </c>
      <c r="F1186" s="113">
        <v>46843</v>
      </c>
      <c r="I1186">
        <f>'Tax adjustment'!$Q$134</f>
        <v>0</v>
      </c>
      <c r="K1186">
        <v>0</v>
      </c>
      <c r="L1186" t="s">
        <v>1809</v>
      </c>
    </row>
    <row r="1187" spans="1:12" x14ac:dyDescent="0.25">
      <c r="A1187" t="s">
        <v>1067</v>
      </c>
      <c r="B1187" t="s">
        <v>282</v>
      </c>
      <c r="E1187">
        <v>0</v>
      </c>
      <c r="F1187" s="113">
        <v>47208</v>
      </c>
      <c r="I1187">
        <f>'Tax adjustment'!$R$134</f>
        <v>0</v>
      </c>
      <c r="K1187">
        <v>0</v>
      </c>
      <c r="L1187" t="s">
        <v>1809</v>
      </c>
    </row>
    <row r="1188" spans="1:12" x14ac:dyDescent="0.25">
      <c r="A1188" t="s">
        <v>1067</v>
      </c>
      <c r="B1188" t="s">
        <v>282</v>
      </c>
      <c r="E1188">
        <v>0</v>
      </c>
      <c r="F1188" s="113">
        <v>47573</v>
      </c>
      <c r="I1188">
        <f>'Tax adjustment'!$S$134</f>
        <v>0</v>
      </c>
      <c r="K1188">
        <v>0</v>
      </c>
      <c r="L1188" t="s">
        <v>1809</v>
      </c>
    </row>
    <row r="1189" spans="1:12" x14ac:dyDescent="0.25">
      <c r="A1189" t="s">
        <v>1067</v>
      </c>
      <c r="B1189" t="s">
        <v>282</v>
      </c>
      <c r="E1189">
        <v>0</v>
      </c>
      <c r="F1189" s="113">
        <v>47938</v>
      </c>
      <c r="I1189">
        <f>'Tax adjustment'!$T$134</f>
        <v>0</v>
      </c>
      <c r="K1189">
        <v>0</v>
      </c>
      <c r="L1189" t="s">
        <v>1809</v>
      </c>
    </row>
    <row r="1190" spans="1:12" x14ac:dyDescent="0.25">
      <c r="A1190" t="s">
        <v>1067</v>
      </c>
      <c r="B1190" t="s">
        <v>290</v>
      </c>
      <c r="E1190">
        <v>0</v>
      </c>
      <c r="F1190" s="113">
        <v>44286</v>
      </c>
      <c r="I1190">
        <f>'Tax adjustment'!$J$135</f>
        <v>0</v>
      </c>
      <c r="K1190">
        <v>0</v>
      </c>
      <c r="L1190" t="s">
        <v>1809</v>
      </c>
    </row>
    <row r="1191" spans="1:12" x14ac:dyDescent="0.25">
      <c r="A1191" t="s">
        <v>1067</v>
      </c>
      <c r="B1191" t="s">
        <v>290</v>
      </c>
      <c r="E1191">
        <v>0</v>
      </c>
      <c r="F1191" s="113">
        <v>44651</v>
      </c>
      <c r="I1191">
        <f>'Tax adjustment'!$K$135</f>
        <v>0</v>
      </c>
      <c r="K1191">
        <v>0</v>
      </c>
      <c r="L1191" t="s">
        <v>1809</v>
      </c>
    </row>
    <row r="1192" spans="1:12" x14ac:dyDescent="0.25">
      <c r="A1192" t="s">
        <v>1067</v>
      </c>
      <c r="B1192" t="s">
        <v>290</v>
      </c>
      <c r="E1192">
        <v>0</v>
      </c>
      <c r="F1192" s="113">
        <v>45016</v>
      </c>
      <c r="I1192">
        <f>'Tax adjustment'!$L$135</f>
        <v>0</v>
      </c>
      <c r="K1192">
        <v>0</v>
      </c>
      <c r="L1192" t="s">
        <v>1809</v>
      </c>
    </row>
    <row r="1193" spans="1:12" x14ac:dyDescent="0.25">
      <c r="A1193" t="s">
        <v>1067</v>
      </c>
      <c r="B1193" t="s">
        <v>290</v>
      </c>
      <c r="E1193">
        <v>0</v>
      </c>
      <c r="F1193" s="113">
        <v>45382</v>
      </c>
      <c r="I1193">
        <f>'Tax adjustment'!$M$135</f>
        <v>0</v>
      </c>
      <c r="K1193">
        <v>0</v>
      </c>
      <c r="L1193" t="s">
        <v>1809</v>
      </c>
    </row>
    <row r="1194" spans="1:12" x14ac:dyDescent="0.25">
      <c r="A1194" t="s">
        <v>1067</v>
      </c>
      <c r="B1194" t="s">
        <v>290</v>
      </c>
      <c r="E1194">
        <v>0</v>
      </c>
      <c r="F1194" s="113">
        <v>45747</v>
      </c>
      <c r="I1194">
        <f>'Tax adjustment'!$N$135</f>
        <v>0</v>
      </c>
      <c r="K1194">
        <v>0</v>
      </c>
      <c r="L1194" t="s">
        <v>1809</v>
      </c>
    </row>
    <row r="1195" spans="1:12" x14ac:dyDescent="0.25">
      <c r="A1195" t="s">
        <v>1067</v>
      </c>
      <c r="B1195" t="s">
        <v>290</v>
      </c>
      <c r="E1195">
        <v>0</v>
      </c>
      <c r="F1195" s="113">
        <v>46112</v>
      </c>
      <c r="I1195">
        <f>'Tax adjustment'!$O$135</f>
        <v>0</v>
      </c>
      <c r="K1195">
        <v>0</v>
      </c>
      <c r="L1195" t="s">
        <v>1809</v>
      </c>
    </row>
    <row r="1196" spans="1:12" x14ac:dyDescent="0.25">
      <c r="A1196" t="s">
        <v>1067</v>
      </c>
      <c r="B1196" t="s">
        <v>290</v>
      </c>
      <c r="E1196">
        <v>0</v>
      </c>
      <c r="F1196" s="113">
        <v>46477</v>
      </c>
      <c r="I1196">
        <f>'Tax adjustment'!$P$135</f>
        <v>0</v>
      </c>
      <c r="K1196">
        <v>0</v>
      </c>
      <c r="L1196" t="s">
        <v>1809</v>
      </c>
    </row>
    <row r="1197" spans="1:12" x14ac:dyDescent="0.25">
      <c r="A1197" t="s">
        <v>1067</v>
      </c>
      <c r="B1197" t="s">
        <v>290</v>
      </c>
      <c r="E1197">
        <v>0</v>
      </c>
      <c r="F1197" s="113">
        <v>46843</v>
      </c>
      <c r="I1197">
        <f>'Tax adjustment'!$Q$135</f>
        <v>0</v>
      </c>
      <c r="K1197">
        <v>0</v>
      </c>
      <c r="L1197" t="s">
        <v>1809</v>
      </c>
    </row>
    <row r="1198" spans="1:12" x14ac:dyDescent="0.25">
      <c r="A1198" t="s">
        <v>1067</v>
      </c>
      <c r="B1198" t="s">
        <v>290</v>
      </c>
      <c r="E1198">
        <v>0</v>
      </c>
      <c r="F1198" s="113">
        <v>47208</v>
      </c>
      <c r="I1198">
        <f>'Tax adjustment'!$R$135</f>
        <v>0</v>
      </c>
      <c r="K1198">
        <v>0</v>
      </c>
      <c r="L1198" t="s">
        <v>1809</v>
      </c>
    </row>
    <row r="1199" spans="1:12" x14ac:dyDescent="0.25">
      <c r="A1199" t="s">
        <v>1067</v>
      </c>
      <c r="B1199" t="s">
        <v>290</v>
      </c>
      <c r="E1199">
        <v>0</v>
      </c>
      <c r="F1199" s="113">
        <v>47573</v>
      </c>
      <c r="I1199">
        <f>'Tax adjustment'!$S$135</f>
        <v>0</v>
      </c>
      <c r="K1199">
        <v>0</v>
      </c>
      <c r="L1199" t="s">
        <v>1809</v>
      </c>
    </row>
    <row r="1200" spans="1:12" x14ac:dyDescent="0.25">
      <c r="A1200" t="s">
        <v>1067</v>
      </c>
      <c r="B1200" t="s">
        <v>290</v>
      </c>
      <c r="E1200">
        <v>0</v>
      </c>
      <c r="F1200" s="113">
        <v>47938</v>
      </c>
      <c r="I1200">
        <f>'Tax adjustment'!$T$135</f>
        <v>0</v>
      </c>
      <c r="K1200">
        <v>0</v>
      </c>
      <c r="L1200" t="s">
        <v>1809</v>
      </c>
    </row>
    <row r="1201" spans="1:12" x14ac:dyDescent="0.25">
      <c r="A1201" t="s">
        <v>1067</v>
      </c>
      <c r="B1201" t="s">
        <v>833</v>
      </c>
      <c r="E1201">
        <v>0</v>
      </c>
      <c r="F1201" s="113">
        <v>44286</v>
      </c>
      <c r="I1201">
        <f>'Tax adjustment'!$J$136</f>
        <v>0</v>
      </c>
      <c r="K1201">
        <v>0</v>
      </c>
      <c r="L1201" t="s">
        <v>1809</v>
      </c>
    </row>
    <row r="1202" spans="1:12" x14ac:dyDescent="0.25">
      <c r="A1202" t="s">
        <v>1067</v>
      </c>
      <c r="B1202" t="s">
        <v>833</v>
      </c>
      <c r="E1202">
        <v>0</v>
      </c>
      <c r="F1202" s="113">
        <v>44651</v>
      </c>
      <c r="I1202">
        <f>'Tax adjustment'!$K$136</f>
        <v>0</v>
      </c>
      <c r="K1202">
        <v>0</v>
      </c>
      <c r="L1202" t="s">
        <v>1809</v>
      </c>
    </row>
    <row r="1203" spans="1:12" x14ac:dyDescent="0.25">
      <c r="A1203" t="s">
        <v>1067</v>
      </c>
      <c r="B1203" t="s">
        <v>833</v>
      </c>
      <c r="E1203">
        <v>0</v>
      </c>
      <c r="F1203" s="113">
        <v>45016</v>
      </c>
      <c r="I1203">
        <f>'Tax adjustment'!$L$136</f>
        <v>0</v>
      </c>
      <c r="K1203">
        <v>0</v>
      </c>
      <c r="L1203" t="s">
        <v>1809</v>
      </c>
    </row>
    <row r="1204" spans="1:12" x14ac:dyDescent="0.25">
      <c r="A1204" t="s">
        <v>1067</v>
      </c>
      <c r="B1204" t="s">
        <v>833</v>
      </c>
      <c r="E1204">
        <v>0</v>
      </c>
      <c r="F1204" s="113">
        <v>45382</v>
      </c>
      <c r="I1204">
        <f>'Tax adjustment'!$M$136</f>
        <v>0</v>
      </c>
      <c r="K1204">
        <v>0</v>
      </c>
      <c r="L1204" t="s">
        <v>1809</v>
      </c>
    </row>
    <row r="1205" spans="1:12" x14ac:dyDescent="0.25">
      <c r="A1205" t="s">
        <v>1067</v>
      </c>
      <c r="B1205" t="s">
        <v>833</v>
      </c>
      <c r="E1205">
        <v>0</v>
      </c>
      <c r="F1205" s="113">
        <v>45747</v>
      </c>
      <c r="I1205">
        <f>'Tax adjustment'!$N$136</f>
        <v>0</v>
      </c>
      <c r="K1205">
        <v>0</v>
      </c>
      <c r="L1205" t="s">
        <v>1809</v>
      </c>
    </row>
    <row r="1206" spans="1:12" x14ac:dyDescent="0.25">
      <c r="A1206" t="s">
        <v>1067</v>
      </c>
      <c r="B1206" t="s">
        <v>833</v>
      </c>
      <c r="E1206">
        <v>0</v>
      </c>
      <c r="F1206" s="113">
        <v>46112</v>
      </c>
      <c r="I1206">
        <f>'Tax adjustment'!$O$136</f>
        <v>0</v>
      </c>
      <c r="K1206">
        <v>0</v>
      </c>
      <c r="L1206" t="s">
        <v>1809</v>
      </c>
    </row>
    <row r="1207" spans="1:12" x14ac:dyDescent="0.25">
      <c r="A1207" t="s">
        <v>1067</v>
      </c>
      <c r="B1207" t="s">
        <v>833</v>
      </c>
      <c r="E1207">
        <v>0</v>
      </c>
      <c r="F1207" s="113">
        <v>46477</v>
      </c>
      <c r="I1207">
        <f>'Tax adjustment'!$P$136</f>
        <v>0</v>
      </c>
      <c r="K1207">
        <v>0</v>
      </c>
      <c r="L1207" t="s">
        <v>1809</v>
      </c>
    </row>
    <row r="1208" spans="1:12" x14ac:dyDescent="0.25">
      <c r="A1208" t="s">
        <v>1067</v>
      </c>
      <c r="B1208" t="s">
        <v>833</v>
      </c>
      <c r="E1208">
        <v>0</v>
      </c>
      <c r="F1208" s="113">
        <v>46843</v>
      </c>
      <c r="I1208">
        <f>'Tax adjustment'!$Q$136</f>
        <v>0</v>
      </c>
      <c r="K1208">
        <v>0</v>
      </c>
      <c r="L1208" t="s">
        <v>1809</v>
      </c>
    </row>
    <row r="1209" spans="1:12" x14ac:dyDescent="0.25">
      <c r="A1209" t="s">
        <v>1067</v>
      </c>
      <c r="B1209" t="s">
        <v>833</v>
      </c>
      <c r="E1209">
        <v>0</v>
      </c>
      <c r="F1209" s="113">
        <v>47208</v>
      </c>
      <c r="I1209">
        <f>'Tax adjustment'!$R$136</f>
        <v>0</v>
      </c>
      <c r="K1209">
        <v>0</v>
      </c>
      <c r="L1209" t="s">
        <v>1809</v>
      </c>
    </row>
    <row r="1210" spans="1:12" x14ac:dyDescent="0.25">
      <c r="A1210" t="s">
        <v>1067</v>
      </c>
      <c r="B1210" t="s">
        <v>833</v>
      </c>
      <c r="E1210">
        <v>0</v>
      </c>
      <c r="F1210" s="113">
        <v>47573</v>
      </c>
      <c r="I1210">
        <f>'Tax adjustment'!$S$136</f>
        <v>0</v>
      </c>
      <c r="K1210">
        <v>0</v>
      </c>
      <c r="L1210" t="s">
        <v>1809</v>
      </c>
    </row>
    <row r="1211" spans="1:12" x14ac:dyDescent="0.25">
      <c r="A1211" t="s">
        <v>1067</v>
      </c>
      <c r="B1211" t="s">
        <v>833</v>
      </c>
      <c r="E1211">
        <v>0</v>
      </c>
      <c r="F1211" s="113">
        <v>47938</v>
      </c>
      <c r="I1211">
        <f>'Tax adjustment'!$T$136</f>
        <v>0</v>
      </c>
      <c r="K1211">
        <v>0</v>
      </c>
      <c r="L1211" t="s">
        <v>1809</v>
      </c>
    </row>
    <row r="1212" spans="1:12" x14ac:dyDescent="0.25">
      <c r="A1212" t="s">
        <v>1067</v>
      </c>
      <c r="B1212" t="s">
        <v>834</v>
      </c>
      <c r="E1212">
        <v>0</v>
      </c>
      <c r="F1212" s="113">
        <v>44286</v>
      </c>
      <c r="I1212">
        <f>'Tax adjustment'!$J$137</f>
        <v>0</v>
      </c>
      <c r="K1212">
        <v>0</v>
      </c>
      <c r="L1212" t="s">
        <v>1809</v>
      </c>
    </row>
    <row r="1213" spans="1:12" x14ac:dyDescent="0.25">
      <c r="A1213" t="s">
        <v>1067</v>
      </c>
      <c r="B1213" t="s">
        <v>834</v>
      </c>
      <c r="E1213">
        <v>0</v>
      </c>
      <c r="F1213" s="113">
        <v>44651</v>
      </c>
      <c r="I1213">
        <f>'Tax adjustment'!$K$137</f>
        <v>0</v>
      </c>
      <c r="K1213">
        <v>0</v>
      </c>
      <c r="L1213" t="s">
        <v>1809</v>
      </c>
    </row>
    <row r="1214" spans="1:12" x14ac:dyDescent="0.25">
      <c r="A1214" t="s">
        <v>1067</v>
      </c>
      <c r="B1214" t="s">
        <v>834</v>
      </c>
      <c r="E1214">
        <v>0</v>
      </c>
      <c r="F1214" s="113">
        <v>45016</v>
      </c>
      <c r="I1214">
        <f>'Tax adjustment'!$L$137</f>
        <v>0</v>
      </c>
      <c r="K1214">
        <v>0</v>
      </c>
      <c r="L1214" t="s">
        <v>1809</v>
      </c>
    </row>
    <row r="1215" spans="1:12" x14ac:dyDescent="0.25">
      <c r="A1215" t="s">
        <v>1067</v>
      </c>
      <c r="B1215" t="s">
        <v>834</v>
      </c>
      <c r="E1215">
        <v>0</v>
      </c>
      <c r="F1215" s="113">
        <v>45382</v>
      </c>
      <c r="I1215">
        <f>'Tax adjustment'!$M$137</f>
        <v>0</v>
      </c>
      <c r="K1215">
        <v>0</v>
      </c>
      <c r="L1215" t="s">
        <v>1809</v>
      </c>
    </row>
    <row r="1216" spans="1:12" x14ac:dyDescent="0.25">
      <c r="A1216" t="s">
        <v>1067</v>
      </c>
      <c r="B1216" t="s">
        <v>834</v>
      </c>
      <c r="E1216">
        <v>0</v>
      </c>
      <c r="F1216" s="113">
        <v>45747</v>
      </c>
      <c r="I1216">
        <f>'Tax adjustment'!$N$137</f>
        <v>0</v>
      </c>
      <c r="K1216">
        <v>0</v>
      </c>
      <c r="L1216" t="s">
        <v>1809</v>
      </c>
    </row>
    <row r="1217" spans="1:12" x14ac:dyDescent="0.25">
      <c r="A1217" t="s">
        <v>1067</v>
      </c>
      <c r="B1217" t="s">
        <v>834</v>
      </c>
      <c r="E1217">
        <v>0</v>
      </c>
      <c r="F1217" s="113">
        <v>46112</v>
      </c>
      <c r="I1217">
        <f>'Tax adjustment'!$O$137</f>
        <v>0</v>
      </c>
      <c r="K1217">
        <v>0</v>
      </c>
      <c r="L1217" t="s">
        <v>1809</v>
      </c>
    </row>
    <row r="1218" spans="1:12" x14ac:dyDescent="0.25">
      <c r="A1218" t="s">
        <v>1067</v>
      </c>
      <c r="B1218" t="s">
        <v>834</v>
      </c>
      <c r="E1218">
        <v>0</v>
      </c>
      <c r="F1218" s="113">
        <v>46477</v>
      </c>
      <c r="I1218">
        <f>'Tax adjustment'!$P$137</f>
        <v>0</v>
      </c>
      <c r="K1218">
        <v>0</v>
      </c>
      <c r="L1218" t="s">
        <v>1809</v>
      </c>
    </row>
    <row r="1219" spans="1:12" x14ac:dyDescent="0.25">
      <c r="A1219" t="s">
        <v>1067</v>
      </c>
      <c r="B1219" t="s">
        <v>834</v>
      </c>
      <c r="E1219">
        <v>0</v>
      </c>
      <c r="F1219" s="113">
        <v>46843</v>
      </c>
      <c r="I1219">
        <f>'Tax adjustment'!$Q$137</f>
        <v>0</v>
      </c>
      <c r="K1219">
        <v>0</v>
      </c>
      <c r="L1219" t="s">
        <v>1809</v>
      </c>
    </row>
    <row r="1220" spans="1:12" x14ac:dyDescent="0.25">
      <c r="A1220" t="s">
        <v>1067</v>
      </c>
      <c r="B1220" t="s">
        <v>834</v>
      </c>
      <c r="E1220">
        <v>0</v>
      </c>
      <c r="F1220" s="113">
        <v>47208</v>
      </c>
      <c r="I1220">
        <f>'Tax adjustment'!$R$137</f>
        <v>0</v>
      </c>
      <c r="K1220">
        <v>0</v>
      </c>
      <c r="L1220" t="s">
        <v>1809</v>
      </c>
    </row>
    <row r="1221" spans="1:12" x14ac:dyDescent="0.25">
      <c r="A1221" t="s">
        <v>1067</v>
      </c>
      <c r="B1221" t="s">
        <v>834</v>
      </c>
      <c r="E1221">
        <v>0</v>
      </c>
      <c r="F1221" s="113">
        <v>47573</v>
      </c>
      <c r="I1221">
        <f>'Tax adjustment'!$S$137</f>
        <v>0</v>
      </c>
      <c r="K1221">
        <v>0</v>
      </c>
      <c r="L1221" t="s">
        <v>1809</v>
      </c>
    </row>
    <row r="1222" spans="1:12" x14ac:dyDescent="0.25">
      <c r="A1222" t="s">
        <v>1067</v>
      </c>
      <c r="B1222" t="s">
        <v>834</v>
      </c>
      <c r="E1222">
        <v>0</v>
      </c>
      <c r="F1222" s="113">
        <v>47938</v>
      </c>
      <c r="I1222">
        <f>'Tax adjustment'!$T$137</f>
        <v>0</v>
      </c>
      <c r="K1222">
        <v>0</v>
      </c>
      <c r="L1222" t="s">
        <v>1809</v>
      </c>
    </row>
    <row r="1223" spans="1:12" x14ac:dyDescent="0.25">
      <c r="A1223" t="s">
        <v>1073</v>
      </c>
      <c r="B1223" t="s">
        <v>286</v>
      </c>
      <c r="E1223">
        <v>0</v>
      </c>
      <c r="F1223" s="113">
        <v>44286</v>
      </c>
      <c r="I1223">
        <f>'Tax adjustment'!$J$151</f>
        <v>0</v>
      </c>
      <c r="K1223">
        <v>0</v>
      </c>
      <c r="L1223" t="s">
        <v>1810</v>
      </c>
    </row>
    <row r="1224" spans="1:12" x14ac:dyDescent="0.25">
      <c r="A1224" t="s">
        <v>1073</v>
      </c>
      <c r="B1224" t="s">
        <v>286</v>
      </c>
      <c r="E1224">
        <v>0</v>
      </c>
      <c r="F1224" s="113">
        <v>44651</v>
      </c>
      <c r="I1224">
        <f>'Tax adjustment'!$K$151</f>
        <v>0</v>
      </c>
      <c r="K1224">
        <v>0</v>
      </c>
      <c r="L1224" t="s">
        <v>1810</v>
      </c>
    </row>
    <row r="1225" spans="1:12" x14ac:dyDescent="0.25">
      <c r="A1225" t="s">
        <v>1073</v>
      </c>
      <c r="B1225" t="s">
        <v>286</v>
      </c>
      <c r="E1225">
        <v>0</v>
      </c>
      <c r="F1225" s="113">
        <v>45016</v>
      </c>
      <c r="I1225">
        <f>'Tax adjustment'!$L$151</f>
        <v>0</v>
      </c>
      <c r="K1225">
        <v>0</v>
      </c>
      <c r="L1225" t="s">
        <v>1810</v>
      </c>
    </row>
    <row r="1226" spans="1:12" x14ac:dyDescent="0.25">
      <c r="A1226" t="s">
        <v>1073</v>
      </c>
      <c r="B1226" t="s">
        <v>286</v>
      </c>
      <c r="E1226">
        <v>0</v>
      </c>
      <c r="F1226" s="113">
        <v>45382</v>
      </c>
      <c r="I1226">
        <f>'Tax adjustment'!$M$151</f>
        <v>0</v>
      </c>
      <c r="K1226">
        <v>0</v>
      </c>
      <c r="L1226" t="s">
        <v>1810</v>
      </c>
    </row>
    <row r="1227" spans="1:12" x14ac:dyDescent="0.25">
      <c r="A1227" t="s">
        <v>1073</v>
      </c>
      <c r="B1227" t="s">
        <v>286</v>
      </c>
      <c r="E1227">
        <v>0</v>
      </c>
      <c r="F1227" s="113">
        <v>45747</v>
      </c>
      <c r="I1227">
        <f>'Tax adjustment'!$N$151</f>
        <v>0</v>
      </c>
      <c r="K1227">
        <v>0</v>
      </c>
      <c r="L1227" t="s">
        <v>1810</v>
      </c>
    </row>
    <row r="1228" spans="1:12" x14ac:dyDescent="0.25">
      <c r="A1228" t="s">
        <v>1073</v>
      </c>
      <c r="B1228" t="s">
        <v>286</v>
      </c>
      <c r="E1228">
        <v>0</v>
      </c>
      <c r="F1228" s="113">
        <v>46112</v>
      </c>
      <c r="I1228">
        <f>'Tax adjustment'!$O$151</f>
        <v>0</v>
      </c>
      <c r="K1228">
        <v>0</v>
      </c>
      <c r="L1228" t="s">
        <v>1810</v>
      </c>
    </row>
    <row r="1229" spans="1:12" x14ac:dyDescent="0.25">
      <c r="A1229" t="s">
        <v>1073</v>
      </c>
      <c r="B1229" t="s">
        <v>286</v>
      </c>
      <c r="E1229">
        <v>0</v>
      </c>
      <c r="F1229" s="113">
        <v>46477</v>
      </c>
      <c r="I1229">
        <f>'Tax adjustment'!$P$151</f>
        <v>0</v>
      </c>
      <c r="K1229">
        <v>0</v>
      </c>
      <c r="L1229" t="s">
        <v>1810</v>
      </c>
    </row>
    <row r="1230" spans="1:12" x14ac:dyDescent="0.25">
      <c r="A1230" t="s">
        <v>1073</v>
      </c>
      <c r="B1230" t="s">
        <v>286</v>
      </c>
      <c r="E1230">
        <v>0</v>
      </c>
      <c r="F1230" s="113">
        <v>46843</v>
      </c>
      <c r="I1230">
        <f>'Tax adjustment'!$Q$151</f>
        <v>0</v>
      </c>
      <c r="K1230">
        <v>0</v>
      </c>
      <c r="L1230" t="s">
        <v>1810</v>
      </c>
    </row>
    <row r="1231" spans="1:12" x14ac:dyDescent="0.25">
      <c r="A1231" t="s">
        <v>1073</v>
      </c>
      <c r="B1231" t="s">
        <v>286</v>
      </c>
      <c r="E1231">
        <v>0</v>
      </c>
      <c r="F1231" s="113">
        <v>47208</v>
      </c>
      <c r="I1231">
        <f>'Tax adjustment'!$R$151</f>
        <v>0</v>
      </c>
      <c r="K1231">
        <v>0</v>
      </c>
      <c r="L1231" t="s">
        <v>1810</v>
      </c>
    </row>
    <row r="1232" spans="1:12" x14ac:dyDescent="0.25">
      <c r="A1232" t="s">
        <v>1073</v>
      </c>
      <c r="B1232" t="s">
        <v>286</v>
      </c>
      <c r="E1232">
        <v>0</v>
      </c>
      <c r="F1232" s="113">
        <v>47573</v>
      </c>
      <c r="I1232">
        <f>'Tax adjustment'!$S$151</f>
        <v>0</v>
      </c>
      <c r="K1232">
        <v>0</v>
      </c>
      <c r="L1232" t="s">
        <v>1810</v>
      </c>
    </row>
    <row r="1233" spans="1:12" x14ac:dyDescent="0.25">
      <c r="A1233" t="s">
        <v>1073</v>
      </c>
      <c r="B1233" t="s">
        <v>286</v>
      </c>
      <c r="E1233">
        <v>0</v>
      </c>
      <c r="F1233" s="113">
        <v>47938</v>
      </c>
      <c r="I1233">
        <f>'Tax adjustment'!$T$151</f>
        <v>0</v>
      </c>
      <c r="K1233">
        <v>0</v>
      </c>
      <c r="L1233" t="s">
        <v>1810</v>
      </c>
    </row>
    <row r="1234" spans="1:12" x14ac:dyDescent="0.25">
      <c r="A1234" t="s">
        <v>1073</v>
      </c>
      <c r="B1234" t="s">
        <v>282</v>
      </c>
      <c r="E1234">
        <v>0</v>
      </c>
      <c r="F1234" s="113">
        <v>44286</v>
      </c>
      <c r="I1234">
        <f>'Tax adjustment'!$J$152</f>
        <v>0</v>
      </c>
      <c r="K1234">
        <v>0</v>
      </c>
      <c r="L1234" t="s">
        <v>1810</v>
      </c>
    </row>
    <row r="1235" spans="1:12" x14ac:dyDescent="0.25">
      <c r="A1235" t="s">
        <v>1073</v>
      </c>
      <c r="B1235" t="s">
        <v>282</v>
      </c>
      <c r="E1235">
        <v>0</v>
      </c>
      <c r="F1235" s="113">
        <v>44651</v>
      </c>
      <c r="I1235">
        <f>'Tax adjustment'!$K$152</f>
        <v>0</v>
      </c>
      <c r="K1235">
        <v>0</v>
      </c>
      <c r="L1235" t="s">
        <v>1810</v>
      </c>
    </row>
    <row r="1236" spans="1:12" x14ac:dyDescent="0.25">
      <c r="A1236" t="s">
        <v>1073</v>
      </c>
      <c r="B1236" t="s">
        <v>282</v>
      </c>
      <c r="E1236">
        <v>0</v>
      </c>
      <c r="F1236" s="113">
        <v>45016</v>
      </c>
      <c r="I1236">
        <f>'Tax adjustment'!$L$152</f>
        <v>0</v>
      </c>
      <c r="K1236">
        <v>0</v>
      </c>
      <c r="L1236" t="s">
        <v>1810</v>
      </c>
    </row>
    <row r="1237" spans="1:12" x14ac:dyDescent="0.25">
      <c r="A1237" t="s">
        <v>1073</v>
      </c>
      <c r="B1237" t="s">
        <v>282</v>
      </c>
      <c r="E1237">
        <v>0</v>
      </c>
      <c r="F1237" s="113">
        <v>45382</v>
      </c>
      <c r="I1237">
        <f>'Tax adjustment'!$M$152</f>
        <v>0</v>
      </c>
      <c r="K1237">
        <v>0</v>
      </c>
      <c r="L1237" t="s">
        <v>1810</v>
      </c>
    </row>
    <row r="1238" spans="1:12" x14ac:dyDescent="0.25">
      <c r="A1238" t="s">
        <v>1073</v>
      </c>
      <c r="B1238" t="s">
        <v>282</v>
      </c>
      <c r="E1238">
        <v>0</v>
      </c>
      <c r="F1238" s="113">
        <v>45747</v>
      </c>
      <c r="I1238">
        <f>'Tax adjustment'!$N$152</f>
        <v>0</v>
      </c>
      <c r="K1238">
        <v>0</v>
      </c>
      <c r="L1238" t="s">
        <v>1810</v>
      </c>
    </row>
    <row r="1239" spans="1:12" x14ac:dyDescent="0.25">
      <c r="A1239" t="s">
        <v>1073</v>
      </c>
      <c r="B1239" t="s">
        <v>282</v>
      </c>
      <c r="E1239">
        <v>0</v>
      </c>
      <c r="F1239" s="113">
        <v>46112</v>
      </c>
      <c r="I1239">
        <f>'Tax adjustment'!$O$152</f>
        <v>0</v>
      </c>
      <c r="K1239">
        <v>0</v>
      </c>
      <c r="L1239" t="s">
        <v>1810</v>
      </c>
    </row>
    <row r="1240" spans="1:12" x14ac:dyDescent="0.25">
      <c r="A1240" t="s">
        <v>1073</v>
      </c>
      <c r="B1240" t="s">
        <v>282</v>
      </c>
      <c r="E1240">
        <v>0</v>
      </c>
      <c r="F1240" s="113">
        <v>46477</v>
      </c>
      <c r="I1240">
        <f>'Tax adjustment'!$P$152</f>
        <v>0</v>
      </c>
      <c r="K1240">
        <v>0</v>
      </c>
      <c r="L1240" t="s">
        <v>1810</v>
      </c>
    </row>
    <row r="1241" spans="1:12" x14ac:dyDescent="0.25">
      <c r="A1241" t="s">
        <v>1073</v>
      </c>
      <c r="B1241" t="s">
        <v>282</v>
      </c>
      <c r="E1241">
        <v>0</v>
      </c>
      <c r="F1241" s="113">
        <v>46843</v>
      </c>
      <c r="I1241">
        <f>'Tax adjustment'!$Q$152</f>
        <v>0</v>
      </c>
      <c r="K1241">
        <v>0</v>
      </c>
      <c r="L1241" t="s">
        <v>1810</v>
      </c>
    </row>
    <row r="1242" spans="1:12" x14ac:dyDescent="0.25">
      <c r="A1242" t="s">
        <v>1073</v>
      </c>
      <c r="B1242" t="s">
        <v>282</v>
      </c>
      <c r="E1242">
        <v>0</v>
      </c>
      <c r="F1242" s="113">
        <v>47208</v>
      </c>
      <c r="I1242">
        <f>'Tax adjustment'!$R$152</f>
        <v>0</v>
      </c>
      <c r="K1242">
        <v>0</v>
      </c>
      <c r="L1242" t="s">
        <v>1810</v>
      </c>
    </row>
    <row r="1243" spans="1:12" x14ac:dyDescent="0.25">
      <c r="A1243" t="s">
        <v>1073</v>
      </c>
      <c r="B1243" t="s">
        <v>282</v>
      </c>
      <c r="E1243">
        <v>0</v>
      </c>
      <c r="F1243" s="113">
        <v>47573</v>
      </c>
      <c r="I1243">
        <f>'Tax adjustment'!$S$152</f>
        <v>0</v>
      </c>
      <c r="K1243">
        <v>0</v>
      </c>
      <c r="L1243" t="s">
        <v>1810</v>
      </c>
    </row>
    <row r="1244" spans="1:12" x14ac:dyDescent="0.25">
      <c r="A1244" t="s">
        <v>1073</v>
      </c>
      <c r="B1244" t="s">
        <v>282</v>
      </c>
      <c r="E1244">
        <v>0</v>
      </c>
      <c r="F1244" s="113">
        <v>47938</v>
      </c>
      <c r="I1244">
        <f>'Tax adjustment'!$T$152</f>
        <v>0</v>
      </c>
      <c r="K1244">
        <v>0</v>
      </c>
      <c r="L1244" t="s">
        <v>1810</v>
      </c>
    </row>
    <row r="1245" spans="1:12" x14ac:dyDescent="0.25">
      <c r="A1245" t="s">
        <v>1073</v>
      </c>
      <c r="B1245" t="s">
        <v>290</v>
      </c>
      <c r="E1245">
        <v>0</v>
      </c>
      <c r="F1245" s="113">
        <v>44286</v>
      </c>
      <c r="I1245">
        <f>'Tax adjustment'!$J$153</f>
        <v>0</v>
      </c>
      <c r="K1245">
        <v>0</v>
      </c>
      <c r="L1245" t="s">
        <v>1810</v>
      </c>
    </row>
    <row r="1246" spans="1:12" x14ac:dyDescent="0.25">
      <c r="A1246" t="s">
        <v>1073</v>
      </c>
      <c r="B1246" t="s">
        <v>290</v>
      </c>
      <c r="E1246">
        <v>0</v>
      </c>
      <c r="F1246" s="113">
        <v>44651</v>
      </c>
      <c r="I1246">
        <f>'Tax adjustment'!$K$153</f>
        <v>0</v>
      </c>
      <c r="K1246">
        <v>0</v>
      </c>
      <c r="L1246" t="s">
        <v>1810</v>
      </c>
    </row>
    <row r="1247" spans="1:12" x14ac:dyDescent="0.25">
      <c r="A1247" t="s">
        <v>1073</v>
      </c>
      <c r="B1247" t="s">
        <v>290</v>
      </c>
      <c r="E1247">
        <v>0</v>
      </c>
      <c r="F1247" s="113">
        <v>45016</v>
      </c>
      <c r="I1247">
        <f>'Tax adjustment'!$L$153</f>
        <v>0</v>
      </c>
      <c r="K1247">
        <v>0</v>
      </c>
      <c r="L1247" t="s">
        <v>1810</v>
      </c>
    </row>
    <row r="1248" spans="1:12" x14ac:dyDescent="0.25">
      <c r="A1248" t="s">
        <v>1073</v>
      </c>
      <c r="B1248" t="s">
        <v>290</v>
      </c>
      <c r="E1248">
        <v>0</v>
      </c>
      <c r="F1248" s="113">
        <v>45382</v>
      </c>
      <c r="I1248">
        <f>'Tax adjustment'!$M$153</f>
        <v>0</v>
      </c>
      <c r="K1248">
        <v>0</v>
      </c>
      <c r="L1248" t="s">
        <v>1810</v>
      </c>
    </row>
    <row r="1249" spans="1:12" x14ac:dyDescent="0.25">
      <c r="A1249" t="s">
        <v>1073</v>
      </c>
      <c r="B1249" t="s">
        <v>290</v>
      </c>
      <c r="E1249">
        <v>0</v>
      </c>
      <c r="F1249" s="113">
        <v>45747</v>
      </c>
      <c r="I1249">
        <f>'Tax adjustment'!$N$153</f>
        <v>0</v>
      </c>
      <c r="K1249">
        <v>0</v>
      </c>
      <c r="L1249" t="s">
        <v>1810</v>
      </c>
    </row>
    <row r="1250" spans="1:12" x14ac:dyDescent="0.25">
      <c r="A1250" t="s">
        <v>1073</v>
      </c>
      <c r="B1250" t="s">
        <v>290</v>
      </c>
      <c r="E1250">
        <v>0</v>
      </c>
      <c r="F1250" s="113">
        <v>46112</v>
      </c>
      <c r="I1250">
        <f>'Tax adjustment'!$O$153</f>
        <v>0</v>
      </c>
      <c r="K1250">
        <v>0</v>
      </c>
      <c r="L1250" t="s">
        <v>1810</v>
      </c>
    </row>
    <row r="1251" spans="1:12" x14ac:dyDescent="0.25">
      <c r="A1251" t="s">
        <v>1073</v>
      </c>
      <c r="B1251" t="s">
        <v>290</v>
      </c>
      <c r="E1251">
        <v>0</v>
      </c>
      <c r="F1251" s="113">
        <v>46477</v>
      </c>
      <c r="I1251">
        <f>'Tax adjustment'!$P$153</f>
        <v>0</v>
      </c>
      <c r="K1251">
        <v>0</v>
      </c>
      <c r="L1251" t="s">
        <v>1810</v>
      </c>
    </row>
    <row r="1252" spans="1:12" x14ac:dyDescent="0.25">
      <c r="A1252" t="s">
        <v>1073</v>
      </c>
      <c r="B1252" t="s">
        <v>290</v>
      </c>
      <c r="E1252">
        <v>0</v>
      </c>
      <c r="F1252" s="113">
        <v>46843</v>
      </c>
      <c r="I1252">
        <f>'Tax adjustment'!$Q$153</f>
        <v>0</v>
      </c>
      <c r="K1252">
        <v>0</v>
      </c>
      <c r="L1252" t="s">
        <v>1810</v>
      </c>
    </row>
    <row r="1253" spans="1:12" x14ac:dyDescent="0.25">
      <c r="A1253" t="s">
        <v>1073</v>
      </c>
      <c r="B1253" t="s">
        <v>290</v>
      </c>
      <c r="E1253">
        <v>0</v>
      </c>
      <c r="F1253" s="113">
        <v>47208</v>
      </c>
      <c r="I1253">
        <f>'Tax adjustment'!$R$153</f>
        <v>0</v>
      </c>
      <c r="K1253">
        <v>0</v>
      </c>
      <c r="L1253" t="s">
        <v>1810</v>
      </c>
    </row>
    <row r="1254" spans="1:12" x14ac:dyDescent="0.25">
      <c r="A1254" t="s">
        <v>1073</v>
      </c>
      <c r="B1254" t="s">
        <v>290</v>
      </c>
      <c r="E1254">
        <v>0</v>
      </c>
      <c r="F1254" s="113">
        <v>47573</v>
      </c>
      <c r="I1254">
        <f>'Tax adjustment'!$S$153</f>
        <v>0</v>
      </c>
      <c r="K1254">
        <v>0</v>
      </c>
      <c r="L1254" t="s">
        <v>1810</v>
      </c>
    </row>
    <row r="1255" spans="1:12" x14ac:dyDescent="0.25">
      <c r="A1255" t="s">
        <v>1073</v>
      </c>
      <c r="B1255" t="s">
        <v>290</v>
      </c>
      <c r="E1255">
        <v>0</v>
      </c>
      <c r="F1255" s="113">
        <v>47938</v>
      </c>
      <c r="I1255">
        <f>'Tax adjustment'!$T$153</f>
        <v>0</v>
      </c>
      <c r="K1255">
        <v>0</v>
      </c>
      <c r="L1255" t="s">
        <v>1810</v>
      </c>
    </row>
    <row r="1256" spans="1:12" x14ac:dyDescent="0.25">
      <c r="A1256" t="s">
        <v>1073</v>
      </c>
      <c r="B1256" t="s">
        <v>833</v>
      </c>
      <c r="E1256">
        <v>0</v>
      </c>
      <c r="F1256" s="113">
        <v>44286</v>
      </c>
      <c r="I1256">
        <f>'Tax adjustment'!$J$154</f>
        <v>0</v>
      </c>
      <c r="K1256">
        <v>0</v>
      </c>
      <c r="L1256" t="s">
        <v>1810</v>
      </c>
    </row>
    <row r="1257" spans="1:12" x14ac:dyDescent="0.25">
      <c r="A1257" t="s">
        <v>1073</v>
      </c>
      <c r="B1257" t="s">
        <v>833</v>
      </c>
      <c r="E1257">
        <v>0</v>
      </c>
      <c r="F1257" s="113">
        <v>44651</v>
      </c>
      <c r="I1257">
        <f>'Tax adjustment'!$K$154</f>
        <v>0</v>
      </c>
      <c r="K1257">
        <v>0</v>
      </c>
      <c r="L1257" t="s">
        <v>1810</v>
      </c>
    </row>
    <row r="1258" spans="1:12" x14ac:dyDescent="0.25">
      <c r="A1258" t="s">
        <v>1073</v>
      </c>
      <c r="B1258" t="s">
        <v>833</v>
      </c>
      <c r="E1258">
        <v>0</v>
      </c>
      <c r="F1258" s="113">
        <v>45016</v>
      </c>
      <c r="I1258">
        <f>'Tax adjustment'!$L$154</f>
        <v>0</v>
      </c>
      <c r="K1258">
        <v>0</v>
      </c>
      <c r="L1258" t="s">
        <v>1810</v>
      </c>
    </row>
    <row r="1259" spans="1:12" x14ac:dyDescent="0.25">
      <c r="A1259" t="s">
        <v>1073</v>
      </c>
      <c r="B1259" t="s">
        <v>833</v>
      </c>
      <c r="E1259">
        <v>0</v>
      </c>
      <c r="F1259" s="113">
        <v>45382</v>
      </c>
      <c r="I1259">
        <f>'Tax adjustment'!$M$154</f>
        <v>0</v>
      </c>
      <c r="K1259">
        <v>0</v>
      </c>
      <c r="L1259" t="s">
        <v>1810</v>
      </c>
    </row>
    <row r="1260" spans="1:12" x14ac:dyDescent="0.25">
      <c r="A1260" t="s">
        <v>1073</v>
      </c>
      <c r="B1260" t="s">
        <v>833</v>
      </c>
      <c r="E1260">
        <v>0</v>
      </c>
      <c r="F1260" s="113">
        <v>45747</v>
      </c>
      <c r="I1260">
        <f>'Tax adjustment'!$N$154</f>
        <v>0</v>
      </c>
      <c r="K1260">
        <v>0</v>
      </c>
      <c r="L1260" t="s">
        <v>1810</v>
      </c>
    </row>
    <row r="1261" spans="1:12" x14ac:dyDescent="0.25">
      <c r="A1261" t="s">
        <v>1073</v>
      </c>
      <c r="B1261" t="s">
        <v>833</v>
      </c>
      <c r="E1261">
        <v>0</v>
      </c>
      <c r="F1261" s="113">
        <v>46112</v>
      </c>
      <c r="I1261">
        <f>'Tax adjustment'!$O$154</f>
        <v>0</v>
      </c>
      <c r="K1261">
        <v>0</v>
      </c>
      <c r="L1261" t="s">
        <v>1810</v>
      </c>
    </row>
    <row r="1262" spans="1:12" x14ac:dyDescent="0.25">
      <c r="A1262" t="s">
        <v>1073</v>
      </c>
      <c r="B1262" t="s">
        <v>833</v>
      </c>
      <c r="E1262">
        <v>0</v>
      </c>
      <c r="F1262" s="113">
        <v>46477</v>
      </c>
      <c r="I1262">
        <f>'Tax adjustment'!$P$154</f>
        <v>0</v>
      </c>
      <c r="K1262">
        <v>0</v>
      </c>
      <c r="L1262" t="s">
        <v>1810</v>
      </c>
    </row>
    <row r="1263" spans="1:12" x14ac:dyDescent="0.25">
      <c r="A1263" t="s">
        <v>1073</v>
      </c>
      <c r="B1263" t="s">
        <v>833</v>
      </c>
      <c r="E1263">
        <v>0</v>
      </c>
      <c r="F1263" s="113">
        <v>46843</v>
      </c>
      <c r="I1263">
        <f>'Tax adjustment'!$Q$154</f>
        <v>0</v>
      </c>
      <c r="K1263">
        <v>0</v>
      </c>
      <c r="L1263" t="s">
        <v>1810</v>
      </c>
    </row>
    <row r="1264" spans="1:12" x14ac:dyDescent="0.25">
      <c r="A1264" t="s">
        <v>1073</v>
      </c>
      <c r="B1264" t="s">
        <v>833</v>
      </c>
      <c r="E1264">
        <v>0</v>
      </c>
      <c r="F1264" s="113">
        <v>47208</v>
      </c>
      <c r="I1264">
        <f>'Tax adjustment'!$R$154</f>
        <v>0</v>
      </c>
      <c r="K1264">
        <v>0</v>
      </c>
      <c r="L1264" t="s">
        <v>1810</v>
      </c>
    </row>
    <row r="1265" spans="1:12" x14ac:dyDescent="0.25">
      <c r="A1265" t="s">
        <v>1073</v>
      </c>
      <c r="B1265" t="s">
        <v>833</v>
      </c>
      <c r="E1265">
        <v>0</v>
      </c>
      <c r="F1265" s="113">
        <v>47573</v>
      </c>
      <c r="I1265">
        <f>'Tax adjustment'!$S$154</f>
        <v>0</v>
      </c>
      <c r="K1265">
        <v>0</v>
      </c>
      <c r="L1265" t="s">
        <v>1810</v>
      </c>
    </row>
    <row r="1266" spans="1:12" x14ac:dyDescent="0.25">
      <c r="A1266" t="s">
        <v>1073</v>
      </c>
      <c r="B1266" t="s">
        <v>833</v>
      </c>
      <c r="E1266">
        <v>0</v>
      </c>
      <c r="F1266" s="113">
        <v>47938</v>
      </c>
      <c r="I1266">
        <f>'Tax adjustment'!$T$154</f>
        <v>0</v>
      </c>
      <c r="K1266">
        <v>0</v>
      </c>
      <c r="L1266" t="s">
        <v>1810</v>
      </c>
    </row>
    <row r="1267" spans="1:12" x14ac:dyDescent="0.25">
      <c r="A1267" t="s">
        <v>1073</v>
      </c>
      <c r="B1267" t="s">
        <v>834</v>
      </c>
      <c r="E1267">
        <v>0</v>
      </c>
      <c r="F1267" s="113">
        <v>44286</v>
      </c>
      <c r="I1267">
        <f>'Tax adjustment'!$J$155</f>
        <v>0</v>
      </c>
      <c r="K1267">
        <v>0</v>
      </c>
      <c r="L1267" t="s">
        <v>1810</v>
      </c>
    </row>
    <row r="1268" spans="1:12" x14ac:dyDescent="0.25">
      <c r="A1268" t="s">
        <v>1073</v>
      </c>
      <c r="B1268" t="s">
        <v>834</v>
      </c>
      <c r="E1268">
        <v>0</v>
      </c>
      <c r="F1268" s="113">
        <v>44651</v>
      </c>
      <c r="I1268">
        <f>'Tax adjustment'!$K$155</f>
        <v>0</v>
      </c>
      <c r="K1268">
        <v>0</v>
      </c>
      <c r="L1268" t="s">
        <v>1810</v>
      </c>
    </row>
    <row r="1269" spans="1:12" x14ac:dyDescent="0.25">
      <c r="A1269" t="s">
        <v>1073</v>
      </c>
      <c r="B1269" t="s">
        <v>834</v>
      </c>
      <c r="E1269">
        <v>0</v>
      </c>
      <c r="F1269" s="113">
        <v>45016</v>
      </c>
      <c r="I1269">
        <f>'Tax adjustment'!$L$155</f>
        <v>0</v>
      </c>
      <c r="K1269">
        <v>0</v>
      </c>
      <c r="L1269" t="s">
        <v>1810</v>
      </c>
    </row>
    <row r="1270" spans="1:12" x14ac:dyDescent="0.25">
      <c r="A1270" t="s">
        <v>1073</v>
      </c>
      <c r="B1270" t="s">
        <v>834</v>
      </c>
      <c r="E1270">
        <v>0</v>
      </c>
      <c r="F1270" s="113">
        <v>45382</v>
      </c>
      <c r="I1270">
        <f>'Tax adjustment'!$M$155</f>
        <v>0</v>
      </c>
      <c r="K1270">
        <v>0</v>
      </c>
      <c r="L1270" t="s">
        <v>1810</v>
      </c>
    </row>
    <row r="1271" spans="1:12" x14ac:dyDescent="0.25">
      <c r="A1271" t="s">
        <v>1073</v>
      </c>
      <c r="B1271" t="s">
        <v>834</v>
      </c>
      <c r="E1271">
        <v>0</v>
      </c>
      <c r="F1271" s="113">
        <v>45747</v>
      </c>
      <c r="I1271">
        <f>'Tax adjustment'!$N$155</f>
        <v>0</v>
      </c>
      <c r="K1271">
        <v>0</v>
      </c>
      <c r="L1271" t="s">
        <v>1810</v>
      </c>
    </row>
    <row r="1272" spans="1:12" x14ac:dyDescent="0.25">
      <c r="A1272" t="s">
        <v>1073</v>
      </c>
      <c r="B1272" t="s">
        <v>834</v>
      </c>
      <c r="E1272">
        <v>0</v>
      </c>
      <c r="F1272" s="113">
        <v>46112</v>
      </c>
      <c r="I1272">
        <f>'Tax adjustment'!$O$155</f>
        <v>0</v>
      </c>
      <c r="K1272">
        <v>0</v>
      </c>
      <c r="L1272" t="s">
        <v>1810</v>
      </c>
    </row>
    <row r="1273" spans="1:12" x14ac:dyDescent="0.25">
      <c r="A1273" t="s">
        <v>1073</v>
      </c>
      <c r="B1273" t="s">
        <v>834</v>
      </c>
      <c r="E1273">
        <v>0</v>
      </c>
      <c r="F1273" s="113">
        <v>46477</v>
      </c>
      <c r="I1273">
        <f>'Tax adjustment'!$P$155</f>
        <v>0</v>
      </c>
      <c r="K1273">
        <v>0</v>
      </c>
      <c r="L1273" t="s">
        <v>1810</v>
      </c>
    </row>
    <row r="1274" spans="1:12" x14ac:dyDescent="0.25">
      <c r="A1274" t="s">
        <v>1073</v>
      </c>
      <c r="B1274" t="s">
        <v>834</v>
      </c>
      <c r="E1274">
        <v>0</v>
      </c>
      <c r="F1274" s="113">
        <v>46843</v>
      </c>
      <c r="I1274">
        <f>'Tax adjustment'!$Q$155</f>
        <v>0</v>
      </c>
      <c r="K1274">
        <v>0</v>
      </c>
      <c r="L1274" t="s">
        <v>1810</v>
      </c>
    </row>
    <row r="1275" spans="1:12" x14ac:dyDescent="0.25">
      <c r="A1275" t="s">
        <v>1073</v>
      </c>
      <c r="B1275" t="s">
        <v>834</v>
      </c>
      <c r="E1275">
        <v>0</v>
      </c>
      <c r="F1275" s="113">
        <v>47208</v>
      </c>
      <c r="I1275">
        <f>'Tax adjustment'!$R$155</f>
        <v>0</v>
      </c>
      <c r="K1275">
        <v>0</v>
      </c>
      <c r="L1275" t="s">
        <v>1810</v>
      </c>
    </row>
    <row r="1276" spans="1:12" x14ac:dyDescent="0.25">
      <c r="A1276" t="s">
        <v>1073</v>
      </c>
      <c r="B1276" t="s">
        <v>834</v>
      </c>
      <c r="E1276">
        <v>0</v>
      </c>
      <c r="F1276" s="113">
        <v>47573</v>
      </c>
      <c r="I1276">
        <f>'Tax adjustment'!$S$155</f>
        <v>0</v>
      </c>
      <c r="K1276">
        <v>0</v>
      </c>
      <c r="L1276" t="s">
        <v>1810</v>
      </c>
    </row>
    <row r="1277" spans="1:12" x14ac:dyDescent="0.25">
      <c r="A1277" t="s">
        <v>1073</v>
      </c>
      <c r="B1277" t="s">
        <v>834</v>
      </c>
      <c r="E1277">
        <v>0</v>
      </c>
      <c r="F1277" s="113">
        <v>47938</v>
      </c>
      <c r="I1277">
        <f>'Tax adjustment'!$T$155</f>
        <v>0</v>
      </c>
      <c r="K1277">
        <v>0</v>
      </c>
      <c r="L1277" t="s">
        <v>1810</v>
      </c>
    </row>
    <row r="1278" spans="1:12" x14ac:dyDescent="0.25">
      <c r="A1278" t="s">
        <v>1079</v>
      </c>
      <c r="B1278" t="s">
        <v>286</v>
      </c>
      <c r="E1278">
        <v>0</v>
      </c>
      <c r="F1278" s="113">
        <v>44286</v>
      </c>
      <c r="I1278">
        <f>'Tax adjustment'!$J$169</f>
        <v>0</v>
      </c>
      <c r="K1278">
        <v>0</v>
      </c>
      <c r="L1278" t="s">
        <v>1811</v>
      </c>
    </row>
    <row r="1279" spans="1:12" x14ac:dyDescent="0.25">
      <c r="A1279" t="s">
        <v>1079</v>
      </c>
      <c r="B1279" t="s">
        <v>286</v>
      </c>
      <c r="E1279">
        <v>0</v>
      </c>
      <c r="F1279" s="113">
        <v>44651</v>
      </c>
      <c r="I1279">
        <f>'Tax adjustment'!$K$169</f>
        <v>0</v>
      </c>
      <c r="K1279">
        <v>0</v>
      </c>
      <c r="L1279" t="s">
        <v>1811</v>
      </c>
    </row>
    <row r="1280" spans="1:12" x14ac:dyDescent="0.25">
      <c r="A1280" t="s">
        <v>1079</v>
      </c>
      <c r="B1280" t="s">
        <v>286</v>
      </c>
      <c r="E1280">
        <v>0</v>
      </c>
      <c r="F1280" s="113">
        <v>45016</v>
      </c>
      <c r="I1280">
        <f>'Tax adjustment'!$L$169</f>
        <v>0</v>
      </c>
      <c r="K1280">
        <v>0</v>
      </c>
      <c r="L1280" t="s">
        <v>1811</v>
      </c>
    </row>
    <row r="1281" spans="1:12" x14ac:dyDescent="0.25">
      <c r="A1281" t="s">
        <v>1079</v>
      </c>
      <c r="B1281" t="s">
        <v>286</v>
      </c>
      <c r="E1281">
        <v>0</v>
      </c>
      <c r="F1281" s="113">
        <v>45382</v>
      </c>
      <c r="I1281">
        <f>'Tax adjustment'!$M$169</f>
        <v>0</v>
      </c>
      <c r="K1281">
        <v>0</v>
      </c>
      <c r="L1281" t="s">
        <v>1811</v>
      </c>
    </row>
    <row r="1282" spans="1:12" x14ac:dyDescent="0.25">
      <c r="A1282" t="s">
        <v>1079</v>
      </c>
      <c r="B1282" t="s">
        <v>286</v>
      </c>
      <c r="E1282">
        <v>0</v>
      </c>
      <c r="F1282" s="113">
        <v>45747</v>
      </c>
      <c r="I1282">
        <f>'Tax adjustment'!$N$169</f>
        <v>0</v>
      </c>
      <c r="K1282">
        <v>0</v>
      </c>
      <c r="L1282" t="s">
        <v>1811</v>
      </c>
    </row>
    <row r="1283" spans="1:12" x14ac:dyDescent="0.25">
      <c r="A1283" t="s">
        <v>1079</v>
      </c>
      <c r="B1283" t="s">
        <v>286</v>
      </c>
      <c r="E1283">
        <v>0</v>
      </c>
      <c r="F1283" s="113">
        <v>46112</v>
      </c>
      <c r="I1283">
        <f>'Tax adjustment'!$O$169</f>
        <v>164.38805103213969</v>
      </c>
      <c r="K1283">
        <v>0</v>
      </c>
      <c r="L1283" t="s">
        <v>1811</v>
      </c>
    </row>
    <row r="1284" spans="1:12" x14ac:dyDescent="0.25">
      <c r="A1284" t="s">
        <v>1079</v>
      </c>
      <c r="B1284" t="s">
        <v>286</v>
      </c>
      <c r="E1284">
        <v>0</v>
      </c>
      <c r="F1284" s="113">
        <v>46477</v>
      </c>
      <c r="I1284">
        <f>'Tax adjustment'!$P$169</f>
        <v>176.00391101257566</v>
      </c>
      <c r="K1284">
        <v>0</v>
      </c>
      <c r="L1284" t="s">
        <v>1811</v>
      </c>
    </row>
    <row r="1285" spans="1:12" x14ac:dyDescent="0.25">
      <c r="A1285" t="s">
        <v>1079</v>
      </c>
      <c r="B1285" t="s">
        <v>286</v>
      </c>
      <c r="E1285">
        <v>0</v>
      </c>
      <c r="F1285" s="113">
        <v>46843</v>
      </c>
      <c r="I1285">
        <f>'Tax adjustment'!$Q$169</f>
        <v>161.131580532013</v>
      </c>
      <c r="K1285">
        <v>0</v>
      </c>
      <c r="L1285" t="s">
        <v>1811</v>
      </c>
    </row>
    <row r="1286" spans="1:12" x14ac:dyDescent="0.25">
      <c r="A1286" t="s">
        <v>1079</v>
      </c>
      <c r="B1286" t="s">
        <v>286</v>
      </c>
      <c r="E1286">
        <v>0</v>
      </c>
      <c r="F1286" s="113">
        <v>47208</v>
      </c>
      <c r="I1286">
        <f>'Tax adjustment'!$R$169</f>
        <v>174.73108592891489</v>
      </c>
      <c r="K1286">
        <v>0</v>
      </c>
      <c r="L1286" t="s">
        <v>1811</v>
      </c>
    </row>
    <row r="1287" spans="1:12" x14ac:dyDescent="0.25">
      <c r="A1287" t="s">
        <v>1079</v>
      </c>
      <c r="B1287" t="s">
        <v>286</v>
      </c>
      <c r="E1287">
        <v>0</v>
      </c>
      <c r="F1287" s="113">
        <v>47573</v>
      </c>
      <c r="I1287">
        <f>'Tax adjustment'!$S$169</f>
        <v>182.20957640667245</v>
      </c>
      <c r="K1287">
        <v>0</v>
      </c>
      <c r="L1287" t="s">
        <v>1811</v>
      </c>
    </row>
    <row r="1288" spans="1:12" x14ac:dyDescent="0.25">
      <c r="A1288" t="s">
        <v>1079</v>
      </c>
      <c r="B1288" t="s">
        <v>286</v>
      </c>
      <c r="E1288">
        <v>0</v>
      </c>
      <c r="F1288" s="113">
        <v>47938</v>
      </c>
      <c r="I1288">
        <f>'Tax adjustment'!$T$169</f>
        <v>182.20957640667245</v>
      </c>
      <c r="K1288">
        <v>0</v>
      </c>
      <c r="L1288" t="s">
        <v>1811</v>
      </c>
    </row>
    <row r="1289" spans="1:12" x14ac:dyDescent="0.25">
      <c r="A1289" t="s">
        <v>1079</v>
      </c>
      <c r="B1289" t="s">
        <v>282</v>
      </c>
      <c r="E1289">
        <v>0</v>
      </c>
      <c r="F1289" s="113">
        <v>44286</v>
      </c>
      <c r="I1289">
        <f>'Tax adjustment'!$J$170</f>
        <v>0</v>
      </c>
      <c r="K1289">
        <v>0</v>
      </c>
      <c r="L1289" t="s">
        <v>1811</v>
      </c>
    </row>
    <row r="1290" spans="1:12" x14ac:dyDescent="0.25">
      <c r="A1290" t="s">
        <v>1079</v>
      </c>
      <c r="B1290" t="s">
        <v>282</v>
      </c>
      <c r="E1290">
        <v>0</v>
      </c>
      <c r="F1290" s="113">
        <v>44651</v>
      </c>
      <c r="I1290">
        <f>'Tax adjustment'!$K$170</f>
        <v>0</v>
      </c>
      <c r="K1290">
        <v>0</v>
      </c>
      <c r="L1290" t="s">
        <v>1811</v>
      </c>
    </row>
    <row r="1291" spans="1:12" x14ac:dyDescent="0.25">
      <c r="A1291" t="s">
        <v>1079</v>
      </c>
      <c r="B1291" t="s">
        <v>282</v>
      </c>
      <c r="E1291">
        <v>0</v>
      </c>
      <c r="F1291" s="113">
        <v>45016</v>
      </c>
      <c r="I1291">
        <f>'Tax adjustment'!$L$170</f>
        <v>0</v>
      </c>
      <c r="K1291">
        <v>0</v>
      </c>
      <c r="L1291" t="s">
        <v>1811</v>
      </c>
    </row>
    <row r="1292" spans="1:12" x14ac:dyDescent="0.25">
      <c r="A1292" t="s">
        <v>1079</v>
      </c>
      <c r="B1292" t="s">
        <v>282</v>
      </c>
      <c r="E1292">
        <v>0</v>
      </c>
      <c r="F1292" s="113">
        <v>45382</v>
      </c>
      <c r="I1292">
        <f>'Tax adjustment'!$M$170</f>
        <v>0</v>
      </c>
      <c r="K1292">
        <v>0</v>
      </c>
      <c r="L1292" t="s">
        <v>1811</v>
      </c>
    </row>
    <row r="1293" spans="1:12" x14ac:dyDescent="0.25">
      <c r="A1293" t="s">
        <v>1079</v>
      </c>
      <c r="B1293" t="s">
        <v>282</v>
      </c>
      <c r="E1293">
        <v>0</v>
      </c>
      <c r="F1293" s="113">
        <v>45747</v>
      </c>
      <c r="I1293">
        <f>'Tax adjustment'!$N$170</f>
        <v>0</v>
      </c>
      <c r="K1293">
        <v>0</v>
      </c>
      <c r="L1293" t="s">
        <v>1811</v>
      </c>
    </row>
    <row r="1294" spans="1:12" x14ac:dyDescent="0.25">
      <c r="A1294" t="s">
        <v>1079</v>
      </c>
      <c r="B1294" t="s">
        <v>282</v>
      </c>
      <c r="E1294">
        <v>0</v>
      </c>
      <c r="F1294" s="113">
        <v>46112</v>
      </c>
      <c r="I1294">
        <f>'Tax adjustment'!$O$170</f>
        <v>1112.953203184368</v>
      </c>
      <c r="K1294">
        <v>0</v>
      </c>
      <c r="L1294" t="s">
        <v>1811</v>
      </c>
    </row>
    <row r="1295" spans="1:12" x14ac:dyDescent="0.25">
      <c r="A1295" t="s">
        <v>1079</v>
      </c>
      <c r="B1295" t="s">
        <v>282</v>
      </c>
      <c r="E1295">
        <v>0</v>
      </c>
      <c r="F1295" s="113">
        <v>46477</v>
      </c>
      <c r="I1295">
        <f>'Tax adjustment'!$P$170</f>
        <v>1234.3332355736204</v>
      </c>
      <c r="K1295">
        <v>0</v>
      </c>
      <c r="L1295" t="s">
        <v>1811</v>
      </c>
    </row>
    <row r="1296" spans="1:12" x14ac:dyDescent="0.25">
      <c r="A1296" t="s">
        <v>1079</v>
      </c>
      <c r="B1296" t="s">
        <v>282</v>
      </c>
      <c r="E1296">
        <v>0</v>
      </c>
      <c r="F1296" s="113">
        <v>46843</v>
      </c>
      <c r="I1296">
        <f>'Tax adjustment'!$Q$170</f>
        <v>1387.7608567554216</v>
      </c>
      <c r="K1296">
        <v>0</v>
      </c>
      <c r="L1296" t="s">
        <v>1811</v>
      </c>
    </row>
    <row r="1297" spans="1:12" x14ac:dyDescent="0.25">
      <c r="A1297" t="s">
        <v>1079</v>
      </c>
      <c r="B1297" t="s">
        <v>282</v>
      </c>
      <c r="E1297">
        <v>0</v>
      </c>
      <c r="F1297" s="113">
        <v>47208</v>
      </c>
      <c r="I1297">
        <f>'Tax adjustment'!$R$170</f>
        <v>1395.809869724603</v>
      </c>
      <c r="K1297">
        <v>0</v>
      </c>
      <c r="L1297" t="s">
        <v>1811</v>
      </c>
    </row>
    <row r="1298" spans="1:12" x14ac:dyDescent="0.25">
      <c r="A1298" t="s">
        <v>1079</v>
      </c>
      <c r="B1298" t="s">
        <v>282</v>
      </c>
      <c r="E1298">
        <v>0</v>
      </c>
      <c r="F1298" s="113">
        <v>47573</v>
      </c>
      <c r="I1298">
        <f>'Tax adjustment'!$S$170</f>
        <v>1381.4330280664396</v>
      </c>
      <c r="K1298">
        <v>0</v>
      </c>
      <c r="L1298" t="s">
        <v>1811</v>
      </c>
    </row>
    <row r="1299" spans="1:12" x14ac:dyDescent="0.25">
      <c r="A1299" t="s">
        <v>1079</v>
      </c>
      <c r="B1299" t="s">
        <v>282</v>
      </c>
      <c r="E1299">
        <v>0</v>
      </c>
      <c r="F1299" s="113">
        <v>47938</v>
      </c>
      <c r="I1299">
        <f>'Tax adjustment'!$T$170</f>
        <v>1381.4330280664396</v>
      </c>
      <c r="K1299">
        <v>0</v>
      </c>
      <c r="L1299" t="s">
        <v>1811</v>
      </c>
    </row>
    <row r="1300" spans="1:12" x14ac:dyDescent="0.25">
      <c r="A1300" t="s">
        <v>1079</v>
      </c>
      <c r="B1300" t="s">
        <v>290</v>
      </c>
      <c r="E1300">
        <v>0</v>
      </c>
      <c r="F1300" s="113">
        <v>44286</v>
      </c>
      <c r="I1300">
        <f>'Tax adjustment'!$J$171</f>
        <v>0</v>
      </c>
      <c r="K1300">
        <v>0</v>
      </c>
      <c r="L1300" t="s">
        <v>1811</v>
      </c>
    </row>
    <row r="1301" spans="1:12" x14ac:dyDescent="0.25">
      <c r="A1301" t="s">
        <v>1079</v>
      </c>
      <c r="B1301" t="s">
        <v>290</v>
      </c>
      <c r="E1301">
        <v>0</v>
      </c>
      <c r="F1301" s="113">
        <v>44651</v>
      </c>
      <c r="I1301">
        <f>'Tax adjustment'!$K$171</f>
        <v>0</v>
      </c>
      <c r="K1301">
        <v>0</v>
      </c>
      <c r="L1301" t="s">
        <v>1811</v>
      </c>
    </row>
    <row r="1302" spans="1:12" x14ac:dyDescent="0.25">
      <c r="A1302" t="s">
        <v>1079</v>
      </c>
      <c r="B1302" t="s">
        <v>290</v>
      </c>
      <c r="E1302">
        <v>0</v>
      </c>
      <c r="F1302" s="113">
        <v>45016</v>
      </c>
      <c r="I1302">
        <f>'Tax adjustment'!$L$171</f>
        <v>0</v>
      </c>
      <c r="K1302">
        <v>0</v>
      </c>
      <c r="L1302" t="s">
        <v>1811</v>
      </c>
    </row>
    <row r="1303" spans="1:12" x14ac:dyDescent="0.25">
      <c r="A1303" t="s">
        <v>1079</v>
      </c>
      <c r="B1303" t="s">
        <v>290</v>
      </c>
      <c r="E1303">
        <v>0</v>
      </c>
      <c r="F1303" s="113">
        <v>45382</v>
      </c>
      <c r="I1303">
        <f>'Tax adjustment'!$M$171</f>
        <v>0</v>
      </c>
      <c r="K1303">
        <v>0</v>
      </c>
      <c r="L1303" t="s">
        <v>1811</v>
      </c>
    </row>
    <row r="1304" spans="1:12" x14ac:dyDescent="0.25">
      <c r="A1304" t="s">
        <v>1079</v>
      </c>
      <c r="B1304" t="s">
        <v>290</v>
      </c>
      <c r="E1304">
        <v>0</v>
      </c>
      <c r="F1304" s="113">
        <v>45747</v>
      </c>
      <c r="I1304">
        <f>'Tax adjustment'!$N$171</f>
        <v>0</v>
      </c>
      <c r="K1304">
        <v>0</v>
      </c>
      <c r="L1304" t="s">
        <v>1811</v>
      </c>
    </row>
    <row r="1305" spans="1:12" x14ac:dyDescent="0.25">
      <c r="A1305" t="s">
        <v>1079</v>
      </c>
      <c r="B1305" t="s">
        <v>290</v>
      </c>
      <c r="E1305">
        <v>0</v>
      </c>
      <c r="F1305" s="113">
        <v>46112</v>
      </c>
      <c r="I1305">
        <f>'Tax adjustment'!$O$171</f>
        <v>921.10952061571584</v>
      </c>
      <c r="K1305">
        <v>0</v>
      </c>
      <c r="L1305" t="s">
        <v>1811</v>
      </c>
    </row>
    <row r="1306" spans="1:12" x14ac:dyDescent="0.25">
      <c r="A1306" t="s">
        <v>1079</v>
      </c>
      <c r="B1306" t="s">
        <v>290</v>
      </c>
      <c r="E1306">
        <v>0</v>
      </c>
      <c r="F1306" s="113">
        <v>46477</v>
      </c>
      <c r="I1306">
        <f>'Tax adjustment'!$P$171</f>
        <v>1083.3732960702139</v>
      </c>
      <c r="K1306">
        <v>0</v>
      </c>
      <c r="L1306" t="s">
        <v>1811</v>
      </c>
    </row>
    <row r="1307" spans="1:12" x14ac:dyDescent="0.25">
      <c r="A1307" t="s">
        <v>1079</v>
      </c>
      <c r="B1307" t="s">
        <v>290</v>
      </c>
      <c r="E1307">
        <v>0</v>
      </c>
      <c r="F1307" s="113">
        <v>46843</v>
      </c>
      <c r="I1307">
        <f>'Tax adjustment'!$Q$171</f>
        <v>1242.5208332629284</v>
      </c>
      <c r="K1307">
        <v>0</v>
      </c>
      <c r="L1307" t="s">
        <v>1811</v>
      </c>
    </row>
    <row r="1308" spans="1:12" x14ac:dyDescent="0.25">
      <c r="A1308" t="s">
        <v>1079</v>
      </c>
      <c r="B1308" t="s">
        <v>290</v>
      </c>
      <c r="E1308">
        <v>0</v>
      </c>
      <c r="F1308" s="113">
        <v>47208</v>
      </c>
      <c r="I1308">
        <f>'Tax adjustment'!$R$171</f>
        <v>1328.503274924723</v>
      </c>
      <c r="K1308">
        <v>0</v>
      </c>
      <c r="L1308" t="s">
        <v>1811</v>
      </c>
    </row>
    <row r="1309" spans="1:12" x14ac:dyDescent="0.25">
      <c r="A1309" t="s">
        <v>1079</v>
      </c>
      <c r="B1309" t="s">
        <v>290</v>
      </c>
      <c r="E1309">
        <v>0</v>
      </c>
      <c r="F1309" s="113">
        <v>47573</v>
      </c>
      <c r="I1309">
        <f>'Tax adjustment'!$S$171</f>
        <v>1392.4042824486021</v>
      </c>
      <c r="K1309">
        <v>0</v>
      </c>
      <c r="L1309" t="s">
        <v>1811</v>
      </c>
    </row>
    <row r="1310" spans="1:12" x14ac:dyDescent="0.25">
      <c r="A1310" t="s">
        <v>1079</v>
      </c>
      <c r="B1310" t="s">
        <v>290</v>
      </c>
      <c r="E1310">
        <v>0</v>
      </c>
      <c r="F1310" s="113">
        <v>47938</v>
      </c>
      <c r="I1310">
        <f>'Tax adjustment'!$T$171</f>
        <v>1392.4042824486021</v>
      </c>
      <c r="K1310">
        <v>0</v>
      </c>
      <c r="L1310" t="s">
        <v>1811</v>
      </c>
    </row>
    <row r="1311" spans="1:12" x14ac:dyDescent="0.25">
      <c r="A1311" t="s">
        <v>1079</v>
      </c>
      <c r="B1311" t="s">
        <v>833</v>
      </c>
      <c r="E1311">
        <v>0</v>
      </c>
      <c r="F1311" s="113">
        <v>44286</v>
      </c>
      <c r="I1311">
        <f>'Tax adjustment'!$J$172</f>
        <v>0</v>
      </c>
      <c r="K1311">
        <v>0</v>
      </c>
      <c r="L1311" t="s">
        <v>1811</v>
      </c>
    </row>
    <row r="1312" spans="1:12" x14ac:dyDescent="0.25">
      <c r="A1312" t="s">
        <v>1079</v>
      </c>
      <c r="B1312" t="s">
        <v>833</v>
      </c>
      <c r="E1312">
        <v>0</v>
      </c>
      <c r="F1312" s="113">
        <v>44651</v>
      </c>
      <c r="I1312">
        <f>'Tax adjustment'!$K$172</f>
        <v>0</v>
      </c>
      <c r="K1312">
        <v>0</v>
      </c>
      <c r="L1312" t="s">
        <v>1811</v>
      </c>
    </row>
    <row r="1313" spans="1:12" x14ac:dyDescent="0.25">
      <c r="A1313" t="s">
        <v>1079</v>
      </c>
      <c r="B1313" t="s">
        <v>833</v>
      </c>
      <c r="E1313">
        <v>0</v>
      </c>
      <c r="F1313" s="113">
        <v>45016</v>
      </c>
      <c r="I1313">
        <f>'Tax adjustment'!$L$172</f>
        <v>0</v>
      </c>
      <c r="K1313">
        <v>0</v>
      </c>
      <c r="L1313" t="s">
        <v>1811</v>
      </c>
    </row>
    <row r="1314" spans="1:12" x14ac:dyDescent="0.25">
      <c r="A1314" t="s">
        <v>1079</v>
      </c>
      <c r="B1314" t="s">
        <v>833</v>
      </c>
      <c r="E1314">
        <v>0</v>
      </c>
      <c r="F1314" s="113">
        <v>45382</v>
      </c>
      <c r="I1314">
        <f>'Tax adjustment'!$M$172</f>
        <v>0</v>
      </c>
      <c r="K1314">
        <v>0</v>
      </c>
      <c r="L1314" t="s">
        <v>1811</v>
      </c>
    </row>
    <row r="1315" spans="1:12" x14ac:dyDescent="0.25">
      <c r="A1315" t="s">
        <v>1079</v>
      </c>
      <c r="B1315" t="s">
        <v>833</v>
      </c>
      <c r="E1315">
        <v>0</v>
      </c>
      <c r="F1315" s="113">
        <v>45747</v>
      </c>
      <c r="I1315">
        <f>'Tax adjustment'!$N$172</f>
        <v>0</v>
      </c>
      <c r="K1315">
        <v>0</v>
      </c>
      <c r="L1315" t="s">
        <v>1811</v>
      </c>
    </row>
    <row r="1316" spans="1:12" x14ac:dyDescent="0.25">
      <c r="A1316" t="s">
        <v>1079</v>
      </c>
      <c r="B1316" t="s">
        <v>833</v>
      </c>
      <c r="E1316">
        <v>0</v>
      </c>
      <c r="F1316" s="113">
        <v>46112</v>
      </c>
      <c r="I1316">
        <f>'Tax adjustment'!$O$172</f>
        <v>0</v>
      </c>
      <c r="K1316">
        <v>0</v>
      </c>
      <c r="L1316" t="s">
        <v>1811</v>
      </c>
    </row>
    <row r="1317" spans="1:12" x14ac:dyDescent="0.25">
      <c r="A1317" t="s">
        <v>1079</v>
      </c>
      <c r="B1317" t="s">
        <v>833</v>
      </c>
      <c r="E1317">
        <v>0</v>
      </c>
      <c r="F1317" s="113">
        <v>46477</v>
      </c>
      <c r="I1317">
        <f>'Tax adjustment'!$P$172</f>
        <v>0</v>
      </c>
      <c r="K1317">
        <v>0</v>
      </c>
      <c r="L1317" t="s">
        <v>1811</v>
      </c>
    </row>
    <row r="1318" spans="1:12" x14ac:dyDescent="0.25">
      <c r="A1318" t="s">
        <v>1079</v>
      </c>
      <c r="B1318" t="s">
        <v>833</v>
      </c>
      <c r="E1318">
        <v>0</v>
      </c>
      <c r="F1318" s="113">
        <v>46843</v>
      </c>
      <c r="I1318">
        <f>'Tax adjustment'!$Q$172</f>
        <v>0</v>
      </c>
      <c r="K1318">
        <v>0</v>
      </c>
      <c r="L1318" t="s">
        <v>1811</v>
      </c>
    </row>
    <row r="1319" spans="1:12" x14ac:dyDescent="0.25">
      <c r="A1319" t="s">
        <v>1079</v>
      </c>
      <c r="B1319" t="s">
        <v>833</v>
      </c>
      <c r="E1319">
        <v>0</v>
      </c>
      <c r="F1319" s="113">
        <v>47208</v>
      </c>
      <c r="I1319">
        <f>'Tax adjustment'!$R$172</f>
        <v>0</v>
      </c>
      <c r="K1319">
        <v>0</v>
      </c>
      <c r="L1319" t="s">
        <v>1811</v>
      </c>
    </row>
    <row r="1320" spans="1:12" x14ac:dyDescent="0.25">
      <c r="A1320" t="s">
        <v>1079</v>
      </c>
      <c r="B1320" t="s">
        <v>833</v>
      </c>
      <c r="E1320">
        <v>0</v>
      </c>
      <c r="F1320" s="113">
        <v>47573</v>
      </c>
      <c r="I1320">
        <f>'Tax adjustment'!$S$172</f>
        <v>0</v>
      </c>
      <c r="K1320">
        <v>0</v>
      </c>
      <c r="L1320" t="s">
        <v>1811</v>
      </c>
    </row>
    <row r="1321" spans="1:12" x14ac:dyDescent="0.25">
      <c r="A1321" t="s">
        <v>1079</v>
      </c>
      <c r="B1321" t="s">
        <v>833</v>
      </c>
      <c r="E1321">
        <v>0</v>
      </c>
      <c r="F1321" s="113">
        <v>47938</v>
      </c>
      <c r="I1321">
        <f>'Tax adjustment'!$T$172</f>
        <v>0</v>
      </c>
      <c r="K1321">
        <v>0</v>
      </c>
      <c r="L1321" t="s">
        <v>1811</v>
      </c>
    </row>
    <row r="1322" spans="1:12" x14ac:dyDescent="0.25">
      <c r="A1322" t="s">
        <v>1079</v>
      </c>
      <c r="B1322" t="s">
        <v>834</v>
      </c>
      <c r="E1322">
        <v>0</v>
      </c>
      <c r="F1322" s="113">
        <v>44286</v>
      </c>
      <c r="I1322">
        <f>'Tax adjustment'!$J$173</f>
        <v>0</v>
      </c>
      <c r="K1322">
        <v>0</v>
      </c>
      <c r="L1322" t="s">
        <v>1811</v>
      </c>
    </row>
    <row r="1323" spans="1:12" x14ac:dyDescent="0.25">
      <c r="A1323" t="s">
        <v>1079</v>
      </c>
      <c r="B1323" t="s">
        <v>834</v>
      </c>
      <c r="E1323">
        <v>0</v>
      </c>
      <c r="F1323" s="113">
        <v>44651</v>
      </c>
      <c r="I1323">
        <f>'Tax adjustment'!$K$173</f>
        <v>0</v>
      </c>
      <c r="K1323">
        <v>0</v>
      </c>
      <c r="L1323" t="s">
        <v>1811</v>
      </c>
    </row>
    <row r="1324" spans="1:12" x14ac:dyDescent="0.25">
      <c r="A1324" t="s">
        <v>1079</v>
      </c>
      <c r="B1324" t="s">
        <v>834</v>
      </c>
      <c r="E1324">
        <v>0</v>
      </c>
      <c r="F1324" s="113">
        <v>45016</v>
      </c>
      <c r="I1324">
        <f>'Tax adjustment'!$L$173</f>
        <v>0</v>
      </c>
      <c r="K1324">
        <v>0</v>
      </c>
      <c r="L1324" t="s">
        <v>1811</v>
      </c>
    </row>
    <row r="1325" spans="1:12" x14ac:dyDescent="0.25">
      <c r="A1325" t="s">
        <v>1079</v>
      </c>
      <c r="B1325" t="s">
        <v>834</v>
      </c>
      <c r="E1325">
        <v>0</v>
      </c>
      <c r="F1325" s="113">
        <v>45382</v>
      </c>
      <c r="I1325">
        <f>'Tax adjustment'!$M$173</f>
        <v>0</v>
      </c>
      <c r="K1325">
        <v>0</v>
      </c>
      <c r="L1325" t="s">
        <v>1811</v>
      </c>
    </row>
    <row r="1326" spans="1:12" x14ac:dyDescent="0.25">
      <c r="A1326" t="s">
        <v>1079</v>
      </c>
      <c r="B1326" t="s">
        <v>834</v>
      </c>
      <c r="E1326">
        <v>0</v>
      </c>
      <c r="F1326" s="113">
        <v>45747</v>
      </c>
      <c r="I1326">
        <f>'Tax adjustment'!$N$173</f>
        <v>0</v>
      </c>
      <c r="K1326">
        <v>0</v>
      </c>
      <c r="L1326" t="s">
        <v>1811</v>
      </c>
    </row>
    <row r="1327" spans="1:12" x14ac:dyDescent="0.25">
      <c r="A1327" t="s">
        <v>1079</v>
      </c>
      <c r="B1327" t="s">
        <v>834</v>
      </c>
      <c r="E1327">
        <v>0</v>
      </c>
      <c r="F1327" s="113">
        <v>46112</v>
      </c>
      <c r="I1327">
        <f>'Tax adjustment'!$O$173</f>
        <v>0</v>
      </c>
      <c r="K1327">
        <v>0</v>
      </c>
      <c r="L1327" t="s">
        <v>1811</v>
      </c>
    </row>
    <row r="1328" spans="1:12" x14ac:dyDescent="0.25">
      <c r="A1328" t="s">
        <v>1079</v>
      </c>
      <c r="B1328" t="s">
        <v>834</v>
      </c>
      <c r="E1328">
        <v>0</v>
      </c>
      <c r="F1328" s="113">
        <v>46477</v>
      </c>
      <c r="I1328">
        <f>'Tax adjustment'!$P$173</f>
        <v>0</v>
      </c>
      <c r="K1328">
        <v>0</v>
      </c>
      <c r="L1328" t="s">
        <v>1811</v>
      </c>
    </row>
    <row r="1329" spans="1:12" x14ac:dyDescent="0.25">
      <c r="A1329" t="s">
        <v>1079</v>
      </c>
      <c r="B1329" t="s">
        <v>834</v>
      </c>
      <c r="E1329">
        <v>0</v>
      </c>
      <c r="F1329" s="113">
        <v>46843</v>
      </c>
      <c r="I1329">
        <f>'Tax adjustment'!$Q$173</f>
        <v>0</v>
      </c>
      <c r="K1329">
        <v>0</v>
      </c>
      <c r="L1329" t="s">
        <v>1811</v>
      </c>
    </row>
    <row r="1330" spans="1:12" x14ac:dyDescent="0.25">
      <c r="A1330" t="s">
        <v>1079</v>
      </c>
      <c r="B1330" t="s">
        <v>834</v>
      </c>
      <c r="E1330">
        <v>0</v>
      </c>
      <c r="F1330" s="113">
        <v>47208</v>
      </c>
      <c r="I1330">
        <f>'Tax adjustment'!$R$173</f>
        <v>0</v>
      </c>
      <c r="K1330">
        <v>0</v>
      </c>
      <c r="L1330" t="s">
        <v>1811</v>
      </c>
    </row>
    <row r="1331" spans="1:12" x14ac:dyDescent="0.25">
      <c r="A1331" t="s">
        <v>1079</v>
      </c>
      <c r="B1331" t="s">
        <v>834</v>
      </c>
      <c r="E1331">
        <v>0</v>
      </c>
      <c r="F1331" s="113">
        <v>47573</v>
      </c>
      <c r="I1331">
        <f>'Tax adjustment'!$S$173</f>
        <v>0</v>
      </c>
      <c r="K1331">
        <v>0</v>
      </c>
      <c r="L1331" t="s">
        <v>1811</v>
      </c>
    </row>
    <row r="1332" spans="1:12" x14ac:dyDescent="0.25">
      <c r="A1332" t="s">
        <v>1079</v>
      </c>
      <c r="B1332" t="s">
        <v>834</v>
      </c>
      <c r="E1332">
        <v>0</v>
      </c>
      <c r="F1332" s="113">
        <v>47938</v>
      </c>
      <c r="I1332">
        <f>'Tax adjustment'!$T$173</f>
        <v>0</v>
      </c>
      <c r="K1332">
        <v>0</v>
      </c>
      <c r="L1332" t="s">
        <v>1811</v>
      </c>
    </row>
    <row r="1333" spans="1:12" x14ac:dyDescent="0.25">
      <c r="A1333" t="s">
        <v>72</v>
      </c>
      <c r="B1333" t="s">
        <v>286</v>
      </c>
      <c r="E1333">
        <v>0</v>
      </c>
      <c r="F1333" s="113">
        <v>44286</v>
      </c>
      <c r="I1333">
        <f>'K-based controls'!$J$26</f>
        <v>0</v>
      </c>
      <c r="K1333">
        <v>0</v>
      </c>
      <c r="L1333" t="s">
        <v>1812</v>
      </c>
    </row>
    <row r="1334" spans="1:12" x14ac:dyDescent="0.25">
      <c r="A1334" t="s">
        <v>72</v>
      </c>
      <c r="B1334" t="s">
        <v>286</v>
      </c>
      <c r="E1334">
        <v>0</v>
      </c>
      <c r="F1334" s="113">
        <v>44651</v>
      </c>
      <c r="I1334">
        <f>'K-based controls'!$K$26</f>
        <v>0</v>
      </c>
      <c r="K1334">
        <v>0</v>
      </c>
      <c r="L1334" t="s">
        <v>1812</v>
      </c>
    </row>
    <row r="1335" spans="1:12" x14ac:dyDescent="0.25">
      <c r="A1335" t="s">
        <v>72</v>
      </c>
      <c r="B1335" t="s">
        <v>286</v>
      </c>
      <c r="E1335">
        <v>0</v>
      </c>
      <c r="F1335" s="113">
        <v>45016</v>
      </c>
      <c r="I1335">
        <f>'K-based controls'!$L$26</f>
        <v>0</v>
      </c>
      <c r="K1335">
        <v>0</v>
      </c>
      <c r="L1335" t="s">
        <v>1812</v>
      </c>
    </row>
    <row r="1336" spans="1:12" x14ac:dyDescent="0.25">
      <c r="A1336" t="s">
        <v>72</v>
      </c>
      <c r="B1336" t="s">
        <v>286</v>
      </c>
      <c r="E1336">
        <v>0</v>
      </c>
      <c r="F1336" s="113">
        <v>45382</v>
      </c>
      <c r="I1336">
        <f>'K-based controls'!$M$26</f>
        <v>0</v>
      </c>
      <c r="K1336">
        <v>0</v>
      </c>
      <c r="L1336" t="s">
        <v>1812</v>
      </c>
    </row>
    <row r="1337" spans="1:12" x14ac:dyDescent="0.25">
      <c r="A1337" t="s">
        <v>72</v>
      </c>
      <c r="B1337" t="s">
        <v>286</v>
      </c>
      <c r="E1337">
        <v>0</v>
      </c>
      <c r="F1337" s="113">
        <v>45747</v>
      </c>
      <c r="I1337">
        <f>'K-based controls'!$N$26</f>
        <v>0</v>
      </c>
      <c r="K1337">
        <v>0</v>
      </c>
      <c r="L1337" t="s">
        <v>1812</v>
      </c>
    </row>
    <row r="1338" spans="1:12" x14ac:dyDescent="0.25">
      <c r="A1338" t="s">
        <v>72</v>
      </c>
      <c r="B1338" t="s">
        <v>286</v>
      </c>
      <c r="E1338">
        <v>0</v>
      </c>
      <c r="F1338" s="113">
        <v>46112</v>
      </c>
      <c r="I1338">
        <f>'K-based controls'!$O$26</f>
        <v>0</v>
      </c>
      <c r="K1338">
        <v>0</v>
      </c>
      <c r="L1338" t="s">
        <v>1812</v>
      </c>
    </row>
    <row r="1339" spans="1:12" x14ac:dyDescent="0.25">
      <c r="A1339" t="s">
        <v>72</v>
      </c>
      <c r="B1339" t="s">
        <v>286</v>
      </c>
      <c r="E1339">
        <v>0</v>
      </c>
      <c r="F1339" s="113">
        <v>46477</v>
      </c>
      <c r="I1339">
        <f>'K-based controls'!$P$26</f>
        <v>0</v>
      </c>
      <c r="K1339">
        <v>0</v>
      </c>
      <c r="L1339" t="s">
        <v>1812</v>
      </c>
    </row>
    <row r="1340" spans="1:12" x14ac:dyDescent="0.25">
      <c r="A1340" t="s">
        <v>72</v>
      </c>
      <c r="B1340" t="s">
        <v>286</v>
      </c>
      <c r="E1340">
        <v>0</v>
      </c>
      <c r="F1340" s="113">
        <v>46843</v>
      </c>
      <c r="I1340">
        <f>'K-based controls'!$Q$26</f>
        <v>0.63418954572454</v>
      </c>
      <c r="K1340">
        <v>0</v>
      </c>
      <c r="L1340" t="s">
        <v>1812</v>
      </c>
    </row>
    <row r="1341" spans="1:12" x14ac:dyDescent="0.25">
      <c r="A1341" t="s">
        <v>72</v>
      </c>
      <c r="B1341" t="s">
        <v>286</v>
      </c>
      <c r="E1341">
        <v>0</v>
      </c>
      <c r="F1341" s="113">
        <v>47208</v>
      </c>
      <c r="I1341">
        <f>'K-based controls'!$R$26</f>
        <v>1.2281760892648601</v>
      </c>
      <c r="K1341">
        <v>0</v>
      </c>
      <c r="L1341" t="s">
        <v>1812</v>
      </c>
    </row>
    <row r="1342" spans="1:12" x14ac:dyDescent="0.25">
      <c r="A1342" t="s">
        <v>72</v>
      </c>
      <c r="B1342" t="s">
        <v>286</v>
      </c>
      <c r="E1342">
        <v>0</v>
      </c>
      <c r="F1342" s="113">
        <v>47573</v>
      </c>
      <c r="I1342">
        <f>'K-based controls'!$S$26</f>
        <v>1.4974160844412601</v>
      </c>
      <c r="K1342">
        <v>0</v>
      </c>
      <c r="L1342" t="s">
        <v>1812</v>
      </c>
    </row>
    <row r="1343" spans="1:12" x14ac:dyDescent="0.25">
      <c r="A1343" t="s">
        <v>72</v>
      </c>
      <c r="B1343" t="s">
        <v>286</v>
      </c>
      <c r="E1343">
        <v>0</v>
      </c>
      <c r="F1343" s="113">
        <v>47938</v>
      </c>
      <c r="I1343">
        <f>'K-based controls'!$T$26</f>
        <v>0</v>
      </c>
      <c r="K1343">
        <v>0</v>
      </c>
      <c r="L1343" t="s">
        <v>1812</v>
      </c>
    </row>
    <row r="1344" spans="1:12" x14ac:dyDescent="0.25">
      <c r="A1344" t="s">
        <v>72</v>
      </c>
      <c r="B1344" t="s">
        <v>282</v>
      </c>
      <c r="E1344">
        <v>0</v>
      </c>
      <c r="F1344" s="113">
        <v>44286</v>
      </c>
      <c r="I1344">
        <f>'K-based controls'!$J$27</f>
        <v>0</v>
      </c>
      <c r="K1344">
        <v>0</v>
      </c>
      <c r="L1344" t="s">
        <v>1812</v>
      </c>
    </row>
    <row r="1345" spans="1:12" x14ac:dyDescent="0.25">
      <c r="A1345" t="s">
        <v>72</v>
      </c>
      <c r="B1345" t="s">
        <v>282</v>
      </c>
      <c r="E1345">
        <v>0</v>
      </c>
      <c r="F1345" s="113">
        <v>44651</v>
      </c>
      <c r="I1345">
        <f>'K-based controls'!$K$27</f>
        <v>0</v>
      </c>
      <c r="K1345">
        <v>0</v>
      </c>
      <c r="L1345" t="s">
        <v>1812</v>
      </c>
    </row>
    <row r="1346" spans="1:12" x14ac:dyDescent="0.25">
      <c r="A1346" t="s">
        <v>72</v>
      </c>
      <c r="B1346" t="s">
        <v>282</v>
      </c>
      <c r="E1346">
        <v>0</v>
      </c>
      <c r="F1346" s="113">
        <v>45016</v>
      </c>
      <c r="I1346">
        <f>'K-based controls'!$L$27</f>
        <v>0</v>
      </c>
      <c r="K1346">
        <v>0</v>
      </c>
      <c r="L1346" t="s">
        <v>1812</v>
      </c>
    </row>
    <row r="1347" spans="1:12" x14ac:dyDescent="0.25">
      <c r="A1347" t="s">
        <v>72</v>
      </c>
      <c r="B1347" t="s">
        <v>282</v>
      </c>
      <c r="E1347">
        <v>0</v>
      </c>
      <c r="F1347" s="113">
        <v>45382</v>
      </c>
      <c r="I1347">
        <f>'K-based controls'!$M$27</f>
        <v>0</v>
      </c>
      <c r="K1347">
        <v>0</v>
      </c>
      <c r="L1347" t="s">
        <v>1812</v>
      </c>
    </row>
    <row r="1348" spans="1:12" x14ac:dyDescent="0.25">
      <c r="A1348" t="s">
        <v>72</v>
      </c>
      <c r="B1348" t="s">
        <v>282</v>
      </c>
      <c r="E1348">
        <v>0</v>
      </c>
      <c r="F1348" s="113">
        <v>45747</v>
      </c>
      <c r="I1348">
        <f>'K-based controls'!$N$27</f>
        <v>0</v>
      </c>
      <c r="K1348">
        <v>0</v>
      </c>
      <c r="L1348" t="s">
        <v>1812</v>
      </c>
    </row>
    <row r="1349" spans="1:12" x14ac:dyDescent="0.25">
      <c r="A1349" t="s">
        <v>72</v>
      </c>
      <c r="B1349" t="s">
        <v>282</v>
      </c>
      <c r="E1349">
        <v>0</v>
      </c>
      <c r="F1349" s="113">
        <v>46112</v>
      </c>
      <c r="I1349">
        <f>'K-based controls'!$O$27</f>
        <v>0</v>
      </c>
      <c r="K1349">
        <v>0</v>
      </c>
      <c r="L1349" t="s">
        <v>1812</v>
      </c>
    </row>
    <row r="1350" spans="1:12" x14ac:dyDescent="0.25">
      <c r="A1350" t="s">
        <v>72</v>
      </c>
      <c r="B1350" t="s">
        <v>282</v>
      </c>
      <c r="E1350">
        <v>0</v>
      </c>
      <c r="F1350" s="113">
        <v>46477</v>
      </c>
      <c r="I1350">
        <f>'K-based controls'!$P$27</f>
        <v>0</v>
      </c>
      <c r="K1350">
        <v>0</v>
      </c>
      <c r="L1350" t="s">
        <v>1812</v>
      </c>
    </row>
    <row r="1351" spans="1:12" x14ac:dyDescent="0.25">
      <c r="A1351" t="s">
        <v>72</v>
      </c>
      <c r="B1351" t="s">
        <v>282</v>
      </c>
      <c r="E1351">
        <v>0</v>
      </c>
      <c r="F1351" s="113">
        <v>46843</v>
      </c>
      <c r="I1351">
        <f>'K-based controls'!$Q$27</f>
        <v>8.7565381341463997</v>
      </c>
      <c r="K1351">
        <v>0</v>
      </c>
      <c r="L1351" t="s">
        <v>1812</v>
      </c>
    </row>
    <row r="1352" spans="1:12" x14ac:dyDescent="0.25">
      <c r="A1352" t="s">
        <v>72</v>
      </c>
      <c r="B1352" t="s">
        <v>282</v>
      </c>
      <c r="E1352">
        <v>0</v>
      </c>
      <c r="F1352" s="113">
        <v>47208</v>
      </c>
      <c r="I1352">
        <f>'K-based controls'!$R$27</f>
        <v>12.476380421949401</v>
      </c>
      <c r="K1352">
        <v>0</v>
      </c>
      <c r="L1352" t="s">
        <v>1812</v>
      </c>
    </row>
    <row r="1353" spans="1:12" x14ac:dyDescent="0.25">
      <c r="A1353" t="s">
        <v>72</v>
      </c>
      <c r="B1353" t="s">
        <v>282</v>
      </c>
      <c r="E1353">
        <v>0</v>
      </c>
      <c r="F1353" s="113">
        <v>47573</v>
      </c>
      <c r="I1353">
        <f>'K-based controls'!$S$27</f>
        <v>15.814240391789401</v>
      </c>
      <c r="K1353">
        <v>0</v>
      </c>
      <c r="L1353" t="s">
        <v>1812</v>
      </c>
    </row>
    <row r="1354" spans="1:12" x14ac:dyDescent="0.25">
      <c r="A1354" t="s">
        <v>72</v>
      </c>
      <c r="B1354" t="s">
        <v>282</v>
      </c>
      <c r="E1354">
        <v>0</v>
      </c>
      <c r="F1354" s="113">
        <v>47938</v>
      </c>
      <c r="I1354">
        <f>'K-based controls'!$T$27</f>
        <v>0</v>
      </c>
      <c r="K1354">
        <v>0</v>
      </c>
      <c r="L1354" t="s">
        <v>1812</v>
      </c>
    </row>
    <row r="1355" spans="1:12" x14ac:dyDescent="0.25">
      <c r="A1355" t="s">
        <v>72</v>
      </c>
      <c r="B1355" t="s">
        <v>290</v>
      </c>
      <c r="E1355">
        <v>0</v>
      </c>
      <c r="F1355" s="113">
        <v>44286</v>
      </c>
      <c r="I1355">
        <f>'K-based controls'!$J$28</f>
        <v>0</v>
      </c>
      <c r="K1355">
        <v>0</v>
      </c>
      <c r="L1355" t="s">
        <v>1812</v>
      </c>
    </row>
    <row r="1356" spans="1:12" x14ac:dyDescent="0.25">
      <c r="A1356" t="s">
        <v>72</v>
      </c>
      <c r="B1356" t="s">
        <v>290</v>
      </c>
      <c r="E1356">
        <v>0</v>
      </c>
      <c r="F1356" s="113">
        <v>44651</v>
      </c>
      <c r="I1356">
        <f>'K-based controls'!$K$28</f>
        <v>0</v>
      </c>
      <c r="K1356">
        <v>0</v>
      </c>
      <c r="L1356" t="s">
        <v>1812</v>
      </c>
    </row>
    <row r="1357" spans="1:12" x14ac:dyDescent="0.25">
      <c r="A1357" t="s">
        <v>72</v>
      </c>
      <c r="B1357" t="s">
        <v>290</v>
      </c>
      <c r="E1357">
        <v>0</v>
      </c>
      <c r="F1357" s="113">
        <v>45016</v>
      </c>
      <c r="I1357">
        <f>'K-based controls'!$L$28</f>
        <v>0</v>
      </c>
      <c r="K1357">
        <v>0</v>
      </c>
      <c r="L1357" t="s">
        <v>1812</v>
      </c>
    </row>
    <row r="1358" spans="1:12" x14ac:dyDescent="0.25">
      <c r="A1358" t="s">
        <v>72</v>
      </c>
      <c r="B1358" t="s">
        <v>290</v>
      </c>
      <c r="E1358">
        <v>0</v>
      </c>
      <c r="F1358" s="113">
        <v>45382</v>
      </c>
      <c r="I1358">
        <f>'K-based controls'!$M$28</f>
        <v>0</v>
      </c>
      <c r="K1358">
        <v>0</v>
      </c>
      <c r="L1358" t="s">
        <v>1812</v>
      </c>
    </row>
    <row r="1359" spans="1:12" x14ac:dyDescent="0.25">
      <c r="A1359" t="s">
        <v>72</v>
      </c>
      <c r="B1359" t="s">
        <v>290</v>
      </c>
      <c r="E1359">
        <v>0</v>
      </c>
      <c r="F1359" s="113">
        <v>45747</v>
      </c>
      <c r="I1359">
        <f>'K-based controls'!$N$28</f>
        <v>0</v>
      </c>
      <c r="K1359">
        <v>0</v>
      </c>
      <c r="L1359" t="s">
        <v>1812</v>
      </c>
    </row>
    <row r="1360" spans="1:12" x14ac:dyDescent="0.25">
      <c r="A1360" t="s">
        <v>72</v>
      </c>
      <c r="B1360" t="s">
        <v>290</v>
      </c>
      <c r="E1360">
        <v>0</v>
      </c>
      <c r="F1360" s="113">
        <v>46112</v>
      </c>
      <c r="I1360">
        <f>'K-based controls'!$O$28</f>
        <v>0</v>
      </c>
      <c r="K1360">
        <v>0</v>
      </c>
      <c r="L1360" t="s">
        <v>1812</v>
      </c>
    </row>
    <row r="1361" spans="1:12" x14ac:dyDescent="0.25">
      <c r="A1361" t="s">
        <v>72</v>
      </c>
      <c r="B1361" t="s">
        <v>290</v>
      </c>
      <c r="E1361">
        <v>0</v>
      </c>
      <c r="F1361" s="113">
        <v>46477</v>
      </c>
      <c r="I1361">
        <f>'K-based controls'!$P$28</f>
        <v>0</v>
      </c>
      <c r="K1361">
        <v>0</v>
      </c>
      <c r="L1361" t="s">
        <v>1812</v>
      </c>
    </row>
    <row r="1362" spans="1:12" x14ac:dyDescent="0.25">
      <c r="A1362" t="s">
        <v>72</v>
      </c>
      <c r="B1362" t="s">
        <v>290</v>
      </c>
      <c r="E1362">
        <v>0</v>
      </c>
      <c r="F1362" s="113">
        <v>46843</v>
      </c>
      <c r="I1362">
        <f>'K-based controls'!$Q$28</f>
        <v>3.9608259168618298</v>
      </c>
      <c r="K1362">
        <v>0</v>
      </c>
      <c r="L1362" t="s">
        <v>1812</v>
      </c>
    </row>
    <row r="1363" spans="1:12" x14ac:dyDescent="0.25">
      <c r="A1363" t="s">
        <v>72</v>
      </c>
      <c r="B1363" t="s">
        <v>290</v>
      </c>
      <c r="E1363">
        <v>0</v>
      </c>
      <c r="F1363" s="113">
        <v>47208</v>
      </c>
      <c r="I1363">
        <f>'K-based controls'!$R$28</f>
        <v>3.5127017940740899</v>
      </c>
      <c r="K1363">
        <v>0</v>
      </c>
      <c r="L1363" t="s">
        <v>1812</v>
      </c>
    </row>
    <row r="1364" spans="1:12" x14ac:dyDescent="0.25">
      <c r="A1364" t="s">
        <v>72</v>
      </c>
      <c r="B1364" t="s">
        <v>290</v>
      </c>
      <c r="E1364">
        <v>0</v>
      </c>
      <c r="F1364" s="113">
        <v>47573</v>
      </c>
      <c r="I1364">
        <f>'K-based controls'!$S$28</f>
        <v>3.3823792588812598</v>
      </c>
      <c r="K1364">
        <v>0</v>
      </c>
      <c r="L1364" t="s">
        <v>1812</v>
      </c>
    </row>
    <row r="1365" spans="1:12" x14ac:dyDescent="0.25">
      <c r="A1365" t="s">
        <v>72</v>
      </c>
      <c r="B1365" t="s">
        <v>290</v>
      </c>
      <c r="E1365">
        <v>0</v>
      </c>
      <c r="F1365" s="113">
        <v>47938</v>
      </c>
      <c r="I1365">
        <f>'K-based controls'!$T$28</f>
        <v>0</v>
      </c>
      <c r="K1365">
        <v>0</v>
      </c>
      <c r="L1365" t="s">
        <v>1812</v>
      </c>
    </row>
    <row r="1366" spans="1:12" x14ac:dyDescent="0.25">
      <c r="A1366" t="s">
        <v>72</v>
      </c>
      <c r="B1366" t="s">
        <v>833</v>
      </c>
      <c r="E1366">
        <v>0</v>
      </c>
      <c r="F1366" s="113">
        <v>44286</v>
      </c>
      <c r="I1366">
        <f>'K-based controls'!$J$29</f>
        <v>0</v>
      </c>
      <c r="K1366">
        <v>0</v>
      </c>
      <c r="L1366" t="s">
        <v>1812</v>
      </c>
    </row>
    <row r="1367" spans="1:12" x14ac:dyDescent="0.25">
      <c r="A1367" t="s">
        <v>72</v>
      </c>
      <c r="B1367" t="s">
        <v>833</v>
      </c>
      <c r="E1367">
        <v>0</v>
      </c>
      <c r="F1367" s="113">
        <v>44651</v>
      </c>
      <c r="I1367">
        <f>'K-based controls'!$K$29</f>
        <v>0</v>
      </c>
      <c r="K1367">
        <v>0</v>
      </c>
      <c r="L1367" t="s">
        <v>1812</v>
      </c>
    </row>
    <row r="1368" spans="1:12" x14ac:dyDescent="0.25">
      <c r="A1368" t="s">
        <v>72</v>
      </c>
      <c r="B1368" t="s">
        <v>833</v>
      </c>
      <c r="E1368">
        <v>0</v>
      </c>
      <c r="F1368" s="113">
        <v>45016</v>
      </c>
      <c r="I1368">
        <f>'K-based controls'!$L$29</f>
        <v>0</v>
      </c>
      <c r="K1368">
        <v>0</v>
      </c>
      <c r="L1368" t="s">
        <v>1812</v>
      </c>
    </row>
    <row r="1369" spans="1:12" x14ac:dyDescent="0.25">
      <c r="A1369" t="s">
        <v>72</v>
      </c>
      <c r="B1369" t="s">
        <v>833</v>
      </c>
      <c r="E1369">
        <v>0</v>
      </c>
      <c r="F1369" s="113">
        <v>45382</v>
      </c>
      <c r="I1369">
        <f>'K-based controls'!$M$29</f>
        <v>0</v>
      </c>
      <c r="K1369">
        <v>0</v>
      </c>
      <c r="L1369" t="s">
        <v>1812</v>
      </c>
    </row>
    <row r="1370" spans="1:12" x14ac:dyDescent="0.25">
      <c r="A1370" t="s">
        <v>72</v>
      </c>
      <c r="B1370" t="s">
        <v>833</v>
      </c>
      <c r="E1370">
        <v>0</v>
      </c>
      <c r="F1370" s="113">
        <v>45747</v>
      </c>
      <c r="I1370">
        <f>'K-based controls'!$N$29</f>
        <v>0</v>
      </c>
      <c r="K1370">
        <v>0</v>
      </c>
      <c r="L1370" t="s">
        <v>1812</v>
      </c>
    </row>
    <row r="1371" spans="1:12" x14ac:dyDescent="0.25">
      <c r="A1371" t="s">
        <v>72</v>
      </c>
      <c r="B1371" t="s">
        <v>833</v>
      </c>
      <c r="E1371">
        <v>0</v>
      </c>
      <c r="F1371" s="113">
        <v>46112</v>
      </c>
      <c r="I1371">
        <f>'K-based controls'!$O$29</f>
        <v>0</v>
      </c>
      <c r="K1371">
        <v>0</v>
      </c>
      <c r="L1371" t="s">
        <v>1812</v>
      </c>
    </row>
    <row r="1372" spans="1:12" x14ac:dyDescent="0.25">
      <c r="A1372" t="s">
        <v>72</v>
      </c>
      <c r="B1372" t="s">
        <v>833</v>
      </c>
      <c r="E1372">
        <v>0</v>
      </c>
      <c r="F1372" s="113">
        <v>46477</v>
      </c>
      <c r="I1372">
        <f>'K-based controls'!$P$29</f>
        <v>0</v>
      </c>
      <c r="K1372">
        <v>0</v>
      </c>
      <c r="L1372" t="s">
        <v>1812</v>
      </c>
    </row>
    <row r="1373" spans="1:12" x14ac:dyDescent="0.25">
      <c r="A1373" t="s">
        <v>72</v>
      </c>
      <c r="B1373" t="s">
        <v>833</v>
      </c>
      <c r="E1373">
        <v>0</v>
      </c>
      <c r="F1373" s="113">
        <v>46843</v>
      </c>
      <c r="I1373">
        <f>'K-based controls'!$Q$29</f>
        <v>0</v>
      </c>
      <c r="K1373">
        <v>0</v>
      </c>
      <c r="L1373" t="s">
        <v>1812</v>
      </c>
    </row>
    <row r="1374" spans="1:12" x14ac:dyDescent="0.25">
      <c r="A1374" t="s">
        <v>72</v>
      </c>
      <c r="B1374" t="s">
        <v>833</v>
      </c>
      <c r="E1374">
        <v>0</v>
      </c>
      <c r="F1374" s="113">
        <v>47208</v>
      </c>
      <c r="I1374">
        <f>'K-based controls'!$R$29</f>
        <v>0</v>
      </c>
      <c r="K1374">
        <v>0</v>
      </c>
      <c r="L1374" t="s">
        <v>1812</v>
      </c>
    </row>
    <row r="1375" spans="1:12" x14ac:dyDescent="0.25">
      <c r="A1375" t="s">
        <v>72</v>
      </c>
      <c r="B1375" t="s">
        <v>833</v>
      </c>
      <c r="E1375">
        <v>0</v>
      </c>
      <c r="F1375" s="113">
        <v>47573</v>
      </c>
      <c r="I1375">
        <f>'K-based controls'!$S$29</f>
        <v>0</v>
      </c>
      <c r="K1375">
        <v>0</v>
      </c>
      <c r="L1375" t="s">
        <v>1812</v>
      </c>
    </row>
    <row r="1376" spans="1:12" x14ac:dyDescent="0.25">
      <c r="A1376" t="s">
        <v>72</v>
      </c>
      <c r="B1376" t="s">
        <v>833</v>
      </c>
      <c r="E1376">
        <v>0</v>
      </c>
      <c r="F1376" s="113">
        <v>47938</v>
      </c>
      <c r="I1376">
        <f>'K-based controls'!$T$29</f>
        <v>0</v>
      </c>
      <c r="K1376">
        <v>0</v>
      </c>
      <c r="L1376" t="s">
        <v>1812</v>
      </c>
    </row>
    <row r="1377" spans="1:12" x14ac:dyDescent="0.25">
      <c r="A1377" t="s">
        <v>72</v>
      </c>
      <c r="B1377" t="s">
        <v>834</v>
      </c>
      <c r="E1377">
        <v>0</v>
      </c>
      <c r="F1377" s="113">
        <v>44286</v>
      </c>
      <c r="I1377">
        <f>'K-based controls'!$J$30</f>
        <v>0</v>
      </c>
      <c r="K1377">
        <v>0</v>
      </c>
      <c r="L1377" t="s">
        <v>1812</v>
      </c>
    </row>
    <row r="1378" spans="1:12" x14ac:dyDescent="0.25">
      <c r="A1378" t="s">
        <v>72</v>
      </c>
      <c r="B1378" t="s">
        <v>834</v>
      </c>
      <c r="E1378">
        <v>0</v>
      </c>
      <c r="F1378" s="113">
        <v>44651</v>
      </c>
      <c r="I1378">
        <f>'K-based controls'!$K$30</f>
        <v>0</v>
      </c>
      <c r="K1378">
        <v>0</v>
      </c>
      <c r="L1378" t="s">
        <v>1812</v>
      </c>
    </row>
    <row r="1379" spans="1:12" x14ac:dyDescent="0.25">
      <c r="A1379" t="s">
        <v>72</v>
      </c>
      <c r="B1379" t="s">
        <v>834</v>
      </c>
      <c r="E1379">
        <v>0</v>
      </c>
      <c r="F1379" s="113">
        <v>45016</v>
      </c>
      <c r="I1379">
        <f>'K-based controls'!$L$30</f>
        <v>0</v>
      </c>
      <c r="K1379">
        <v>0</v>
      </c>
      <c r="L1379" t="s">
        <v>1812</v>
      </c>
    </row>
    <row r="1380" spans="1:12" x14ac:dyDescent="0.25">
      <c r="A1380" t="s">
        <v>72</v>
      </c>
      <c r="B1380" t="s">
        <v>834</v>
      </c>
      <c r="E1380">
        <v>0</v>
      </c>
      <c r="F1380" s="113">
        <v>45382</v>
      </c>
      <c r="I1380">
        <f>'K-based controls'!$M$30</f>
        <v>0</v>
      </c>
      <c r="K1380">
        <v>0</v>
      </c>
      <c r="L1380" t="s">
        <v>1812</v>
      </c>
    </row>
    <row r="1381" spans="1:12" x14ac:dyDescent="0.25">
      <c r="A1381" t="s">
        <v>72</v>
      </c>
      <c r="B1381" t="s">
        <v>834</v>
      </c>
      <c r="E1381">
        <v>0</v>
      </c>
      <c r="F1381" s="113">
        <v>45747</v>
      </c>
      <c r="I1381">
        <f>'K-based controls'!$N$30</f>
        <v>0</v>
      </c>
      <c r="K1381">
        <v>0</v>
      </c>
      <c r="L1381" t="s">
        <v>1812</v>
      </c>
    </row>
    <row r="1382" spans="1:12" x14ac:dyDescent="0.25">
      <c r="A1382" t="s">
        <v>72</v>
      </c>
      <c r="B1382" t="s">
        <v>834</v>
      </c>
      <c r="E1382">
        <v>0</v>
      </c>
      <c r="F1382" s="113">
        <v>46112</v>
      </c>
      <c r="I1382">
        <f>'K-based controls'!$O$30</f>
        <v>0</v>
      </c>
      <c r="K1382">
        <v>0</v>
      </c>
      <c r="L1382" t="s">
        <v>1812</v>
      </c>
    </row>
    <row r="1383" spans="1:12" x14ac:dyDescent="0.25">
      <c r="A1383" t="s">
        <v>72</v>
      </c>
      <c r="B1383" t="s">
        <v>834</v>
      </c>
      <c r="E1383">
        <v>0</v>
      </c>
      <c r="F1383" s="113">
        <v>46477</v>
      </c>
      <c r="I1383">
        <f>'K-based controls'!$P$30</f>
        <v>0</v>
      </c>
      <c r="K1383">
        <v>0</v>
      </c>
      <c r="L1383" t="s">
        <v>1812</v>
      </c>
    </row>
    <row r="1384" spans="1:12" x14ac:dyDescent="0.25">
      <c r="A1384" t="s">
        <v>72</v>
      </c>
      <c r="B1384" t="s">
        <v>834</v>
      </c>
      <c r="E1384">
        <v>0</v>
      </c>
      <c r="F1384" s="113">
        <v>46843</v>
      </c>
      <c r="I1384">
        <f>'K-based controls'!$Q$30</f>
        <v>0</v>
      </c>
      <c r="K1384">
        <v>0</v>
      </c>
      <c r="L1384" t="s">
        <v>1812</v>
      </c>
    </row>
    <row r="1385" spans="1:12" x14ac:dyDescent="0.25">
      <c r="A1385" t="s">
        <v>72</v>
      </c>
      <c r="B1385" t="s">
        <v>834</v>
      </c>
      <c r="E1385">
        <v>0</v>
      </c>
      <c r="F1385" s="113">
        <v>47208</v>
      </c>
      <c r="I1385">
        <f>'K-based controls'!$R$30</f>
        <v>0</v>
      </c>
      <c r="K1385">
        <v>0</v>
      </c>
      <c r="L1385" t="s">
        <v>1812</v>
      </c>
    </row>
    <row r="1386" spans="1:12" x14ac:dyDescent="0.25">
      <c r="A1386" t="s">
        <v>72</v>
      </c>
      <c r="B1386" t="s">
        <v>834</v>
      </c>
      <c r="E1386">
        <v>0</v>
      </c>
      <c r="F1386" s="113">
        <v>47573</v>
      </c>
      <c r="I1386">
        <f>'K-based controls'!$S$30</f>
        <v>0</v>
      </c>
      <c r="K1386">
        <v>0</v>
      </c>
      <c r="L1386" t="s">
        <v>1812</v>
      </c>
    </row>
    <row r="1387" spans="1:12" x14ac:dyDescent="0.25">
      <c r="A1387" t="s">
        <v>72</v>
      </c>
      <c r="B1387" t="s">
        <v>834</v>
      </c>
      <c r="E1387">
        <v>0</v>
      </c>
      <c r="F1387" s="113">
        <v>47938</v>
      </c>
      <c r="I1387">
        <f>'K-based controls'!$T$30</f>
        <v>0</v>
      </c>
      <c r="K1387">
        <v>0</v>
      </c>
      <c r="L1387" t="s">
        <v>1812</v>
      </c>
    </row>
    <row r="1388" spans="1:12" x14ac:dyDescent="0.25">
      <c r="A1388" t="s">
        <v>1097</v>
      </c>
      <c r="B1388" t="s">
        <v>286</v>
      </c>
      <c r="E1388">
        <v>0</v>
      </c>
      <c r="F1388" s="113">
        <v>44286</v>
      </c>
      <c r="I1388">
        <f>'K-based controls'!$J$40</f>
        <v>0</v>
      </c>
      <c r="K1388">
        <v>0</v>
      </c>
      <c r="L1388" t="s">
        <v>1813</v>
      </c>
    </row>
    <row r="1389" spans="1:12" x14ac:dyDescent="0.25">
      <c r="A1389" t="s">
        <v>1097</v>
      </c>
      <c r="B1389" t="s">
        <v>286</v>
      </c>
      <c r="E1389">
        <v>0</v>
      </c>
      <c r="F1389" s="113">
        <v>44651</v>
      </c>
      <c r="I1389">
        <f>'K-based controls'!$K$40</f>
        <v>0</v>
      </c>
      <c r="K1389">
        <v>0</v>
      </c>
      <c r="L1389" t="s">
        <v>1813</v>
      </c>
    </row>
    <row r="1390" spans="1:12" x14ac:dyDescent="0.25">
      <c r="A1390" t="s">
        <v>1097</v>
      </c>
      <c r="B1390" t="s">
        <v>286</v>
      </c>
      <c r="E1390">
        <v>0</v>
      </c>
      <c r="F1390" s="113">
        <v>45016</v>
      </c>
      <c r="I1390">
        <f>'K-based controls'!$L$40</f>
        <v>0</v>
      </c>
      <c r="K1390">
        <v>0</v>
      </c>
      <c r="L1390" t="s">
        <v>1813</v>
      </c>
    </row>
    <row r="1391" spans="1:12" x14ac:dyDescent="0.25">
      <c r="A1391" t="s">
        <v>1097</v>
      </c>
      <c r="B1391" t="s">
        <v>286</v>
      </c>
      <c r="E1391">
        <v>0</v>
      </c>
      <c r="F1391" s="113">
        <v>45382</v>
      </c>
      <c r="I1391">
        <f>'K-based controls'!$M$40</f>
        <v>0</v>
      </c>
      <c r="K1391">
        <v>0</v>
      </c>
      <c r="L1391" t="s">
        <v>1813</v>
      </c>
    </row>
    <row r="1392" spans="1:12" x14ac:dyDescent="0.25">
      <c r="A1392" t="s">
        <v>1097</v>
      </c>
      <c r="B1392" t="s">
        <v>286</v>
      </c>
      <c r="E1392">
        <v>0</v>
      </c>
      <c r="F1392" s="113">
        <v>45747</v>
      </c>
      <c r="I1392">
        <f>'K-based controls'!$N$40</f>
        <v>0</v>
      </c>
      <c r="K1392">
        <v>0</v>
      </c>
      <c r="L1392" t="s">
        <v>1813</v>
      </c>
    </row>
    <row r="1393" spans="1:12" x14ac:dyDescent="0.25">
      <c r="A1393" t="s">
        <v>1097</v>
      </c>
      <c r="B1393" t="s">
        <v>286</v>
      </c>
      <c r="E1393">
        <v>0</v>
      </c>
      <c r="F1393" s="113">
        <v>46112</v>
      </c>
      <c r="I1393">
        <f>'K-based controls'!$O$40</f>
        <v>0</v>
      </c>
      <c r="K1393">
        <v>0</v>
      </c>
      <c r="L1393" t="s">
        <v>1813</v>
      </c>
    </row>
    <row r="1394" spans="1:12" x14ac:dyDescent="0.25">
      <c r="A1394" t="s">
        <v>1097</v>
      </c>
      <c r="B1394" t="s">
        <v>286</v>
      </c>
      <c r="E1394">
        <v>0</v>
      </c>
      <c r="F1394" s="113">
        <v>46477</v>
      </c>
      <c r="I1394">
        <f>'K-based controls'!$P$40</f>
        <v>0</v>
      </c>
      <c r="K1394">
        <v>0</v>
      </c>
      <c r="L1394" t="s">
        <v>1813</v>
      </c>
    </row>
    <row r="1395" spans="1:12" x14ac:dyDescent="0.25">
      <c r="A1395" t="s">
        <v>1097</v>
      </c>
      <c r="B1395" t="s">
        <v>286</v>
      </c>
      <c r="E1395">
        <v>0</v>
      </c>
      <c r="F1395" s="113">
        <v>46843</v>
      </c>
      <c r="I1395">
        <f>'K-based controls'!$Q$40</f>
        <v>0.63418954572454</v>
      </c>
      <c r="K1395">
        <v>0</v>
      </c>
      <c r="L1395" t="s">
        <v>1813</v>
      </c>
    </row>
    <row r="1396" spans="1:12" x14ac:dyDescent="0.25">
      <c r="A1396" t="s">
        <v>1097</v>
      </c>
      <c r="B1396" t="s">
        <v>286</v>
      </c>
      <c r="E1396">
        <v>0</v>
      </c>
      <c r="F1396" s="113">
        <v>47208</v>
      </c>
      <c r="I1396">
        <f>'K-based controls'!$R$40</f>
        <v>1.2281760892648601</v>
      </c>
      <c r="K1396">
        <v>0</v>
      </c>
      <c r="L1396" t="s">
        <v>1813</v>
      </c>
    </row>
    <row r="1397" spans="1:12" x14ac:dyDescent="0.25">
      <c r="A1397" t="s">
        <v>1097</v>
      </c>
      <c r="B1397" t="s">
        <v>286</v>
      </c>
      <c r="E1397">
        <v>0</v>
      </c>
      <c r="F1397" s="113">
        <v>47573</v>
      </c>
      <c r="I1397">
        <f>'K-based controls'!$S$40</f>
        <v>1.4974160844412601</v>
      </c>
      <c r="K1397">
        <v>0</v>
      </c>
      <c r="L1397" t="s">
        <v>1813</v>
      </c>
    </row>
    <row r="1398" spans="1:12" x14ac:dyDescent="0.25">
      <c r="A1398" t="s">
        <v>1097</v>
      </c>
      <c r="B1398" t="s">
        <v>286</v>
      </c>
      <c r="E1398">
        <v>0</v>
      </c>
      <c r="F1398" s="113">
        <v>47938</v>
      </c>
      <c r="I1398">
        <f>'K-based controls'!$T$40</f>
        <v>0</v>
      </c>
      <c r="K1398">
        <v>0</v>
      </c>
      <c r="L1398" t="s">
        <v>1813</v>
      </c>
    </row>
    <row r="1399" spans="1:12" x14ac:dyDescent="0.25">
      <c r="A1399" t="s">
        <v>1097</v>
      </c>
      <c r="B1399" t="s">
        <v>282</v>
      </c>
      <c r="E1399">
        <v>0</v>
      </c>
      <c r="F1399" s="113">
        <v>44286</v>
      </c>
      <c r="I1399">
        <f>'K-based controls'!$J$41</f>
        <v>0</v>
      </c>
      <c r="K1399">
        <v>0</v>
      </c>
      <c r="L1399" t="s">
        <v>1813</v>
      </c>
    </row>
    <row r="1400" spans="1:12" x14ac:dyDescent="0.25">
      <c r="A1400" t="s">
        <v>1097</v>
      </c>
      <c r="B1400" t="s">
        <v>282</v>
      </c>
      <c r="E1400">
        <v>0</v>
      </c>
      <c r="F1400" s="113">
        <v>44651</v>
      </c>
      <c r="I1400">
        <f>'K-based controls'!$K$41</f>
        <v>0</v>
      </c>
      <c r="K1400">
        <v>0</v>
      </c>
      <c r="L1400" t="s">
        <v>1813</v>
      </c>
    </row>
    <row r="1401" spans="1:12" x14ac:dyDescent="0.25">
      <c r="A1401" t="s">
        <v>1097</v>
      </c>
      <c r="B1401" t="s">
        <v>282</v>
      </c>
      <c r="E1401">
        <v>0</v>
      </c>
      <c r="F1401" s="113">
        <v>45016</v>
      </c>
      <c r="I1401">
        <f>'K-based controls'!$L$41</f>
        <v>0</v>
      </c>
      <c r="K1401">
        <v>0</v>
      </c>
      <c r="L1401" t="s">
        <v>1813</v>
      </c>
    </row>
    <row r="1402" spans="1:12" x14ac:dyDescent="0.25">
      <c r="A1402" t="s">
        <v>1097</v>
      </c>
      <c r="B1402" t="s">
        <v>282</v>
      </c>
      <c r="E1402">
        <v>0</v>
      </c>
      <c r="F1402" s="113">
        <v>45382</v>
      </c>
      <c r="I1402">
        <f>'K-based controls'!$M$41</f>
        <v>0</v>
      </c>
      <c r="K1402">
        <v>0</v>
      </c>
      <c r="L1402" t="s">
        <v>1813</v>
      </c>
    </row>
    <row r="1403" spans="1:12" x14ac:dyDescent="0.25">
      <c r="A1403" t="s">
        <v>1097</v>
      </c>
      <c r="B1403" t="s">
        <v>282</v>
      </c>
      <c r="E1403">
        <v>0</v>
      </c>
      <c r="F1403" s="113">
        <v>45747</v>
      </c>
      <c r="I1403">
        <f>'K-based controls'!$N$41</f>
        <v>0</v>
      </c>
      <c r="K1403">
        <v>0</v>
      </c>
      <c r="L1403" t="s">
        <v>1813</v>
      </c>
    </row>
    <row r="1404" spans="1:12" x14ac:dyDescent="0.25">
      <c r="A1404" t="s">
        <v>1097</v>
      </c>
      <c r="B1404" t="s">
        <v>282</v>
      </c>
      <c r="E1404">
        <v>0</v>
      </c>
      <c r="F1404" s="113">
        <v>46112</v>
      </c>
      <c r="I1404">
        <f>'K-based controls'!$O$41</f>
        <v>0</v>
      </c>
      <c r="K1404">
        <v>0</v>
      </c>
      <c r="L1404" t="s">
        <v>1813</v>
      </c>
    </row>
    <row r="1405" spans="1:12" x14ac:dyDescent="0.25">
      <c r="A1405" t="s">
        <v>1097</v>
      </c>
      <c r="B1405" t="s">
        <v>282</v>
      </c>
      <c r="E1405">
        <v>0</v>
      </c>
      <c r="F1405" s="113">
        <v>46477</v>
      </c>
      <c r="I1405">
        <f>'K-based controls'!$P$41</f>
        <v>0</v>
      </c>
      <c r="K1405">
        <v>0</v>
      </c>
      <c r="L1405" t="s">
        <v>1813</v>
      </c>
    </row>
    <row r="1406" spans="1:12" x14ac:dyDescent="0.25">
      <c r="A1406" t="s">
        <v>1097</v>
      </c>
      <c r="B1406" t="s">
        <v>282</v>
      </c>
      <c r="E1406">
        <v>0</v>
      </c>
      <c r="F1406" s="113">
        <v>46843</v>
      </c>
      <c r="I1406">
        <f>'K-based controls'!$Q$41</f>
        <v>8.7565381341463997</v>
      </c>
      <c r="K1406">
        <v>0</v>
      </c>
      <c r="L1406" t="s">
        <v>1813</v>
      </c>
    </row>
    <row r="1407" spans="1:12" x14ac:dyDescent="0.25">
      <c r="A1407" t="s">
        <v>1097</v>
      </c>
      <c r="B1407" t="s">
        <v>282</v>
      </c>
      <c r="E1407">
        <v>0</v>
      </c>
      <c r="F1407" s="113">
        <v>47208</v>
      </c>
      <c r="I1407">
        <f>'K-based controls'!$R$41</f>
        <v>12.476380421949401</v>
      </c>
      <c r="K1407">
        <v>0</v>
      </c>
      <c r="L1407" t="s">
        <v>1813</v>
      </c>
    </row>
    <row r="1408" spans="1:12" x14ac:dyDescent="0.25">
      <c r="A1408" t="s">
        <v>1097</v>
      </c>
      <c r="B1408" t="s">
        <v>282</v>
      </c>
      <c r="E1408">
        <v>0</v>
      </c>
      <c r="F1408" s="113">
        <v>47573</v>
      </c>
      <c r="I1408">
        <f>'K-based controls'!$S$41</f>
        <v>15.814240391789401</v>
      </c>
      <c r="K1408">
        <v>0</v>
      </c>
      <c r="L1408" t="s">
        <v>1813</v>
      </c>
    </row>
    <row r="1409" spans="1:12" x14ac:dyDescent="0.25">
      <c r="A1409" t="s">
        <v>1097</v>
      </c>
      <c r="B1409" t="s">
        <v>282</v>
      </c>
      <c r="E1409">
        <v>0</v>
      </c>
      <c r="F1409" s="113">
        <v>47938</v>
      </c>
      <c r="I1409">
        <f>'K-based controls'!$T$41</f>
        <v>0</v>
      </c>
      <c r="K1409">
        <v>0</v>
      </c>
      <c r="L1409" t="s">
        <v>1813</v>
      </c>
    </row>
    <row r="1410" spans="1:12" x14ac:dyDescent="0.25">
      <c r="A1410" t="s">
        <v>1097</v>
      </c>
      <c r="B1410" t="s">
        <v>290</v>
      </c>
      <c r="E1410">
        <v>0</v>
      </c>
      <c r="F1410" s="113">
        <v>44286</v>
      </c>
      <c r="I1410">
        <f>'K-based controls'!$J$42</f>
        <v>0</v>
      </c>
      <c r="K1410">
        <v>0</v>
      </c>
      <c r="L1410" t="s">
        <v>1813</v>
      </c>
    </row>
    <row r="1411" spans="1:12" x14ac:dyDescent="0.25">
      <c r="A1411" t="s">
        <v>1097</v>
      </c>
      <c r="B1411" t="s">
        <v>290</v>
      </c>
      <c r="E1411">
        <v>0</v>
      </c>
      <c r="F1411" s="113">
        <v>44651</v>
      </c>
      <c r="I1411">
        <f>'K-based controls'!$K$42</f>
        <v>0</v>
      </c>
      <c r="K1411">
        <v>0</v>
      </c>
      <c r="L1411" t="s">
        <v>1813</v>
      </c>
    </row>
    <row r="1412" spans="1:12" x14ac:dyDescent="0.25">
      <c r="A1412" t="s">
        <v>1097</v>
      </c>
      <c r="B1412" t="s">
        <v>290</v>
      </c>
      <c r="E1412">
        <v>0</v>
      </c>
      <c r="F1412" s="113">
        <v>45016</v>
      </c>
      <c r="I1412">
        <f>'K-based controls'!$L$42</f>
        <v>0</v>
      </c>
      <c r="K1412">
        <v>0</v>
      </c>
      <c r="L1412" t="s">
        <v>1813</v>
      </c>
    </row>
    <row r="1413" spans="1:12" x14ac:dyDescent="0.25">
      <c r="A1413" t="s">
        <v>1097</v>
      </c>
      <c r="B1413" t="s">
        <v>290</v>
      </c>
      <c r="E1413">
        <v>0</v>
      </c>
      <c r="F1413" s="113">
        <v>45382</v>
      </c>
      <c r="I1413">
        <f>'K-based controls'!$M$42</f>
        <v>0</v>
      </c>
      <c r="K1413">
        <v>0</v>
      </c>
      <c r="L1413" t="s">
        <v>1813</v>
      </c>
    </row>
    <row r="1414" spans="1:12" x14ac:dyDescent="0.25">
      <c r="A1414" t="s">
        <v>1097</v>
      </c>
      <c r="B1414" t="s">
        <v>290</v>
      </c>
      <c r="E1414">
        <v>0</v>
      </c>
      <c r="F1414" s="113">
        <v>45747</v>
      </c>
      <c r="I1414">
        <f>'K-based controls'!$N$42</f>
        <v>0</v>
      </c>
      <c r="K1414">
        <v>0</v>
      </c>
      <c r="L1414" t="s">
        <v>1813</v>
      </c>
    </row>
    <row r="1415" spans="1:12" x14ac:dyDescent="0.25">
      <c r="A1415" t="s">
        <v>1097</v>
      </c>
      <c r="B1415" t="s">
        <v>290</v>
      </c>
      <c r="E1415">
        <v>0</v>
      </c>
      <c r="F1415" s="113">
        <v>46112</v>
      </c>
      <c r="I1415">
        <f>'K-based controls'!$O$42</f>
        <v>0</v>
      </c>
      <c r="K1415">
        <v>0</v>
      </c>
      <c r="L1415" t="s">
        <v>1813</v>
      </c>
    </row>
    <row r="1416" spans="1:12" x14ac:dyDescent="0.25">
      <c r="A1416" t="s">
        <v>1097</v>
      </c>
      <c r="B1416" t="s">
        <v>290</v>
      </c>
      <c r="E1416">
        <v>0</v>
      </c>
      <c r="F1416" s="113">
        <v>46477</v>
      </c>
      <c r="I1416">
        <f>'K-based controls'!$P$42</f>
        <v>0</v>
      </c>
      <c r="K1416">
        <v>0</v>
      </c>
      <c r="L1416" t="s">
        <v>1813</v>
      </c>
    </row>
    <row r="1417" spans="1:12" x14ac:dyDescent="0.25">
      <c r="A1417" t="s">
        <v>1097</v>
      </c>
      <c r="B1417" t="s">
        <v>290</v>
      </c>
      <c r="E1417">
        <v>0</v>
      </c>
      <c r="F1417" s="113">
        <v>46843</v>
      </c>
      <c r="I1417">
        <f>'K-based controls'!$Q$42</f>
        <v>3.9608259168618298</v>
      </c>
      <c r="K1417">
        <v>0</v>
      </c>
      <c r="L1417" t="s">
        <v>1813</v>
      </c>
    </row>
    <row r="1418" spans="1:12" x14ac:dyDescent="0.25">
      <c r="A1418" t="s">
        <v>1097</v>
      </c>
      <c r="B1418" t="s">
        <v>290</v>
      </c>
      <c r="E1418">
        <v>0</v>
      </c>
      <c r="F1418" s="113">
        <v>47208</v>
      </c>
      <c r="I1418">
        <f>'K-based controls'!$R$42</f>
        <v>3.5127017940740899</v>
      </c>
      <c r="K1418">
        <v>0</v>
      </c>
      <c r="L1418" t="s">
        <v>1813</v>
      </c>
    </row>
    <row r="1419" spans="1:12" x14ac:dyDescent="0.25">
      <c r="A1419" t="s">
        <v>1097</v>
      </c>
      <c r="B1419" t="s">
        <v>290</v>
      </c>
      <c r="E1419">
        <v>0</v>
      </c>
      <c r="F1419" s="113">
        <v>47573</v>
      </c>
      <c r="I1419">
        <f>'K-based controls'!$S$42</f>
        <v>3.3823792588812598</v>
      </c>
      <c r="K1419">
        <v>0</v>
      </c>
      <c r="L1419" t="s">
        <v>1813</v>
      </c>
    </row>
    <row r="1420" spans="1:12" x14ac:dyDescent="0.25">
      <c r="A1420" t="s">
        <v>1097</v>
      </c>
      <c r="B1420" t="s">
        <v>290</v>
      </c>
      <c r="E1420">
        <v>0</v>
      </c>
      <c r="F1420" s="113">
        <v>47938</v>
      </c>
      <c r="I1420">
        <f>'K-based controls'!$T$42</f>
        <v>0</v>
      </c>
      <c r="K1420">
        <v>0</v>
      </c>
      <c r="L1420" t="s">
        <v>1813</v>
      </c>
    </row>
    <row r="1421" spans="1:12" x14ac:dyDescent="0.25">
      <c r="A1421" t="s">
        <v>1097</v>
      </c>
      <c r="B1421" t="s">
        <v>833</v>
      </c>
      <c r="E1421">
        <v>0</v>
      </c>
      <c r="F1421" s="113">
        <v>44286</v>
      </c>
      <c r="I1421">
        <f>'K-based controls'!$J$43</f>
        <v>0</v>
      </c>
      <c r="K1421">
        <v>0</v>
      </c>
      <c r="L1421" t="s">
        <v>1813</v>
      </c>
    </row>
    <row r="1422" spans="1:12" x14ac:dyDescent="0.25">
      <c r="A1422" t="s">
        <v>1097</v>
      </c>
      <c r="B1422" t="s">
        <v>833</v>
      </c>
      <c r="E1422">
        <v>0</v>
      </c>
      <c r="F1422" s="113">
        <v>44651</v>
      </c>
      <c r="I1422">
        <f>'K-based controls'!$K$43</f>
        <v>0</v>
      </c>
      <c r="K1422">
        <v>0</v>
      </c>
      <c r="L1422" t="s">
        <v>1813</v>
      </c>
    </row>
    <row r="1423" spans="1:12" x14ac:dyDescent="0.25">
      <c r="A1423" t="s">
        <v>1097</v>
      </c>
      <c r="B1423" t="s">
        <v>833</v>
      </c>
      <c r="E1423">
        <v>0</v>
      </c>
      <c r="F1423" s="113">
        <v>45016</v>
      </c>
      <c r="I1423">
        <f>'K-based controls'!$L$43</f>
        <v>0</v>
      </c>
      <c r="K1423">
        <v>0</v>
      </c>
      <c r="L1423" t="s">
        <v>1813</v>
      </c>
    </row>
    <row r="1424" spans="1:12" x14ac:dyDescent="0.25">
      <c r="A1424" t="s">
        <v>1097</v>
      </c>
      <c r="B1424" t="s">
        <v>833</v>
      </c>
      <c r="E1424">
        <v>0</v>
      </c>
      <c r="F1424" s="113">
        <v>45382</v>
      </c>
      <c r="I1424">
        <f>'K-based controls'!$M$43</f>
        <v>0</v>
      </c>
      <c r="K1424">
        <v>0</v>
      </c>
      <c r="L1424" t="s">
        <v>1813</v>
      </c>
    </row>
    <row r="1425" spans="1:12" x14ac:dyDescent="0.25">
      <c r="A1425" t="s">
        <v>1097</v>
      </c>
      <c r="B1425" t="s">
        <v>833</v>
      </c>
      <c r="E1425">
        <v>0</v>
      </c>
      <c r="F1425" s="113">
        <v>45747</v>
      </c>
      <c r="I1425">
        <f>'K-based controls'!$N$43</f>
        <v>0</v>
      </c>
      <c r="K1425">
        <v>0</v>
      </c>
      <c r="L1425" t="s">
        <v>1813</v>
      </c>
    </row>
    <row r="1426" spans="1:12" x14ac:dyDescent="0.25">
      <c r="A1426" t="s">
        <v>1097</v>
      </c>
      <c r="B1426" t="s">
        <v>833</v>
      </c>
      <c r="E1426">
        <v>0</v>
      </c>
      <c r="F1426" s="113">
        <v>46112</v>
      </c>
      <c r="I1426">
        <f>'K-based controls'!$O$43</f>
        <v>0</v>
      </c>
      <c r="K1426">
        <v>0</v>
      </c>
      <c r="L1426" t="s">
        <v>1813</v>
      </c>
    </row>
    <row r="1427" spans="1:12" x14ac:dyDescent="0.25">
      <c r="A1427" t="s">
        <v>1097</v>
      </c>
      <c r="B1427" t="s">
        <v>833</v>
      </c>
      <c r="E1427">
        <v>0</v>
      </c>
      <c r="F1427" s="113">
        <v>46477</v>
      </c>
      <c r="I1427">
        <f>'K-based controls'!$P$43</f>
        <v>0</v>
      </c>
      <c r="K1427">
        <v>0</v>
      </c>
      <c r="L1427" t="s">
        <v>1813</v>
      </c>
    </row>
    <row r="1428" spans="1:12" x14ac:dyDescent="0.25">
      <c r="A1428" t="s">
        <v>1097</v>
      </c>
      <c r="B1428" t="s">
        <v>833</v>
      </c>
      <c r="E1428">
        <v>0</v>
      </c>
      <c r="F1428" s="113">
        <v>46843</v>
      </c>
      <c r="I1428">
        <f>'K-based controls'!$Q$43</f>
        <v>0</v>
      </c>
      <c r="K1428">
        <v>0</v>
      </c>
      <c r="L1428" t="s">
        <v>1813</v>
      </c>
    </row>
    <row r="1429" spans="1:12" x14ac:dyDescent="0.25">
      <c r="A1429" t="s">
        <v>1097</v>
      </c>
      <c r="B1429" t="s">
        <v>833</v>
      </c>
      <c r="E1429">
        <v>0</v>
      </c>
      <c r="F1429" s="113">
        <v>47208</v>
      </c>
      <c r="I1429">
        <f>'K-based controls'!$R$43</f>
        <v>0</v>
      </c>
      <c r="K1429">
        <v>0</v>
      </c>
      <c r="L1429" t="s">
        <v>1813</v>
      </c>
    </row>
    <row r="1430" spans="1:12" x14ac:dyDescent="0.25">
      <c r="A1430" t="s">
        <v>1097</v>
      </c>
      <c r="B1430" t="s">
        <v>833</v>
      </c>
      <c r="E1430">
        <v>0</v>
      </c>
      <c r="F1430" s="113">
        <v>47573</v>
      </c>
      <c r="I1430">
        <f>'K-based controls'!$S$43</f>
        <v>0</v>
      </c>
      <c r="K1430">
        <v>0</v>
      </c>
      <c r="L1430" t="s">
        <v>1813</v>
      </c>
    </row>
    <row r="1431" spans="1:12" x14ac:dyDescent="0.25">
      <c r="A1431" t="s">
        <v>1097</v>
      </c>
      <c r="B1431" t="s">
        <v>833</v>
      </c>
      <c r="E1431">
        <v>0</v>
      </c>
      <c r="F1431" s="113">
        <v>47938</v>
      </c>
      <c r="I1431">
        <f>'K-based controls'!$T$43</f>
        <v>0</v>
      </c>
      <c r="K1431">
        <v>0</v>
      </c>
      <c r="L1431" t="s">
        <v>1813</v>
      </c>
    </row>
    <row r="1432" spans="1:12" x14ac:dyDescent="0.25">
      <c r="A1432" t="s">
        <v>1097</v>
      </c>
      <c r="B1432" t="s">
        <v>834</v>
      </c>
      <c r="E1432">
        <v>0</v>
      </c>
      <c r="F1432" s="113">
        <v>44286</v>
      </c>
      <c r="I1432">
        <f>'K-based controls'!$J$44</f>
        <v>0</v>
      </c>
      <c r="K1432">
        <v>0</v>
      </c>
      <c r="L1432" t="s">
        <v>1813</v>
      </c>
    </row>
    <row r="1433" spans="1:12" x14ac:dyDescent="0.25">
      <c r="A1433" t="s">
        <v>1097</v>
      </c>
      <c r="B1433" t="s">
        <v>834</v>
      </c>
      <c r="E1433">
        <v>0</v>
      </c>
      <c r="F1433" s="113">
        <v>44651</v>
      </c>
      <c r="I1433">
        <f>'K-based controls'!$K$44</f>
        <v>0</v>
      </c>
      <c r="K1433">
        <v>0</v>
      </c>
      <c r="L1433" t="s">
        <v>1813</v>
      </c>
    </row>
    <row r="1434" spans="1:12" x14ac:dyDescent="0.25">
      <c r="A1434" t="s">
        <v>1097</v>
      </c>
      <c r="B1434" t="s">
        <v>834</v>
      </c>
      <c r="E1434">
        <v>0</v>
      </c>
      <c r="F1434" s="113">
        <v>45016</v>
      </c>
      <c r="I1434">
        <f>'K-based controls'!$L$44</f>
        <v>0</v>
      </c>
      <c r="K1434">
        <v>0</v>
      </c>
      <c r="L1434" t="s">
        <v>1813</v>
      </c>
    </row>
    <row r="1435" spans="1:12" x14ac:dyDescent="0.25">
      <c r="A1435" t="s">
        <v>1097</v>
      </c>
      <c r="B1435" t="s">
        <v>834</v>
      </c>
      <c r="E1435">
        <v>0</v>
      </c>
      <c r="F1435" s="113">
        <v>45382</v>
      </c>
      <c r="I1435">
        <f>'K-based controls'!$M$44</f>
        <v>0</v>
      </c>
      <c r="K1435">
        <v>0</v>
      </c>
      <c r="L1435" t="s">
        <v>1813</v>
      </c>
    </row>
    <row r="1436" spans="1:12" x14ac:dyDescent="0.25">
      <c r="A1436" t="s">
        <v>1097</v>
      </c>
      <c r="B1436" t="s">
        <v>834</v>
      </c>
      <c r="E1436">
        <v>0</v>
      </c>
      <c r="F1436" s="113">
        <v>45747</v>
      </c>
      <c r="I1436">
        <f>'K-based controls'!$N$44</f>
        <v>0</v>
      </c>
      <c r="K1436">
        <v>0</v>
      </c>
      <c r="L1436" t="s">
        <v>1813</v>
      </c>
    </row>
    <row r="1437" spans="1:12" x14ac:dyDescent="0.25">
      <c r="A1437" t="s">
        <v>1097</v>
      </c>
      <c r="B1437" t="s">
        <v>834</v>
      </c>
      <c r="E1437">
        <v>0</v>
      </c>
      <c r="F1437" s="113">
        <v>46112</v>
      </c>
      <c r="I1437">
        <f>'K-based controls'!$O$44</f>
        <v>0</v>
      </c>
      <c r="K1437">
        <v>0</v>
      </c>
      <c r="L1437" t="s">
        <v>1813</v>
      </c>
    </row>
    <row r="1438" spans="1:12" x14ac:dyDescent="0.25">
      <c r="A1438" t="s">
        <v>1097</v>
      </c>
      <c r="B1438" t="s">
        <v>834</v>
      </c>
      <c r="E1438">
        <v>0</v>
      </c>
      <c r="F1438" s="113">
        <v>46477</v>
      </c>
      <c r="I1438">
        <f>'K-based controls'!$P$44</f>
        <v>0</v>
      </c>
      <c r="K1438">
        <v>0</v>
      </c>
      <c r="L1438" t="s">
        <v>1813</v>
      </c>
    </row>
    <row r="1439" spans="1:12" x14ac:dyDescent="0.25">
      <c r="A1439" t="s">
        <v>1097</v>
      </c>
      <c r="B1439" t="s">
        <v>834</v>
      </c>
      <c r="E1439">
        <v>0</v>
      </c>
      <c r="F1439" s="113">
        <v>46843</v>
      </c>
      <c r="I1439">
        <f>'K-based controls'!$Q$44</f>
        <v>0</v>
      </c>
      <c r="K1439">
        <v>0</v>
      </c>
      <c r="L1439" t="s">
        <v>1813</v>
      </c>
    </row>
    <row r="1440" spans="1:12" x14ac:dyDescent="0.25">
      <c r="A1440" t="s">
        <v>1097</v>
      </c>
      <c r="B1440" t="s">
        <v>834</v>
      </c>
      <c r="E1440">
        <v>0</v>
      </c>
      <c r="F1440" s="113">
        <v>47208</v>
      </c>
      <c r="I1440">
        <f>'K-based controls'!$R$44</f>
        <v>0</v>
      </c>
      <c r="K1440">
        <v>0</v>
      </c>
      <c r="L1440" t="s">
        <v>1813</v>
      </c>
    </row>
    <row r="1441" spans="1:12" x14ac:dyDescent="0.25">
      <c r="A1441" t="s">
        <v>1097</v>
      </c>
      <c r="B1441" t="s">
        <v>834</v>
      </c>
      <c r="E1441">
        <v>0</v>
      </c>
      <c r="F1441" s="113">
        <v>47573</v>
      </c>
      <c r="I1441">
        <f>'K-based controls'!$S$44</f>
        <v>0</v>
      </c>
      <c r="K1441">
        <v>0</v>
      </c>
      <c r="L1441" t="s">
        <v>1813</v>
      </c>
    </row>
    <row r="1442" spans="1:12" x14ac:dyDescent="0.25">
      <c r="A1442" t="s">
        <v>1097</v>
      </c>
      <c r="B1442" t="s">
        <v>834</v>
      </c>
      <c r="E1442">
        <v>0</v>
      </c>
      <c r="F1442" s="113">
        <v>47938</v>
      </c>
      <c r="I1442">
        <f>'K-based controls'!$T$44</f>
        <v>0</v>
      </c>
      <c r="K1442">
        <v>0</v>
      </c>
      <c r="L1442" t="s">
        <v>1813</v>
      </c>
    </row>
    <row r="1443" spans="1:12" x14ac:dyDescent="0.25">
      <c r="A1443" t="s">
        <v>1103</v>
      </c>
      <c r="B1443" t="s">
        <v>286</v>
      </c>
      <c r="E1443">
        <v>0</v>
      </c>
      <c r="F1443" s="113">
        <v>44286</v>
      </c>
      <c r="I1443">
        <f>'K-based controls'!$F$54</f>
        <v>0.63418954572454</v>
      </c>
      <c r="K1443">
        <v>0</v>
      </c>
      <c r="L1443" t="s">
        <v>1814</v>
      </c>
    </row>
    <row r="1444" spans="1:12" x14ac:dyDescent="0.25">
      <c r="A1444" t="s">
        <v>1103</v>
      </c>
      <c r="B1444" t="s">
        <v>282</v>
      </c>
      <c r="E1444">
        <v>0</v>
      </c>
      <c r="F1444" s="113">
        <v>44286</v>
      </c>
      <c r="I1444">
        <f>'K-based controls'!$F$55</f>
        <v>8.7565381341463997</v>
      </c>
      <c r="K1444">
        <v>0</v>
      </c>
      <c r="L1444" t="s">
        <v>1814</v>
      </c>
    </row>
    <row r="1445" spans="1:12" x14ac:dyDescent="0.25">
      <c r="A1445" t="s">
        <v>1103</v>
      </c>
      <c r="B1445" t="s">
        <v>290</v>
      </c>
      <c r="E1445">
        <v>0</v>
      </c>
      <c r="F1445" s="113">
        <v>44286</v>
      </c>
      <c r="I1445">
        <f>'K-based controls'!$F$56</f>
        <v>3.9608259168618298</v>
      </c>
      <c r="K1445">
        <v>0</v>
      </c>
      <c r="L1445" t="s">
        <v>1814</v>
      </c>
    </row>
    <row r="1446" spans="1:12" x14ac:dyDescent="0.25">
      <c r="A1446" t="s">
        <v>1103</v>
      </c>
      <c r="B1446" t="s">
        <v>833</v>
      </c>
      <c r="E1446">
        <v>0</v>
      </c>
      <c r="F1446" s="113">
        <v>44286</v>
      </c>
      <c r="I1446">
        <f>'K-based controls'!$F$57</f>
        <v>0</v>
      </c>
      <c r="K1446">
        <v>0</v>
      </c>
      <c r="L1446" t="s">
        <v>1814</v>
      </c>
    </row>
    <row r="1447" spans="1:12" x14ac:dyDescent="0.25">
      <c r="A1447" t="s">
        <v>1103</v>
      </c>
      <c r="B1447" t="s">
        <v>834</v>
      </c>
      <c r="E1447">
        <v>0</v>
      </c>
      <c r="F1447" s="113">
        <v>44286</v>
      </c>
      <c r="I1447">
        <f>'K-based controls'!$F$58</f>
        <v>0</v>
      </c>
      <c r="K1447">
        <v>0</v>
      </c>
      <c r="L1447" t="s">
        <v>1814</v>
      </c>
    </row>
    <row r="1448" spans="1:12" x14ac:dyDescent="0.25">
      <c r="A1448" t="s">
        <v>1109</v>
      </c>
      <c r="B1448" t="s">
        <v>286</v>
      </c>
      <c r="E1448">
        <v>0</v>
      </c>
      <c r="F1448" s="113">
        <v>44286</v>
      </c>
      <c r="I1448">
        <f>'K-based controls'!$F$72</f>
        <v>0</v>
      </c>
      <c r="K1448">
        <v>0</v>
      </c>
      <c r="L1448" t="s">
        <v>1815</v>
      </c>
    </row>
    <row r="1449" spans="1:12" x14ac:dyDescent="0.25">
      <c r="A1449" t="s">
        <v>1109</v>
      </c>
      <c r="B1449" t="s">
        <v>282</v>
      </c>
      <c r="E1449">
        <v>0</v>
      </c>
      <c r="F1449" s="113">
        <v>44286</v>
      </c>
      <c r="I1449">
        <f>'K-based controls'!$F$73</f>
        <v>0</v>
      </c>
      <c r="K1449">
        <v>0</v>
      </c>
      <c r="L1449" t="s">
        <v>1815</v>
      </c>
    </row>
    <row r="1450" spans="1:12" x14ac:dyDescent="0.25">
      <c r="A1450" t="s">
        <v>1109</v>
      </c>
      <c r="B1450" t="s">
        <v>290</v>
      </c>
      <c r="E1450">
        <v>0</v>
      </c>
      <c r="F1450" s="113">
        <v>44286</v>
      </c>
      <c r="I1450">
        <f>'K-based controls'!$F$74</f>
        <v>0</v>
      </c>
      <c r="K1450">
        <v>0</v>
      </c>
      <c r="L1450" t="s">
        <v>1815</v>
      </c>
    </row>
    <row r="1451" spans="1:12" x14ac:dyDescent="0.25">
      <c r="A1451" t="s">
        <v>1109</v>
      </c>
      <c r="B1451" t="s">
        <v>833</v>
      </c>
      <c r="E1451">
        <v>0</v>
      </c>
      <c r="F1451" s="113">
        <v>44286</v>
      </c>
      <c r="I1451">
        <f>'K-based controls'!$F$75</f>
        <v>0</v>
      </c>
      <c r="K1451">
        <v>0</v>
      </c>
      <c r="L1451" t="s">
        <v>1815</v>
      </c>
    </row>
    <row r="1452" spans="1:12" x14ac:dyDescent="0.25">
      <c r="A1452" t="s">
        <v>1109</v>
      </c>
      <c r="B1452" t="s">
        <v>834</v>
      </c>
      <c r="E1452">
        <v>0</v>
      </c>
      <c r="F1452" s="113">
        <v>44286</v>
      </c>
      <c r="I1452">
        <f>'K-based controls'!$F$76</f>
        <v>0</v>
      </c>
      <c r="K1452">
        <v>0</v>
      </c>
      <c r="L1452" t="s">
        <v>1815</v>
      </c>
    </row>
    <row r="1453" spans="1:12" x14ac:dyDescent="0.25">
      <c r="A1453" t="s">
        <v>1115</v>
      </c>
      <c r="B1453" t="s">
        <v>286</v>
      </c>
      <c r="E1453">
        <v>0</v>
      </c>
      <c r="F1453" s="113">
        <v>44286</v>
      </c>
      <c r="I1453">
        <f>'K-based controls'!$F$90</f>
        <v>0</v>
      </c>
      <c r="K1453">
        <v>0</v>
      </c>
      <c r="L1453" t="s">
        <v>1816</v>
      </c>
    </row>
    <row r="1454" spans="1:12" x14ac:dyDescent="0.25">
      <c r="A1454" t="s">
        <v>1115</v>
      </c>
      <c r="B1454" t="s">
        <v>282</v>
      </c>
      <c r="E1454">
        <v>0</v>
      </c>
      <c r="F1454" s="113">
        <v>44286</v>
      </c>
      <c r="I1454">
        <f>'K-based controls'!$F$91</f>
        <v>0</v>
      </c>
      <c r="K1454">
        <v>0</v>
      </c>
      <c r="L1454" t="s">
        <v>1816</v>
      </c>
    </row>
    <row r="1455" spans="1:12" x14ac:dyDescent="0.25">
      <c r="A1455" t="s">
        <v>1115</v>
      </c>
      <c r="B1455" t="s">
        <v>290</v>
      </c>
      <c r="E1455">
        <v>0</v>
      </c>
      <c r="F1455" s="113">
        <v>44286</v>
      </c>
      <c r="I1455">
        <f>'K-based controls'!$F$92</f>
        <v>0</v>
      </c>
      <c r="K1455">
        <v>0</v>
      </c>
      <c r="L1455" t="s">
        <v>1816</v>
      </c>
    </row>
    <row r="1456" spans="1:12" x14ac:dyDescent="0.25">
      <c r="A1456" t="s">
        <v>1115</v>
      </c>
      <c r="B1456" t="s">
        <v>833</v>
      </c>
      <c r="E1456">
        <v>0</v>
      </c>
      <c r="F1456" s="113">
        <v>44286</v>
      </c>
      <c r="I1456">
        <f>'K-based controls'!$F$93</f>
        <v>0</v>
      </c>
      <c r="K1456">
        <v>0</v>
      </c>
      <c r="L1456" t="s">
        <v>1816</v>
      </c>
    </row>
    <row r="1457" spans="1:12" x14ac:dyDescent="0.25">
      <c r="A1457" t="s">
        <v>1115</v>
      </c>
      <c r="B1457" t="s">
        <v>834</v>
      </c>
      <c r="E1457">
        <v>0</v>
      </c>
      <c r="F1457" s="113">
        <v>44286</v>
      </c>
      <c r="I1457">
        <f>'K-based controls'!$F$94</f>
        <v>0</v>
      </c>
      <c r="K1457">
        <v>0</v>
      </c>
      <c r="L1457" t="s">
        <v>1816</v>
      </c>
    </row>
    <row r="1458" spans="1:12" x14ac:dyDescent="0.25">
      <c r="A1458" t="s">
        <v>1121</v>
      </c>
      <c r="B1458" t="s">
        <v>286</v>
      </c>
      <c r="E1458">
        <v>0</v>
      </c>
      <c r="F1458" s="113">
        <v>44286</v>
      </c>
      <c r="I1458">
        <f>'K-based controls'!$F$108</f>
        <v>0</v>
      </c>
      <c r="K1458">
        <v>0</v>
      </c>
      <c r="L1458" t="s">
        <v>1817</v>
      </c>
    </row>
    <row r="1459" spans="1:12" x14ac:dyDescent="0.25">
      <c r="A1459" t="s">
        <v>1121</v>
      </c>
      <c r="B1459" t="s">
        <v>282</v>
      </c>
      <c r="E1459">
        <v>0</v>
      </c>
      <c r="F1459" s="113">
        <v>44286</v>
      </c>
      <c r="I1459">
        <f>'K-based controls'!$F$109</f>
        <v>0</v>
      </c>
      <c r="K1459">
        <v>0</v>
      </c>
      <c r="L1459" t="s">
        <v>1817</v>
      </c>
    </row>
    <row r="1460" spans="1:12" x14ac:dyDescent="0.25">
      <c r="A1460" t="s">
        <v>1121</v>
      </c>
      <c r="B1460" t="s">
        <v>290</v>
      </c>
      <c r="E1460">
        <v>0</v>
      </c>
      <c r="F1460" s="113">
        <v>44286</v>
      </c>
      <c r="I1460">
        <f>'K-based controls'!$F$110</f>
        <v>0</v>
      </c>
      <c r="K1460">
        <v>0</v>
      </c>
      <c r="L1460" t="s">
        <v>1817</v>
      </c>
    </row>
    <row r="1461" spans="1:12" x14ac:dyDescent="0.25">
      <c r="A1461" t="s">
        <v>1121</v>
      </c>
      <c r="B1461" t="s">
        <v>833</v>
      </c>
      <c r="E1461">
        <v>0</v>
      </c>
      <c r="F1461" s="113">
        <v>44286</v>
      </c>
      <c r="I1461">
        <f>'K-based controls'!$F$111</f>
        <v>0</v>
      </c>
      <c r="K1461">
        <v>0</v>
      </c>
      <c r="L1461" t="s">
        <v>1817</v>
      </c>
    </row>
    <row r="1462" spans="1:12" x14ac:dyDescent="0.25">
      <c r="A1462" t="s">
        <v>1121</v>
      </c>
      <c r="B1462" t="s">
        <v>834</v>
      </c>
      <c r="E1462">
        <v>0</v>
      </c>
      <c r="F1462" s="113">
        <v>44286</v>
      </c>
      <c r="I1462">
        <f>'K-based controls'!$F$112</f>
        <v>0</v>
      </c>
      <c r="K1462">
        <v>0</v>
      </c>
      <c r="L1462" t="s">
        <v>1817</v>
      </c>
    </row>
    <row r="1463" spans="1:12" x14ac:dyDescent="0.25">
      <c r="A1463" t="s">
        <v>1127</v>
      </c>
      <c r="B1463" t="s">
        <v>286</v>
      </c>
      <c r="E1463">
        <v>0</v>
      </c>
      <c r="F1463" s="113">
        <v>44286</v>
      </c>
      <c r="I1463">
        <f>'K-based controls'!$J$126</f>
        <v>0</v>
      </c>
      <c r="K1463">
        <v>0</v>
      </c>
      <c r="L1463" t="s">
        <v>1818</v>
      </c>
    </row>
    <row r="1464" spans="1:12" x14ac:dyDescent="0.25">
      <c r="A1464" t="s">
        <v>1127</v>
      </c>
      <c r="B1464" t="s">
        <v>286</v>
      </c>
      <c r="E1464">
        <v>0</v>
      </c>
      <c r="F1464" s="113">
        <v>44651</v>
      </c>
      <c r="I1464">
        <f>'K-based controls'!$K$126</f>
        <v>0</v>
      </c>
      <c r="K1464">
        <v>0</v>
      </c>
      <c r="L1464" t="s">
        <v>1818</v>
      </c>
    </row>
    <row r="1465" spans="1:12" x14ac:dyDescent="0.25">
      <c r="A1465" t="s">
        <v>1127</v>
      </c>
      <c r="B1465" t="s">
        <v>286</v>
      </c>
      <c r="E1465">
        <v>0</v>
      </c>
      <c r="F1465" s="113">
        <v>45016</v>
      </c>
      <c r="I1465">
        <f>'K-based controls'!$L$126</f>
        <v>0</v>
      </c>
      <c r="K1465">
        <v>0</v>
      </c>
      <c r="L1465" t="s">
        <v>1818</v>
      </c>
    </row>
    <row r="1466" spans="1:12" x14ac:dyDescent="0.25">
      <c r="A1466" t="s">
        <v>1127</v>
      </c>
      <c r="B1466" t="s">
        <v>286</v>
      </c>
      <c r="E1466">
        <v>0</v>
      </c>
      <c r="F1466" s="113">
        <v>45382</v>
      </c>
      <c r="I1466">
        <f>'K-based controls'!$M$126</f>
        <v>0</v>
      </c>
      <c r="K1466">
        <v>0</v>
      </c>
      <c r="L1466" t="s">
        <v>1818</v>
      </c>
    </row>
    <row r="1467" spans="1:12" x14ac:dyDescent="0.25">
      <c r="A1467" t="s">
        <v>1127</v>
      </c>
      <c r="B1467" t="s">
        <v>286</v>
      </c>
      <c r="E1467">
        <v>0</v>
      </c>
      <c r="F1467" s="113">
        <v>45747</v>
      </c>
      <c r="I1467">
        <f>'K-based controls'!$N$126</f>
        <v>0</v>
      </c>
      <c r="K1467">
        <v>0</v>
      </c>
      <c r="L1467" t="s">
        <v>1818</v>
      </c>
    </row>
    <row r="1468" spans="1:12" x14ac:dyDescent="0.25">
      <c r="A1468" t="s">
        <v>1127</v>
      </c>
      <c r="B1468" t="s">
        <v>286</v>
      </c>
      <c r="E1468">
        <v>0</v>
      </c>
      <c r="F1468" s="113">
        <v>46112</v>
      </c>
      <c r="I1468">
        <f>'K-based controls'!$O$126</f>
        <v>0</v>
      </c>
      <c r="K1468">
        <v>0</v>
      </c>
      <c r="L1468" t="s">
        <v>1818</v>
      </c>
    </row>
    <row r="1469" spans="1:12" x14ac:dyDescent="0.25">
      <c r="A1469" t="s">
        <v>1127</v>
      </c>
      <c r="B1469" t="s">
        <v>286</v>
      </c>
      <c r="E1469">
        <v>0</v>
      </c>
      <c r="F1469" s="113">
        <v>46477</v>
      </c>
      <c r="I1469">
        <f>'K-based controls'!$P$126</f>
        <v>0</v>
      </c>
      <c r="K1469">
        <v>0</v>
      </c>
      <c r="L1469" t="s">
        <v>1818</v>
      </c>
    </row>
    <row r="1470" spans="1:12" x14ac:dyDescent="0.25">
      <c r="A1470" t="s">
        <v>1127</v>
      </c>
      <c r="B1470" t="s">
        <v>286</v>
      </c>
      <c r="E1470">
        <v>0</v>
      </c>
      <c r="F1470" s="113">
        <v>46843</v>
      </c>
      <c r="I1470">
        <f>'K-based controls'!$Q$126</f>
        <v>0</v>
      </c>
      <c r="K1470">
        <v>0</v>
      </c>
      <c r="L1470" t="s">
        <v>1818</v>
      </c>
    </row>
    <row r="1471" spans="1:12" x14ac:dyDescent="0.25">
      <c r="A1471" t="s">
        <v>1127</v>
      </c>
      <c r="B1471" t="s">
        <v>286</v>
      </c>
      <c r="E1471">
        <v>0</v>
      </c>
      <c r="F1471" s="113">
        <v>47208</v>
      </c>
      <c r="I1471">
        <f>'K-based controls'!$R$126</f>
        <v>0</v>
      </c>
      <c r="K1471">
        <v>0</v>
      </c>
      <c r="L1471" t="s">
        <v>1818</v>
      </c>
    </row>
    <row r="1472" spans="1:12" x14ac:dyDescent="0.25">
      <c r="A1472" t="s">
        <v>1127</v>
      </c>
      <c r="B1472" t="s">
        <v>286</v>
      </c>
      <c r="E1472">
        <v>0</v>
      </c>
      <c r="F1472" s="113">
        <v>47573</v>
      </c>
      <c r="I1472">
        <f>'K-based controls'!$S$126</f>
        <v>0</v>
      </c>
      <c r="K1472">
        <v>0</v>
      </c>
      <c r="L1472" t="s">
        <v>1818</v>
      </c>
    </row>
    <row r="1473" spans="1:12" x14ac:dyDescent="0.25">
      <c r="A1473" t="s">
        <v>1127</v>
      </c>
      <c r="B1473" t="s">
        <v>286</v>
      </c>
      <c r="E1473">
        <v>0</v>
      </c>
      <c r="F1473" s="113">
        <v>47938</v>
      </c>
      <c r="I1473">
        <f>'K-based controls'!$T$126</f>
        <v>0</v>
      </c>
      <c r="K1473">
        <v>0</v>
      </c>
      <c r="L1473" t="s">
        <v>1818</v>
      </c>
    </row>
    <row r="1474" spans="1:12" x14ac:dyDescent="0.25">
      <c r="A1474" t="s">
        <v>1127</v>
      </c>
      <c r="B1474" t="s">
        <v>282</v>
      </c>
      <c r="E1474">
        <v>0</v>
      </c>
      <c r="F1474" s="113">
        <v>44286</v>
      </c>
      <c r="I1474">
        <f>'K-based controls'!$J$127</f>
        <v>0</v>
      </c>
      <c r="K1474">
        <v>0</v>
      </c>
      <c r="L1474" t="s">
        <v>1818</v>
      </c>
    </row>
    <row r="1475" spans="1:12" x14ac:dyDescent="0.25">
      <c r="A1475" t="s">
        <v>1127</v>
      </c>
      <c r="B1475" t="s">
        <v>282</v>
      </c>
      <c r="E1475">
        <v>0</v>
      </c>
      <c r="F1475" s="113">
        <v>44651</v>
      </c>
      <c r="I1475">
        <f>'K-based controls'!$K$127</f>
        <v>0</v>
      </c>
      <c r="K1475">
        <v>0</v>
      </c>
      <c r="L1475" t="s">
        <v>1818</v>
      </c>
    </row>
    <row r="1476" spans="1:12" x14ac:dyDescent="0.25">
      <c r="A1476" t="s">
        <v>1127</v>
      </c>
      <c r="B1476" t="s">
        <v>282</v>
      </c>
      <c r="E1476">
        <v>0</v>
      </c>
      <c r="F1476" s="113">
        <v>45016</v>
      </c>
      <c r="I1476">
        <f>'K-based controls'!$L$127</f>
        <v>0</v>
      </c>
      <c r="K1476">
        <v>0</v>
      </c>
      <c r="L1476" t="s">
        <v>1818</v>
      </c>
    </row>
    <row r="1477" spans="1:12" x14ac:dyDescent="0.25">
      <c r="A1477" t="s">
        <v>1127</v>
      </c>
      <c r="B1477" t="s">
        <v>282</v>
      </c>
      <c r="E1477">
        <v>0</v>
      </c>
      <c r="F1477" s="113">
        <v>45382</v>
      </c>
      <c r="I1477">
        <f>'K-based controls'!$M$127</f>
        <v>0</v>
      </c>
      <c r="K1477">
        <v>0</v>
      </c>
      <c r="L1477" t="s">
        <v>1818</v>
      </c>
    </row>
    <row r="1478" spans="1:12" x14ac:dyDescent="0.25">
      <c r="A1478" t="s">
        <v>1127</v>
      </c>
      <c r="B1478" t="s">
        <v>282</v>
      </c>
      <c r="E1478">
        <v>0</v>
      </c>
      <c r="F1478" s="113">
        <v>45747</v>
      </c>
      <c r="I1478">
        <f>'K-based controls'!$N$127</f>
        <v>0</v>
      </c>
      <c r="K1478">
        <v>0</v>
      </c>
      <c r="L1478" t="s">
        <v>1818</v>
      </c>
    </row>
    <row r="1479" spans="1:12" x14ac:dyDescent="0.25">
      <c r="A1479" t="s">
        <v>1127</v>
      </c>
      <c r="B1479" t="s">
        <v>282</v>
      </c>
      <c r="E1479">
        <v>0</v>
      </c>
      <c r="F1479" s="113">
        <v>46112</v>
      </c>
      <c r="I1479">
        <f>'K-based controls'!$O$127</f>
        <v>0</v>
      </c>
      <c r="K1479">
        <v>0</v>
      </c>
      <c r="L1479" t="s">
        <v>1818</v>
      </c>
    </row>
    <row r="1480" spans="1:12" x14ac:dyDescent="0.25">
      <c r="A1480" t="s">
        <v>1127</v>
      </c>
      <c r="B1480" t="s">
        <v>282</v>
      </c>
      <c r="E1480">
        <v>0</v>
      </c>
      <c r="F1480" s="113">
        <v>46477</v>
      </c>
      <c r="I1480">
        <f>'K-based controls'!$P$127</f>
        <v>0</v>
      </c>
      <c r="K1480">
        <v>0</v>
      </c>
      <c r="L1480" t="s">
        <v>1818</v>
      </c>
    </row>
    <row r="1481" spans="1:12" x14ac:dyDescent="0.25">
      <c r="A1481" t="s">
        <v>1127</v>
      </c>
      <c r="B1481" t="s">
        <v>282</v>
      </c>
      <c r="E1481">
        <v>0</v>
      </c>
      <c r="F1481" s="113">
        <v>46843</v>
      </c>
      <c r="I1481">
        <f>'K-based controls'!$Q$127</f>
        <v>0</v>
      </c>
      <c r="K1481">
        <v>0</v>
      </c>
      <c r="L1481" t="s">
        <v>1818</v>
      </c>
    </row>
    <row r="1482" spans="1:12" x14ac:dyDescent="0.25">
      <c r="A1482" t="s">
        <v>1127</v>
      </c>
      <c r="B1482" t="s">
        <v>282</v>
      </c>
      <c r="E1482">
        <v>0</v>
      </c>
      <c r="F1482" s="113">
        <v>47208</v>
      </c>
      <c r="I1482">
        <f>'K-based controls'!$R$127</f>
        <v>0</v>
      </c>
      <c r="K1482">
        <v>0</v>
      </c>
      <c r="L1482" t="s">
        <v>1818</v>
      </c>
    </row>
    <row r="1483" spans="1:12" x14ac:dyDescent="0.25">
      <c r="A1483" t="s">
        <v>1127</v>
      </c>
      <c r="B1483" t="s">
        <v>282</v>
      </c>
      <c r="E1483">
        <v>0</v>
      </c>
      <c r="F1483" s="113">
        <v>47573</v>
      </c>
      <c r="I1483">
        <f>'K-based controls'!$S$127</f>
        <v>0</v>
      </c>
      <c r="K1483">
        <v>0</v>
      </c>
      <c r="L1483" t="s">
        <v>1818</v>
      </c>
    </row>
    <row r="1484" spans="1:12" x14ac:dyDescent="0.25">
      <c r="A1484" t="s">
        <v>1127</v>
      </c>
      <c r="B1484" t="s">
        <v>282</v>
      </c>
      <c r="E1484">
        <v>0</v>
      </c>
      <c r="F1484" s="113">
        <v>47938</v>
      </c>
      <c r="I1484">
        <f>'K-based controls'!$T$127</f>
        <v>0</v>
      </c>
      <c r="K1484">
        <v>0</v>
      </c>
      <c r="L1484" t="s">
        <v>1818</v>
      </c>
    </row>
    <row r="1485" spans="1:12" x14ac:dyDescent="0.25">
      <c r="A1485" t="s">
        <v>1127</v>
      </c>
      <c r="B1485" t="s">
        <v>290</v>
      </c>
      <c r="E1485">
        <v>0</v>
      </c>
      <c r="F1485" s="113">
        <v>44286</v>
      </c>
      <c r="I1485">
        <f>'K-based controls'!$J$128</f>
        <v>0</v>
      </c>
      <c r="K1485">
        <v>0</v>
      </c>
      <c r="L1485" t="s">
        <v>1818</v>
      </c>
    </row>
    <row r="1486" spans="1:12" x14ac:dyDescent="0.25">
      <c r="A1486" t="s">
        <v>1127</v>
      </c>
      <c r="B1486" t="s">
        <v>290</v>
      </c>
      <c r="E1486">
        <v>0</v>
      </c>
      <c r="F1486" s="113">
        <v>44651</v>
      </c>
      <c r="I1486">
        <f>'K-based controls'!$K$128</f>
        <v>0</v>
      </c>
      <c r="K1486">
        <v>0</v>
      </c>
      <c r="L1486" t="s">
        <v>1818</v>
      </c>
    </row>
    <row r="1487" spans="1:12" x14ac:dyDescent="0.25">
      <c r="A1487" t="s">
        <v>1127</v>
      </c>
      <c r="B1487" t="s">
        <v>290</v>
      </c>
      <c r="E1487">
        <v>0</v>
      </c>
      <c r="F1487" s="113">
        <v>45016</v>
      </c>
      <c r="I1487">
        <f>'K-based controls'!$L$128</f>
        <v>0</v>
      </c>
      <c r="K1487">
        <v>0</v>
      </c>
      <c r="L1487" t="s">
        <v>1818</v>
      </c>
    </row>
    <row r="1488" spans="1:12" x14ac:dyDescent="0.25">
      <c r="A1488" t="s">
        <v>1127</v>
      </c>
      <c r="B1488" t="s">
        <v>290</v>
      </c>
      <c r="E1488">
        <v>0</v>
      </c>
      <c r="F1488" s="113">
        <v>45382</v>
      </c>
      <c r="I1488">
        <f>'K-based controls'!$M$128</f>
        <v>0</v>
      </c>
      <c r="K1488">
        <v>0</v>
      </c>
      <c r="L1488" t="s">
        <v>1818</v>
      </c>
    </row>
    <row r="1489" spans="1:12" x14ac:dyDescent="0.25">
      <c r="A1489" t="s">
        <v>1127</v>
      </c>
      <c r="B1489" t="s">
        <v>290</v>
      </c>
      <c r="E1489">
        <v>0</v>
      </c>
      <c r="F1489" s="113">
        <v>45747</v>
      </c>
      <c r="I1489">
        <f>'K-based controls'!$N$128</f>
        <v>0</v>
      </c>
      <c r="K1489">
        <v>0</v>
      </c>
      <c r="L1489" t="s">
        <v>1818</v>
      </c>
    </row>
    <row r="1490" spans="1:12" x14ac:dyDescent="0.25">
      <c r="A1490" t="s">
        <v>1127</v>
      </c>
      <c r="B1490" t="s">
        <v>290</v>
      </c>
      <c r="E1490">
        <v>0</v>
      </c>
      <c r="F1490" s="113">
        <v>46112</v>
      </c>
      <c r="I1490">
        <f>'K-based controls'!$O$128</f>
        <v>0</v>
      </c>
      <c r="K1490">
        <v>0</v>
      </c>
      <c r="L1490" t="s">
        <v>1818</v>
      </c>
    </row>
    <row r="1491" spans="1:12" x14ac:dyDescent="0.25">
      <c r="A1491" t="s">
        <v>1127</v>
      </c>
      <c r="B1491" t="s">
        <v>290</v>
      </c>
      <c r="E1491">
        <v>0</v>
      </c>
      <c r="F1491" s="113">
        <v>46477</v>
      </c>
      <c r="I1491">
        <f>'K-based controls'!$P$128</f>
        <v>0</v>
      </c>
      <c r="K1491">
        <v>0</v>
      </c>
      <c r="L1491" t="s">
        <v>1818</v>
      </c>
    </row>
    <row r="1492" spans="1:12" x14ac:dyDescent="0.25">
      <c r="A1492" t="s">
        <v>1127</v>
      </c>
      <c r="B1492" t="s">
        <v>290</v>
      </c>
      <c r="E1492">
        <v>0</v>
      </c>
      <c r="F1492" s="113">
        <v>46843</v>
      </c>
      <c r="I1492">
        <f>'K-based controls'!$Q$128</f>
        <v>0</v>
      </c>
      <c r="K1492">
        <v>0</v>
      </c>
      <c r="L1492" t="s">
        <v>1818</v>
      </c>
    </row>
    <row r="1493" spans="1:12" x14ac:dyDescent="0.25">
      <c r="A1493" t="s">
        <v>1127</v>
      </c>
      <c r="B1493" t="s">
        <v>290</v>
      </c>
      <c r="E1493">
        <v>0</v>
      </c>
      <c r="F1493" s="113">
        <v>47208</v>
      </c>
      <c r="I1493">
        <f>'K-based controls'!$R$128</f>
        <v>0</v>
      </c>
      <c r="K1493">
        <v>0</v>
      </c>
      <c r="L1493" t="s">
        <v>1818</v>
      </c>
    </row>
    <row r="1494" spans="1:12" x14ac:dyDescent="0.25">
      <c r="A1494" t="s">
        <v>1127</v>
      </c>
      <c r="B1494" t="s">
        <v>290</v>
      </c>
      <c r="E1494">
        <v>0</v>
      </c>
      <c r="F1494" s="113">
        <v>47573</v>
      </c>
      <c r="I1494">
        <f>'K-based controls'!$S$128</f>
        <v>0</v>
      </c>
      <c r="K1494">
        <v>0</v>
      </c>
      <c r="L1494" t="s">
        <v>1818</v>
      </c>
    </row>
    <row r="1495" spans="1:12" x14ac:dyDescent="0.25">
      <c r="A1495" t="s">
        <v>1127</v>
      </c>
      <c r="B1495" t="s">
        <v>290</v>
      </c>
      <c r="E1495">
        <v>0</v>
      </c>
      <c r="F1495" s="113">
        <v>47938</v>
      </c>
      <c r="I1495">
        <f>'K-based controls'!$T$128</f>
        <v>0</v>
      </c>
      <c r="K1495">
        <v>0</v>
      </c>
      <c r="L1495" t="s">
        <v>1818</v>
      </c>
    </row>
    <row r="1496" spans="1:12" x14ac:dyDescent="0.25">
      <c r="A1496" t="s">
        <v>1127</v>
      </c>
      <c r="B1496" t="s">
        <v>833</v>
      </c>
      <c r="E1496">
        <v>0</v>
      </c>
      <c r="F1496" s="113">
        <v>44286</v>
      </c>
      <c r="I1496">
        <f>'K-based controls'!$J$129</f>
        <v>0</v>
      </c>
      <c r="K1496">
        <v>0</v>
      </c>
      <c r="L1496" t="s">
        <v>1818</v>
      </c>
    </row>
    <row r="1497" spans="1:12" x14ac:dyDescent="0.25">
      <c r="A1497" t="s">
        <v>1127</v>
      </c>
      <c r="B1497" t="s">
        <v>833</v>
      </c>
      <c r="E1497">
        <v>0</v>
      </c>
      <c r="F1497" s="113">
        <v>44651</v>
      </c>
      <c r="I1497">
        <f>'K-based controls'!$K$129</f>
        <v>0</v>
      </c>
      <c r="K1497">
        <v>0</v>
      </c>
      <c r="L1497" t="s">
        <v>1818</v>
      </c>
    </row>
    <row r="1498" spans="1:12" x14ac:dyDescent="0.25">
      <c r="A1498" t="s">
        <v>1127</v>
      </c>
      <c r="B1498" t="s">
        <v>833</v>
      </c>
      <c r="E1498">
        <v>0</v>
      </c>
      <c r="F1498" s="113">
        <v>45016</v>
      </c>
      <c r="I1498">
        <f>'K-based controls'!$L$129</f>
        <v>0</v>
      </c>
      <c r="K1498">
        <v>0</v>
      </c>
      <c r="L1498" t="s">
        <v>1818</v>
      </c>
    </row>
    <row r="1499" spans="1:12" x14ac:dyDescent="0.25">
      <c r="A1499" t="s">
        <v>1127</v>
      </c>
      <c r="B1499" t="s">
        <v>833</v>
      </c>
      <c r="E1499">
        <v>0</v>
      </c>
      <c r="F1499" s="113">
        <v>45382</v>
      </c>
      <c r="I1499">
        <f>'K-based controls'!$M$129</f>
        <v>0</v>
      </c>
      <c r="K1499">
        <v>0</v>
      </c>
      <c r="L1499" t="s">
        <v>1818</v>
      </c>
    </row>
    <row r="1500" spans="1:12" x14ac:dyDescent="0.25">
      <c r="A1500" t="s">
        <v>1127</v>
      </c>
      <c r="B1500" t="s">
        <v>833</v>
      </c>
      <c r="E1500">
        <v>0</v>
      </c>
      <c r="F1500" s="113">
        <v>45747</v>
      </c>
      <c r="I1500">
        <f>'K-based controls'!$N$129</f>
        <v>0</v>
      </c>
      <c r="K1500">
        <v>0</v>
      </c>
      <c r="L1500" t="s">
        <v>1818</v>
      </c>
    </row>
    <row r="1501" spans="1:12" x14ac:dyDescent="0.25">
      <c r="A1501" t="s">
        <v>1127</v>
      </c>
      <c r="B1501" t="s">
        <v>833</v>
      </c>
      <c r="E1501">
        <v>0</v>
      </c>
      <c r="F1501" s="113">
        <v>46112</v>
      </c>
      <c r="I1501">
        <f>'K-based controls'!$O$129</f>
        <v>0</v>
      </c>
      <c r="K1501">
        <v>0</v>
      </c>
      <c r="L1501" t="s">
        <v>1818</v>
      </c>
    </row>
    <row r="1502" spans="1:12" x14ac:dyDescent="0.25">
      <c r="A1502" t="s">
        <v>1127</v>
      </c>
      <c r="B1502" t="s">
        <v>833</v>
      </c>
      <c r="E1502">
        <v>0</v>
      </c>
      <c r="F1502" s="113">
        <v>46477</v>
      </c>
      <c r="I1502">
        <f>'K-based controls'!$P$129</f>
        <v>0</v>
      </c>
      <c r="K1502">
        <v>0</v>
      </c>
      <c r="L1502" t="s">
        <v>1818</v>
      </c>
    </row>
    <row r="1503" spans="1:12" x14ac:dyDescent="0.25">
      <c r="A1503" t="s">
        <v>1127</v>
      </c>
      <c r="B1503" t="s">
        <v>833</v>
      </c>
      <c r="E1503">
        <v>0</v>
      </c>
      <c r="F1503" s="113">
        <v>46843</v>
      </c>
      <c r="I1503">
        <f>'K-based controls'!$Q$129</f>
        <v>0</v>
      </c>
      <c r="K1503">
        <v>0</v>
      </c>
      <c r="L1503" t="s">
        <v>1818</v>
      </c>
    </row>
    <row r="1504" spans="1:12" x14ac:dyDescent="0.25">
      <c r="A1504" t="s">
        <v>1127</v>
      </c>
      <c r="B1504" t="s">
        <v>833</v>
      </c>
      <c r="E1504">
        <v>0</v>
      </c>
      <c r="F1504" s="113">
        <v>47208</v>
      </c>
      <c r="I1504">
        <f>'K-based controls'!$R$129</f>
        <v>0</v>
      </c>
      <c r="K1504">
        <v>0</v>
      </c>
      <c r="L1504" t="s">
        <v>1818</v>
      </c>
    </row>
    <row r="1505" spans="1:12" x14ac:dyDescent="0.25">
      <c r="A1505" t="s">
        <v>1127</v>
      </c>
      <c r="B1505" t="s">
        <v>833</v>
      </c>
      <c r="E1505">
        <v>0</v>
      </c>
      <c r="F1505" s="113">
        <v>47573</v>
      </c>
      <c r="I1505">
        <f>'K-based controls'!$S$129</f>
        <v>0</v>
      </c>
      <c r="K1505">
        <v>0</v>
      </c>
      <c r="L1505" t="s">
        <v>1818</v>
      </c>
    </row>
    <row r="1506" spans="1:12" x14ac:dyDescent="0.25">
      <c r="A1506" t="s">
        <v>1127</v>
      </c>
      <c r="B1506" t="s">
        <v>833</v>
      </c>
      <c r="E1506">
        <v>0</v>
      </c>
      <c r="F1506" s="113">
        <v>47938</v>
      </c>
      <c r="I1506">
        <f>'K-based controls'!$T$129</f>
        <v>0</v>
      </c>
      <c r="K1506">
        <v>0</v>
      </c>
      <c r="L1506" t="s">
        <v>1818</v>
      </c>
    </row>
    <row r="1507" spans="1:12" x14ac:dyDescent="0.25">
      <c r="A1507" t="s">
        <v>1127</v>
      </c>
      <c r="B1507" t="s">
        <v>834</v>
      </c>
      <c r="E1507">
        <v>0</v>
      </c>
      <c r="F1507" s="113">
        <v>44286</v>
      </c>
      <c r="I1507">
        <f>'K-based controls'!$J$130</f>
        <v>0</v>
      </c>
      <c r="K1507">
        <v>0</v>
      </c>
      <c r="L1507" t="s">
        <v>1818</v>
      </c>
    </row>
    <row r="1508" spans="1:12" x14ac:dyDescent="0.25">
      <c r="A1508" t="s">
        <v>1127</v>
      </c>
      <c r="B1508" t="s">
        <v>834</v>
      </c>
      <c r="E1508">
        <v>0</v>
      </c>
      <c r="F1508" s="113">
        <v>44651</v>
      </c>
      <c r="I1508">
        <f>'K-based controls'!$K$130</f>
        <v>0</v>
      </c>
      <c r="K1508">
        <v>0</v>
      </c>
      <c r="L1508" t="s">
        <v>1818</v>
      </c>
    </row>
    <row r="1509" spans="1:12" x14ac:dyDescent="0.25">
      <c r="A1509" t="s">
        <v>1127</v>
      </c>
      <c r="B1509" t="s">
        <v>834</v>
      </c>
      <c r="E1509">
        <v>0</v>
      </c>
      <c r="F1509" s="113">
        <v>45016</v>
      </c>
      <c r="I1509">
        <f>'K-based controls'!$L$130</f>
        <v>0</v>
      </c>
      <c r="K1509">
        <v>0</v>
      </c>
      <c r="L1509" t="s">
        <v>1818</v>
      </c>
    </row>
    <row r="1510" spans="1:12" x14ac:dyDescent="0.25">
      <c r="A1510" t="s">
        <v>1127</v>
      </c>
      <c r="B1510" t="s">
        <v>834</v>
      </c>
      <c r="E1510">
        <v>0</v>
      </c>
      <c r="F1510" s="113">
        <v>45382</v>
      </c>
      <c r="I1510">
        <f>'K-based controls'!$M$130</f>
        <v>0</v>
      </c>
      <c r="K1510">
        <v>0</v>
      </c>
      <c r="L1510" t="s">
        <v>1818</v>
      </c>
    </row>
    <row r="1511" spans="1:12" x14ac:dyDescent="0.25">
      <c r="A1511" t="s">
        <v>1127</v>
      </c>
      <c r="B1511" t="s">
        <v>834</v>
      </c>
      <c r="E1511">
        <v>0</v>
      </c>
      <c r="F1511" s="113">
        <v>45747</v>
      </c>
      <c r="I1511">
        <f>'K-based controls'!$N$130</f>
        <v>0</v>
      </c>
      <c r="K1511">
        <v>0</v>
      </c>
      <c r="L1511" t="s">
        <v>1818</v>
      </c>
    </row>
    <row r="1512" spans="1:12" x14ac:dyDescent="0.25">
      <c r="A1512" t="s">
        <v>1127</v>
      </c>
      <c r="B1512" t="s">
        <v>834</v>
      </c>
      <c r="E1512">
        <v>0</v>
      </c>
      <c r="F1512" s="113">
        <v>46112</v>
      </c>
      <c r="I1512">
        <f>'K-based controls'!$O$130</f>
        <v>0</v>
      </c>
      <c r="K1512">
        <v>0</v>
      </c>
      <c r="L1512" t="s">
        <v>1818</v>
      </c>
    </row>
    <row r="1513" spans="1:12" x14ac:dyDescent="0.25">
      <c r="A1513" t="s">
        <v>1127</v>
      </c>
      <c r="B1513" t="s">
        <v>834</v>
      </c>
      <c r="E1513">
        <v>0</v>
      </c>
      <c r="F1513" s="113">
        <v>46477</v>
      </c>
      <c r="I1513">
        <f>'K-based controls'!$P$130</f>
        <v>0</v>
      </c>
      <c r="K1513">
        <v>0</v>
      </c>
      <c r="L1513" t="s">
        <v>1818</v>
      </c>
    </row>
    <row r="1514" spans="1:12" x14ac:dyDescent="0.25">
      <c r="A1514" t="s">
        <v>1127</v>
      </c>
      <c r="B1514" t="s">
        <v>834</v>
      </c>
      <c r="E1514">
        <v>0</v>
      </c>
      <c r="F1514" s="113">
        <v>46843</v>
      </c>
      <c r="I1514">
        <f>'K-based controls'!$Q$130</f>
        <v>0</v>
      </c>
      <c r="K1514">
        <v>0</v>
      </c>
      <c r="L1514" t="s">
        <v>1818</v>
      </c>
    </row>
    <row r="1515" spans="1:12" x14ac:dyDescent="0.25">
      <c r="A1515" t="s">
        <v>1127</v>
      </c>
      <c r="B1515" t="s">
        <v>834</v>
      </c>
      <c r="E1515">
        <v>0</v>
      </c>
      <c r="F1515" s="113">
        <v>47208</v>
      </c>
      <c r="I1515">
        <f>'K-based controls'!$R$130</f>
        <v>0</v>
      </c>
      <c r="K1515">
        <v>0</v>
      </c>
      <c r="L1515" t="s">
        <v>1818</v>
      </c>
    </row>
    <row r="1516" spans="1:12" x14ac:dyDescent="0.25">
      <c r="A1516" t="s">
        <v>1127</v>
      </c>
      <c r="B1516" t="s">
        <v>834</v>
      </c>
      <c r="E1516">
        <v>0</v>
      </c>
      <c r="F1516" s="113">
        <v>47573</v>
      </c>
      <c r="I1516">
        <f>'K-based controls'!$S$130</f>
        <v>0</v>
      </c>
      <c r="K1516">
        <v>0</v>
      </c>
      <c r="L1516" t="s">
        <v>1818</v>
      </c>
    </row>
    <row r="1517" spans="1:12" x14ac:dyDescent="0.25">
      <c r="A1517" t="s">
        <v>1127</v>
      </c>
      <c r="B1517" t="s">
        <v>834</v>
      </c>
      <c r="E1517">
        <v>0</v>
      </c>
      <c r="F1517" s="113">
        <v>47938</v>
      </c>
      <c r="I1517">
        <f>'K-based controls'!$T$130</f>
        <v>0</v>
      </c>
      <c r="K1517">
        <v>0</v>
      </c>
      <c r="L1517" t="s">
        <v>1818</v>
      </c>
    </row>
    <row r="1518" spans="1:12" x14ac:dyDescent="0.25">
      <c r="A1518" t="s">
        <v>1133</v>
      </c>
      <c r="B1518" t="s">
        <v>286</v>
      </c>
      <c r="E1518">
        <v>0</v>
      </c>
      <c r="F1518" s="113">
        <v>44286</v>
      </c>
      <c r="I1518">
        <f>'K-based controls'!$F$140</f>
        <v>0</v>
      </c>
      <c r="K1518">
        <v>0</v>
      </c>
      <c r="L1518" t="s">
        <v>1819</v>
      </c>
    </row>
    <row r="1519" spans="1:12" x14ac:dyDescent="0.25">
      <c r="A1519" t="s">
        <v>1133</v>
      </c>
      <c r="B1519" t="s">
        <v>282</v>
      </c>
      <c r="E1519">
        <v>0</v>
      </c>
      <c r="F1519" s="113">
        <v>44286</v>
      </c>
      <c r="I1519">
        <f>'K-based controls'!$F$141</f>
        <v>0</v>
      </c>
      <c r="K1519">
        <v>0</v>
      </c>
      <c r="L1519" t="s">
        <v>1819</v>
      </c>
    </row>
    <row r="1520" spans="1:12" x14ac:dyDescent="0.25">
      <c r="A1520" t="s">
        <v>1133</v>
      </c>
      <c r="B1520" t="s">
        <v>290</v>
      </c>
      <c r="E1520">
        <v>0</v>
      </c>
      <c r="F1520" s="113">
        <v>44286</v>
      </c>
      <c r="I1520">
        <f>'K-based controls'!$F$142</f>
        <v>0</v>
      </c>
      <c r="K1520">
        <v>0</v>
      </c>
      <c r="L1520" t="s">
        <v>1819</v>
      </c>
    </row>
    <row r="1521" spans="1:12" x14ac:dyDescent="0.25">
      <c r="A1521" t="s">
        <v>1133</v>
      </c>
      <c r="B1521" t="s">
        <v>833</v>
      </c>
      <c r="E1521">
        <v>0</v>
      </c>
      <c r="F1521" s="113">
        <v>44286</v>
      </c>
      <c r="I1521">
        <f>'K-based controls'!$F$143</f>
        <v>0</v>
      </c>
      <c r="K1521">
        <v>0</v>
      </c>
      <c r="L1521" t="s">
        <v>1819</v>
      </c>
    </row>
    <row r="1522" spans="1:12" x14ac:dyDescent="0.25">
      <c r="A1522" t="s">
        <v>1133</v>
      </c>
      <c r="B1522" t="s">
        <v>834</v>
      </c>
      <c r="E1522">
        <v>0</v>
      </c>
      <c r="F1522" s="113">
        <v>44286</v>
      </c>
      <c r="I1522">
        <f>'K-based controls'!$F$144</f>
        <v>0</v>
      </c>
      <c r="K1522">
        <v>0</v>
      </c>
      <c r="L1522" t="s">
        <v>1819</v>
      </c>
    </row>
    <row r="1523" spans="1:12" x14ac:dyDescent="0.25">
      <c r="A1523" t="s">
        <v>1139</v>
      </c>
      <c r="B1523" t="s">
        <v>286</v>
      </c>
      <c r="E1523">
        <v>0</v>
      </c>
      <c r="F1523" s="113">
        <v>44286</v>
      </c>
      <c r="I1523">
        <f>'K-based controls'!$F$163</f>
        <v>0</v>
      </c>
      <c r="K1523">
        <v>0</v>
      </c>
      <c r="L1523" t="s">
        <v>1820</v>
      </c>
    </row>
    <row r="1524" spans="1:12" x14ac:dyDescent="0.25">
      <c r="A1524" t="s">
        <v>1139</v>
      </c>
      <c r="B1524" t="s">
        <v>282</v>
      </c>
      <c r="E1524">
        <v>0</v>
      </c>
      <c r="F1524" s="113">
        <v>44286</v>
      </c>
      <c r="I1524">
        <f>'K-based controls'!$F$164</f>
        <v>0</v>
      </c>
      <c r="K1524">
        <v>0</v>
      </c>
      <c r="L1524" t="s">
        <v>1820</v>
      </c>
    </row>
    <row r="1525" spans="1:12" x14ac:dyDescent="0.25">
      <c r="A1525" t="s">
        <v>1139</v>
      </c>
      <c r="B1525" t="s">
        <v>290</v>
      </c>
      <c r="E1525">
        <v>0</v>
      </c>
      <c r="F1525" s="113">
        <v>44286</v>
      </c>
      <c r="I1525">
        <f>'K-based controls'!$F$165</f>
        <v>0</v>
      </c>
      <c r="K1525">
        <v>0</v>
      </c>
      <c r="L1525" t="s">
        <v>1820</v>
      </c>
    </row>
    <row r="1526" spans="1:12" x14ac:dyDescent="0.25">
      <c r="A1526" t="s">
        <v>1139</v>
      </c>
      <c r="B1526" t="s">
        <v>833</v>
      </c>
      <c r="E1526">
        <v>0</v>
      </c>
      <c r="F1526" s="113">
        <v>44286</v>
      </c>
      <c r="I1526">
        <f>'K-based controls'!$F$166</f>
        <v>0</v>
      </c>
      <c r="K1526">
        <v>0</v>
      </c>
      <c r="L1526" t="s">
        <v>1820</v>
      </c>
    </row>
    <row r="1527" spans="1:12" x14ac:dyDescent="0.25">
      <c r="A1527" t="s">
        <v>1139</v>
      </c>
      <c r="B1527" t="s">
        <v>834</v>
      </c>
      <c r="E1527">
        <v>0</v>
      </c>
      <c r="F1527" s="113">
        <v>44286</v>
      </c>
      <c r="I1527">
        <f>'K-based controls'!$F$167</f>
        <v>0</v>
      </c>
      <c r="K1527">
        <v>0</v>
      </c>
      <c r="L1527" t="s">
        <v>1820</v>
      </c>
    </row>
    <row r="1528" spans="1:12" x14ac:dyDescent="0.25">
      <c r="A1528" t="s">
        <v>1146</v>
      </c>
      <c r="B1528" t="s">
        <v>286</v>
      </c>
      <c r="E1528">
        <v>0</v>
      </c>
      <c r="F1528" s="113">
        <v>44286</v>
      </c>
      <c r="H1528" s="95">
        <f>'K-based controls'!$J$180</f>
        <v>0</v>
      </c>
      <c r="K1528">
        <v>0</v>
      </c>
      <c r="L1528" t="s">
        <v>1821</v>
      </c>
    </row>
    <row r="1529" spans="1:12" x14ac:dyDescent="0.25">
      <c r="A1529" t="s">
        <v>1146</v>
      </c>
      <c r="B1529" t="s">
        <v>286</v>
      </c>
      <c r="E1529">
        <v>0</v>
      </c>
      <c r="F1529" s="113">
        <v>44651</v>
      </c>
      <c r="H1529" s="95">
        <f>'K-based controls'!$K$180</f>
        <v>0</v>
      </c>
      <c r="K1529">
        <v>0</v>
      </c>
      <c r="L1529" t="s">
        <v>1821</v>
      </c>
    </row>
    <row r="1530" spans="1:12" x14ac:dyDescent="0.25">
      <c r="A1530" t="s">
        <v>1146</v>
      </c>
      <c r="B1530" t="s">
        <v>286</v>
      </c>
      <c r="E1530">
        <v>0</v>
      </c>
      <c r="F1530" s="113">
        <v>45016</v>
      </c>
      <c r="H1530" s="95">
        <f>'K-based controls'!$L$180</f>
        <v>0</v>
      </c>
      <c r="K1530">
        <v>0</v>
      </c>
      <c r="L1530" t="s">
        <v>1821</v>
      </c>
    </row>
    <row r="1531" spans="1:12" x14ac:dyDescent="0.25">
      <c r="A1531" t="s">
        <v>1146</v>
      </c>
      <c r="B1531" t="s">
        <v>286</v>
      </c>
      <c r="E1531">
        <v>0</v>
      </c>
      <c r="F1531" s="113">
        <v>45382</v>
      </c>
      <c r="H1531" s="95">
        <f>'K-based controls'!$M$180</f>
        <v>0</v>
      </c>
      <c r="K1531">
        <v>0</v>
      </c>
      <c r="L1531" t="s">
        <v>1821</v>
      </c>
    </row>
    <row r="1532" spans="1:12" x14ac:dyDescent="0.25">
      <c r="A1532" t="s">
        <v>1146</v>
      </c>
      <c r="B1532" t="s">
        <v>286</v>
      </c>
      <c r="E1532">
        <v>0</v>
      </c>
      <c r="F1532" s="113">
        <v>45747</v>
      </c>
      <c r="H1532" s="95">
        <f>'K-based controls'!$N$180</f>
        <v>0</v>
      </c>
      <c r="K1532">
        <v>0</v>
      </c>
      <c r="L1532" t="s">
        <v>1821</v>
      </c>
    </row>
    <row r="1533" spans="1:12" x14ac:dyDescent="0.25">
      <c r="A1533" t="s">
        <v>1146</v>
      </c>
      <c r="B1533" t="s">
        <v>286</v>
      </c>
      <c r="E1533">
        <v>0</v>
      </c>
      <c r="F1533" s="113">
        <v>46112</v>
      </c>
      <c r="H1533" s="95">
        <f>'K-based controls'!$O$180</f>
        <v>0.10920000000000001</v>
      </c>
      <c r="K1533">
        <v>0</v>
      </c>
      <c r="L1533" t="s">
        <v>1821</v>
      </c>
    </row>
    <row r="1534" spans="1:12" x14ac:dyDescent="0.25">
      <c r="A1534" t="s">
        <v>1146</v>
      </c>
      <c r="B1534" t="s">
        <v>286</v>
      </c>
      <c r="E1534">
        <v>0</v>
      </c>
      <c r="F1534" s="113">
        <v>46477</v>
      </c>
      <c r="H1534" s="95">
        <f>'K-based controls'!$P$180</f>
        <v>3.5000000000000003E-2</v>
      </c>
      <c r="K1534">
        <v>0</v>
      </c>
      <c r="L1534" t="s">
        <v>1821</v>
      </c>
    </row>
    <row r="1535" spans="1:12" x14ac:dyDescent="0.25">
      <c r="A1535" t="s">
        <v>1146</v>
      </c>
      <c r="B1535" t="s">
        <v>286</v>
      </c>
      <c r="E1535">
        <v>0</v>
      </c>
      <c r="F1535" s="113">
        <v>46843</v>
      </c>
      <c r="H1535" s="95">
        <f>'K-based controls'!$Q$180</f>
        <v>-0.1148</v>
      </c>
      <c r="K1535">
        <v>0</v>
      </c>
      <c r="L1535" t="s">
        <v>1821</v>
      </c>
    </row>
    <row r="1536" spans="1:12" x14ac:dyDescent="0.25">
      <c r="A1536" t="s">
        <v>1146</v>
      </c>
      <c r="B1536" t="s">
        <v>286</v>
      </c>
      <c r="E1536">
        <v>0</v>
      </c>
      <c r="F1536" s="113">
        <v>47208</v>
      </c>
      <c r="H1536" s="95">
        <f>'K-based controls'!$R$180</f>
        <v>8.4399999999999989E-2</v>
      </c>
      <c r="K1536">
        <v>0</v>
      </c>
      <c r="L1536" t="s">
        <v>1821</v>
      </c>
    </row>
    <row r="1537" spans="1:12" x14ac:dyDescent="0.25">
      <c r="A1537" t="s">
        <v>1146</v>
      </c>
      <c r="B1537" t="s">
        <v>286</v>
      </c>
      <c r="E1537">
        <v>0</v>
      </c>
      <c r="F1537" s="113">
        <v>47573</v>
      </c>
      <c r="H1537" s="95">
        <f>'K-based controls'!$S$180</f>
        <v>4.2800000000000005E-2</v>
      </c>
      <c r="K1537">
        <v>0</v>
      </c>
      <c r="L1537" t="s">
        <v>1821</v>
      </c>
    </row>
    <row r="1538" spans="1:12" x14ac:dyDescent="0.25">
      <c r="A1538" t="s">
        <v>1146</v>
      </c>
      <c r="B1538" t="s">
        <v>286</v>
      </c>
      <c r="E1538">
        <v>0</v>
      </c>
      <c r="F1538" s="113">
        <v>47938</v>
      </c>
      <c r="H1538" s="95">
        <f>'K-based controls'!$T$180</f>
        <v>0</v>
      </c>
      <c r="K1538">
        <v>0</v>
      </c>
      <c r="L1538" t="s">
        <v>1821</v>
      </c>
    </row>
    <row r="1539" spans="1:12" x14ac:dyDescent="0.25">
      <c r="A1539" t="s">
        <v>1146</v>
      </c>
      <c r="B1539" t="s">
        <v>282</v>
      </c>
      <c r="E1539">
        <v>0</v>
      </c>
      <c r="F1539" s="113">
        <v>44286</v>
      </c>
      <c r="H1539" s="95">
        <f>'K-based controls'!$J$181</f>
        <v>0</v>
      </c>
      <c r="K1539">
        <v>0</v>
      </c>
      <c r="L1539" t="s">
        <v>1821</v>
      </c>
    </row>
    <row r="1540" spans="1:12" x14ac:dyDescent="0.25">
      <c r="A1540" t="s">
        <v>1146</v>
      </c>
      <c r="B1540" t="s">
        <v>282</v>
      </c>
      <c r="E1540">
        <v>0</v>
      </c>
      <c r="F1540" s="113">
        <v>44651</v>
      </c>
      <c r="H1540" s="95">
        <f>'K-based controls'!$K$181</f>
        <v>0</v>
      </c>
      <c r="K1540">
        <v>0</v>
      </c>
      <c r="L1540" t="s">
        <v>1821</v>
      </c>
    </row>
    <row r="1541" spans="1:12" x14ac:dyDescent="0.25">
      <c r="A1541" t="s">
        <v>1146</v>
      </c>
      <c r="B1541" t="s">
        <v>282</v>
      </c>
      <c r="E1541">
        <v>0</v>
      </c>
      <c r="F1541" s="113">
        <v>45016</v>
      </c>
      <c r="H1541" s="95">
        <f>'K-based controls'!$L$181</f>
        <v>0</v>
      </c>
      <c r="K1541">
        <v>0</v>
      </c>
      <c r="L1541" t="s">
        <v>1821</v>
      </c>
    </row>
    <row r="1542" spans="1:12" x14ac:dyDescent="0.25">
      <c r="A1542" t="s">
        <v>1146</v>
      </c>
      <c r="B1542" t="s">
        <v>282</v>
      </c>
      <c r="E1542">
        <v>0</v>
      </c>
      <c r="F1542" s="113">
        <v>45382</v>
      </c>
      <c r="H1542" s="95">
        <f>'K-based controls'!$M$181</f>
        <v>0</v>
      </c>
      <c r="K1542">
        <v>0</v>
      </c>
      <c r="L1542" t="s">
        <v>1821</v>
      </c>
    </row>
    <row r="1543" spans="1:12" x14ac:dyDescent="0.25">
      <c r="A1543" t="s">
        <v>1146</v>
      </c>
      <c r="B1543" t="s">
        <v>282</v>
      </c>
      <c r="E1543">
        <v>0</v>
      </c>
      <c r="F1543" s="113">
        <v>45747</v>
      </c>
      <c r="H1543" s="95">
        <f>'K-based controls'!$N$181</f>
        <v>0</v>
      </c>
      <c r="K1543">
        <v>0</v>
      </c>
      <c r="L1543" t="s">
        <v>1821</v>
      </c>
    </row>
    <row r="1544" spans="1:12" x14ac:dyDescent="0.25">
      <c r="A1544" t="s">
        <v>1146</v>
      </c>
      <c r="B1544" t="s">
        <v>282</v>
      </c>
      <c r="E1544">
        <v>0</v>
      </c>
      <c r="F1544" s="113">
        <v>46112</v>
      </c>
      <c r="H1544" s="95">
        <f>'K-based controls'!$O$181</f>
        <v>0.34509999999999996</v>
      </c>
      <c r="K1544">
        <v>0</v>
      </c>
      <c r="L1544" t="s">
        <v>1821</v>
      </c>
    </row>
    <row r="1545" spans="1:12" x14ac:dyDescent="0.25">
      <c r="A1545" t="s">
        <v>1146</v>
      </c>
      <c r="B1545" t="s">
        <v>282</v>
      </c>
      <c r="E1545">
        <v>0</v>
      </c>
      <c r="F1545" s="113">
        <v>46477</v>
      </c>
      <c r="H1545" s="95">
        <f>'K-based controls'!$P$181</f>
        <v>7.3400000000000007E-2</v>
      </c>
      <c r="K1545">
        <v>0</v>
      </c>
      <c r="L1545" t="s">
        <v>1821</v>
      </c>
    </row>
    <row r="1546" spans="1:12" x14ac:dyDescent="0.25">
      <c r="A1546" t="s">
        <v>1146</v>
      </c>
      <c r="B1546" t="s">
        <v>282</v>
      </c>
      <c r="E1546">
        <v>0</v>
      </c>
      <c r="F1546" s="113">
        <v>46843</v>
      </c>
      <c r="H1546" s="95">
        <f>'K-based controls'!$Q$181</f>
        <v>9.4E-2</v>
      </c>
      <c r="K1546">
        <v>0</v>
      </c>
      <c r="L1546" t="s">
        <v>1821</v>
      </c>
    </row>
    <row r="1547" spans="1:12" x14ac:dyDescent="0.25">
      <c r="A1547" t="s">
        <v>1146</v>
      </c>
      <c r="B1547" t="s">
        <v>282</v>
      </c>
      <c r="E1547">
        <v>0</v>
      </c>
      <c r="F1547" s="113">
        <v>47208</v>
      </c>
      <c r="H1547" s="95">
        <f>'K-based controls'!$R$181</f>
        <v>5.7999999999999996E-3</v>
      </c>
      <c r="K1547">
        <v>0</v>
      </c>
      <c r="L1547" t="s">
        <v>1821</v>
      </c>
    </row>
    <row r="1548" spans="1:12" x14ac:dyDescent="0.25">
      <c r="A1548" t="s">
        <v>1146</v>
      </c>
      <c r="B1548" t="s">
        <v>282</v>
      </c>
      <c r="E1548">
        <v>0</v>
      </c>
      <c r="F1548" s="113">
        <v>47573</v>
      </c>
      <c r="H1548" s="95">
        <f>'K-based controls'!$S$181</f>
        <v>-1.03E-2</v>
      </c>
      <c r="K1548">
        <v>0</v>
      </c>
      <c r="L1548" t="s">
        <v>1821</v>
      </c>
    </row>
    <row r="1549" spans="1:12" x14ac:dyDescent="0.25">
      <c r="A1549" t="s">
        <v>1146</v>
      </c>
      <c r="B1549" t="s">
        <v>282</v>
      </c>
      <c r="E1549">
        <v>0</v>
      </c>
      <c r="F1549" s="113">
        <v>47938</v>
      </c>
      <c r="H1549" s="95">
        <f>'K-based controls'!$T$181</f>
        <v>0</v>
      </c>
      <c r="K1549">
        <v>0</v>
      </c>
      <c r="L1549" t="s">
        <v>1821</v>
      </c>
    </row>
    <row r="1550" spans="1:12" x14ac:dyDescent="0.25">
      <c r="A1550" t="s">
        <v>1146</v>
      </c>
      <c r="B1550" t="s">
        <v>290</v>
      </c>
      <c r="E1550">
        <v>0</v>
      </c>
      <c r="F1550" s="113">
        <v>44286</v>
      </c>
      <c r="H1550" s="95">
        <f>'K-based controls'!$J$182</f>
        <v>0</v>
      </c>
      <c r="K1550">
        <v>0</v>
      </c>
      <c r="L1550" t="s">
        <v>1821</v>
      </c>
    </row>
    <row r="1551" spans="1:12" x14ac:dyDescent="0.25">
      <c r="A1551" t="s">
        <v>1146</v>
      </c>
      <c r="B1551" t="s">
        <v>290</v>
      </c>
      <c r="E1551">
        <v>0</v>
      </c>
      <c r="F1551" s="113">
        <v>44651</v>
      </c>
      <c r="H1551" s="95">
        <f>'K-based controls'!$K$182</f>
        <v>0</v>
      </c>
      <c r="K1551">
        <v>0</v>
      </c>
      <c r="L1551" t="s">
        <v>1821</v>
      </c>
    </row>
    <row r="1552" spans="1:12" x14ac:dyDescent="0.25">
      <c r="A1552" t="s">
        <v>1146</v>
      </c>
      <c r="B1552" t="s">
        <v>290</v>
      </c>
      <c r="E1552">
        <v>0</v>
      </c>
      <c r="F1552" s="113">
        <v>45016</v>
      </c>
      <c r="H1552" s="95">
        <f>'K-based controls'!$L$182</f>
        <v>0</v>
      </c>
      <c r="K1552">
        <v>0</v>
      </c>
      <c r="L1552" t="s">
        <v>1821</v>
      </c>
    </row>
    <row r="1553" spans="1:12" x14ac:dyDescent="0.25">
      <c r="A1553" t="s">
        <v>1146</v>
      </c>
      <c r="B1553" t="s">
        <v>290</v>
      </c>
      <c r="E1553">
        <v>0</v>
      </c>
      <c r="F1553" s="113">
        <v>45382</v>
      </c>
      <c r="H1553" s="95">
        <f>'K-based controls'!$M$182</f>
        <v>0</v>
      </c>
      <c r="K1553">
        <v>0</v>
      </c>
      <c r="L1553" t="s">
        <v>1821</v>
      </c>
    </row>
    <row r="1554" spans="1:12" x14ac:dyDescent="0.25">
      <c r="A1554" t="s">
        <v>1146</v>
      </c>
      <c r="B1554" t="s">
        <v>290</v>
      </c>
      <c r="E1554">
        <v>0</v>
      </c>
      <c r="F1554" s="113">
        <v>45747</v>
      </c>
      <c r="H1554" s="95">
        <f>'K-based controls'!$N$182</f>
        <v>0</v>
      </c>
      <c r="K1554">
        <v>0</v>
      </c>
      <c r="L1554" t="s">
        <v>1821</v>
      </c>
    </row>
    <row r="1555" spans="1:12" x14ac:dyDescent="0.25">
      <c r="A1555" t="s">
        <v>1146</v>
      </c>
      <c r="B1555" t="s">
        <v>290</v>
      </c>
      <c r="E1555">
        <v>0</v>
      </c>
      <c r="F1555" s="113">
        <v>46112</v>
      </c>
      <c r="H1555" s="95">
        <f>'K-based controls'!$O$182</f>
        <v>-5.67E-2</v>
      </c>
      <c r="K1555">
        <v>0</v>
      </c>
      <c r="L1555" t="s">
        <v>1821</v>
      </c>
    </row>
    <row r="1556" spans="1:12" x14ac:dyDescent="0.25">
      <c r="A1556" t="s">
        <v>1146</v>
      </c>
      <c r="B1556" t="s">
        <v>290</v>
      </c>
      <c r="E1556">
        <v>0</v>
      </c>
      <c r="F1556" s="113">
        <v>46477</v>
      </c>
      <c r="H1556" s="95">
        <f>'K-based controls'!$P$182</f>
        <v>0.14049999999999999</v>
      </c>
      <c r="K1556">
        <v>0</v>
      </c>
      <c r="L1556" t="s">
        <v>1821</v>
      </c>
    </row>
    <row r="1557" spans="1:12" x14ac:dyDescent="0.25">
      <c r="A1557" t="s">
        <v>1146</v>
      </c>
      <c r="B1557" t="s">
        <v>290</v>
      </c>
      <c r="E1557">
        <v>0</v>
      </c>
      <c r="F1557" s="113">
        <v>46843</v>
      </c>
      <c r="H1557" s="95">
        <f>'K-based controls'!$Q$182</f>
        <v>0.1166</v>
      </c>
      <c r="K1557">
        <v>0</v>
      </c>
      <c r="L1557" t="s">
        <v>1821</v>
      </c>
    </row>
    <row r="1558" spans="1:12" x14ac:dyDescent="0.25">
      <c r="A1558" t="s">
        <v>1146</v>
      </c>
      <c r="B1558" t="s">
        <v>290</v>
      </c>
      <c r="E1558">
        <v>0</v>
      </c>
      <c r="F1558" s="113">
        <v>47208</v>
      </c>
      <c r="H1558" s="95">
        <f>'K-based controls'!$R$182</f>
        <v>6.9199999999999998E-2</v>
      </c>
      <c r="K1558">
        <v>0</v>
      </c>
      <c r="L1558" t="s">
        <v>1821</v>
      </c>
    </row>
    <row r="1559" spans="1:12" x14ac:dyDescent="0.25">
      <c r="A1559" t="s">
        <v>1146</v>
      </c>
      <c r="B1559" t="s">
        <v>290</v>
      </c>
      <c r="E1559">
        <v>0</v>
      </c>
      <c r="F1559" s="113">
        <v>47573</v>
      </c>
      <c r="H1559" s="95">
        <f>'K-based controls'!$S$182</f>
        <v>4.8099999999999997E-2</v>
      </c>
      <c r="K1559">
        <v>0</v>
      </c>
      <c r="L1559" t="s">
        <v>1821</v>
      </c>
    </row>
    <row r="1560" spans="1:12" x14ac:dyDescent="0.25">
      <c r="A1560" t="s">
        <v>1146</v>
      </c>
      <c r="B1560" t="s">
        <v>290</v>
      </c>
      <c r="E1560">
        <v>0</v>
      </c>
      <c r="F1560" s="113">
        <v>47938</v>
      </c>
      <c r="H1560" s="95">
        <f>'K-based controls'!$T$182</f>
        <v>0</v>
      </c>
      <c r="K1560">
        <v>0</v>
      </c>
      <c r="L1560" t="s">
        <v>1821</v>
      </c>
    </row>
    <row r="1561" spans="1:12" x14ac:dyDescent="0.25">
      <c r="A1561" t="s">
        <v>1146</v>
      </c>
      <c r="B1561" t="s">
        <v>833</v>
      </c>
      <c r="E1561">
        <v>0</v>
      </c>
      <c r="F1561" s="113">
        <v>44286</v>
      </c>
      <c r="H1561" s="95">
        <f>'K-based controls'!$J$183</f>
        <v>0</v>
      </c>
      <c r="K1561">
        <v>0</v>
      </c>
      <c r="L1561" t="s">
        <v>1821</v>
      </c>
    </row>
    <row r="1562" spans="1:12" x14ac:dyDescent="0.25">
      <c r="A1562" t="s">
        <v>1146</v>
      </c>
      <c r="B1562" t="s">
        <v>833</v>
      </c>
      <c r="E1562">
        <v>0</v>
      </c>
      <c r="F1562" s="113">
        <v>44651</v>
      </c>
      <c r="H1562" s="95">
        <f>'K-based controls'!$K$183</f>
        <v>0</v>
      </c>
      <c r="K1562">
        <v>0</v>
      </c>
      <c r="L1562" t="s">
        <v>1821</v>
      </c>
    </row>
    <row r="1563" spans="1:12" x14ac:dyDescent="0.25">
      <c r="A1563" t="s">
        <v>1146</v>
      </c>
      <c r="B1563" t="s">
        <v>833</v>
      </c>
      <c r="E1563">
        <v>0</v>
      </c>
      <c r="F1563" s="113">
        <v>45016</v>
      </c>
      <c r="H1563" s="95">
        <f>'K-based controls'!$L$183</f>
        <v>0</v>
      </c>
      <c r="K1563">
        <v>0</v>
      </c>
      <c r="L1563" t="s">
        <v>1821</v>
      </c>
    </row>
    <row r="1564" spans="1:12" x14ac:dyDescent="0.25">
      <c r="A1564" t="s">
        <v>1146</v>
      </c>
      <c r="B1564" t="s">
        <v>833</v>
      </c>
      <c r="E1564">
        <v>0</v>
      </c>
      <c r="F1564" s="113">
        <v>45382</v>
      </c>
      <c r="H1564" s="95">
        <f>'K-based controls'!$M$183</f>
        <v>0</v>
      </c>
      <c r="K1564">
        <v>0</v>
      </c>
      <c r="L1564" t="s">
        <v>1821</v>
      </c>
    </row>
    <row r="1565" spans="1:12" x14ac:dyDescent="0.25">
      <c r="A1565" t="s">
        <v>1146</v>
      </c>
      <c r="B1565" t="s">
        <v>833</v>
      </c>
      <c r="E1565">
        <v>0</v>
      </c>
      <c r="F1565" s="113">
        <v>45747</v>
      </c>
      <c r="H1565" s="95">
        <f>'K-based controls'!$N$183</f>
        <v>0</v>
      </c>
      <c r="K1565">
        <v>0</v>
      </c>
      <c r="L1565" t="s">
        <v>1821</v>
      </c>
    </row>
    <row r="1566" spans="1:12" x14ac:dyDescent="0.25">
      <c r="A1566" t="s">
        <v>1146</v>
      </c>
      <c r="B1566" t="s">
        <v>833</v>
      </c>
      <c r="E1566">
        <v>0</v>
      </c>
      <c r="F1566" s="113">
        <v>46112</v>
      </c>
      <c r="H1566" s="95">
        <f>'K-based controls'!$O$183</f>
        <v>0</v>
      </c>
      <c r="K1566">
        <v>0</v>
      </c>
      <c r="L1566" t="s">
        <v>1821</v>
      </c>
    </row>
    <row r="1567" spans="1:12" x14ac:dyDescent="0.25">
      <c r="A1567" t="s">
        <v>1146</v>
      </c>
      <c r="B1567" t="s">
        <v>833</v>
      </c>
      <c r="E1567">
        <v>0</v>
      </c>
      <c r="F1567" s="113">
        <v>46477</v>
      </c>
      <c r="H1567" s="95">
        <f>'K-based controls'!$P$183</f>
        <v>0</v>
      </c>
      <c r="K1567">
        <v>0</v>
      </c>
      <c r="L1567" t="s">
        <v>1821</v>
      </c>
    </row>
    <row r="1568" spans="1:12" x14ac:dyDescent="0.25">
      <c r="A1568" t="s">
        <v>1146</v>
      </c>
      <c r="B1568" t="s">
        <v>833</v>
      </c>
      <c r="E1568">
        <v>0</v>
      </c>
      <c r="F1568" s="113">
        <v>46843</v>
      </c>
      <c r="H1568" s="95">
        <f>'K-based controls'!$Q$183</f>
        <v>0</v>
      </c>
      <c r="K1568">
        <v>0</v>
      </c>
      <c r="L1568" t="s">
        <v>1821</v>
      </c>
    </row>
    <row r="1569" spans="1:12" x14ac:dyDescent="0.25">
      <c r="A1569" t="s">
        <v>1146</v>
      </c>
      <c r="B1569" t="s">
        <v>833</v>
      </c>
      <c r="E1569">
        <v>0</v>
      </c>
      <c r="F1569" s="113">
        <v>47208</v>
      </c>
      <c r="H1569" s="95">
        <f>'K-based controls'!$R$183</f>
        <v>0</v>
      </c>
      <c r="K1569">
        <v>0</v>
      </c>
      <c r="L1569" t="s">
        <v>1821</v>
      </c>
    </row>
    <row r="1570" spans="1:12" x14ac:dyDescent="0.25">
      <c r="A1570" t="s">
        <v>1146</v>
      </c>
      <c r="B1570" t="s">
        <v>833</v>
      </c>
      <c r="E1570">
        <v>0</v>
      </c>
      <c r="F1570" s="113">
        <v>47573</v>
      </c>
      <c r="H1570" s="95">
        <f>'K-based controls'!$S$183</f>
        <v>0</v>
      </c>
      <c r="K1570">
        <v>0</v>
      </c>
      <c r="L1570" t="s">
        <v>1821</v>
      </c>
    </row>
    <row r="1571" spans="1:12" x14ac:dyDescent="0.25">
      <c r="A1571" t="s">
        <v>1146</v>
      </c>
      <c r="B1571" t="s">
        <v>833</v>
      </c>
      <c r="E1571">
        <v>0</v>
      </c>
      <c r="F1571" s="113">
        <v>47938</v>
      </c>
      <c r="H1571" s="95">
        <f>'K-based controls'!$T$183</f>
        <v>0</v>
      </c>
      <c r="K1571">
        <v>0</v>
      </c>
      <c r="L1571" t="s">
        <v>1821</v>
      </c>
    </row>
    <row r="1572" spans="1:12" x14ac:dyDescent="0.25">
      <c r="A1572" t="s">
        <v>1146</v>
      </c>
      <c r="B1572" t="s">
        <v>834</v>
      </c>
      <c r="E1572">
        <v>0</v>
      </c>
      <c r="F1572" s="113">
        <v>44286</v>
      </c>
      <c r="H1572" s="95">
        <f>'K-based controls'!$J$184</f>
        <v>0</v>
      </c>
      <c r="K1572">
        <v>0</v>
      </c>
      <c r="L1572" t="s">
        <v>1821</v>
      </c>
    </row>
    <row r="1573" spans="1:12" x14ac:dyDescent="0.25">
      <c r="A1573" t="s">
        <v>1146</v>
      </c>
      <c r="B1573" t="s">
        <v>834</v>
      </c>
      <c r="E1573">
        <v>0</v>
      </c>
      <c r="F1573" s="113">
        <v>44651</v>
      </c>
      <c r="H1573" s="95">
        <f>'K-based controls'!$K$184</f>
        <v>0</v>
      </c>
      <c r="K1573">
        <v>0</v>
      </c>
      <c r="L1573" t="s">
        <v>1821</v>
      </c>
    </row>
    <row r="1574" spans="1:12" x14ac:dyDescent="0.25">
      <c r="A1574" t="s">
        <v>1146</v>
      </c>
      <c r="B1574" t="s">
        <v>834</v>
      </c>
      <c r="E1574">
        <v>0</v>
      </c>
      <c r="F1574" s="113">
        <v>45016</v>
      </c>
      <c r="H1574" s="95">
        <f>'K-based controls'!$L$184</f>
        <v>0</v>
      </c>
      <c r="K1574">
        <v>0</v>
      </c>
      <c r="L1574" t="s">
        <v>1821</v>
      </c>
    </row>
    <row r="1575" spans="1:12" x14ac:dyDescent="0.25">
      <c r="A1575" t="s">
        <v>1146</v>
      </c>
      <c r="B1575" t="s">
        <v>834</v>
      </c>
      <c r="E1575">
        <v>0</v>
      </c>
      <c r="F1575" s="113">
        <v>45382</v>
      </c>
      <c r="H1575" s="95">
        <f>'K-based controls'!$M$184</f>
        <v>0</v>
      </c>
      <c r="K1575">
        <v>0</v>
      </c>
      <c r="L1575" t="s">
        <v>1821</v>
      </c>
    </row>
    <row r="1576" spans="1:12" x14ac:dyDescent="0.25">
      <c r="A1576" t="s">
        <v>1146</v>
      </c>
      <c r="B1576" t="s">
        <v>834</v>
      </c>
      <c r="E1576">
        <v>0</v>
      </c>
      <c r="F1576" s="113">
        <v>45747</v>
      </c>
      <c r="H1576" s="95">
        <f>'K-based controls'!$N$184</f>
        <v>0</v>
      </c>
      <c r="K1576">
        <v>0</v>
      </c>
      <c r="L1576" t="s">
        <v>1821</v>
      </c>
    </row>
    <row r="1577" spans="1:12" x14ac:dyDescent="0.25">
      <c r="A1577" t="s">
        <v>1146</v>
      </c>
      <c r="B1577" t="s">
        <v>834</v>
      </c>
      <c r="E1577">
        <v>0</v>
      </c>
      <c r="F1577" s="113">
        <v>46112</v>
      </c>
      <c r="H1577" s="95">
        <f>'K-based controls'!$O$184</f>
        <v>0</v>
      </c>
      <c r="K1577">
        <v>0</v>
      </c>
      <c r="L1577" t="s">
        <v>1821</v>
      </c>
    </row>
    <row r="1578" spans="1:12" x14ac:dyDescent="0.25">
      <c r="A1578" t="s">
        <v>1146</v>
      </c>
      <c r="B1578" t="s">
        <v>834</v>
      </c>
      <c r="E1578">
        <v>0</v>
      </c>
      <c r="F1578" s="113">
        <v>46477</v>
      </c>
      <c r="H1578" s="95">
        <f>'K-based controls'!$P$184</f>
        <v>0</v>
      </c>
      <c r="K1578">
        <v>0</v>
      </c>
      <c r="L1578" t="s">
        <v>1821</v>
      </c>
    </row>
    <row r="1579" spans="1:12" x14ac:dyDescent="0.25">
      <c r="A1579" t="s">
        <v>1146</v>
      </c>
      <c r="B1579" t="s">
        <v>834</v>
      </c>
      <c r="E1579">
        <v>0</v>
      </c>
      <c r="F1579" s="113">
        <v>46843</v>
      </c>
      <c r="H1579" s="95">
        <f>'K-based controls'!$Q$184</f>
        <v>0</v>
      </c>
      <c r="K1579">
        <v>0</v>
      </c>
      <c r="L1579" t="s">
        <v>1821</v>
      </c>
    </row>
    <row r="1580" spans="1:12" x14ac:dyDescent="0.25">
      <c r="A1580" t="s">
        <v>1146</v>
      </c>
      <c r="B1580" t="s">
        <v>834</v>
      </c>
      <c r="E1580">
        <v>0</v>
      </c>
      <c r="F1580" s="113">
        <v>47208</v>
      </c>
      <c r="H1580" s="95">
        <f>'K-based controls'!$R$184</f>
        <v>0</v>
      </c>
      <c r="K1580">
        <v>0</v>
      </c>
      <c r="L1580" t="s">
        <v>1821</v>
      </c>
    </row>
    <row r="1581" spans="1:12" x14ac:dyDescent="0.25">
      <c r="A1581" t="s">
        <v>1146</v>
      </c>
      <c r="B1581" t="s">
        <v>834</v>
      </c>
      <c r="E1581">
        <v>0</v>
      </c>
      <c r="F1581" s="113">
        <v>47573</v>
      </c>
      <c r="H1581" s="95">
        <f>'K-based controls'!$S$184</f>
        <v>0</v>
      </c>
      <c r="K1581">
        <v>0</v>
      </c>
      <c r="L1581" t="s">
        <v>1821</v>
      </c>
    </row>
    <row r="1582" spans="1:12" x14ac:dyDescent="0.25">
      <c r="A1582" t="s">
        <v>1146</v>
      </c>
      <c r="B1582" t="s">
        <v>834</v>
      </c>
      <c r="E1582">
        <v>0</v>
      </c>
      <c r="F1582" s="113">
        <v>47938</v>
      </c>
      <c r="H1582" s="95">
        <f>'K-based controls'!$T$184</f>
        <v>0</v>
      </c>
      <c r="K1582">
        <v>0</v>
      </c>
      <c r="L1582" t="s">
        <v>1821</v>
      </c>
    </row>
    <row r="1583" spans="1:12" x14ac:dyDescent="0.25">
      <c r="A1583" t="s">
        <v>1152</v>
      </c>
      <c r="B1583" t="s">
        <v>286</v>
      </c>
      <c r="E1583">
        <v>0</v>
      </c>
      <c r="F1583" s="113">
        <v>44286</v>
      </c>
      <c r="I1583">
        <f>'K-based controls'!$J$200</f>
        <v>0</v>
      </c>
      <c r="K1583">
        <v>0</v>
      </c>
      <c r="L1583" t="s">
        <v>1822</v>
      </c>
    </row>
    <row r="1584" spans="1:12" x14ac:dyDescent="0.25">
      <c r="A1584" t="s">
        <v>1152</v>
      </c>
      <c r="B1584" t="s">
        <v>286</v>
      </c>
      <c r="E1584">
        <v>0</v>
      </c>
      <c r="F1584" s="113">
        <v>44651</v>
      </c>
      <c r="I1584">
        <f>'K-based controls'!$K$200</f>
        <v>0</v>
      </c>
      <c r="K1584">
        <v>0</v>
      </c>
      <c r="L1584" t="s">
        <v>1822</v>
      </c>
    </row>
    <row r="1585" spans="1:12" x14ac:dyDescent="0.25">
      <c r="A1585" t="s">
        <v>1152</v>
      </c>
      <c r="B1585" t="s">
        <v>286</v>
      </c>
      <c r="E1585">
        <v>0</v>
      </c>
      <c r="F1585" s="113">
        <v>45016</v>
      </c>
      <c r="I1585">
        <f>'K-based controls'!$L$200</f>
        <v>0</v>
      </c>
      <c r="K1585">
        <v>0</v>
      </c>
      <c r="L1585" t="s">
        <v>1822</v>
      </c>
    </row>
    <row r="1586" spans="1:12" x14ac:dyDescent="0.25">
      <c r="A1586" t="s">
        <v>1152</v>
      </c>
      <c r="B1586" t="s">
        <v>286</v>
      </c>
      <c r="E1586">
        <v>0</v>
      </c>
      <c r="F1586" s="113">
        <v>45382</v>
      </c>
      <c r="I1586">
        <f>'K-based controls'!$M$200</f>
        <v>0</v>
      </c>
      <c r="K1586">
        <v>0</v>
      </c>
      <c r="L1586" t="s">
        <v>1822</v>
      </c>
    </row>
    <row r="1587" spans="1:12" x14ac:dyDescent="0.25">
      <c r="A1587" t="s">
        <v>1152</v>
      </c>
      <c r="B1587" t="s">
        <v>286</v>
      </c>
      <c r="E1587">
        <v>0</v>
      </c>
      <c r="F1587" s="113">
        <v>45747</v>
      </c>
      <c r="I1587">
        <f>'K-based controls'!$N$200</f>
        <v>0</v>
      </c>
      <c r="K1587">
        <v>0</v>
      </c>
      <c r="L1587" t="s">
        <v>1822</v>
      </c>
    </row>
    <row r="1588" spans="1:12" x14ac:dyDescent="0.25">
      <c r="A1588" t="s">
        <v>1152</v>
      </c>
      <c r="B1588" t="s">
        <v>286</v>
      </c>
      <c r="E1588">
        <v>0</v>
      </c>
      <c r="F1588" s="113">
        <v>46112</v>
      </c>
      <c r="I1588">
        <f>'K-based controls'!$O$200</f>
        <v>164.38805103213969</v>
      </c>
      <c r="K1588">
        <v>0</v>
      </c>
      <c r="L1588" t="s">
        <v>1822</v>
      </c>
    </row>
    <row r="1589" spans="1:12" x14ac:dyDescent="0.25">
      <c r="A1589" t="s">
        <v>1152</v>
      </c>
      <c r="B1589" t="s">
        <v>286</v>
      </c>
      <c r="E1589">
        <v>0</v>
      </c>
      <c r="F1589" s="113">
        <v>46477</v>
      </c>
      <c r="I1589">
        <f>'K-based controls'!$P$200</f>
        <v>176.00391101257566</v>
      </c>
      <c r="K1589">
        <v>0</v>
      </c>
      <c r="L1589" t="s">
        <v>1822</v>
      </c>
    </row>
    <row r="1590" spans="1:12" x14ac:dyDescent="0.25">
      <c r="A1590" t="s">
        <v>1152</v>
      </c>
      <c r="B1590" t="s">
        <v>286</v>
      </c>
      <c r="E1590">
        <v>0</v>
      </c>
      <c r="F1590" s="113">
        <v>46843</v>
      </c>
      <c r="I1590">
        <f>'K-based controls'!$Q$200</f>
        <v>161.131580532013</v>
      </c>
      <c r="K1590">
        <v>0</v>
      </c>
      <c r="L1590" t="s">
        <v>1822</v>
      </c>
    </row>
    <row r="1591" spans="1:12" x14ac:dyDescent="0.25">
      <c r="A1591" t="s">
        <v>1152</v>
      </c>
      <c r="B1591" t="s">
        <v>286</v>
      </c>
      <c r="E1591">
        <v>0</v>
      </c>
      <c r="F1591" s="113">
        <v>47208</v>
      </c>
      <c r="I1591">
        <f>'K-based controls'!$R$200</f>
        <v>174.73108592891489</v>
      </c>
      <c r="K1591">
        <v>0</v>
      </c>
      <c r="L1591" t="s">
        <v>1822</v>
      </c>
    </row>
    <row r="1592" spans="1:12" x14ac:dyDescent="0.25">
      <c r="A1592" t="s">
        <v>1152</v>
      </c>
      <c r="B1592" t="s">
        <v>286</v>
      </c>
      <c r="E1592">
        <v>0</v>
      </c>
      <c r="F1592" s="113">
        <v>47573</v>
      </c>
      <c r="I1592">
        <f>'K-based controls'!$S$200</f>
        <v>182.20957640667245</v>
      </c>
      <c r="K1592">
        <v>0</v>
      </c>
      <c r="L1592" t="s">
        <v>1822</v>
      </c>
    </row>
    <row r="1593" spans="1:12" x14ac:dyDescent="0.25">
      <c r="A1593" t="s">
        <v>1152</v>
      </c>
      <c r="B1593" t="s">
        <v>286</v>
      </c>
      <c r="E1593">
        <v>0</v>
      </c>
      <c r="F1593" s="113">
        <v>47938</v>
      </c>
      <c r="I1593">
        <f>'K-based controls'!$T$200</f>
        <v>182.20957640667245</v>
      </c>
      <c r="K1593">
        <v>0</v>
      </c>
      <c r="L1593" t="s">
        <v>1822</v>
      </c>
    </row>
    <row r="1594" spans="1:12" x14ac:dyDescent="0.25">
      <c r="A1594" t="s">
        <v>1152</v>
      </c>
      <c r="B1594" t="s">
        <v>282</v>
      </c>
      <c r="E1594">
        <v>0</v>
      </c>
      <c r="F1594" s="113">
        <v>44286</v>
      </c>
      <c r="I1594">
        <f>'K-based controls'!$J$201</f>
        <v>0</v>
      </c>
      <c r="K1594">
        <v>0</v>
      </c>
      <c r="L1594" t="s">
        <v>1822</v>
      </c>
    </row>
    <row r="1595" spans="1:12" x14ac:dyDescent="0.25">
      <c r="A1595" t="s">
        <v>1152</v>
      </c>
      <c r="B1595" t="s">
        <v>282</v>
      </c>
      <c r="E1595">
        <v>0</v>
      </c>
      <c r="F1595" s="113">
        <v>44651</v>
      </c>
      <c r="I1595">
        <f>'K-based controls'!$K$201</f>
        <v>0</v>
      </c>
      <c r="K1595">
        <v>0</v>
      </c>
      <c r="L1595" t="s">
        <v>1822</v>
      </c>
    </row>
    <row r="1596" spans="1:12" x14ac:dyDescent="0.25">
      <c r="A1596" t="s">
        <v>1152</v>
      </c>
      <c r="B1596" t="s">
        <v>282</v>
      </c>
      <c r="E1596">
        <v>0</v>
      </c>
      <c r="F1596" s="113">
        <v>45016</v>
      </c>
      <c r="I1596">
        <f>'K-based controls'!$L$201</f>
        <v>0</v>
      </c>
      <c r="K1596">
        <v>0</v>
      </c>
      <c r="L1596" t="s">
        <v>1822</v>
      </c>
    </row>
    <row r="1597" spans="1:12" x14ac:dyDescent="0.25">
      <c r="A1597" t="s">
        <v>1152</v>
      </c>
      <c r="B1597" t="s">
        <v>282</v>
      </c>
      <c r="E1597">
        <v>0</v>
      </c>
      <c r="F1597" s="113">
        <v>45382</v>
      </c>
      <c r="I1597">
        <f>'K-based controls'!$M$201</f>
        <v>0</v>
      </c>
      <c r="K1597">
        <v>0</v>
      </c>
      <c r="L1597" t="s">
        <v>1822</v>
      </c>
    </row>
    <row r="1598" spans="1:12" x14ac:dyDescent="0.25">
      <c r="A1598" t="s">
        <v>1152</v>
      </c>
      <c r="B1598" t="s">
        <v>282</v>
      </c>
      <c r="E1598">
        <v>0</v>
      </c>
      <c r="F1598" s="113">
        <v>45747</v>
      </c>
      <c r="I1598">
        <f>'K-based controls'!$N$201</f>
        <v>0</v>
      </c>
      <c r="K1598">
        <v>0</v>
      </c>
      <c r="L1598" t="s">
        <v>1822</v>
      </c>
    </row>
    <row r="1599" spans="1:12" x14ac:dyDescent="0.25">
      <c r="A1599" t="s">
        <v>1152</v>
      </c>
      <c r="B1599" t="s">
        <v>282</v>
      </c>
      <c r="E1599">
        <v>0</v>
      </c>
      <c r="F1599" s="113">
        <v>46112</v>
      </c>
      <c r="I1599">
        <f>'K-based controls'!$O$201</f>
        <v>1112.953203184368</v>
      </c>
      <c r="K1599">
        <v>0</v>
      </c>
      <c r="L1599" t="s">
        <v>1822</v>
      </c>
    </row>
    <row r="1600" spans="1:12" x14ac:dyDescent="0.25">
      <c r="A1600" t="s">
        <v>1152</v>
      </c>
      <c r="B1600" t="s">
        <v>282</v>
      </c>
      <c r="E1600">
        <v>0</v>
      </c>
      <c r="F1600" s="113">
        <v>46477</v>
      </c>
      <c r="I1600">
        <f>'K-based controls'!$P$201</f>
        <v>1234.3332355736204</v>
      </c>
      <c r="K1600">
        <v>0</v>
      </c>
      <c r="L1600" t="s">
        <v>1822</v>
      </c>
    </row>
    <row r="1601" spans="1:12" x14ac:dyDescent="0.25">
      <c r="A1601" t="s">
        <v>1152</v>
      </c>
      <c r="B1601" t="s">
        <v>282</v>
      </c>
      <c r="E1601">
        <v>0</v>
      </c>
      <c r="F1601" s="113">
        <v>46843</v>
      </c>
      <c r="I1601">
        <f>'K-based controls'!$Q$201</f>
        <v>1387.7608567554216</v>
      </c>
      <c r="K1601">
        <v>0</v>
      </c>
      <c r="L1601" t="s">
        <v>1822</v>
      </c>
    </row>
    <row r="1602" spans="1:12" x14ac:dyDescent="0.25">
      <c r="A1602" t="s">
        <v>1152</v>
      </c>
      <c r="B1602" t="s">
        <v>282</v>
      </c>
      <c r="E1602">
        <v>0</v>
      </c>
      <c r="F1602" s="113">
        <v>47208</v>
      </c>
      <c r="I1602">
        <f>'K-based controls'!$R$201</f>
        <v>1395.809869724603</v>
      </c>
      <c r="K1602">
        <v>0</v>
      </c>
      <c r="L1602" t="s">
        <v>1822</v>
      </c>
    </row>
    <row r="1603" spans="1:12" x14ac:dyDescent="0.25">
      <c r="A1603" t="s">
        <v>1152</v>
      </c>
      <c r="B1603" t="s">
        <v>282</v>
      </c>
      <c r="E1603">
        <v>0</v>
      </c>
      <c r="F1603" s="113">
        <v>47573</v>
      </c>
      <c r="I1603">
        <f>'K-based controls'!$S$201</f>
        <v>1381.4330280664396</v>
      </c>
      <c r="K1603">
        <v>0</v>
      </c>
      <c r="L1603" t="s">
        <v>1822</v>
      </c>
    </row>
    <row r="1604" spans="1:12" x14ac:dyDescent="0.25">
      <c r="A1604" t="s">
        <v>1152</v>
      </c>
      <c r="B1604" t="s">
        <v>282</v>
      </c>
      <c r="E1604">
        <v>0</v>
      </c>
      <c r="F1604" s="113">
        <v>47938</v>
      </c>
      <c r="I1604">
        <f>'K-based controls'!$T$201</f>
        <v>1381.4330280664396</v>
      </c>
      <c r="K1604">
        <v>0</v>
      </c>
      <c r="L1604" t="s">
        <v>1822</v>
      </c>
    </row>
    <row r="1605" spans="1:12" x14ac:dyDescent="0.25">
      <c r="A1605" t="s">
        <v>1152</v>
      </c>
      <c r="B1605" t="s">
        <v>290</v>
      </c>
      <c r="E1605">
        <v>0</v>
      </c>
      <c r="F1605" s="113">
        <v>44286</v>
      </c>
      <c r="I1605">
        <f>'K-based controls'!$J$202</f>
        <v>0</v>
      </c>
      <c r="K1605">
        <v>0</v>
      </c>
      <c r="L1605" t="s">
        <v>1822</v>
      </c>
    </row>
    <row r="1606" spans="1:12" x14ac:dyDescent="0.25">
      <c r="A1606" t="s">
        <v>1152</v>
      </c>
      <c r="B1606" t="s">
        <v>290</v>
      </c>
      <c r="E1606">
        <v>0</v>
      </c>
      <c r="F1606" s="113">
        <v>44651</v>
      </c>
      <c r="I1606">
        <f>'K-based controls'!$K$202</f>
        <v>0</v>
      </c>
      <c r="K1606">
        <v>0</v>
      </c>
      <c r="L1606" t="s">
        <v>1822</v>
      </c>
    </row>
    <row r="1607" spans="1:12" x14ac:dyDescent="0.25">
      <c r="A1607" t="s">
        <v>1152</v>
      </c>
      <c r="B1607" t="s">
        <v>290</v>
      </c>
      <c r="E1607">
        <v>0</v>
      </c>
      <c r="F1607" s="113">
        <v>45016</v>
      </c>
      <c r="I1607">
        <f>'K-based controls'!$L$202</f>
        <v>0</v>
      </c>
      <c r="K1607">
        <v>0</v>
      </c>
      <c r="L1607" t="s">
        <v>1822</v>
      </c>
    </row>
    <row r="1608" spans="1:12" x14ac:dyDescent="0.25">
      <c r="A1608" t="s">
        <v>1152</v>
      </c>
      <c r="B1608" t="s">
        <v>290</v>
      </c>
      <c r="E1608">
        <v>0</v>
      </c>
      <c r="F1608" s="113">
        <v>45382</v>
      </c>
      <c r="I1608">
        <f>'K-based controls'!$M$202</f>
        <v>0</v>
      </c>
      <c r="K1608">
        <v>0</v>
      </c>
      <c r="L1608" t="s">
        <v>1822</v>
      </c>
    </row>
    <row r="1609" spans="1:12" x14ac:dyDescent="0.25">
      <c r="A1609" t="s">
        <v>1152</v>
      </c>
      <c r="B1609" t="s">
        <v>290</v>
      </c>
      <c r="E1609">
        <v>0</v>
      </c>
      <c r="F1609" s="113">
        <v>45747</v>
      </c>
      <c r="I1609">
        <f>'K-based controls'!$N$202</f>
        <v>0</v>
      </c>
      <c r="K1609">
        <v>0</v>
      </c>
      <c r="L1609" t="s">
        <v>1822</v>
      </c>
    </row>
    <row r="1610" spans="1:12" x14ac:dyDescent="0.25">
      <c r="A1610" t="s">
        <v>1152</v>
      </c>
      <c r="B1610" t="s">
        <v>290</v>
      </c>
      <c r="E1610">
        <v>0</v>
      </c>
      <c r="F1610" s="113">
        <v>46112</v>
      </c>
      <c r="I1610">
        <f>'K-based controls'!$O$202</f>
        <v>921.10952061571584</v>
      </c>
      <c r="K1610">
        <v>0</v>
      </c>
      <c r="L1610" t="s">
        <v>1822</v>
      </c>
    </row>
    <row r="1611" spans="1:12" x14ac:dyDescent="0.25">
      <c r="A1611" t="s">
        <v>1152</v>
      </c>
      <c r="B1611" t="s">
        <v>290</v>
      </c>
      <c r="E1611">
        <v>0</v>
      </c>
      <c r="F1611" s="113">
        <v>46477</v>
      </c>
      <c r="I1611">
        <f>'K-based controls'!$P$202</f>
        <v>1083.3732960702139</v>
      </c>
      <c r="K1611">
        <v>0</v>
      </c>
      <c r="L1611" t="s">
        <v>1822</v>
      </c>
    </row>
    <row r="1612" spans="1:12" x14ac:dyDescent="0.25">
      <c r="A1612" t="s">
        <v>1152</v>
      </c>
      <c r="B1612" t="s">
        <v>290</v>
      </c>
      <c r="E1612">
        <v>0</v>
      </c>
      <c r="F1612" s="113">
        <v>46843</v>
      </c>
      <c r="I1612">
        <f>'K-based controls'!$Q$202</f>
        <v>1242.5208332629284</v>
      </c>
      <c r="K1612">
        <v>0</v>
      </c>
      <c r="L1612" t="s">
        <v>1822</v>
      </c>
    </row>
    <row r="1613" spans="1:12" x14ac:dyDescent="0.25">
      <c r="A1613" t="s">
        <v>1152</v>
      </c>
      <c r="B1613" t="s">
        <v>290</v>
      </c>
      <c r="E1613">
        <v>0</v>
      </c>
      <c r="F1613" s="113">
        <v>47208</v>
      </c>
      <c r="I1613">
        <f>'K-based controls'!$R$202</f>
        <v>1328.503274924723</v>
      </c>
      <c r="K1613">
        <v>0</v>
      </c>
      <c r="L1613" t="s">
        <v>1822</v>
      </c>
    </row>
    <row r="1614" spans="1:12" x14ac:dyDescent="0.25">
      <c r="A1614" t="s">
        <v>1152</v>
      </c>
      <c r="B1614" t="s">
        <v>290</v>
      </c>
      <c r="E1614">
        <v>0</v>
      </c>
      <c r="F1614" s="113">
        <v>47573</v>
      </c>
      <c r="I1614">
        <f>'K-based controls'!$S$202</f>
        <v>1392.4042824486021</v>
      </c>
      <c r="K1614">
        <v>0</v>
      </c>
      <c r="L1614" t="s">
        <v>1822</v>
      </c>
    </row>
    <row r="1615" spans="1:12" x14ac:dyDescent="0.25">
      <c r="A1615" t="s">
        <v>1152</v>
      </c>
      <c r="B1615" t="s">
        <v>290</v>
      </c>
      <c r="E1615">
        <v>0</v>
      </c>
      <c r="F1615" s="113">
        <v>47938</v>
      </c>
      <c r="I1615">
        <f>'K-based controls'!$T$202</f>
        <v>1392.4042824486021</v>
      </c>
      <c r="K1615">
        <v>0</v>
      </c>
      <c r="L1615" t="s">
        <v>1822</v>
      </c>
    </row>
    <row r="1616" spans="1:12" x14ac:dyDescent="0.25">
      <c r="A1616" t="s">
        <v>1152</v>
      </c>
      <c r="B1616" t="s">
        <v>833</v>
      </c>
      <c r="E1616">
        <v>0</v>
      </c>
      <c r="F1616" s="113">
        <v>44286</v>
      </c>
      <c r="I1616">
        <f>'K-based controls'!$J$203</f>
        <v>0</v>
      </c>
      <c r="K1616">
        <v>0</v>
      </c>
      <c r="L1616" t="s">
        <v>1822</v>
      </c>
    </row>
    <row r="1617" spans="1:12" x14ac:dyDescent="0.25">
      <c r="A1617" t="s">
        <v>1152</v>
      </c>
      <c r="B1617" t="s">
        <v>833</v>
      </c>
      <c r="E1617">
        <v>0</v>
      </c>
      <c r="F1617" s="113">
        <v>44651</v>
      </c>
      <c r="I1617">
        <f>'K-based controls'!$K$203</f>
        <v>0</v>
      </c>
      <c r="K1617">
        <v>0</v>
      </c>
      <c r="L1617" t="s">
        <v>1822</v>
      </c>
    </row>
    <row r="1618" spans="1:12" x14ac:dyDescent="0.25">
      <c r="A1618" t="s">
        <v>1152</v>
      </c>
      <c r="B1618" t="s">
        <v>833</v>
      </c>
      <c r="E1618">
        <v>0</v>
      </c>
      <c r="F1618" s="113">
        <v>45016</v>
      </c>
      <c r="I1618">
        <f>'K-based controls'!$L$203</f>
        <v>0</v>
      </c>
      <c r="K1618">
        <v>0</v>
      </c>
      <c r="L1618" t="s">
        <v>1822</v>
      </c>
    </row>
    <row r="1619" spans="1:12" x14ac:dyDescent="0.25">
      <c r="A1619" t="s">
        <v>1152</v>
      </c>
      <c r="B1619" t="s">
        <v>833</v>
      </c>
      <c r="E1619">
        <v>0</v>
      </c>
      <c r="F1619" s="113">
        <v>45382</v>
      </c>
      <c r="I1619">
        <f>'K-based controls'!$M$203</f>
        <v>0</v>
      </c>
      <c r="K1619">
        <v>0</v>
      </c>
      <c r="L1619" t="s">
        <v>1822</v>
      </c>
    </row>
    <row r="1620" spans="1:12" x14ac:dyDescent="0.25">
      <c r="A1620" t="s">
        <v>1152</v>
      </c>
      <c r="B1620" t="s">
        <v>833</v>
      </c>
      <c r="E1620">
        <v>0</v>
      </c>
      <c r="F1620" s="113">
        <v>45747</v>
      </c>
      <c r="I1620">
        <f>'K-based controls'!$N$203</f>
        <v>0</v>
      </c>
      <c r="K1620">
        <v>0</v>
      </c>
      <c r="L1620" t="s">
        <v>1822</v>
      </c>
    </row>
    <row r="1621" spans="1:12" x14ac:dyDescent="0.25">
      <c r="A1621" t="s">
        <v>1152</v>
      </c>
      <c r="B1621" t="s">
        <v>833</v>
      </c>
      <c r="E1621">
        <v>0</v>
      </c>
      <c r="F1621" s="113">
        <v>46112</v>
      </c>
      <c r="I1621">
        <f>'K-based controls'!$O$203</f>
        <v>0</v>
      </c>
      <c r="K1621">
        <v>0</v>
      </c>
      <c r="L1621" t="s">
        <v>1822</v>
      </c>
    </row>
    <row r="1622" spans="1:12" x14ac:dyDescent="0.25">
      <c r="A1622" t="s">
        <v>1152</v>
      </c>
      <c r="B1622" t="s">
        <v>833</v>
      </c>
      <c r="E1622">
        <v>0</v>
      </c>
      <c r="F1622" s="113">
        <v>46477</v>
      </c>
      <c r="I1622">
        <f>'K-based controls'!$P$203</f>
        <v>0</v>
      </c>
      <c r="K1622">
        <v>0</v>
      </c>
      <c r="L1622" t="s">
        <v>1822</v>
      </c>
    </row>
    <row r="1623" spans="1:12" x14ac:dyDescent="0.25">
      <c r="A1623" t="s">
        <v>1152</v>
      </c>
      <c r="B1623" t="s">
        <v>833</v>
      </c>
      <c r="E1623">
        <v>0</v>
      </c>
      <c r="F1623" s="113">
        <v>46843</v>
      </c>
      <c r="I1623">
        <f>'K-based controls'!$Q$203</f>
        <v>0</v>
      </c>
      <c r="K1623">
        <v>0</v>
      </c>
      <c r="L1623" t="s">
        <v>1822</v>
      </c>
    </row>
    <row r="1624" spans="1:12" x14ac:dyDescent="0.25">
      <c r="A1624" t="s">
        <v>1152</v>
      </c>
      <c r="B1624" t="s">
        <v>833</v>
      </c>
      <c r="E1624">
        <v>0</v>
      </c>
      <c r="F1624" s="113">
        <v>47208</v>
      </c>
      <c r="I1624">
        <f>'K-based controls'!$R$203</f>
        <v>0</v>
      </c>
      <c r="K1624">
        <v>0</v>
      </c>
      <c r="L1624" t="s">
        <v>1822</v>
      </c>
    </row>
    <row r="1625" spans="1:12" x14ac:dyDescent="0.25">
      <c r="A1625" t="s">
        <v>1152</v>
      </c>
      <c r="B1625" t="s">
        <v>833</v>
      </c>
      <c r="E1625">
        <v>0</v>
      </c>
      <c r="F1625" s="113">
        <v>47573</v>
      </c>
      <c r="I1625">
        <f>'K-based controls'!$S$203</f>
        <v>0</v>
      </c>
      <c r="K1625">
        <v>0</v>
      </c>
      <c r="L1625" t="s">
        <v>1822</v>
      </c>
    </row>
    <row r="1626" spans="1:12" x14ac:dyDescent="0.25">
      <c r="A1626" t="s">
        <v>1152</v>
      </c>
      <c r="B1626" t="s">
        <v>833</v>
      </c>
      <c r="E1626">
        <v>0</v>
      </c>
      <c r="F1626" s="113">
        <v>47938</v>
      </c>
      <c r="I1626">
        <f>'K-based controls'!$T$203</f>
        <v>0</v>
      </c>
      <c r="K1626">
        <v>0</v>
      </c>
      <c r="L1626" t="s">
        <v>1822</v>
      </c>
    </row>
    <row r="1627" spans="1:12" x14ac:dyDescent="0.25">
      <c r="A1627" t="s">
        <v>1152</v>
      </c>
      <c r="B1627" t="s">
        <v>834</v>
      </c>
      <c r="E1627">
        <v>0</v>
      </c>
      <c r="F1627" s="113">
        <v>44286</v>
      </c>
      <c r="I1627">
        <f>'K-based controls'!$J$204</f>
        <v>0</v>
      </c>
      <c r="K1627">
        <v>0</v>
      </c>
      <c r="L1627" t="s">
        <v>1822</v>
      </c>
    </row>
    <row r="1628" spans="1:12" x14ac:dyDescent="0.25">
      <c r="A1628" t="s">
        <v>1152</v>
      </c>
      <c r="B1628" t="s">
        <v>834</v>
      </c>
      <c r="E1628">
        <v>0</v>
      </c>
      <c r="F1628" s="113">
        <v>44651</v>
      </c>
      <c r="I1628">
        <f>'K-based controls'!$K$204</f>
        <v>0</v>
      </c>
      <c r="K1628">
        <v>0</v>
      </c>
      <c r="L1628" t="s">
        <v>1822</v>
      </c>
    </row>
    <row r="1629" spans="1:12" x14ac:dyDescent="0.25">
      <c r="A1629" t="s">
        <v>1152</v>
      </c>
      <c r="B1629" t="s">
        <v>834</v>
      </c>
      <c r="E1629">
        <v>0</v>
      </c>
      <c r="F1629" s="113">
        <v>45016</v>
      </c>
      <c r="I1629">
        <f>'K-based controls'!$L$204</f>
        <v>0</v>
      </c>
      <c r="K1629">
        <v>0</v>
      </c>
      <c r="L1629" t="s">
        <v>1822</v>
      </c>
    </row>
    <row r="1630" spans="1:12" x14ac:dyDescent="0.25">
      <c r="A1630" t="s">
        <v>1152</v>
      </c>
      <c r="B1630" t="s">
        <v>834</v>
      </c>
      <c r="E1630">
        <v>0</v>
      </c>
      <c r="F1630" s="113">
        <v>45382</v>
      </c>
      <c r="I1630">
        <f>'K-based controls'!$M$204</f>
        <v>0</v>
      </c>
      <c r="K1630">
        <v>0</v>
      </c>
      <c r="L1630" t="s">
        <v>1822</v>
      </c>
    </row>
    <row r="1631" spans="1:12" x14ac:dyDescent="0.25">
      <c r="A1631" t="s">
        <v>1152</v>
      </c>
      <c r="B1631" t="s">
        <v>834</v>
      </c>
      <c r="E1631">
        <v>0</v>
      </c>
      <c r="F1631" s="113">
        <v>45747</v>
      </c>
      <c r="I1631">
        <f>'K-based controls'!$N$204</f>
        <v>0</v>
      </c>
      <c r="K1631">
        <v>0</v>
      </c>
      <c r="L1631" t="s">
        <v>1822</v>
      </c>
    </row>
    <row r="1632" spans="1:12" x14ac:dyDescent="0.25">
      <c r="A1632" t="s">
        <v>1152</v>
      </c>
      <c r="B1632" t="s">
        <v>834</v>
      </c>
      <c r="E1632">
        <v>0</v>
      </c>
      <c r="F1632" s="113">
        <v>46112</v>
      </c>
      <c r="I1632">
        <f>'K-based controls'!$O$204</f>
        <v>0</v>
      </c>
      <c r="K1632">
        <v>0</v>
      </c>
      <c r="L1632" t="s">
        <v>1822</v>
      </c>
    </row>
    <row r="1633" spans="1:12" x14ac:dyDescent="0.25">
      <c r="A1633" t="s">
        <v>1152</v>
      </c>
      <c r="B1633" t="s">
        <v>834</v>
      </c>
      <c r="E1633">
        <v>0</v>
      </c>
      <c r="F1633" s="113">
        <v>46477</v>
      </c>
      <c r="I1633">
        <f>'K-based controls'!$P$204</f>
        <v>0</v>
      </c>
      <c r="K1633">
        <v>0</v>
      </c>
      <c r="L1633" t="s">
        <v>1822</v>
      </c>
    </row>
    <row r="1634" spans="1:12" x14ac:dyDescent="0.25">
      <c r="A1634" t="s">
        <v>1152</v>
      </c>
      <c r="B1634" t="s">
        <v>834</v>
      </c>
      <c r="E1634">
        <v>0</v>
      </c>
      <c r="F1634" s="113">
        <v>46843</v>
      </c>
      <c r="I1634">
        <f>'K-based controls'!$Q$204</f>
        <v>0</v>
      </c>
      <c r="K1634">
        <v>0</v>
      </c>
      <c r="L1634" t="s">
        <v>1822</v>
      </c>
    </row>
    <row r="1635" spans="1:12" x14ac:dyDescent="0.25">
      <c r="A1635" t="s">
        <v>1152</v>
      </c>
      <c r="B1635" t="s">
        <v>834</v>
      </c>
      <c r="E1635">
        <v>0</v>
      </c>
      <c r="F1635" s="113">
        <v>47208</v>
      </c>
      <c r="I1635">
        <f>'K-based controls'!$R$204</f>
        <v>0</v>
      </c>
      <c r="K1635">
        <v>0</v>
      </c>
      <c r="L1635" t="s">
        <v>1822</v>
      </c>
    </row>
    <row r="1636" spans="1:12" x14ac:dyDescent="0.25">
      <c r="A1636" t="s">
        <v>1152</v>
      </c>
      <c r="B1636" t="s">
        <v>834</v>
      </c>
      <c r="E1636">
        <v>0</v>
      </c>
      <c r="F1636" s="113">
        <v>47573</v>
      </c>
      <c r="I1636">
        <f>'K-based controls'!$S$204</f>
        <v>0</v>
      </c>
      <c r="K1636">
        <v>0</v>
      </c>
      <c r="L1636" t="s">
        <v>1822</v>
      </c>
    </row>
    <row r="1637" spans="1:12" x14ac:dyDescent="0.25">
      <c r="A1637" t="s">
        <v>1152</v>
      </c>
      <c r="B1637" t="s">
        <v>834</v>
      </c>
      <c r="E1637">
        <v>0</v>
      </c>
      <c r="F1637" s="113">
        <v>47938</v>
      </c>
      <c r="I1637">
        <f>'K-based controls'!$T$204</f>
        <v>0</v>
      </c>
      <c r="K1637">
        <v>0</v>
      </c>
      <c r="L1637" t="s">
        <v>1822</v>
      </c>
    </row>
    <row r="1638" spans="1:12" x14ac:dyDescent="0.25">
      <c r="A1638" t="s">
        <v>1158</v>
      </c>
      <c r="B1638" t="s">
        <v>286</v>
      </c>
      <c r="E1638">
        <v>0</v>
      </c>
      <c r="F1638" s="113">
        <v>44286</v>
      </c>
      <c r="I1638">
        <f>'K-based controls'!$J$214</f>
        <v>0</v>
      </c>
      <c r="K1638">
        <v>0</v>
      </c>
      <c r="L1638" t="s">
        <v>1823</v>
      </c>
    </row>
    <row r="1639" spans="1:12" x14ac:dyDescent="0.25">
      <c r="A1639" t="s">
        <v>1158</v>
      </c>
      <c r="B1639" t="s">
        <v>286</v>
      </c>
      <c r="E1639">
        <v>0</v>
      </c>
      <c r="F1639" s="113">
        <v>44651</v>
      </c>
      <c r="I1639">
        <f>'K-based controls'!$K$214</f>
        <v>0</v>
      </c>
      <c r="K1639">
        <v>0</v>
      </c>
      <c r="L1639" t="s">
        <v>1823</v>
      </c>
    </row>
    <row r="1640" spans="1:12" x14ac:dyDescent="0.25">
      <c r="A1640" t="s">
        <v>1158</v>
      </c>
      <c r="B1640" t="s">
        <v>286</v>
      </c>
      <c r="E1640">
        <v>0</v>
      </c>
      <c r="F1640" s="113">
        <v>45016</v>
      </c>
      <c r="I1640">
        <f>'K-based controls'!$L$214</f>
        <v>0</v>
      </c>
      <c r="K1640">
        <v>0</v>
      </c>
      <c r="L1640" t="s">
        <v>1823</v>
      </c>
    </row>
    <row r="1641" spans="1:12" x14ac:dyDescent="0.25">
      <c r="A1641" t="s">
        <v>1158</v>
      </c>
      <c r="B1641" t="s">
        <v>286</v>
      </c>
      <c r="E1641">
        <v>0</v>
      </c>
      <c r="F1641" s="113">
        <v>45382</v>
      </c>
      <c r="I1641">
        <f>'K-based controls'!$M$214</f>
        <v>0</v>
      </c>
      <c r="K1641">
        <v>0</v>
      </c>
      <c r="L1641" t="s">
        <v>1823</v>
      </c>
    </row>
    <row r="1642" spans="1:12" x14ac:dyDescent="0.25">
      <c r="A1642" t="s">
        <v>1158</v>
      </c>
      <c r="B1642" t="s">
        <v>286</v>
      </c>
      <c r="E1642">
        <v>0</v>
      </c>
      <c r="F1642" s="113">
        <v>45747</v>
      </c>
      <c r="I1642">
        <f>'K-based controls'!$N$214</f>
        <v>0</v>
      </c>
      <c r="K1642">
        <v>0</v>
      </c>
      <c r="L1642" t="s">
        <v>1823</v>
      </c>
    </row>
    <row r="1643" spans="1:12" x14ac:dyDescent="0.25">
      <c r="A1643" t="s">
        <v>1158</v>
      </c>
      <c r="B1643" t="s">
        <v>286</v>
      </c>
      <c r="E1643">
        <v>0</v>
      </c>
      <c r="F1643" s="113">
        <v>46112</v>
      </c>
      <c r="I1643">
        <f>'K-based controls'!$O$214</f>
        <v>0</v>
      </c>
      <c r="K1643">
        <v>0</v>
      </c>
      <c r="L1643" t="s">
        <v>1823</v>
      </c>
    </row>
    <row r="1644" spans="1:12" x14ac:dyDescent="0.25">
      <c r="A1644" t="s">
        <v>1158</v>
      </c>
      <c r="B1644" t="s">
        <v>286</v>
      </c>
      <c r="E1644">
        <v>0</v>
      </c>
      <c r="F1644" s="113">
        <v>46477</v>
      </c>
      <c r="I1644">
        <f>'K-based controls'!$P$214</f>
        <v>0</v>
      </c>
      <c r="K1644">
        <v>0</v>
      </c>
      <c r="L1644" t="s">
        <v>1823</v>
      </c>
    </row>
    <row r="1645" spans="1:12" x14ac:dyDescent="0.25">
      <c r="A1645" t="s">
        <v>1158</v>
      </c>
      <c r="B1645" t="s">
        <v>286</v>
      </c>
      <c r="E1645">
        <v>0</v>
      </c>
      <c r="F1645" s="113">
        <v>46843</v>
      </c>
      <c r="I1645">
        <f>'K-based controls'!$Q$214</f>
        <v>0</v>
      </c>
      <c r="K1645">
        <v>0</v>
      </c>
      <c r="L1645" t="s">
        <v>1823</v>
      </c>
    </row>
    <row r="1646" spans="1:12" x14ac:dyDescent="0.25">
      <c r="A1646" t="s">
        <v>1158</v>
      </c>
      <c r="B1646" t="s">
        <v>286</v>
      </c>
      <c r="E1646">
        <v>0</v>
      </c>
      <c r="F1646" s="113">
        <v>47208</v>
      </c>
      <c r="I1646">
        <f>'K-based controls'!$R$214</f>
        <v>0</v>
      </c>
      <c r="K1646">
        <v>0</v>
      </c>
      <c r="L1646" t="s">
        <v>1823</v>
      </c>
    </row>
    <row r="1647" spans="1:12" x14ac:dyDescent="0.25">
      <c r="A1647" t="s">
        <v>1158</v>
      </c>
      <c r="B1647" t="s">
        <v>286</v>
      </c>
      <c r="E1647">
        <v>0</v>
      </c>
      <c r="F1647" s="113">
        <v>47573</v>
      </c>
      <c r="I1647">
        <f>'K-based controls'!$S$214</f>
        <v>0</v>
      </c>
      <c r="K1647">
        <v>0</v>
      </c>
      <c r="L1647" t="s">
        <v>1823</v>
      </c>
    </row>
    <row r="1648" spans="1:12" x14ac:dyDescent="0.25">
      <c r="A1648" t="s">
        <v>1158</v>
      </c>
      <c r="B1648" t="s">
        <v>286</v>
      </c>
      <c r="E1648">
        <v>0</v>
      </c>
      <c r="F1648" s="113">
        <v>47938</v>
      </c>
      <c r="I1648">
        <f>'K-based controls'!$T$214</f>
        <v>0</v>
      </c>
      <c r="K1648">
        <v>0</v>
      </c>
      <c r="L1648" t="s">
        <v>1823</v>
      </c>
    </row>
    <row r="1649" spans="1:12" x14ac:dyDescent="0.25">
      <c r="A1649" t="s">
        <v>1158</v>
      </c>
      <c r="B1649" t="s">
        <v>282</v>
      </c>
      <c r="E1649">
        <v>0</v>
      </c>
      <c r="F1649" s="113">
        <v>44286</v>
      </c>
      <c r="I1649">
        <f>'K-based controls'!$J$215</f>
        <v>0</v>
      </c>
      <c r="K1649">
        <v>0</v>
      </c>
      <c r="L1649" t="s">
        <v>1823</v>
      </c>
    </row>
    <row r="1650" spans="1:12" x14ac:dyDescent="0.25">
      <c r="A1650" t="s">
        <v>1158</v>
      </c>
      <c r="B1650" t="s">
        <v>282</v>
      </c>
      <c r="E1650">
        <v>0</v>
      </c>
      <c r="F1650" s="113">
        <v>44651</v>
      </c>
      <c r="I1650">
        <f>'K-based controls'!$K$215</f>
        <v>0</v>
      </c>
      <c r="K1650">
        <v>0</v>
      </c>
      <c r="L1650" t="s">
        <v>1823</v>
      </c>
    </row>
    <row r="1651" spans="1:12" x14ac:dyDescent="0.25">
      <c r="A1651" t="s">
        <v>1158</v>
      </c>
      <c r="B1651" t="s">
        <v>282</v>
      </c>
      <c r="E1651">
        <v>0</v>
      </c>
      <c r="F1651" s="113">
        <v>45016</v>
      </c>
      <c r="I1651">
        <f>'K-based controls'!$L$215</f>
        <v>0</v>
      </c>
      <c r="K1651">
        <v>0</v>
      </c>
      <c r="L1651" t="s">
        <v>1823</v>
      </c>
    </row>
    <row r="1652" spans="1:12" x14ac:dyDescent="0.25">
      <c r="A1652" t="s">
        <v>1158</v>
      </c>
      <c r="B1652" t="s">
        <v>282</v>
      </c>
      <c r="E1652">
        <v>0</v>
      </c>
      <c r="F1652" s="113">
        <v>45382</v>
      </c>
      <c r="I1652">
        <f>'K-based controls'!$M$215</f>
        <v>0</v>
      </c>
      <c r="K1652">
        <v>0</v>
      </c>
      <c r="L1652" t="s">
        <v>1823</v>
      </c>
    </row>
    <row r="1653" spans="1:12" x14ac:dyDescent="0.25">
      <c r="A1653" t="s">
        <v>1158</v>
      </c>
      <c r="B1653" t="s">
        <v>282</v>
      </c>
      <c r="E1653">
        <v>0</v>
      </c>
      <c r="F1653" s="113">
        <v>45747</v>
      </c>
      <c r="I1653">
        <f>'K-based controls'!$N$215</f>
        <v>0</v>
      </c>
      <c r="K1653">
        <v>0</v>
      </c>
      <c r="L1653" t="s">
        <v>1823</v>
      </c>
    </row>
    <row r="1654" spans="1:12" x14ac:dyDescent="0.25">
      <c r="A1654" t="s">
        <v>1158</v>
      </c>
      <c r="B1654" t="s">
        <v>282</v>
      </c>
      <c r="E1654">
        <v>0</v>
      </c>
      <c r="F1654" s="113">
        <v>46112</v>
      </c>
      <c r="I1654">
        <f>'K-based controls'!$O$215</f>
        <v>0</v>
      </c>
      <c r="K1654">
        <v>0</v>
      </c>
      <c r="L1654" t="s">
        <v>1823</v>
      </c>
    </row>
    <row r="1655" spans="1:12" x14ac:dyDescent="0.25">
      <c r="A1655" t="s">
        <v>1158</v>
      </c>
      <c r="B1655" t="s">
        <v>282</v>
      </c>
      <c r="E1655">
        <v>0</v>
      </c>
      <c r="F1655" s="113">
        <v>46477</v>
      </c>
      <c r="I1655">
        <f>'K-based controls'!$P$215</f>
        <v>0</v>
      </c>
      <c r="K1655">
        <v>0</v>
      </c>
      <c r="L1655" t="s">
        <v>1823</v>
      </c>
    </row>
    <row r="1656" spans="1:12" x14ac:dyDescent="0.25">
      <c r="A1656" t="s">
        <v>1158</v>
      </c>
      <c r="B1656" t="s">
        <v>282</v>
      </c>
      <c r="E1656">
        <v>0</v>
      </c>
      <c r="F1656" s="113">
        <v>46843</v>
      </c>
      <c r="I1656">
        <f>'K-based controls'!$Q$215</f>
        <v>0</v>
      </c>
      <c r="K1656">
        <v>0</v>
      </c>
      <c r="L1656" t="s">
        <v>1823</v>
      </c>
    </row>
    <row r="1657" spans="1:12" x14ac:dyDescent="0.25">
      <c r="A1657" t="s">
        <v>1158</v>
      </c>
      <c r="B1657" t="s">
        <v>282</v>
      </c>
      <c r="E1657">
        <v>0</v>
      </c>
      <c r="F1657" s="113">
        <v>47208</v>
      </c>
      <c r="I1657">
        <f>'K-based controls'!$R$215</f>
        <v>0</v>
      </c>
      <c r="K1657">
        <v>0</v>
      </c>
      <c r="L1657" t="s">
        <v>1823</v>
      </c>
    </row>
    <row r="1658" spans="1:12" x14ac:dyDescent="0.25">
      <c r="A1658" t="s">
        <v>1158</v>
      </c>
      <c r="B1658" t="s">
        <v>282</v>
      </c>
      <c r="E1658">
        <v>0</v>
      </c>
      <c r="F1658" s="113">
        <v>47573</v>
      </c>
      <c r="I1658">
        <f>'K-based controls'!$S$215</f>
        <v>0</v>
      </c>
      <c r="K1658">
        <v>0</v>
      </c>
      <c r="L1658" t="s">
        <v>1823</v>
      </c>
    </row>
    <row r="1659" spans="1:12" x14ac:dyDescent="0.25">
      <c r="A1659" t="s">
        <v>1158</v>
      </c>
      <c r="B1659" t="s">
        <v>282</v>
      </c>
      <c r="E1659">
        <v>0</v>
      </c>
      <c r="F1659" s="113">
        <v>47938</v>
      </c>
      <c r="I1659">
        <f>'K-based controls'!$T$215</f>
        <v>0</v>
      </c>
      <c r="K1659">
        <v>0</v>
      </c>
      <c r="L1659" t="s">
        <v>1823</v>
      </c>
    </row>
    <row r="1660" spans="1:12" x14ac:dyDescent="0.25">
      <c r="A1660" t="s">
        <v>1158</v>
      </c>
      <c r="B1660" t="s">
        <v>290</v>
      </c>
      <c r="E1660">
        <v>0</v>
      </c>
      <c r="F1660" s="113">
        <v>44286</v>
      </c>
      <c r="I1660">
        <f>'K-based controls'!$J$216</f>
        <v>0</v>
      </c>
      <c r="K1660">
        <v>0</v>
      </c>
      <c r="L1660" t="s">
        <v>1823</v>
      </c>
    </row>
    <row r="1661" spans="1:12" x14ac:dyDescent="0.25">
      <c r="A1661" t="s">
        <v>1158</v>
      </c>
      <c r="B1661" t="s">
        <v>290</v>
      </c>
      <c r="E1661">
        <v>0</v>
      </c>
      <c r="F1661" s="113">
        <v>44651</v>
      </c>
      <c r="I1661">
        <f>'K-based controls'!$K$216</f>
        <v>0</v>
      </c>
      <c r="K1661">
        <v>0</v>
      </c>
      <c r="L1661" t="s">
        <v>1823</v>
      </c>
    </row>
    <row r="1662" spans="1:12" x14ac:dyDescent="0.25">
      <c r="A1662" t="s">
        <v>1158</v>
      </c>
      <c r="B1662" t="s">
        <v>290</v>
      </c>
      <c r="E1662">
        <v>0</v>
      </c>
      <c r="F1662" s="113">
        <v>45016</v>
      </c>
      <c r="I1662">
        <f>'K-based controls'!$L$216</f>
        <v>0</v>
      </c>
      <c r="K1662">
        <v>0</v>
      </c>
      <c r="L1662" t="s">
        <v>1823</v>
      </c>
    </row>
    <row r="1663" spans="1:12" x14ac:dyDescent="0.25">
      <c r="A1663" t="s">
        <v>1158</v>
      </c>
      <c r="B1663" t="s">
        <v>290</v>
      </c>
      <c r="E1663">
        <v>0</v>
      </c>
      <c r="F1663" s="113">
        <v>45382</v>
      </c>
      <c r="I1663">
        <f>'K-based controls'!$M$216</f>
        <v>0</v>
      </c>
      <c r="K1663">
        <v>0</v>
      </c>
      <c r="L1663" t="s">
        <v>1823</v>
      </c>
    </row>
    <row r="1664" spans="1:12" x14ac:dyDescent="0.25">
      <c r="A1664" t="s">
        <v>1158</v>
      </c>
      <c r="B1664" t="s">
        <v>290</v>
      </c>
      <c r="E1664">
        <v>0</v>
      </c>
      <c r="F1664" s="113">
        <v>45747</v>
      </c>
      <c r="I1664">
        <f>'K-based controls'!$N$216</f>
        <v>0</v>
      </c>
      <c r="K1664">
        <v>0</v>
      </c>
      <c r="L1664" t="s">
        <v>1823</v>
      </c>
    </row>
    <row r="1665" spans="1:12" x14ac:dyDescent="0.25">
      <c r="A1665" t="s">
        <v>1158</v>
      </c>
      <c r="B1665" t="s">
        <v>290</v>
      </c>
      <c r="E1665">
        <v>0</v>
      </c>
      <c r="F1665" s="113">
        <v>46112</v>
      </c>
      <c r="I1665">
        <f>'K-based controls'!$O$216</f>
        <v>0</v>
      </c>
      <c r="K1665">
        <v>0</v>
      </c>
      <c r="L1665" t="s">
        <v>1823</v>
      </c>
    </row>
    <row r="1666" spans="1:12" x14ac:dyDescent="0.25">
      <c r="A1666" t="s">
        <v>1158</v>
      </c>
      <c r="B1666" t="s">
        <v>290</v>
      </c>
      <c r="E1666">
        <v>0</v>
      </c>
      <c r="F1666" s="113">
        <v>46477</v>
      </c>
      <c r="I1666">
        <f>'K-based controls'!$P$216</f>
        <v>0</v>
      </c>
      <c r="K1666">
        <v>0</v>
      </c>
      <c r="L1666" t="s">
        <v>1823</v>
      </c>
    </row>
    <row r="1667" spans="1:12" x14ac:dyDescent="0.25">
      <c r="A1667" t="s">
        <v>1158</v>
      </c>
      <c r="B1667" t="s">
        <v>290</v>
      </c>
      <c r="E1667">
        <v>0</v>
      </c>
      <c r="F1667" s="113">
        <v>46843</v>
      </c>
      <c r="I1667">
        <f>'K-based controls'!$Q$216</f>
        <v>0</v>
      </c>
      <c r="K1667">
        <v>0</v>
      </c>
      <c r="L1667" t="s">
        <v>1823</v>
      </c>
    </row>
    <row r="1668" spans="1:12" x14ac:dyDescent="0.25">
      <c r="A1668" t="s">
        <v>1158</v>
      </c>
      <c r="B1668" t="s">
        <v>290</v>
      </c>
      <c r="E1668">
        <v>0</v>
      </c>
      <c r="F1668" s="113">
        <v>47208</v>
      </c>
      <c r="I1668">
        <f>'K-based controls'!$R$216</f>
        <v>0</v>
      </c>
      <c r="K1668">
        <v>0</v>
      </c>
      <c r="L1668" t="s">
        <v>1823</v>
      </c>
    </row>
    <row r="1669" spans="1:12" x14ac:dyDescent="0.25">
      <c r="A1669" t="s">
        <v>1158</v>
      </c>
      <c r="B1669" t="s">
        <v>290</v>
      </c>
      <c r="E1669">
        <v>0</v>
      </c>
      <c r="F1669" s="113">
        <v>47573</v>
      </c>
      <c r="I1669">
        <f>'K-based controls'!$S$216</f>
        <v>0</v>
      </c>
      <c r="K1669">
        <v>0</v>
      </c>
      <c r="L1669" t="s">
        <v>1823</v>
      </c>
    </row>
    <row r="1670" spans="1:12" x14ac:dyDescent="0.25">
      <c r="A1670" t="s">
        <v>1158</v>
      </c>
      <c r="B1670" t="s">
        <v>290</v>
      </c>
      <c r="E1670">
        <v>0</v>
      </c>
      <c r="F1670" s="113">
        <v>47938</v>
      </c>
      <c r="I1670">
        <f>'K-based controls'!$T$216</f>
        <v>0</v>
      </c>
      <c r="K1670">
        <v>0</v>
      </c>
      <c r="L1670" t="s">
        <v>1823</v>
      </c>
    </row>
    <row r="1671" spans="1:12" x14ac:dyDescent="0.25">
      <c r="A1671" t="s">
        <v>1158</v>
      </c>
      <c r="B1671" t="s">
        <v>833</v>
      </c>
      <c r="E1671">
        <v>0</v>
      </c>
      <c r="F1671" s="113">
        <v>44286</v>
      </c>
      <c r="I1671">
        <f>'K-based controls'!$J$217</f>
        <v>0</v>
      </c>
      <c r="K1671">
        <v>0</v>
      </c>
      <c r="L1671" t="s">
        <v>1823</v>
      </c>
    </row>
    <row r="1672" spans="1:12" x14ac:dyDescent="0.25">
      <c r="A1672" t="s">
        <v>1158</v>
      </c>
      <c r="B1672" t="s">
        <v>833</v>
      </c>
      <c r="E1672">
        <v>0</v>
      </c>
      <c r="F1672" s="113">
        <v>44651</v>
      </c>
      <c r="I1672">
        <f>'K-based controls'!$K$217</f>
        <v>0</v>
      </c>
      <c r="K1672">
        <v>0</v>
      </c>
      <c r="L1672" t="s">
        <v>1823</v>
      </c>
    </row>
    <row r="1673" spans="1:12" x14ac:dyDescent="0.25">
      <c r="A1673" t="s">
        <v>1158</v>
      </c>
      <c r="B1673" t="s">
        <v>833</v>
      </c>
      <c r="E1673">
        <v>0</v>
      </c>
      <c r="F1673" s="113">
        <v>45016</v>
      </c>
      <c r="I1673">
        <f>'K-based controls'!$L$217</f>
        <v>0</v>
      </c>
      <c r="K1673">
        <v>0</v>
      </c>
      <c r="L1673" t="s">
        <v>1823</v>
      </c>
    </row>
    <row r="1674" spans="1:12" x14ac:dyDescent="0.25">
      <c r="A1674" t="s">
        <v>1158</v>
      </c>
      <c r="B1674" t="s">
        <v>833</v>
      </c>
      <c r="E1674">
        <v>0</v>
      </c>
      <c r="F1674" s="113">
        <v>45382</v>
      </c>
      <c r="I1674">
        <f>'K-based controls'!$M$217</f>
        <v>0</v>
      </c>
      <c r="K1674">
        <v>0</v>
      </c>
      <c r="L1674" t="s">
        <v>1823</v>
      </c>
    </row>
    <row r="1675" spans="1:12" x14ac:dyDescent="0.25">
      <c r="A1675" t="s">
        <v>1158</v>
      </c>
      <c r="B1675" t="s">
        <v>833</v>
      </c>
      <c r="E1675">
        <v>0</v>
      </c>
      <c r="F1675" s="113">
        <v>45747</v>
      </c>
      <c r="I1675">
        <f>'K-based controls'!$N$217</f>
        <v>0</v>
      </c>
      <c r="K1675">
        <v>0</v>
      </c>
      <c r="L1675" t="s">
        <v>1823</v>
      </c>
    </row>
    <row r="1676" spans="1:12" x14ac:dyDescent="0.25">
      <c r="A1676" t="s">
        <v>1158</v>
      </c>
      <c r="B1676" t="s">
        <v>833</v>
      </c>
      <c r="E1676">
        <v>0</v>
      </c>
      <c r="F1676" s="113">
        <v>46112</v>
      </c>
      <c r="I1676">
        <f>'K-based controls'!$O$217</f>
        <v>0</v>
      </c>
      <c r="K1676">
        <v>0</v>
      </c>
      <c r="L1676" t="s">
        <v>1823</v>
      </c>
    </row>
    <row r="1677" spans="1:12" x14ac:dyDescent="0.25">
      <c r="A1677" t="s">
        <v>1158</v>
      </c>
      <c r="B1677" t="s">
        <v>833</v>
      </c>
      <c r="E1677">
        <v>0</v>
      </c>
      <c r="F1677" s="113">
        <v>46477</v>
      </c>
      <c r="I1677">
        <f>'K-based controls'!$P$217</f>
        <v>0</v>
      </c>
      <c r="K1677">
        <v>0</v>
      </c>
      <c r="L1677" t="s">
        <v>1823</v>
      </c>
    </row>
    <row r="1678" spans="1:12" x14ac:dyDescent="0.25">
      <c r="A1678" t="s">
        <v>1158</v>
      </c>
      <c r="B1678" t="s">
        <v>833</v>
      </c>
      <c r="E1678">
        <v>0</v>
      </c>
      <c r="F1678" s="113">
        <v>46843</v>
      </c>
      <c r="I1678">
        <f>'K-based controls'!$Q$217</f>
        <v>0</v>
      </c>
      <c r="K1678">
        <v>0</v>
      </c>
      <c r="L1678" t="s">
        <v>1823</v>
      </c>
    </row>
    <row r="1679" spans="1:12" x14ac:dyDescent="0.25">
      <c r="A1679" t="s">
        <v>1158</v>
      </c>
      <c r="B1679" t="s">
        <v>833</v>
      </c>
      <c r="E1679">
        <v>0</v>
      </c>
      <c r="F1679" s="113">
        <v>47208</v>
      </c>
      <c r="I1679">
        <f>'K-based controls'!$R$217</f>
        <v>0</v>
      </c>
      <c r="K1679">
        <v>0</v>
      </c>
      <c r="L1679" t="s">
        <v>1823</v>
      </c>
    </row>
    <row r="1680" spans="1:12" x14ac:dyDescent="0.25">
      <c r="A1680" t="s">
        <v>1158</v>
      </c>
      <c r="B1680" t="s">
        <v>833</v>
      </c>
      <c r="E1680">
        <v>0</v>
      </c>
      <c r="F1680" s="113">
        <v>47573</v>
      </c>
      <c r="I1680">
        <f>'K-based controls'!$S$217</f>
        <v>0</v>
      </c>
      <c r="K1680">
        <v>0</v>
      </c>
      <c r="L1680" t="s">
        <v>1823</v>
      </c>
    </row>
    <row r="1681" spans="1:12" x14ac:dyDescent="0.25">
      <c r="A1681" t="s">
        <v>1158</v>
      </c>
      <c r="B1681" t="s">
        <v>833</v>
      </c>
      <c r="E1681">
        <v>0</v>
      </c>
      <c r="F1681" s="113">
        <v>47938</v>
      </c>
      <c r="I1681">
        <f>'K-based controls'!$T$217</f>
        <v>0</v>
      </c>
      <c r="K1681">
        <v>0</v>
      </c>
      <c r="L1681" t="s">
        <v>1823</v>
      </c>
    </row>
    <row r="1682" spans="1:12" x14ac:dyDescent="0.25">
      <c r="A1682" t="s">
        <v>1158</v>
      </c>
      <c r="B1682" t="s">
        <v>834</v>
      </c>
      <c r="E1682">
        <v>0</v>
      </c>
      <c r="F1682" s="113">
        <v>44286</v>
      </c>
      <c r="I1682">
        <f>'K-based controls'!$J$218</f>
        <v>0</v>
      </c>
      <c r="K1682">
        <v>0</v>
      </c>
      <c r="L1682" t="s">
        <v>1823</v>
      </c>
    </row>
    <row r="1683" spans="1:12" x14ac:dyDescent="0.25">
      <c r="A1683" t="s">
        <v>1158</v>
      </c>
      <c r="B1683" t="s">
        <v>834</v>
      </c>
      <c r="E1683">
        <v>0</v>
      </c>
      <c r="F1683" s="113">
        <v>44651</v>
      </c>
      <c r="I1683">
        <f>'K-based controls'!$K$218</f>
        <v>0</v>
      </c>
      <c r="K1683">
        <v>0</v>
      </c>
      <c r="L1683" t="s">
        <v>1823</v>
      </c>
    </row>
    <row r="1684" spans="1:12" x14ac:dyDescent="0.25">
      <c r="A1684" t="s">
        <v>1158</v>
      </c>
      <c r="B1684" t="s">
        <v>834</v>
      </c>
      <c r="E1684">
        <v>0</v>
      </c>
      <c r="F1684" s="113">
        <v>45016</v>
      </c>
      <c r="I1684">
        <f>'K-based controls'!$L$218</f>
        <v>0</v>
      </c>
      <c r="K1684">
        <v>0</v>
      </c>
      <c r="L1684" t="s">
        <v>1823</v>
      </c>
    </row>
    <row r="1685" spans="1:12" x14ac:dyDescent="0.25">
      <c r="A1685" t="s">
        <v>1158</v>
      </c>
      <c r="B1685" t="s">
        <v>834</v>
      </c>
      <c r="E1685">
        <v>0</v>
      </c>
      <c r="F1685" s="113">
        <v>45382</v>
      </c>
      <c r="I1685">
        <f>'K-based controls'!$M$218</f>
        <v>0</v>
      </c>
      <c r="K1685">
        <v>0</v>
      </c>
      <c r="L1685" t="s">
        <v>1823</v>
      </c>
    </row>
    <row r="1686" spans="1:12" x14ac:dyDescent="0.25">
      <c r="A1686" t="s">
        <v>1158</v>
      </c>
      <c r="B1686" t="s">
        <v>834</v>
      </c>
      <c r="E1686">
        <v>0</v>
      </c>
      <c r="F1686" s="113">
        <v>45747</v>
      </c>
      <c r="I1686">
        <f>'K-based controls'!$N$218</f>
        <v>0</v>
      </c>
      <c r="K1686">
        <v>0</v>
      </c>
      <c r="L1686" t="s">
        <v>1823</v>
      </c>
    </row>
    <row r="1687" spans="1:12" x14ac:dyDescent="0.25">
      <c r="A1687" t="s">
        <v>1158</v>
      </c>
      <c r="B1687" t="s">
        <v>834</v>
      </c>
      <c r="E1687">
        <v>0</v>
      </c>
      <c r="F1687" s="113">
        <v>46112</v>
      </c>
      <c r="I1687">
        <f>'K-based controls'!$O$218</f>
        <v>0</v>
      </c>
      <c r="K1687">
        <v>0</v>
      </c>
      <c r="L1687" t="s">
        <v>1823</v>
      </c>
    </row>
    <row r="1688" spans="1:12" x14ac:dyDescent="0.25">
      <c r="A1688" t="s">
        <v>1158</v>
      </c>
      <c r="B1688" t="s">
        <v>834</v>
      </c>
      <c r="E1688">
        <v>0</v>
      </c>
      <c r="F1688" s="113">
        <v>46477</v>
      </c>
      <c r="I1688">
        <f>'K-based controls'!$P$218</f>
        <v>0</v>
      </c>
      <c r="K1688">
        <v>0</v>
      </c>
      <c r="L1688" t="s">
        <v>1823</v>
      </c>
    </row>
    <row r="1689" spans="1:12" x14ac:dyDescent="0.25">
      <c r="A1689" t="s">
        <v>1158</v>
      </c>
      <c r="B1689" t="s">
        <v>834</v>
      </c>
      <c r="E1689">
        <v>0</v>
      </c>
      <c r="F1689" s="113">
        <v>46843</v>
      </c>
      <c r="I1689">
        <f>'K-based controls'!$Q$218</f>
        <v>0</v>
      </c>
      <c r="K1689">
        <v>0</v>
      </c>
      <c r="L1689" t="s">
        <v>1823</v>
      </c>
    </row>
    <row r="1690" spans="1:12" x14ac:dyDescent="0.25">
      <c r="A1690" t="s">
        <v>1158</v>
      </c>
      <c r="B1690" t="s">
        <v>834</v>
      </c>
      <c r="E1690">
        <v>0</v>
      </c>
      <c r="F1690" s="113">
        <v>47208</v>
      </c>
      <c r="I1690">
        <f>'K-based controls'!$R$218</f>
        <v>0</v>
      </c>
      <c r="K1690">
        <v>0</v>
      </c>
      <c r="L1690" t="s">
        <v>1823</v>
      </c>
    </row>
    <row r="1691" spans="1:12" x14ac:dyDescent="0.25">
      <c r="A1691" t="s">
        <v>1158</v>
      </c>
      <c r="B1691" t="s">
        <v>834</v>
      </c>
      <c r="E1691">
        <v>0</v>
      </c>
      <c r="F1691" s="113">
        <v>47573</v>
      </c>
      <c r="I1691">
        <f>'K-based controls'!$S$218</f>
        <v>0</v>
      </c>
      <c r="K1691">
        <v>0</v>
      </c>
      <c r="L1691" t="s">
        <v>1823</v>
      </c>
    </row>
    <row r="1692" spans="1:12" x14ac:dyDescent="0.25">
      <c r="A1692" t="s">
        <v>1158</v>
      </c>
      <c r="B1692" t="s">
        <v>834</v>
      </c>
      <c r="E1692">
        <v>0</v>
      </c>
      <c r="F1692" s="113">
        <v>47938</v>
      </c>
      <c r="I1692">
        <f>'K-based controls'!$T$218</f>
        <v>0</v>
      </c>
      <c r="K1692">
        <v>0</v>
      </c>
      <c r="L1692" t="s">
        <v>1823</v>
      </c>
    </row>
    <row r="1693" spans="1:12" x14ac:dyDescent="0.25">
      <c r="A1693" t="s">
        <v>1165</v>
      </c>
      <c r="B1693" t="s">
        <v>286</v>
      </c>
      <c r="E1693">
        <v>0</v>
      </c>
      <c r="F1693" s="113">
        <v>44286</v>
      </c>
      <c r="H1693" s="95">
        <f>'K-based controls'!$J$230</f>
        <v>0</v>
      </c>
      <c r="K1693">
        <v>0</v>
      </c>
      <c r="L1693" t="s">
        <v>1824</v>
      </c>
    </row>
    <row r="1694" spans="1:12" x14ac:dyDescent="0.25">
      <c r="A1694" t="s">
        <v>1165</v>
      </c>
      <c r="B1694" t="s">
        <v>286</v>
      </c>
      <c r="E1694">
        <v>0</v>
      </c>
      <c r="F1694" s="113">
        <v>44651</v>
      </c>
      <c r="H1694" s="95">
        <f>'K-based controls'!$K$230</f>
        <v>0</v>
      </c>
      <c r="K1694">
        <v>0</v>
      </c>
      <c r="L1694" t="s">
        <v>1824</v>
      </c>
    </row>
    <row r="1695" spans="1:12" x14ac:dyDescent="0.25">
      <c r="A1695" t="s">
        <v>1165</v>
      </c>
      <c r="B1695" t="s">
        <v>286</v>
      </c>
      <c r="E1695">
        <v>0</v>
      </c>
      <c r="F1695" s="113">
        <v>45016</v>
      </c>
      <c r="H1695" s="95">
        <f>'K-based controls'!$L$230</f>
        <v>0</v>
      </c>
      <c r="K1695">
        <v>0</v>
      </c>
      <c r="L1695" t="s">
        <v>1824</v>
      </c>
    </row>
    <row r="1696" spans="1:12" x14ac:dyDescent="0.25">
      <c r="A1696" t="s">
        <v>1165</v>
      </c>
      <c r="B1696" t="s">
        <v>286</v>
      </c>
      <c r="E1696">
        <v>0</v>
      </c>
      <c r="F1696" s="113">
        <v>45382</v>
      </c>
      <c r="H1696" s="95">
        <f>'K-based controls'!$M$230</f>
        <v>0</v>
      </c>
      <c r="K1696">
        <v>0</v>
      </c>
      <c r="L1696" t="s">
        <v>1824</v>
      </c>
    </row>
    <row r="1697" spans="1:12" x14ac:dyDescent="0.25">
      <c r="A1697" t="s">
        <v>1165</v>
      </c>
      <c r="B1697" t="s">
        <v>286</v>
      </c>
      <c r="E1697">
        <v>0</v>
      </c>
      <c r="F1697" s="113">
        <v>45747</v>
      </c>
      <c r="H1697" s="95">
        <f>'K-based controls'!$N$230</f>
        <v>0</v>
      </c>
      <c r="K1697">
        <v>0</v>
      </c>
      <c r="L1697" t="s">
        <v>1824</v>
      </c>
    </row>
    <row r="1698" spans="1:12" x14ac:dyDescent="0.25">
      <c r="A1698" t="s">
        <v>1165</v>
      </c>
      <c r="B1698" t="s">
        <v>286</v>
      </c>
      <c r="E1698">
        <v>0</v>
      </c>
      <c r="F1698" s="113">
        <v>46112</v>
      </c>
      <c r="H1698" s="95">
        <f>'K-based controls'!$O$230</f>
        <v>0</v>
      </c>
      <c r="K1698">
        <v>0</v>
      </c>
      <c r="L1698" t="s">
        <v>1824</v>
      </c>
    </row>
    <row r="1699" spans="1:12" x14ac:dyDescent="0.25">
      <c r="A1699" t="s">
        <v>1165</v>
      </c>
      <c r="B1699" t="s">
        <v>286</v>
      </c>
      <c r="E1699">
        <v>0</v>
      </c>
      <c r="F1699" s="113">
        <v>46477</v>
      </c>
      <c r="H1699" s="95">
        <f>'K-based controls'!$P$230</f>
        <v>7.0661218424962868E-2</v>
      </c>
      <c r="K1699">
        <v>0</v>
      </c>
      <c r="L1699" t="s">
        <v>1824</v>
      </c>
    </row>
    <row r="1700" spans="1:12" x14ac:dyDescent="0.25">
      <c r="A1700" t="s">
        <v>1165</v>
      </c>
      <c r="B1700" t="s">
        <v>286</v>
      </c>
      <c r="E1700">
        <v>0</v>
      </c>
      <c r="F1700" s="113">
        <v>46843</v>
      </c>
      <c r="H1700" s="95">
        <f>'K-based controls'!$Q$230</f>
        <v>-7.9964370311529476E-2</v>
      </c>
      <c r="K1700">
        <v>0</v>
      </c>
      <c r="L1700" t="s">
        <v>1824</v>
      </c>
    </row>
    <row r="1701" spans="1:12" x14ac:dyDescent="0.25">
      <c r="A1701" t="s">
        <v>1165</v>
      </c>
      <c r="B1701" t="s">
        <v>286</v>
      </c>
      <c r="E1701">
        <v>0</v>
      </c>
      <c r="F1701" s="113">
        <v>47208</v>
      </c>
      <c r="H1701" s="95">
        <f>'K-based controls'!$R$230</f>
        <v>7.9054080042701314E-2</v>
      </c>
      <c r="K1701">
        <v>0</v>
      </c>
      <c r="L1701" t="s">
        <v>1824</v>
      </c>
    </row>
    <row r="1702" spans="1:12" x14ac:dyDescent="0.25">
      <c r="A1702" t="s">
        <v>1165</v>
      </c>
      <c r="B1702" t="s">
        <v>286</v>
      </c>
      <c r="E1702">
        <v>0</v>
      </c>
      <c r="F1702" s="113">
        <v>47573</v>
      </c>
      <c r="H1702" s="95">
        <f>'K-based controls'!$S$230</f>
        <v>4.2799999999999949E-2</v>
      </c>
      <c r="K1702">
        <v>0</v>
      </c>
      <c r="L1702" t="s">
        <v>1824</v>
      </c>
    </row>
    <row r="1703" spans="1:12" x14ac:dyDescent="0.25">
      <c r="A1703" t="s">
        <v>1165</v>
      </c>
      <c r="B1703" t="s">
        <v>286</v>
      </c>
      <c r="E1703">
        <v>0</v>
      </c>
      <c r="F1703" s="113">
        <v>47938</v>
      </c>
      <c r="H1703" s="95">
        <f>'K-based controls'!$T$230</f>
        <v>0</v>
      </c>
      <c r="K1703">
        <v>0</v>
      </c>
      <c r="L1703" t="s">
        <v>1824</v>
      </c>
    </row>
    <row r="1704" spans="1:12" x14ac:dyDescent="0.25">
      <c r="A1704" t="s">
        <v>1165</v>
      </c>
      <c r="B1704" t="s">
        <v>282</v>
      </c>
      <c r="E1704">
        <v>0</v>
      </c>
      <c r="F1704" s="113">
        <v>44286</v>
      </c>
      <c r="H1704" s="95">
        <f>'K-based controls'!$J$231</f>
        <v>0</v>
      </c>
      <c r="K1704">
        <v>0</v>
      </c>
      <c r="L1704" t="s">
        <v>1824</v>
      </c>
    </row>
    <row r="1705" spans="1:12" x14ac:dyDescent="0.25">
      <c r="A1705" t="s">
        <v>1165</v>
      </c>
      <c r="B1705" t="s">
        <v>282</v>
      </c>
      <c r="E1705">
        <v>0</v>
      </c>
      <c r="F1705" s="113">
        <v>44651</v>
      </c>
      <c r="H1705" s="95">
        <f>'K-based controls'!$K$231</f>
        <v>0</v>
      </c>
      <c r="K1705">
        <v>0</v>
      </c>
      <c r="L1705" t="s">
        <v>1824</v>
      </c>
    </row>
    <row r="1706" spans="1:12" x14ac:dyDescent="0.25">
      <c r="A1706" t="s">
        <v>1165</v>
      </c>
      <c r="B1706" t="s">
        <v>282</v>
      </c>
      <c r="E1706">
        <v>0</v>
      </c>
      <c r="F1706" s="113">
        <v>45016</v>
      </c>
      <c r="H1706" s="95">
        <f>'K-based controls'!$L$231</f>
        <v>0</v>
      </c>
      <c r="K1706">
        <v>0</v>
      </c>
      <c r="L1706" t="s">
        <v>1824</v>
      </c>
    </row>
    <row r="1707" spans="1:12" x14ac:dyDescent="0.25">
      <c r="A1707" t="s">
        <v>1165</v>
      </c>
      <c r="B1707" t="s">
        <v>282</v>
      </c>
      <c r="E1707">
        <v>0</v>
      </c>
      <c r="F1707" s="113">
        <v>45382</v>
      </c>
      <c r="H1707" s="95">
        <f>'K-based controls'!$M$231</f>
        <v>0</v>
      </c>
      <c r="K1707">
        <v>0</v>
      </c>
      <c r="L1707" t="s">
        <v>1824</v>
      </c>
    </row>
    <row r="1708" spans="1:12" x14ac:dyDescent="0.25">
      <c r="A1708" t="s">
        <v>1165</v>
      </c>
      <c r="B1708" t="s">
        <v>282</v>
      </c>
      <c r="E1708">
        <v>0</v>
      </c>
      <c r="F1708" s="113">
        <v>45747</v>
      </c>
      <c r="H1708" s="95">
        <f>'K-based controls'!$N$231</f>
        <v>0</v>
      </c>
      <c r="K1708">
        <v>0</v>
      </c>
      <c r="L1708" t="s">
        <v>1824</v>
      </c>
    </row>
    <row r="1709" spans="1:12" x14ac:dyDescent="0.25">
      <c r="A1709" t="s">
        <v>1165</v>
      </c>
      <c r="B1709" t="s">
        <v>282</v>
      </c>
      <c r="E1709">
        <v>0</v>
      </c>
      <c r="F1709" s="113">
        <v>46112</v>
      </c>
      <c r="H1709" s="95">
        <f>'K-based controls'!$O$231</f>
        <v>0</v>
      </c>
      <c r="K1709">
        <v>0</v>
      </c>
      <c r="L1709" t="s">
        <v>1824</v>
      </c>
    </row>
    <row r="1710" spans="1:12" x14ac:dyDescent="0.25">
      <c r="A1710" t="s">
        <v>1165</v>
      </c>
      <c r="B1710" t="s">
        <v>282</v>
      </c>
      <c r="E1710">
        <v>0</v>
      </c>
      <c r="F1710" s="113">
        <v>46477</v>
      </c>
      <c r="H1710" s="95">
        <f>'K-based controls'!$P$231</f>
        <v>0.10906121842496286</v>
      </c>
      <c r="K1710">
        <v>0</v>
      </c>
      <c r="L1710" t="s">
        <v>1824</v>
      </c>
    </row>
    <row r="1711" spans="1:12" x14ac:dyDescent="0.25">
      <c r="A1711" t="s">
        <v>1165</v>
      </c>
      <c r="B1711" t="s">
        <v>282</v>
      </c>
      <c r="E1711">
        <v>0</v>
      </c>
      <c r="F1711" s="113">
        <v>46843</v>
      </c>
      <c r="H1711" s="95">
        <f>'K-based controls'!$Q$231</f>
        <v>0.1332297818530348</v>
      </c>
      <c r="K1711">
        <v>0</v>
      </c>
      <c r="L1711" t="s">
        <v>1824</v>
      </c>
    </row>
    <row r="1712" spans="1:12" x14ac:dyDescent="0.25">
      <c r="A1712" t="s">
        <v>1165</v>
      </c>
      <c r="B1712" t="s">
        <v>282</v>
      </c>
      <c r="E1712">
        <v>0</v>
      </c>
      <c r="F1712" s="113">
        <v>47208</v>
      </c>
      <c r="H1712" s="95">
        <f>'K-based controls'!$R$231</f>
        <v>-2.1256429116218722E-3</v>
      </c>
      <c r="K1712">
        <v>0</v>
      </c>
      <c r="L1712" t="s">
        <v>1824</v>
      </c>
    </row>
    <row r="1713" spans="1:12" x14ac:dyDescent="0.25">
      <c r="A1713" t="s">
        <v>1165</v>
      </c>
      <c r="B1713" t="s">
        <v>282</v>
      </c>
      <c r="E1713">
        <v>0</v>
      </c>
      <c r="F1713" s="113">
        <v>47573</v>
      </c>
      <c r="H1713" s="95">
        <f>'K-based controls'!$S$231</f>
        <v>-1.0299999999999976E-2</v>
      </c>
      <c r="K1713">
        <v>0</v>
      </c>
      <c r="L1713" t="s">
        <v>1824</v>
      </c>
    </row>
    <row r="1714" spans="1:12" x14ac:dyDescent="0.25">
      <c r="A1714" t="s">
        <v>1165</v>
      </c>
      <c r="B1714" t="s">
        <v>282</v>
      </c>
      <c r="E1714">
        <v>0</v>
      </c>
      <c r="F1714" s="113">
        <v>47938</v>
      </c>
      <c r="H1714" s="95">
        <f>'K-based controls'!$T$231</f>
        <v>0</v>
      </c>
      <c r="K1714">
        <v>0</v>
      </c>
      <c r="L1714" t="s">
        <v>1824</v>
      </c>
    </row>
    <row r="1715" spans="1:12" x14ac:dyDescent="0.25">
      <c r="A1715" t="s">
        <v>1165</v>
      </c>
      <c r="B1715" t="s">
        <v>290</v>
      </c>
      <c r="E1715">
        <v>0</v>
      </c>
      <c r="F1715" s="113">
        <v>44286</v>
      </c>
      <c r="H1715" s="95">
        <f>'K-based controls'!$J$232</f>
        <v>0</v>
      </c>
      <c r="K1715">
        <v>0</v>
      </c>
      <c r="L1715" t="s">
        <v>1824</v>
      </c>
    </row>
    <row r="1716" spans="1:12" x14ac:dyDescent="0.25">
      <c r="A1716" t="s">
        <v>1165</v>
      </c>
      <c r="B1716" t="s">
        <v>290</v>
      </c>
      <c r="E1716">
        <v>0</v>
      </c>
      <c r="F1716" s="113">
        <v>44651</v>
      </c>
      <c r="H1716" s="95">
        <f>'K-based controls'!$K$232</f>
        <v>0</v>
      </c>
      <c r="K1716">
        <v>0</v>
      </c>
      <c r="L1716" t="s">
        <v>1824</v>
      </c>
    </row>
    <row r="1717" spans="1:12" x14ac:dyDescent="0.25">
      <c r="A1717" t="s">
        <v>1165</v>
      </c>
      <c r="B1717" t="s">
        <v>290</v>
      </c>
      <c r="E1717">
        <v>0</v>
      </c>
      <c r="F1717" s="113">
        <v>45016</v>
      </c>
      <c r="H1717" s="95">
        <f>'K-based controls'!$L$232</f>
        <v>0</v>
      </c>
      <c r="K1717">
        <v>0</v>
      </c>
      <c r="L1717" t="s">
        <v>1824</v>
      </c>
    </row>
    <row r="1718" spans="1:12" x14ac:dyDescent="0.25">
      <c r="A1718" t="s">
        <v>1165</v>
      </c>
      <c r="B1718" t="s">
        <v>290</v>
      </c>
      <c r="E1718">
        <v>0</v>
      </c>
      <c r="F1718" s="113">
        <v>45382</v>
      </c>
      <c r="H1718" s="95">
        <f>'K-based controls'!$M$232</f>
        <v>0</v>
      </c>
      <c r="K1718">
        <v>0</v>
      </c>
      <c r="L1718" t="s">
        <v>1824</v>
      </c>
    </row>
    <row r="1719" spans="1:12" x14ac:dyDescent="0.25">
      <c r="A1719" t="s">
        <v>1165</v>
      </c>
      <c r="B1719" t="s">
        <v>290</v>
      </c>
      <c r="E1719">
        <v>0</v>
      </c>
      <c r="F1719" s="113">
        <v>45747</v>
      </c>
      <c r="H1719" s="95">
        <f>'K-based controls'!$N$232</f>
        <v>0</v>
      </c>
      <c r="K1719">
        <v>0</v>
      </c>
      <c r="L1719" t="s">
        <v>1824</v>
      </c>
    </row>
    <row r="1720" spans="1:12" x14ac:dyDescent="0.25">
      <c r="A1720" t="s">
        <v>1165</v>
      </c>
      <c r="B1720" t="s">
        <v>290</v>
      </c>
      <c r="E1720">
        <v>0</v>
      </c>
      <c r="F1720" s="113">
        <v>46112</v>
      </c>
      <c r="H1720" s="95">
        <f>'K-based controls'!$O$232</f>
        <v>0</v>
      </c>
      <c r="K1720">
        <v>0</v>
      </c>
      <c r="L1720" t="s">
        <v>1824</v>
      </c>
    </row>
    <row r="1721" spans="1:12" x14ac:dyDescent="0.25">
      <c r="A1721" t="s">
        <v>1165</v>
      </c>
      <c r="B1721" t="s">
        <v>290</v>
      </c>
      <c r="E1721">
        <v>0</v>
      </c>
      <c r="F1721" s="113">
        <v>46477</v>
      </c>
      <c r="H1721" s="95">
        <f>'K-based controls'!$P$232</f>
        <v>0.17616121842496302</v>
      </c>
      <c r="K1721">
        <v>0</v>
      </c>
      <c r="L1721" t="s">
        <v>1824</v>
      </c>
    </row>
    <row r="1722" spans="1:12" x14ac:dyDescent="0.25">
      <c r="A1722" t="s">
        <v>1165</v>
      </c>
      <c r="B1722" t="s">
        <v>290</v>
      </c>
      <c r="E1722">
        <v>0</v>
      </c>
      <c r="F1722" s="113">
        <v>46843</v>
      </c>
      <c r="H1722" s="95">
        <f>'K-based controls'!$Q$232</f>
        <v>0.15150201953334386</v>
      </c>
      <c r="K1722">
        <v>0</v>
      </c>
      <c r="L1722" t="s">
        <v>1824</v>
      </c>
    </row>
    <row r="1723" spans="1:12" x14ac:dyDescent="0.25">
      <c r="A1723" t="s">
        <v>1165</v>
      </c>
      <c r="B1723" t="s">
        <v>290</v>
      </c>
      <c r="E1723">
        <v>0</v>
      </c>
      <c r="F1723" s="113">
        <v>47208</v>
      </c>
      <c r="H1723" s="95">
        <f>'K-based controls'!$R$232</f>
        <v>6.4926903469048947E-2</v>
      </c>
      <c r="K1723">
        <v>0</v>
      </c>
      <c r="L1723" t="s">
        <v>1824</v>
      </c>
    </row>
    <row r="1724" spans="1:12" x14ac:dyDescent="0.25">
      <c r="A1724" t="s">
        <v>1165</v>
      </c>
      <c r="B1724" t="s">
        <v>290</v>
      </c>
      <c r="E1724">
        <v>0</v>
      </c>
      <c r="F1724" s="113">
        <v>47573</v>
      </c>
      <c r="H1724" s="95">
        <f>'K-based controls'!$S$232</f>
        <v>4.8100000000000032E-2</v>
      </c>
      <c r="K1724">
        <v>0</v>
      </c>
      <c r="L1724" t="s">
        <v>1824</v>
      </c>
    </row>
    <row r="1725" spans="1:12" x14ac:dyDescent="0.25">
      <c r="A1725" t="s">
        <v>1165</v>
      </c>
      <c r="B1725" t="s">
        <v>290</v>
      </c>
      <c r="E1725">
        <v>0</v>
      </c>
      <c r="F1725" s="113">
        <v>47938</v>
      </c>
      <c r="H1725" s="95">
        <f>'K-based controls'!$T$232</f>
        <v>0</v>
      </c>
      <c r="K1725">
        <v>0</v>
      </c>
      <c r="L1725" t="s">
        <v>1824</v>
      </c>
    </row>
    <row r="1726" spans="1:12" x14ac:dyDescent="0.25">
      <c r="A1726" t="s">
        <v>1165</v>
      </c>
      <c r="B1726" t="s">
        <v>833</v>
      </c>
      <c r="E1726">
        <v>0</v>
      </c>
      <c r="F1726" s="113">
        <v>44286</v>
      </c>
      <c r="H1726" s="95">
        <f>'K-based controls'!$J$233</f>
        <v>0</v>
      </c>
      <c r="K1726">
        <v>0</v>
      </c>
      <c r="L1726" t="s">
        <v>1824</v>
      </c>
    </row>
    <row r="1727" spans="1:12" x14ac:dyDescent="0.25">
      <c r="A1727" t="s">
        <v>1165</v>
      </c>
      <c r="B1727" t="s">
        <v>833</v>
      </c>
      <c r="E1727">
        <v>0</v>
      </c>
      <c r="F1727" s="113">
        <v>44651</v>
      </c>
      <c r="H1727" s="95">
        <f>'K-based controls'!$K$233</f>
        <v>0</v>
      </c>
      <c r="K1727">
        <v>0</v>
      </c>
      <c r="L1727" t="s">
        <v>1824</v>
      </c>
    </row>
    <row r="1728" spans="1:12" x14ac:dyDescent="0.25">
      <c r="A1728" t="s">
        <v>1165</v>
      </c>
      <c r="B1728" t="s">
        <v>833</v>
      </c>
      <c r="E1728">
        <v>0</v>
      </c>
      <c r="F1728" s="113">
        <v>45016</v>
      </c>
      <c r="H1728" s="95">
        <f>'K-based controls'!$L$233</f>
        <v>0</v>
      </c>
      <c r="K1728">
        <v>0</v>
      </c>
      <c r="L1728" t="s">
        <v>1824</v>
      </c>
    </row>
    <row r="1729" spans="1:12" x14ac:dyDescent="0.25">
      <c r="A1729" t="s">
        <v>1165</v>
      </c>
      <c r="B1729" t="s">
        <v>833</v>
      </c>
      <c r="E1729">
        <v>0</v>
      </c>
      <c r="F1729" s="113">
        <v>45382</v>
      </c>
      <c r="H1729" s="95">
        <f>'K-based controls'!$M$233</f>
        <v>0</v>
      </c>
      <c r="K1729">
        <v>0</v>
      </c>
      <c r="L1729" t="s">
        <v>1824</v>
      </c>
    </row>
    <row r="1730" spans="1:12" x14ac:dyDescent="0.25">
      <c r="A1730" t="s">
        <v>1165</v>
      </c>
      <c r="B1730" t="s">
        <v>833</v>
      </c>
      <c r="E1730">
        <v>0</v>
      </c>
      <c r="F1730" s="113">
        <v>45747</v>
      </c>
      <c r="H1730" s="95">
        <f>'K-based controls'!$N$233</f>
        <v>0</v>
      </c>
      <c r="K1730">
        <v>0</v>
      </c>
      <c r="L1730" t="s">
        <v>1824</v>
      </c>
    </row>
    <row r="1731" spans="1:12" x14ac:dyDescent="0.25">
      <c r="A1731" t="s">
        <v>1165</v>
      </c>
      <c r="B1731" t="s">
        <v>833</v>
      </c>
      <c r="E1731">
        <v>0</v>
      </c>
      <c r="F1731" s="113">
        <v>46112</v>
      </c>
      <c r="H1731" s="95">
        <f>'K-based controls'!$O$233</f>
        <v>0</v>
      </c>
      <c r="K1731">
        <v>0</v>
      </c>
      <c r="L1731" t="s">
        <v>1824</v>
      </c>
    </row>
    <row r="1732" spans="1:12" x14ac:dyDescent="0.25">
      <c r="A1732" t="s">
        <v>1165</v>
      </c>
      <c r="B1732" t="s">
        <v>833</v>
      </c>
      <c r="E1732">
        <v>0</v>
      </c>
      <c r="F1732" s="113">
        <v>46477</v>
      </c>
      <c r="H1732" s="95">
        <f>'K-based controls'!$P$233</f>
        <v>0</v>
      </c>
      <c r="K1732">
        <v>0</v>
      </c>
      <c r="L1732" t="s">
        <v>1824</v>
      </c>
    </row>
    <row r="1733" spans="1:12" x14ac:dyDescent="0.25">
      <c r="A1733" t="s">
        <v>1165</v>
      </c>
      <c r="B1733" t="s">
        <v>833</v>
      </c>
      <c r="E1733">
        <v>0</v>
      </c>
      <c r="F1733" s="113">
        <v>46843</v>
      </c>
      <c r="H1733" s="95">
        <f>'K-based controls'!$Q$233</f>
        <v>0</v>
      </c>
      <c r="K1733">
        <v>0</v>
      </c>
      <c r="L1733" t="s">
        <v>1824</v>
      </c>
    </row>
    <row r="1734" spans="1:12" x14ac:dyDescent="0.25">
      <c r="A1734" t="s">
        <v>1165</v>
      </c>
      <c r="B1734" t="s">
        <v>833</v>
      </c>
      <c r="E1734">
        <v>0</v>
      </c>
      <c r="F1734" s="113">
        <v>47208</v>
      </c>
      <c r="H1734" s="95">
        <f>'K-based controls'!$R$233</f>
        <v>0</v>
      </c>
      <c r="K1734">
        <v>0</v>
      </c>
      <c r="L1734" t="s">
        <v>1824</v>
      </c>
    </row>
    <row r="1735" spans="1:12" x14ac:dyDescent="0.25">
      <c r="A1735" t="s">
        <v>1165</v>
      </c>
      <c r="B1735" t="s">
        <v>833</v>
      </c>
      <c r="E1735">
        <v>0</v>
      </c>
      <c r="F1735" s="113">
        <v>47573</v>
      </c>
      <c r="H1735" s="95">
        <f>'K-based controls'!$S$233</f>
        <v>0</v>
      </c>
      <c r="K1735">
        <v>0</v>
      </c>
      <c r="L1735" t="s">
        <v>1824</v>
      </c>
    </row>
    <row r="1736" spans="1:12" x14ac:dyDescent="0.25">
      <c r="A1736" t="s">
        <v>1165</v>
      </c>
      <c r="B1736" t="s">
        <v>833</v>
      </c>
      <c r="E1736">
        <v>0</v>
      </c>
      <c r="F1736" s="113">
        <v>47938</v>
      </c>
      <c r="H1736" s="95">
        <f>'K-based controls'!$T$233</f>
        <v>0</v>
      </c>
      <c r="K1736">
        <v>0</v>
      </c>
      <c r="L1736" t="s">
        <v>1824</v>
      </c>
    </row>
    <row r="1737" spans="1:12" x14ac:dyDescent="0.25">
      <c r="A1737" t="s">
        <v>1165</v>
      </c>
      <c r="B1737" t="s">
        <v>834</v>
      </c>
      <c r="E1737">
        <v>0</v>
      </c>
      <c r="F1737" s="113">
        <v>44286</v>
      </c>
      <c r="H1737" s="95">
        <f>'K-based controls'!$J$234</f>
        <v>0</v>
      </c>
      <c r="K1737">
        <v>0</v>
      </c>
      <c r="L1737" t="s">
        <v>1824</v>
      </c>
    </row>
    <row r="1738" spans="1:12" x14ac:dyDescent="0.25">
      <c r="A1738" t="s">
        <v>1165</v>
      </c>
      <c r="B1738" t="s">
        <v>834</v>
      </c>
      <c r="E1738">
        <v>0</v>
      </c>
      <c r="F1738" s="113">
        <v>44651</v>
      </c>
      <c r="H1738" s="95">
        <f>'K-based controls'!$K$234</f>
        <v>0</v>
      </c>
      <c r="K1738">
        <v>0</v>
      </c>
      <c r="L1738" t="s">
        <v>1824</v>
      </c>
    </row>
    <row r="1739" spans="1:12" x14ac:dyDescent="0.25">
      <c r="A1739" t="s">
        <v>1165</v>
      </c>
      <c r="B1739" t="s">
        <v>834</v>
      </c>
      <c r="E1739">
        <v>0</v>
      </c>
      <c r="F1739" s="113">
        <v>45016</v>
      </c>
      <c r="H1739" s="95">
        <f>'K-based controls'!$L$234</f>
        <v>0</v>
      </c>
      <c r="K1739">
        <v>0</v>
      </c>
      <c r="L1739" t="s">
        <v>1824</v>
      </c>
    </row>
    <row r="1740" spans="1:12" x14ac:dyDescent="0.25">
      <c r="A1740" t="s">
        <v>1165</v>
      </c>
      <c r="B1740" t="s">
        <v>834</v>
      </c>
      <c r="E1740">
        <v>0</v>
      </c>
      <c r="F1740" s="113">
        <v>45382</v>
      </c>
      <c r="H1740" s="95">
        <f>'K-based controls'!$M$234</f>
        <v>0</v>
      </c>
      <c r="K1740">
        <v>0</v>
      </c>
      <c r="L1740" t="s">
        <v>1824</v>
      </c>
    </row>
    <row r="1741" spans="1:12" x14ac:dyDescent="0.25">
      <c r="A1741" t="s">
        <v>1165</v>
      </c>
      <c r="B1741" t="s">
        <v>834</v>
      </c>
      <c r="E1741">
        <v>0</v>
      </c>
      <c r="F1741" s="113">
        <v>45747</v>
      </c>
      <c r="H1741" s="95">
        <f>'K-based controls'!$N$234</f>
        <v>0</v>
      </c>
      <c r="K1741">
        <v>0</v>
      </c>
      <c r="L1741" t="s">
        <v>1824</v>
      </c>
    </row>
    <row r="1742" spans="1:12" x14ac:dyDescent="0.25">
      <c r="A1742" t="s">
        <v>1165</v>
      </c>
      <c r="B1742" t="s">
        <v>834</v>
      </c>
      <c r="E1742">
        <v>0</v>
      </c>
      <c r="F1742" s="113">
        <v>46112</v>
      </c>
      <c r="H1742" s="95">
        <f>'K-based controls'!$O$234</f>
        <v>0</v>
      </c>
      <c r="K1742">
        <v>0</v>
      </c>
      <c r="L1742" t="s">
        <v>1824</v>
      </c>
    </row>
    <row r="1743" spans="1:12" x14ac:dyDescent="0.25">
      <c r="A1743" t="s">
        <v>1165</v>
      </c>
      <c r="B1743" t="s">
        <v>834</v>
      </c>
      <c r="E1743">
        <v>0</v>
      </c>
      <c r="F1743" s="113">
        <v>46477</v>
      </c>
      <c r="H1743" s="95">
        <f>'K-based controls'!$P$234</f>
        <v>0</v>
      </c>
      <c r="K1743">
        <v>0</v>
      </c>
      <c r="L1743" t="s">
        <v>1824</v>
      </c>
    </row>
    <row r="1744" spans="1:12" x14ac:dyDescent="0.25">
      <c r="A1744" t="s">
        <v>1165</v>
      </c>
      <c r="B1744" t="s">
        <v>834</v>
      </c>
      <c r="E1744">
        <v>0</v>
      </c>
      <c r="F1744" s="113">
        <v>46843</v>
      </c>
      <c r="H1744" s="95">
        <f>'K-based controls'!$Q$234</f>
        <v>0</v>
      </c>
      <c r="K1744">
        <v>0</v>
      </c>
      <c r="L1744" t="s">
        <v>1824</v>
      </c>
    </row>
    <row r="1745" spans="1:12" x14ac:dyDescent="0.25">
      <c r="A1745" t="s">
        <v>1165</v>
      </c>
      <c r="B1745" t="s">
        <v>834</v>
      </c>
      <c r="E1745">
        <v>0</v>
      </c>
      <c r="F1745" s="113">
        <v>47208</v>
      </c>
      <c r="H1745" s="95">
        <f>'K-based controls'!$R$234</f>
        <v>0</v>
      </c>
      <c r="K1745">
        <v>0</v>
      </c>
      <c r="L1745" t="s">
        <v>1824</v>
      </c>
    </row>
    <row r="1746" spans="1:12" x14ac:dyDescent="0.25">
      <c r="A1746" t="s">
        <v>1165</v>
      </c>
      <c r="B1746" t="s">
        <v>834</v>
      </c>
      <c r="E1746">
        <v>0</v>
      </c>
      <c r="F1746" s="113">
        <v>47573</v>
      </c>
      <c r="H1746" s="95">
        <f>'K-based controls'!$S$234</f>
        <v>0</v>
      </c>
      <c r="K1746">
        <v>0</v>
      </c>
      <c r="L1746" t="s">
        <v>1824</v>
      </c>
    </row>
    <row r="1747" spans="1:12" x14ac:dyDescent="0.25">
      <c r="A1747" t="s">
        <v>1165</v>
      </c>
      <c r="B1747" t="s">
        <v>834</v>
      </c>
      <c r="E1747">
        <v>0</v>
      </c>
      <c r="F1747" s="113">
        <v>47938</v>
      </c>
      <c r="H1747" s="95">
        <f>'K-based controls'!$T$234</f>
        <v>0</v>
      </c>
      <c r="K1747">
        <v>0</v>
      </c>
      <c r="L1747" t="s">
        <v>1824</v>
      </c>
    </row>
    <row r="1748" spans="1:12" x14ac:dyDescent="0.25">
      <c r="A1748" t="s">
        <v>1171</v>
      </c>
      <c r="B1748" t="s">
        <v>286</v>
      </c>
      <c r="E1748">
        <v>0</v>
      </c>
      <c r="F1748" s="113">
        <v>44286</v>
      </c>
      <c r="I1748">
        <f>'K-based controls'!$J$245</f>
        <v>0</v>
      </c>
      <c r="K1748">
        <v>0</v>
      </c>
      <c r="L1748" t="s">
        <v>1825</v>
      </c>
    </row>
    <row r="1749" spans="1:12" x14ac:dyDescent="0.25">
      <c r="A1749" t="s">
        <v>1171</v>
      </c>
      <c r="B1749" t="s">
        <v>286</v>
      </c>
      <c r="E1749">
        <v>0</v>
      </c>
      <c r="F1749" s="113">
        <v>44651</v>
      </c>
      <c r="I1749">
        <f>'K-based controls'!$K$245</f>
        <v>0</v>
      </c>
      <c r="K1749">
        <v>0</v>
      </c>
      <c r="L1749" t="s">
        <v>1825</v>
      </c>
    </row>
    <row r="1750" spans="1:12" x14ac:dyDescent="0.25">
      <c r="A1750" t="s">
        <v>1171</v>
      </c>
      <c r="B1750" t="s">
        <v>286</v>
      </c>
      <c r="E1750">
        <v>0</v>
      </c>
      <c r="F1750" s="113">
        <v>45016</v>
      </c>
      <c r="I1750">
        <f>'K-based controls'!$L$245</f>
        <v>0</v>
      </c>
      <c r="K1750">
        <v>0</v>
      </c>
      <c r="L1750" t="s">
        <v>1825</v>
      </c>
    </row>
    <row r="1751" spans="1:12" x14ac:dyDescent="0.25">
      <c r="A1751" t="s">
        <v>1171</v>
      </c>
      <c r="B1751" t="s">
        <v>286</v>
      </c>
      <c r="E1751">
        <v>0</v>
      </c>
      <c r="F1751" s="113">
        <v>45382</v>
      </c>
      <c r="I1751">
        <f>'K-based controls'!$M$245</f>
        <v>0</v>
      </c>
      <c r="K1751">
        <v>0</v>
      </c>
      <c r="L1751" t="s">
        <v>1825</v>
      </c>
    </row>
    <row r="1752" spans="1:12" x14ac:dyDescent="0.25">
      <c r="A1752" t="s">
        <v>1171</v>
      </c>
      <c r="B1752" t="s">
        <v>286</v>
      </c>
      <c r="E1752">
        <v>0</v>
      </c>
      <c r="F1752" s="113">
        <v>45747</v>
      </c>
      <c r="I1752">
        <f>'K-based controls'!$N$245</f>
        <v>0</v>
      </c>
      <c r="K1752">
        <v>0</v>
      </c>
      <c r="L1752" t="s">
        <v>1825</v>
      </c>
    </row>
    <row r="1753" spans="1:12" x14ac:dyDescent="0.25">
      <c r="A1753" t="s">
        <v>1171</v>
      </c>
      <c r="B1753" t="s">
        <v>286</v>
      </c>
      <c r="E1753">
        <v>0</v>
      </c>
      <c r="F1753" s="113">
        <v>46112</v>
      </c>
      <c r="I1753">
        <f>'K-based controls'!$O$245</f>
        <v>0</v>
      </c>
      <c r="K1753">
        <v>0</v>
      </c>
      <c r="L1753" t="s">
        <v>1825</v>
      </c>
    </row>
    <row r="1754" spans="1:12" x14ac:dyDescent="0.25">
      <c r="A1754" t="s">
        <v>1171</v>
      </c>
      <c r="B1754" t="s">
        <v>286</v>
      </c>
      <c r="E1754">
        <v>0</v>
      </c>
      <c r="F1754" s="113">
        <v>46477</v>
      </c>
      <c r="I1754">
        <f>'K-based controls'!$P$245</f>
        <v>0</v>
      </c>
      <c r="K1754">
        <v>0</v>
      </c>
      <c r="L1754" t="s">
        <v>1825</v>
      </c>
    </row>
    <row r="1755" spans="1:12" x14ac:dyDescent="0.25">
      <c r="A1755" t="s">
        <v>1171</v>
      </c>
      <c r="B1755" t="s">
        <v>286</v>
      </c>
      <c r="E1755">
        <v>0</v>
      </c>
      <c r="F1755" s="113">
        <v>46843</v>
      </c>
      <c r="I1755">
        <f>'K-based controls'!$Q$245</f>
        <v>-0.11026437031152947</v>
      </c>
      <c r="K1755">
        <v>0</v>
      </c>
      <c r="L1755" t="s">
        <v>1825</v>
      </c>
    </row>
    <row r="1756" spans="1:12" x14ac:dyDescent="0.25">
      <c r="A1756" t="s">
        <v>1171</v>
      </c>
      <c r="B1756" t="s">
        <v>286</v>
      </c>
      <c r="E1756">
        <v>0</v>
      </c>
      <c r="F1756" s="113">
        <v>47208</v>
      </c>
      <c r="I1756">
        <f>'K-based controls'!$R$245</f>
        <v>7.9054080042701314E-2</v>
      </c>
      <c r="K1756">
        <v>0</v>
      </c>
      <c r="L1756" t="s">
        <v>1825</v>
      </c>
    </row>
    <row r="1757" spans="1:12" x14ac:dyDescent="0.25">
      <c r="A1757" t="s">
        <v>1171</v>
      </c>
      <c r="B1757" t="s">
        <v>286</v>
      </c>
      <c r="E1757">
        <v>0</v>
      </c>
      <c r="F1757" s="113">
        <v>47573</v>
      </c>
      <c r="I1757">
        <f>'K-based controls'!$S$245</f>
        <v>4.2799999999999949E-2</v>
      </c>
      <c r="K1757">
        <v>0</v>
      </c>
      <c r="L1757" t="s">
        <v>1825</v>
      </c>
    </row>
    <row r="1758" spans="1:12" x14ac:dyDescent="0.25">
      <c r="A1758" t="s">
        <v>1171</v>
      </c>
      <c r="B1758" t="s">
        <v>286</v>
      </c>
      <c r="E1758">
        <v>0</v>
      </c>
      <c r="F1758" s="113">
        <v>47938</v>
      </c>
      <c r="I1758">
        <f>'K-based controls'!$T$245</f>
        <v>0</v>
      </c>
      <c r="K1758">
        <v>0</v>
      </c>
      <c r="L1758" t="s">
        <v>1825</v>
      </c>
    </row>
    <row r="1759" spans="1:12" x14ac:dyDescent="0.25">
      <c r="A1759" t="s">
        <v>1171</v>
      </c>
      <c r="B1759" t="s">
        <v>282</v>
      </c>
      <c r="E1759">
        <v>0</v>
      </c>
      <c r="F1759" s="113">
        <v>44286</v>
      </c>
      <c r="I1759">
        <f>'K-based controls'!$J$246</f>
        <v>0</v>
      </c>
      <c r="K1759">
        <v>0</v>
      </c>
      <c r="L1759" t="s">
        <v>1825</v>
      </c>
    </row>
    <row r="1760" spans="1:12" x14ac:dyDescent="0.25">
      <c r="A1760" t="s">
        <v>1171</v>
      </c>
      <c r="B1760" t="s">
        <v>282</v>
      </c>
      <c r="E1760">
        <v>0</v>
      </c>
      <c r="F1760" s="113">
        <v>44651</v>
      </c>
      <c r="I1760">
        <f>'K-based controls'!$K$246</f>
        <v>0</v>
      </c>
      <c r="K1760">
        <v>0</v>
      </c>
      <c r="L1760" t="s">
        <v>1825</v>
      </c>
    </row>
    <row r="1761" spans="1:12" x14ac:dyDescent="0.25">
      <c r="A1761" t="s">
        <v>1171</v>
      </c>
      <c r="B1761" t="s">
        <v>282</v>
      </c>
      <c r="E1761">
        <v>0</v>
      </c>
      <c r="F1761" s="113">
        <v>45016</v>
      </c>
      <c r="I1761">
        <f>'K-based controls'!$L$246</f>
        <v>0</v>
      </c>
      <c r="K1761">
        <v>0</v>
      </c>
      <c r="L1761" t="s">
        <v>1825</v>
      </c>
    </row>
    <row r="1762" spans="1:12" x14ac:dyDescent="0.25">
      <c r="A1762" t="s">
        <v>1171</v>
      </c>
      <c r="B1762" t="s">
        <v>282</v>
      </c>
      <c r="E1762">
        <v>0</v>
      </c>
      <c r="F1762" s="113">
        <v>45382</v>
      </c>
      <c r="I1762">
        <f>'K-based controls'!$M$246</f>
        <v>0</v>
      </c>
      <c r="K1762">
        <v>0</v>
      </c>
      <c r="L1762" t="s">
        <v>1825</v>
      </c>
    </row>
    <row r="1763" spans="1:12" x14ac:dyDescent="0.25">
      <c r="A1763" t="s">
        <v>1171</v>
      </c>
      <c r="B1763" t="s">
        <v>282</v>
      </c>
      <c r="E1763">
        <v>0</v>
      </c>
      <c r="F1763" s="113">
        <v>45747</v>
      </c>
      <c r="I1763">
        <f>'K-based controls'!$N$246</f>
        <v>0</v>
      </c>
      <c r="K1763">
        <v>0</v>
      </c>
      <c r="L1763" t="s">
        <v>1825</v>
      </c>
    </row>
    <row r="1764" spans="1:12" x14ac:dyDescent="0.25">
      <c r="A1764" t="s">
        <v>1171</v>
      </c>
      <c r="B1764" t="s">
        <v>282</v>
      </c>
      <c r="E1764">
        <v>0</v>
      </c>
      <c r="F1764" s="113">
        <v>46112</v>
      </c>
      <c r="I1764">
        <f>'K-based controls'!$O$246</f>
        <v>0</v>
      </c>
      <c r="K1764">
        <v>0</v>
      </c>
      <c r="L1764" t="s">
        <v>1825</v>
      </c>
    </row>
    <row r="1765" spans="1:12" x14ac:dyDescent="0.25">
      <c r="A1765" t="s">
        <v>1171</v>
      </c>
      <c r="B1765" t="s">
        <v>282</v>
      </c>
      <c r="E1765">
        <v>0</v>
      </c>
      <c r="F1765" s="113">
        <v>46477</v>
      </c>
      <c r="I1765">
        <f>'K-based controls'!$P$246</f>
        <v>0</v>
      </c>
      <c r="K1765">
        <v>0</v>
      </c>
      <c r="L1765" t="s">
        <v>1825</v>
      </c>
    </row>
    <row r="1766" spans="1:12" x14ac:dyDescent="0.25">
      <c r="A1766" t="s">
        <v>1171</v>
      </c>
      <c r="B1766" t="s">
        <v>282</v>
      </c>
      <c r="E1766">
        <v>0</v>
      </c>
      <c r="F1766" s="113">
        <v>46843</v>
      </c>
      <c r="I1766">
        <f>'K-based controls'!$Q$246</f>
        <v>0.10292978185303481</v>
      </c>
      <c r="K1766">
        <v>0</v>
      </c>
      <c r="L1766" t="s">
        <v>1825</v>
      </c>
    </row>
    <row r="1767" spans="1:12" x14ac:dyDescent="0.25">
      <c r="A1767" t="s">
        <v>1171</v>
      </c>
      <c r="B1767" t="s">
        <v>282</v>
      </c>
      <c r="E1767">
        <v>0</v>
      </c>
      <c r="F1767" s="113">
        <v>47208</v>
      </c>
      <c r="I1767">
        <f>'K-based controls'!$R$246</f>
        <v>-2.1256429116218722E-3</v>
      </c>
      <c r="K1767">
        <v>0</v>
      </c>
      <c r="L1767" t="s">
        <v>1825</v>
      </c>
    </row>
    <row r="1768" spans="1:12" x14ac:dyDescent="0.25">
      <c r="A1768" t="s">
        <v>1171</v>
      </c>
      <c r="B1768" t="s">
        <v>282</v>
      </c>
      <c r="E1768">
        <v>0</v>
      </c>
      <c r="F1768" s="113">
        <v>47573</v>
      </c>
      <c r="I1768">
        <f>'K-based controls'!$S$246</f>
        <v>-1.0299999999999976E-2</v>
      </c>
      <c r="K1768">
        <v>0</v>
      </c>
      <c r="L1768" t="s">
        <v>1825</v>
      </c>
    </row>
    <row r="1769" spans="1:12" x14ac:dyDescent="0.25">
      <c r="A1769" t="s">
        <v>1171</v>
      </c>
      <c r="B1769" t="s">
        <v>282</v>
      </c>
      <c r="E1769">
        <v>0</v>
      </c>
      <c r="F1769" s="113">
        <v>47938</v>
      </c>
      <c r="I1769">
        <f>'K-based controls'!$T$246</f>
        <v>0</v>
      </c>
      <c r="K1769">
        <v>0</v>
      </c>
      <c r="L1769" t="s">
        <v>1825</v>
      </c>
    </row>
    <row r="1770" spans="1:12" x14ac:dyDescent="0.25">
      <c r="A1770" t="s">
        <v>1171</v>
      </c>
      <c r="B1770" t="s">
        <v>290</v>
      </c>
      <c r="E1770">
        <v>0</v>
      </c>
      <c r="F1770" s="113">
        <v>44286</v>
      </c>
      <c r="I1770">
        <f>'K-based controls'!$J$247</f>
        <v>0</v>
      </c>
      <c r="K1770">
        <v>0</v>
      </c>
      <c r="L1770" t="s">
        <v>1825</v>
      </c>
    </row>
    <row r="1771" spans="1:12" x14ac:dyDescent="0.25">
      <c r="A1771" t="s">
        <v>1171</v>
      </c>
      <c r="B1771" t="s">
        <v>290</v>
      </c>
      <c r="E1771">
        <v>0</v>
      </c>
      <c r="F1771" s="113">
        <v>44651</v>
      </c>
      <c r="I1771">
        <f>'K-based controls'!$K$247</f>
        <v>0</v>
      </c>
      <c r="K1771">
        <v>0</v>
      </c>
      <c r="L1771" t="s">
        <v>1825</v>
      </c>
    </row>
    <row r="1772" spans="1:12" x14ac:dyDescent="0.25">
      <c r="A1772" t="s">
        <v>1171</v>
      </c>
      <c r="B1772" t="s">
        <v>290</v>
      </c>
      <c r="E1772">
        <v>0</v>
      </c>
      <c r="F1772" s="113">
        <v>45016</v>
      </c>
      <c r="I1772">
        <f>'K-based controls'!$L$247</f>
        <v>0</v>
      </c>
      <c r="K1772">
        <v>0</v>
      </c>
      <c r="L1772" t="s">
        <v>1825</v>
      </c>
    </row>
    <row r="1773" spans="1:12" x14ac:dyDescent="0.25">
      <c r="A1773" t="s">
        <v>1171</v>
      </c>
      <c r="B1773" t="s">
        <v>290</v>
      </c>
      <c r="E1773">
        <v>0</v>
      </c>
      <c r="F1773" s="113">
        <v>45382</v>
      </c>
      <c r="I1773">
        <f>'K-based controls'!$M$247</f>
        <v>0</v>
      </c>
      <c r="K1773">
        <v>0</v>
      </c>
      <c r="L1773" t="s">
        <v>1825</v>
      </c>
    </row>
    <row r="1774" spans="1:12" x14ac:dyDescent="0.25">
      <c r="A1774" t="s">
        <v>1171</v>
      </c>
      <c r="B1774" t="s">
        <v>290</v>
      </c>
      <c r="E1774">
        <v>0</v>
      </c>
      <c r="F1774" s="113">
        <v>45747</v>
      </c>
      <c r="I1774">
        <f>'K-based controls'!$N$247</f>
        <v>0</v>
      </c>
      <c r="K1774">
        <v>0</v>
      </c>
      <c r="L1774" t="s">
        <v>1825</v>
      </c>
    </row>
    <row r="1775" spans="1:12" x14ac:dyDescent="0.25">
      <c r="A1775" t="s">
        <v>1171</v>
      </c>
      <c r="B1775" t="s">
        <v>290</v>
      </c>
      <c r="E1775">
        <v>0</v>
      </c>
      <c r="F1775" s="113">
        <v>46112</v>
      </c>
      <c r="I1775">
        <f>'K-based controls'!$O$247</f>
        <v>0</v>
      </c>
      <c r="K1775">
        <v>0</v>
      </c>
      <c r="L1775" t="s">
        <v>1825</v>
      </c>
    </row>
    <row r="1776" spans="1:12" x14ac:dyDescent="0.25">
      <c r="A1776" t="s">
        <v>1171</v>
      </c>
      <c r="B1776" t="s">
        <v>290</v>
      </c>
      <c r="E1776">
        <v>0</v>
      </c>
      <c r="F1776" s="113">
        <v>46477</v>
      </c>
      <c r="I1776">
        <f>'K-based controls'!$P$247</f>
        <v>0</v>
      </c>
      <c r="K1776">
        <v>0</v>
      </c>
      <c r="L1776" t="s">
        <v>1825</v>
      </c>
    </row>
    <row r="1777" spans="1:12" x14ac:dyDescent="0.25">
      <c r="A1777" t="s">
        <v>1171</v>
      </c>
      <c r="B1777" t="s">
        <v>290</v>
      </c>
      <c r="E1777">
        <v>0</v>
      </c>
      <c r="F1777" s="113">
        <v>46843</v>
      </c>
      <c r="I1777">
        <f>'K-based controls'!$Q$247</f>
        <v>0.12120201953334386</v>
      </c>
      <c r="K1777">
        <v>0</v>
      </c>
      <c r="L1777" t="s">
        <v>1825</v>
      </c>
    </row>
    <row r="1778" spans="1:12" x14ac:dyDescent="0.25">
      <c r="A1778" t="s">
        <v>1171</v>
      </c>
      <c r="B1778" t="s">
        <v>290</v>
      </c>
      <c r="E1778">
        <v>0</v>
      </c>
      <c r="F1778" s="113">
        <v>47208</v>
      </c>
      <c r="I1778">
        <f>'K-based controls'!$R$247</f>
        <v>6.4926903469048947E-2</v>
      </c>
      <c r="K1778">
        <v>0</v>
      </c>
      <c r="L1778" t="s">
        <v>1825</v>
      </c>
    </row>
    <row r="1779" spans="1:12" x14ac:dyDescent="0.25">
      <c r="A1779" t="s">
        <v>1171</v>
      </c>
      <c r="B1779" t="s">
        <v>290</v>
      </c>
      <c r="E1779">
        <v>0</v>
      </c>
      <c r="F1779" s="113">
        <v>47573</v>
      </c>
      <c r="I1779">
        <f>'K-based controls'!$S$247</f>
        <v>4.8100000000000032E-2</v>
      </c>
      <c r="K1779">
        <v>0</v>
      </c>
      <c r="L1779" t="s">
        <v>1825</v>
      </c>
    </row>
    <row r="1780" spans="1:12" x14ac:dyDescent="0.25">
      <c r="A1780" t="s">
        <v>1171</v>
      </c>
      <c r="B1780" t="s">
        <v>290</v>
      </c>
      <c r="E1780">
        <v>0</v>
      </c>
      <c r="F1780" s="113">
        <v>47938</v>
      </c>
      <c r="I1780">
        <f>'K-based controls'!$T$247</f>
        <v>0</v>
      </c>
      <c r="K1780">
        <v>0</v>
      </c>
      <c r="L1780" t="s">
        <v>1825</v>
      </c>
    </row>
    <row r="1781" spans="1:12" x14ac:dyDescent="0.25">
      <c r="A1781" t="s">
        <v>1171</v>
      </c>
      <c r="B1781" t="s">
        <v>833</v>
      </c>
      <c r="E1781">
        <v>0</v>
      </c>
      <c r="F1781" s="113">
        <v>44286</v>
      </c>
      <c r="I1781">
        <f>'K-based controls'!$J$248</f>
        <v>0</v>
      </c>
      <c r="K1781">
        <v>0</v>
      </c>
      <c r="L1781" t="s">
        <v>1825</v>
      </c>
    </row>
    <row r="1782" spans="1:12" x14ac:dyDescent="0.25">
      <c r="A1782" t="s">
        <v>1171</v>
      </c>
      <c r="B1782" t="s">
        <v>833</v>
      </c>
      <c r="E1782">
        <v>0</v>
      </c>
      <c r="F1782" s="113">
        <v>44651</v>
      </c>
      <c r="I1782">
        <f>'K-based controls'!$K$248</f>
        <v>0</v>
      </c>
      <c r="K1782">
        <v>0</v>
      </c>
      <c r="L1782" t="s">
        <v>1825</v>
      </c>
    </row>
    <row r="1783" spans="1:12" x14ac:dyDescent="0.25">
      <c r="A1783" t="s">
        <v>1171</v>
      </c>
      <c r="B1783" t="s">
        <v>833</v>
      </c>
      <c r="E1783">
        <v>0</v>
      </c>
      <c r="F1783" s="113">
        <v>45016</v>
      </c>
      <c r="I1783">
        <f>'K-based controls'!$L$248</f>
        <v>0</v>
      </c>
      <c r="K1783">
        <v>0</v>
      </c>
      <c r="L1783" t="s">
        <v>1825</v>
      </c>
    </row>
    <row r="1784" spans="1:12" x14ac:dyDescent="0.25">
      <c r="A1784" t="s">
        <v>1171</v>
      </c>
      <c r="B1784" t="s">
        <v>833</v>
      </c>
      <c r="E1784">
        <v>0</v>
      </c>
      <c r="F1784" s="113">
        <v>45382</v>
      </c>
      <c r="I1784">
        <f>'K-based controls'!$M$248</f>
        <v>0</v>
      </c>
      <c r="K1784">
        <v>0</v>
      </c>
      <c r="L1784" t="s">
        <v>1825</v>
      </c>
    </row>
    <row r="1785" spans="1:12" x14ac:dyDescent="0.25">
      <c r="A1785" t="s">
        <v>1171</v>
      </c>
      <c r="B1785" t="s">
        <v>833</v>
      </c>
      <c r="E1785">
        <v>0</v>
      </c>
      <c r="F1785" s="113">
        <v>45747</v>
      </c>
      <c r="I1785">
        <f>'K-based controls'!$N$248</f>
        <v>0</v>
      </c>
      <c r="K1785">
        <v>0</v>
      </c>
      <c r="L1785" t="s">
        <v>1825</v>
      </c>
    </row>
    <row r="1786" spans="1:12" x14ac:dyDescent="0.25">
      <c r="A1786" t="s">
        <v>1171</v>
      </c>
      <c r="B1786" t="s">
        <v>833</v>
      </c>
      <c r="E1786">
        <v>0</v>
      </c>
      <c r="F1786" s="113">
        <v>46112</v>
      </c>
      <c r="I1786">
        <f>'K-based controls'!$O$248</f>
        <v>0</v>
      </c>
      <c r="K1786">
        <v>0</v>
      </c>
      <c r="L1786" t="s">
        <v>1825</v>
      </c>
    </row>
    <row r="1787" spans="1:12" x14ac:dyDescent="0.25">
      <c r="A1787" t="s">
        <v>1171</v>
      </c>
      <c r="B1787" t="s">
        <v>833</v>
      </c>
      <c r="E1787">
        <v>0</v>
      </c>
      <c r="F1787" s="113">
        <v>46477</v>
      </c>
      <c r="I1787">
        <f>'K-based controls'!$P$248</f>
        <v>0</v>
      </c>
      <c r="K1787">
        <v>0</v>
      </c>
      <c r="L1787" t="s">
        <v>1825</v>
      </c>
    </row>
    <row r="1788" spans="1:12" x14ac:dyDescent="0.25">
      <c r="A1788" t="s">
        <v>1171</v>
      </c>
      <c r="B1788" t="s">
        <v>833</v>
      </c>
      <c r="E1788">
        <v>0</v>
      </c>
      <c r="F1788" s="113">
        <v>46843</v>
      </c>
      <c r="I1788">
        <f>'K-based controls'!$Q$248</f>
        <v>0</v>
      </c>
      <c r="K1788">
        <v>0</v>
      </c>
      <c r="L1788" t="s">
        <v>1825</v>
      </c>
    </row>
    <row r="1789" spans="1:12" x14ac:dyDescent="0.25">
      <c r="A1789" t="s">
        <v>1171</v>
      </c>
      <c r="B1789" t="s">
        <v>833</v>
      </c>
      <c r="E1789">
        <v>0</v>
      </c>
      <c r="F1789" s="113">
        <v>47208</v>
      </c>
      <c r="I1789">
        <f>'K-based controls'!$R$248</f>
        <v>0</v>
      </c>
      <c r="K1789">
        <v>0</v>
      </c>
      <c r="L1789" t="s">
        <v>1825</v>
      </c>
    </row>
    <row r="1790" spans="1:12" x14ac:dyDescent="0.25">
      <c r="A1790" t="s">
        <v>1171</v>
      </c>
      <c r="B1790" t="s">
        <v>833</v>
      </c>
      <c r="E1790">
        <v>0</v>
      </c>
      <c r="F1790" s="113">
        <v>47573</v>
      </c>
      <c r="I1790">
        <f>'K-based controls'!$S$248</f>
        <v>0</v>
      </c>
      <c r="K1790">
        <v>0</v>
      </c>
      <c r="L1790" t="s">
        <v>1825</v>
      </c>
    </row>
    <row r="1791" spans="1:12" x14ac:dyDescent="0.25">
      <c r="A1791" t="s">
        <v>1171</v>
      </c>
      <c r="B1791" t="s">
        <v>833</v>
      </c>
      <c r="E1791">
        <v>0</v>
      </c>
      <c r="F1791" s="113">
        <v>47938</v>
      </c>
      <c r="I1791">
        <f>'K-based controls'!$T$248</f>
        <v>0</v>
      </c>
      <c r="K1791">
        <v>0</v>
      </c>
      <c r="L1791" t="s">
        <v>1825</v>
      </c>
    </row>
    <row r="1792" spans="1:12" x14ac:dyDescent="0.25">
      <c r="A1792" t="s">
        <v>1171</v>
      </c>
      <c r="B1792" t="s">
        <v>834</v>
      </c>
      <c r="E1792">
        <v>0</v>
      </c>
      <c r="F1792" s="113">
        <v>44286</v>
      </c>
      <c r="I1792">
        <f>'K-based controls'!$J$249</f>
        <v>0</v>
      </c>
      <c r="K1792">
        <v>0</v>
      </c>
      <c r="L1792" t="s">
        <v>1825</v>
      </c>
    </row>
    <row r="1793" spans="1:12" x14ac:dyDescent="0.25">
      <c r="A1793" t="s">
        <v>1171</v>
      </c>
      <c r="B1793" t="s">
        <v>834</v>
      </c>
      <c r="E1793">
        <v>0</v>
      </c>
      <c r="F1793" s="113">
        <v>44651</v>
      </c>
      <c r="I1793">
        <f>'K-based controls'!$K$249</f>
        <v>0</v>
      </c>
      <c r="K1793">
        <v>0</v>
      </c>
      <c r="L1793" t="s">
        <v>1825</v>
      </c>
    </row>
    <row r="1794" spans="1:12" x14ac:dyDescent="0.25">
      <c r="A1794" t="s">
        <v>1171</v>
      </c>
      <c r="B1794" t="s">
        <v>834</v>
      </c>
      <c r="E1794">
        <v>0</v>
      </c>
      <c r="F1794" s="113">
        <v>45016</v>
      </c>
      <c r="I1794">
        <f>'K-based controls'!$L$249</f>
        <v>0</v>
      </c>
      <c r="K1794">
        <v>0</v>
      </c>
      <c r="L1794" t="s">
        <v>1825</v>
      </c>
    </row>
    <row r="1795" spans="1:12" x14ac:dyDescent="0.25">
      <c r="A1795" t="s">
        <v>1171</v>
      </c>
      <c r="B1795" t="s">
        <v>834</v>
      </c>
      <c r="E1795">
        <v>0</v>
      </c>
      <c r="F1795" s="113">
        <v>45382</v>
      </c>
      <c r="I1795">
        <f>'K-based controls'!$M$249</f>
        <v>0</v>
      </c>
      <c r="K1795">
        <v>0</v>
      </c>
      <c r="L1795" t="s">
        <v>1825</v>
      </c>
    </row>
    <row r="1796" spans="1:12" x14ac:dyDescent="0.25">
      <c r="A1796" t="s">
        <v>1171</v>
      </c>
      <c r="B1796" t="s">
        <v>834</v>
      </c>
      <c r="E1796">
        <v>0</v>
      </c>
      <c r="F1796" s="113">
        <v>45747</v>
      </c>
      <c r="I1796">
        <f>'K-based controls'!$N$249</f>
        <v>0</v>
      </c>
      <c r="K1796">
        <v>0</v>
      </c>
      <c r="L1796" t="s">
        <v>1825</v>
      </c>
    </row>
    <row r="1797" spans="1:12" x14ac:dyDescent="0.25">
      <c r="A1797" t="s">
        <v>1171</v>
      </c>
      <c r="B1797" t="s">
        <v>834</v>
      </c>
      <c r="E1797">
        <v>0</v>
      </c>
      <c r="F1797" s="113">
        <v>46112</v>
      </c>
      <c r="I1797">
        <f>'K-based controls'!$O$249</f>
        <v>0</v>
      </c>
      <c r="K1797">
        <v>0</v>
      </c>
      <c r="L1797" t="s">
        <v>1825</v>
      </c>
    </row>
    <row r="1798" spans="1:12" x14ac:dyDescent="0.25">
      <c r="A1798" t="s">
        <v>1171</v>
      </c>
      <c r="B1798" t="s">
        <v>834</v>
      </c>
      <c r="E1798">
        <v>0</v>
      </c>
      <c r="F1798" s="113">
        <v>46477</v>
      </c>
      <c r="I1798">
        <f>'K-based controls'!$P$249</f>
        <v>0</v>
      </c>
      <c r="K1798">
        <v>0</v>
      </c>
      <c r="L1798" t="s">
        <v>1825</v>
      </c>
    </row>
    <row r="1799" spans="1:12" x14ac:dyDescent="0.25">
      <c r="A1799" t="s">
        <v>1171</v>
      </c>
      <c r="B1799" t="s">
        <v>834</v>
      </c>
      <c r="E1799">
        <v>0</v>
      </c>
      <c r="F1799" s="113">
        <v>46843</v>
      </c>
      <c r="I1799">
        <f>'K-based controls'!$Q$249</f>
        <v>0</v>
      </c>
      <c r="K1799">
        <v>0</v>
      </c>
      <c r="L1799" t="s">
        <v>1825</v>
      </c>
    </row>
    <row r="1800" spans="1:12" x14ac:dyDescent="0.25">
      <c r="A1800" t="s">
        <v>1171</v>
      </c>
      <c r="B1800" t="s">
        <v>834</v>
      </c>
      <c r="E1800">
        <v>0</v>
      </c>
      <c r="F1800" s="113">
        <v>47208</v>
      </c>
      <c r="I1800">
        <f>'K-based controls'!$R$249</f>
        <v>0</v>
      </c>
      <c r="K1800">
        <v>0</v>
      </c>
      <c r="L1800" t="s">
        <v>1825</v>
      </c>
    </row>
    <row r="1801" spans="1:12" x14ac:dyDescent="0.25">
      <c r="A1801" t="s">
        <v>1171</v>
      </c>
      <c r="B1801" t="s">
        <v>834</v>
      </c>
      <c r="E1801">
        <v>0</v>
      </c>
      <c r="F1801" s="113">
        <v>47573</v>
      </c>
      <c r="I1801">
        <f>'K-based controls'!$S$249</f>
        <v>0</v>
      </c>
      <c r="K1801">
        <v>0</v>
      </c>
      <c r="L1801" t="s">
        <v>1825</v>
      </c>
    </row>
    <row r="1802" spans="1:12" x14ac:dyDescent="0.25">
      <c r="A1802" t="s">
        <v>1171</v>
      </c>
      <c r="B1802" t="s">
        <v>834</v>
      </c>
      <c r="E1802">
        <v>0</v>
      </c>
      <c r="F1802" s="113">
        <v>47938</v>
      </c>
      <c r="I1802">
        <f>'K-based controls'!$T$249</f>
        <v>0</v>
      </c>
      <c r="K1802">
        <v>0</v>
      </c>
      <c r="L1802" t="s">
        <v>1825</v>
      </c>
    </row>
    <row r="1803" spans="1:12" x14ac:dyDescent="0.25">
      <c r="A1803" t="s">
        <v>1177</v>
      </c>
      <c r="B1803" t="s">
        <v>286</v>
      </c>
      <c r="E1803">
        <v>0</v>
      </c>
      <c r="F1803" s="113">
        <v>44286</v>
      </c>
      <c r="H1803" s="95">
        <f>'K-based controls'!$J$264</f>
        <v>0</v>
      </c>
      <c r="K1803">
        <v>0</v>
      </c>
      <c r="L1803" t="s">
        <v>1826</v>
      </c>
    </row>
    <row r="1804" spans="1:12" x14ac:dyDescent="0.25">
      <c r="A1804" t="s">
        <v>1177</v>
      </c>
      <c r="B1804" t="s">
        <v>286</v>
      </c>
      <c r="E1804">
        <v>0</v>
      </c>
      <c r="F1804" s="113">
        <v>44651</v>
      </c>
      <c r="H1804" s="95">
        <f>'K-based controls'!$K$264</f>
        <v>0</v>
      </c>
      <c r="K1804">
        <v>0</v>
      </c>
      <c r="L1804" t="s">
        <v>1826</v>
      </c>
    </row>
    <row r="1805" spans="1:12" x14ac:dyDescent="0.25">
      <c r="A1805" t="s">
        <v>1177</v>
      </c>
      <c r="B1805" t="s">
        <v>286</v>
      </c>
      <c r="E1805">
        <v>0</v>
      </c>
      <c r="F1805" s="113">
        <v>45016</v>
      </c>
      <c r="H1805" s="95">
        <f>'K-based controls'!$L$264</f>
        <v>0</v>
      </c>
      <c r="K1805">
        <v>0</v>
      </c>
      <c r="L1805" t="s">
        <v>1826</v>
      </c>
    </row>
    <row r="1806" spans="1:12" x14ac:dyDescent="0.25">
      <c r="A1806" t="s">
        <v>1177</v>
      </c>
      <c r="B1806" t="s">
        <v>286</v>
      </c>
      <c r="E1806">
        <v>0</v>
      </c>
      <c r="F1806" s="113">
        <v>45382</v>
      </c>
      <c r="H1806" s="95">
        <f>'K-based controls'!$M$264</f>
        <v>0</v>
      </c>
      <c r="K1806">
        <v>0</v>
      </c>
      <c r="L1806" t="s">
        <v>1826</v>
      </c>
    </row>
    <row r="1807" spans="1:12" x14ac:dyDescent="0.25">
      <c r="A1807" t="s">
        <v>1177</v>
      </c>
      <c r="B1807" t="s">
        <v>286</v>
      </c>
      <c r="E1807">
        <v>0</v>
      </c>
      <c r="F1807" s="113">
        <v>45747</v>
      </c>
      <c r="H1807" s="95">
        <f>'K-based controls'!$N$264</f>
        <v>0</v>
      </c>
      <c r="K1807">
        <v>0</v>
      </c>
      <c r="L1807" t="s">
        <v>1826</v>
      </c>
    </row>
    <row r="1808" spans="1:12" x14ac:dyDescent="0.25">
      <c r="A1808" t="s">
        <v>1177</v>
      </c>
      <c r="B1808" t="s">
        <v>286</v>
      </c>
      <c r="E1808">
        <v>0</v>
      </c>
      <c r="F1808" s="113">
        <v>46112</v>
      </c>
      <c r="H1808" s="95">
        <f>'K-based controls'!$O$264</f>
        <v>0</v>
      </c>
      <c r="K1808">
        <v>0</v>
      </c>
      <c r="L1808" t="s">
        <v>1826</v>
      </c>
    </row>
    <row r="1809" spans="1:12" x14ac:dyDescent="0.25">
      <c r="A1809" t="s">
        <v>1177</v>
      </c>
      <c r="B1809" t="s">
        <v>286</v>
      </c>
      <c r="E1809">
        <v>0</v>
      </c>
      <c r="F1809" s="113">
        <v>46477</v>
      </c>
      <c r="H1809" s="95">
        <f>'K-based controls'!$P$264</f>
        <v>0</v>
      </c>
      <c r="K1809">
        <v>0</v>
      </c>
      <c r="L1809" t="s">
        <v>1826</v>
      </c>
    </row>
    <row r="1810" spans="1:12" x14ac:dyDescent="0.25">
      <c r="A1810" t="s">
        <v>1177</v>
      </c>
      <c r="B1810" t="s">
        <v>286</v>
      </c>
      <c r="E1810">
        <v>0</v>
      </c>
      <c r="F1810" s="113">
        <v>46843</v>
      </c>
      <c r="H1810" s="95">
        <f>'K-based controls'!$Q$264</f>
        <v>4.599999999999993E-3</v>
      </c>
      <c r="K1810">
        <v>0</v>
      </c>
      <c r="L1810" t="s">
        <v>1826</v>
      </c>
    </row>
    <row r="1811" spans="1:12" x14ac:dyDescent="0.25">
      <c r="A1811" t="s">
        <v>1177</v>
      </c>
      <c r="B1811" t="s">
        <v>286</v>
      </c>
      <c r="E1811">
        <v>0</v>
      </c>
      <c r="F1811" s="113">
        <v>47208</v>
      </c>
      <c r="H1811" s="95">
        <f>'K-based controls'!$R$264</f>
        <v>-5.2999999999999853E-3</v>
      </c>
      <c r="K1811">
        <v>0</v>
      </c>
      <c r="L1811" t="s">
        <v>1826</v>
      </c>
    </row>
    <row r="1812" spans="1:12" x14ac:dyDescent="0.25">
      <c r="A1812" t="s">
        <v>1177</v>
      </c>
      <c r="B1812" t="s">
        <v>286</v>
      </c>
      <c r="E1812">
        <v>0</v>
      </c>
      <c r="F1812" s="113">
        <v>47573</v>
      </c>
      <c r="H1812" s="95">
        <f>'K-based controls'!$S$264</f>
        <v>0</v>
      </c>
      <c r="K1812">
        <v>0</v>
      </c>
      <c r="L1812" t="s">
        <v>1826</v>
      </c>
    </row>
    <row r="1813" spans="1:12" x14ac:dyDescent="0.25">
      <c r="A1813" t="s">
        <v>1177</v>
      </c>
      <c r="B1813" t="s">
        <v>286</v>
      </c>
      <c r="E1813">
        <v>0</v>
      </c>
      <c r="F1813" s="113">
        <v>47938</v>
      </c>
      <c r="H1813" s="95">
        <f>'K-based controls'!$T$264</f>
        <v>0</v>
      </c>
      <c r="K1813">
        <v>0</v>
      </c>
      <c r="L1813" t="s">
        <v>1826</v>
      </c>
    </row>
    <row r="1814" spans="1:12" x14ac:dyDescent="0.25">
      <c r="A1814" t="s">
        <v>1177</v>
      </c>
      <c r="B1814" t="s">
        <v>282</v>
      </c>
      <c r="E1814">
        <v>0</v>
      </c>
      <c r="F1814" s="113">
        <v>44286</v>
      </c>
      <c r="H1814" s="95">
        <f>'K-based controls'!$J$265</f>
        <v>0</v>
      </c>
      <c r="K1814">
        <v>0</v>
      </c>
      <c r="L1814" t="s">
        <v>1826</v>
      </c>
    </row>
    <row r="1815" spans="1:12" x14ac:dyDescent="0.25">
      <c r="A1815" t="s">
        <v>1177</v>
      </c>
      <c r="B1815" t="s">
        <v>282</v>
      </c>
      <c r="E1815">
        <v>0</v>
      </c>
      <c r="F1815" s="113">
        <v>44651</v>
      </c>
      <c r="H1815" s="95">
        <f>'K-based controls'!$K$265</f>
        <v>0</v>
      </c>
      <c r="K1815">
        <v>0</v>
      </c>
      <c r="L1815" t="s">
        <v>1826</v>
      </c>
    </row>
    <row r="1816" spans="1:12" x14ac:dyDescent="0.25">
      <c r="A1816" t="s">
        <v>1177</v>
      </c>
      <c r="B1816" t="s">
        <v>282</v>
      </c>
      <c r="E1816">
        <v>0</v>
      </c>
      <c r="F1816" s="113">
        <v>45016</v>
      </c>
      <c r="H1816" s="95">
        <f>'K-based controls'!$L$265</f>
        <v>0</v>
      </c>
      <c r="K1816">
        <v>0</v>
      </c>
      <c r="L1816" t="s">
        <v>1826</v>
      </c>
    </row>
    <row r="1817" spans="1:12" x14ac:dyDescent="0.25">
      <c r="A1817" t="s">
        <v>1177</v>
      </c>
      <c r="B1817" t="s">
        <v>282</v>
      </c>
      <c r="E1817">
        <v>0</v>
      </c>
      <c r="F1817" s="113">
        <v>45382</v>
      </c>
      <c r="H1817" s="95">
        <f>'K-based controls'!$M$265</f>
        <v>0</v>
      </c>
      <c r="K1817">
        <v>0</v>
      </c>
      <c r="L1817" t="s">
        <v>1826</v>
      </c>
    </row>
    <row r="1818" spans="1:12" x14ac:dyDescent="0.25">
      <c r="A1818" t="s">
        <v>1177</v>
      </c>
      <c r="B1818" t="s">
        <v>282</v>
      </c>
      <c r="E1818">
        <v>0</v>
      </c>
      <c r="F1818" s="113">
        <v>45747</v>
      </c>
      <c r="H1818" s="95">
        <f>'K-based controls'!$N$265</f>
        <v>0</v>
      </c>
      <c r="K1818">
        <v>0</v>
      </c>
      <c r="L1818" t="s">
        <v>1826</v>
      </c>
    </row>
    <row r="1819" spans="1:12" x14ac:dyDescent="0.25">
      <c r="A1819" t="s">
        <v>1177</v>
      </c>
      <c r="B1819" t="s">
        <v>282</v>
      </c>
      <c r="E1819">
        <v>0</v>
      </c>
      <c r="F1819" s="113">
        <v>46112</v>
      </c>
      <c r="H1819" s="95">
        <f>'K-based controls'!$O$265</f>
        <v>0</v>
      </c>
      <c r="K1819">
        <v>0</v>
      </c>
      <c r="L1819" t="s">
        <v>1826</v>
      </c>
    </row>
    <row r="1820" spans="1:12" x14ac:dyDescent="0.25">
      <c r="A1820" t="s">
        <v>1177</v>
      </c>
      <c r="B1820" t="s">
        <v>282</v>
      </c>
      <c r="E1820">
        <v>0</v>
      </c>
      <c r="F1820" s="113">
        <v>46477</v>
      </c>
      <c r="H1820" s="95">
        <f>'K-based controls'!$P$265</f>
        <v>0</v>
      </c>
      <c r="K1820">
        <v>0</v>
      </c>
      <c r="L1820" t="s">
        <v>1826</v>
      </c>
    </row>
    <row r="1821" spans="1:12" x14ac:dyDescent="0.25">
      <c r="A1821" t="s">
        <v>1177</v>
      </c>
      <c r="B1821" t="s">
        <v>282</v>
      </c>
      <c r="E1821">
        <v>0</v>
      </c>
      <c r="F1821" s="113">
        <v>46843</v>
      </c>
      <c r="H1821" s="95">
        <f>'K-based controls'!$Q$265</f>
        <v>9.000000000000008E-3</v>
      </c>
      <c r="K1821">
        <v>0</v>
      </c>
      <c r="L1821" t="s">
        <v>1826</v>
      </c>
    </row>
    <row r="1822" spans="1:12" x14ac:dyDescent="0.25">
      <c r="A1822" t="s">
        <v>1177</v>
      </c>
      <c r="B1822" t="s">
        <v>282</v>
      </c>
      <c r="E1822">
        <v>0</v>
      </c>
      <c r="F1822" s="113">
        <v>47208</v>
      </c>
      <c r="H1822" s="95">
        <f>'K-based controls'!$R$265</f>
        <v>-7.899999999999999E-3</v>
      </c>
      <c r="K1822">
        <v>0</v>
      </c>
      <c r="L1822" t="s">
        <v>1826</v>
      </c>
    </row>
    <row r="1823" spans="1:12" x14ac:dyDescent="0.25">
      <c r="A1823" t="s">
        <v>1177</v>
      </c>
      <c r="B1823" t="s">
        <v>282</v>
      </c>
      <c r="E1823">
        <v>0</v>
      </c>
      <c r="F1823" s="113">
        <v>47573</v>
      </c>
      <c r="H1823" s="95">
        <f>'K-based controls'!$S$265</f>
        <v>0</v>
      </c>
      <c r="K1823">
        <v>0</v>
      </c>
      <c r="L1823" t="s">
        <v>1826</v>
      </c>
    </row>
    <row r="1824" spans="1:12" x14ac:dyDescent="0.25">
      <c r="A1824" t="s">
        <v>1177</v>
      </c>
      <c r="B1824" t="s">
        <v>282</v>
      </c>
      <c r="E1824">
        <v>0</v>
      </c>
      <c r="F1824" s="113">
        <v>47938</v>
      </c>
      <c r="H1824" s="95">
        <f>'K-based controls'!$T$265</f>
        <v>0</v>
      </c>
      <c r="K1824">
        <v>0</v>
      </c>
      <c r="L1824" t="s">
        <v>1826</v>
      </c>
    </row>
    <row r="1825" spans="1:12" x14ac:dyDescent="0.25">
      <c r="A1825" t="s">
        <v>1177</v>
      </c>
      <c r="B1825" t="s">
        <v>290</v>
      </c>
      <c r="E1825">
        <v>0</v>
      </c>
      <c r="F1825" s="113">
        <v>44286</v>
      </c>
      <c r="H1825" s="95">
        <f>'K-based controls'!$J$266</f>
        <v>0</v>
      </c>
      <c r="K1825">
        <v>0</v>
      </c>
      <c r="L1825" t="s">
        <v>1826</v>
      </c>
    </row>
    <row r="1826" spans="1:12" x14ac:dyDescent="0.25">
      <c r="A1826" t="s">
        <v>1177</v>
      </c>
      <c r="B1826" t="s">
        <v>290</v>
      </c>
      <c r="E1826">
        <v>0</v>
      </c>
      <c r="F1826" s="113">
        <v>44651</v>
      </c>
      <c r="H1826" s="95">
        <f>'K-based controls'!$K$266</f>
        <v>0</v>
      </c>
      <c r="K1826">
        <v>0</v>
      </c>
      <c r="L1826" t="s">
        <v>1826</v>
      </c>
    </row>
    <row r="1827" spans="1:12" x14ac:dyDescent="0.25">
      <c r="A1827" t="s">
        <v>1177</v>
      </c>
      <c r="B1827" t="s">
        <v>290</v>
      </c>
      <c r="E1827">
        <v>0</v>
      </c>
      <c r="F1827" s="113">
        <v>45016</v>
      </c>
      <c r="H1827" s="95">
        <f>'K-based controls'!$L$266</f>
        <v>0</v>
      </c>
      <c r="K1827">
        <v>0</v>
      </c>
      <c r="L1827" t="s">
        <v>1826</v>
      </c>
    </row>
    <row r="1828" spans="1:12" x14ac:dyDescent="0.25">
      <c r="A1828" t="s">
        <v>1177</v>
      </c>
      <c r="B1828" t="s">
        <v>290</v>
      </c>
      <c r="E1828">
        <v>0</v>
      </c>
      <c r="F1828" s="113">
        <v>45382</v>
      </c>
      <c r="H1828" s="95">
        <f>'K-based controls'!$M$266</f>
        <v>0</v>
      </c>
      <c r="K1828">
        <v>0</v>
      </c>
      <c r="L1828" t="s">
        <v>1826</v>
      </c>
    </row>
    <row r="1829" spans="1:12" x14ac:dyDescent="0.25">
      <c r="A1829" t="s">
        <v>1177</v>
      </c>
      <c r="B1829" t="s">
        <v>290</v>
      </c>
      <c r="E1829">
        <v>0</v>
      </c>
      <c r="F1829" s="113">
        <v>45747</v>
      </c>
      <c r="H1829" s="95">
        <f>'K-based controls'!$N$266</f>
        <v>0</v>
      </c>
      <c r="K1829">
        <v>0</v>
      </c>
      <c r="L1829" t="s">
        <v>1826</v>
      </c>
    </row>
    <row r="1830" spans="1:12" x14ac:dyDescent="0.25">
      <c r="A1830" t="s">
        <v>1177</v>
      </c>
      <c r="B1830" t="s">
        <v>290</v>
      </c>
      <c r="E1830">
        <v>0</v>
      </c>
      <c r="F1830" s="113">
        <v>46112</v>
      </c>
      <c r="H1830" s="95">
        <f>'K-based controls'!$O$266</f>
        <v>0</v>
      </c>
      <c r="K1830">
        <v>0</v>
      </c>
      <c r="L1830" t="s">
        <v>1826</v>
      </c>
    </row>
    <row r="1831" spans="1:12" x14ac:dyDescent="0.25">
      <c r="A1831" t="s">
        <v>1177</v>
      </c>
      <c r="B1831" t="s">
        <v>290</v>
      </c>
      <c r="E1831">
        <v>0</v>
      </c>
      <c r="F1831" s="113">
        <v>46477</v>
      </c>
      <c r="H1831" s="95">
        <f>'K-based controls'!$P$266</f>
        <v>0</v>
      </c>
      <c r="K1831">
        <v>0</v>
      </c>
      <c r="L1831" t="s">
        <v>1826</v>
      </c>
    </row>
    <row r="1832" spans="1:12" x14ac:dyDescent="0.25">
      <c r="A1832" t="s">
        <v>1177</v>
      </c>
      <c r="B1832" t="s">
        <v>290</v>
      </c>
      <c r="E1832">
        <v>0</v>
      </c>
      <c r="F1832" s="113">
        <v>46843</v>
      </c>
      <c r="H1832" s="95">
        <f>'K-based controls'!$Q$266</f>
        <v>4.6000000000000069E-3</v>
      </c>
      <c r="K1832">
        <v>0</v>
      </c>
      <c r="L1832" t="s">
        <v>1826</v>
      </c>
    </row>
    <row r="1833" spans="1:12" x14ac:dyDescent="0.25">
      <c r="A1833" t="s">
        <v>1177</v>
      </c>
      <c r="B1833" t="s">
        <v>290</v>
      </c>
      <c r="E1833">
        <v>0</v>
      </c>
      <c r="F1833" s="113">
        <v>47208</v>
      </c>
      <c r="H1833" s="95">
        <f>'K-based controls'!$R$266</f>
        <v>-4.1999999999999954E-3</v>
      </c>
      <c r="K1833">
        <v>0</v>
      </c>
      <c r="L1833" t="s">
        <v>1826</v>
      </c>
    </row>
    <row r="1834" spans="1:12" x14ac:dyDescent="0.25">
      <c r="A1834" t="s">
        <v>1177</v>
      </c>
      <c r="B1834" t="s">
        <v>290</v>
      </c>
      <c r="E1834">
        <v>0</v>
      </c>
      <c r="F1834" s="113">
        <v>47573</v>
      </c>
      <c r="H1834" s="95">
        <f>'K-based controls'!$S$266</f>
        <v>0</v>
      </c>
      <c r="K1834">
        <v>0</v>
      </c>
      <c r="L1834" t="s">
        <v>1826</v>
      </c>
    </row>
    <row r="1835" spans="1:12" x14ac:dyDescent="0.25">
      <c r="A1835" t="s">
        <v>1177</v>
      </c>
      <c r="B1835" t="s">
        <v>290</v>
      </c>
      <c r="E1835">
        <v>0</v>
      </c>
      <c r="F1835" s="113">
        <v>47938</v>
      </c>
      <c r="H1835" s="95">
        <f>'K-based controls'!$T$266</f>
        <v>0</v>
      </c>
      <c r="K1835">
        <v>0</v>
      </c>
      <c r="L1835" t="s">
        <v>1826</v>
      </c>
    </row>
    <row r="1836" spans="1:12" x14ac:dyDescent="0.25">
      <c r="A1836" t="s">
        <v>1177</v>
      </c>
      <c r="B1836" t="s">
        <v>833</v>
      </c>
      <c r="E1836">
        <v>0</v>
      </c>
      <c r="F1836" s="113">
        <v>44286</v>
      </c>
      <c r="H1836" s="95">
        <f>'K-based controls'!$J$267</f>
        <v>0</v>
      </c>
      <c r="K1836">
        <v>0</v>
      </c>
      <c r="L1836" t="s">
        <v>1826</v>
      </c>
    </row>
    <row r="1837" spans="1:12" x14ac:dyDescent="0.25">
      <c r="A1837" t="s">
        <v>1177</v>
      </c>
      <c r="B1837" t="s">
        <v>833</v>
      </c>
      <c r="E1837">
        <v>0</v>
      </c>
      <c r="F1837" s="113">
        <v>44651</v>
      </c>
      <c r="H1837" s="95">
        <f>'K-based controls'!$K$267</f>
        <v>0</v>
      </c>
      <c r="K1837">
        <v>0</v>
      </c>
      <c r="L1837" t="s">
        <v>1826</v>
      </c>
    </row>
    <row r="1838" spans="1:12" x14ac:dyDescent="0.25">
      <c r="A1838" t="s">
        <v>1177</v>
      </c>
      <c r="B1838" t="s">
        <v>833</v>
      </c>
      <c r="E1838">
        <v>0</v>
      </c>
      <c r="F1838" s="113">
        <v>45016</v>
      </c>
      <c r="H1838" s="95">
        <f>'K-based controls'!$L$267</f>
        <v>0</v>
      </c>
      <c r="K1838">
        <v>0</v>
      </c>
      <c r="L1838" t="s">
        <v>1826</v>
      </c>
    </row>
    <row r="1839" spans="1:12" x14ac:dyDescent="0.25">
      <c r="A1839" t="s">
        <v>1177</v>
      </c>
      <c r="B1839" t="s">
        <v>833</v>
      </c>
      <c r="E1839">
        <v>0</v>
      </c>
      <c r="F1839" s="113">
        <v>45382</v>
      </c>
      <c r="H1839" s="95">
        <f>'K-based controls'!$M$267</f>
        <v>0</v>
      </c>
      <c r="K1839">
        <v>0</v>
      </c>
      <c r="L1839" t="s">
        <v>1826</v>
      </c>
    </row>
    <row r="1840" spans="1:12" x14ac:dyDescent="0.25">
      <c r="A1840" t="s">
        <v>1177</v>
      </c>
      <c r="B1840" t="s">
        <v>833</v>
      </c>
      <c r="E1840">
        <v>0</v>
      </c>
      <c r="F1840" s="113">
        <v>45747</v>
      </c>
      <c r="H1840" s="95">
        <f>'K-based controls'!$N$267</f>
        <v>0</v>
      </c>
      <c r="K1840">
        <v>0</v>
      </c>
      <c r="L1840" t="s">
        <v>1826</v>
      </c>
    </row>
    <row r="1841" spans="1:12" x14ac:dyDescent="0.25">
      <c r="A1841" t="s">
        <v>1177</v>
      </c>
      <c r="B1841" t="s">
        <v>833</v>
      </c>
      <c r="E1841">
        <v>0</v>
      </c>
      <c r="F1841" s="113">
        <v>46112</v>
      </c>
      <c r="H1841" s="95">
        <f>'K-based controls'!$O$267</f>
        <v>0</v>
      </c>
      <c r="K1841">
        <v>0</v>
      </c>
      <c r="L1841" t="s">
        <v>1826</v>
      </c>
    </row>
    <row r="1842" spans="1:12" x14ac:dyDescent="0.25">
      <c r="A1842" t="s">
        <v>1177</v>
      </c>
      <c r="B1842" t="s">
        <v>833</v>
      </c>
      <c r="E1842">
        <v>0</v>
      </c>
      <c r="F1842" s="113">
        <v>46477</v>
      </c>
      <c r="H1842" s="95">
        <f>'K-based controls'!$P$267</f>
        <v>0</v>
      </c>
      <c r="K1842">
        <v>0</v>
      </c>
      <c r="L1842" t="s">
        <v>1826</v>
      </c>
    </row>
    <row r="1843" spans="1:12" x14ac:dyDescent="0.25">
      <c r="A1843" t="s">
        <v>1177</v>
      </c>
      <c r="B1843" t="s">
        <v>833</v>
      </c>
      <c r="E1843">
        <v>0</v>
      </c>
      <c r="F1843" s="113">
        <v>46843</v>
      </c>
      <c r="H1843" s="95">
        <f>'K-based controls'!$Q$267</f>
        <v>0</v>
      </c>
      <c r="K1843">
        <v>0</v>
      </c>
      <c r="L1843" t="s">
        <v>1826</v>
      </c>
    </row>
    <row r="1844" spans="1:12" x14ac:dyDescent="0.25">
      <c r="A1844" t="s">
        <v>1177</v>
      </c>
      <c r="B1844" t="s">
        <v>833</v>
      </c>
      <c r="E1844">
        <v>0</v>
      </c>
      <c r="F1844" s="113">
        <v>47208</v>
      </c>
      <c r="H1844" s="95">
        <f>'K-based controls'!$R$267</f>
        <v>0</v>
      </c>
      <c r="K1844">
        <v>0</v>
      </c>
      <c r="L1844" t="s">
        <v>1826</v>
      </c>
    </row>
    <row r="1845" spans="1:12" x14ac:dyDescent="0.25">
      <c r="A1845" t="s">
        <v>1177</v>
      </c>
      <c r="B1845" t="s">
        <v>833</v>
      </c>
      <c r="E1845">
        <v>0</v>
      </c>
      <c r="F1845" s="113">
        <v>47573</v>
      </c>
      <c r="H1845" s="95">
        <f>'K-based controls'!$S$267</f>
        <v>0</v>
      </c>
      <c r="K1845">
        <v>0</v>
      </c>
      <c r="L1845" t="s">
        <v>1826</v>
      </c>
    </row>
    <row r="1846" spans="1:12" x14ac:dyDescent="0.25">
      <c r="A1846" t="s">
        <v>1177</v>
      </c>
      <c r="B1846" t="s">
        <v>833</v>
      </c>
      <c r="E1846">
        <v>0</v>
      </c>
      <c r="F1846" s="113">
        <v>47938</v>
      </c>
      <c r="H1846" s="95">
        <f>'K-based controls'!$T$267</f>
        <v>0</v>
      </c>
      <c r="K1846">
        <v>0</v>
      </c>
      <c r="L1846" t="s">
        <v>1826</v>
      </c>
    </row>
    <row r="1847" spans="1:12" x14ac:dyDescent="0.25">
      <c r="A1847" t="s">
        <v>1177</v>
      </c>
      <c r="B1847" t="s">
        <v>834</v>
      </c>
      <c r="E1847">
        <v>0</v>
      </c>
      <c r="F1847" s="113">
        <v>44286</v>
      </c>
      <c r="H1847" s="95">
        <f>'K-based controls'!$J$268</f>
        <v>0</v>
      </c>
      <c r="K1847">
        <v>0</v>
      </c>
      <c r="L1847" t="s">
        <v>1826</v>
      </c>
    </row>
    <row r="1848" spans="1:12" x14ac:dyDescent="0.25">
      <c r="A1848" t="s">
        <v>1177</v>
      </c>
      <c r="B1848" t="s">
        <v>834</v>
      </c>
      <c r="E1848">
        <v>0</v>
      </c>
      <c r="F1848" s="113">
        <v>44651</v>
      </c>
      <c r="H1848" s="95">
        <f>'K-based controls'!$K$268</f>
        <v>0</v>
      </c>
      <c r="K1848">
        <v>0</v>
      </c>
      <c r="L1848" t="s">
        <v>1826</v>
      </c>
    </row>
    <row r="1849" spans="1:12" x14ac:dyDescent="0.25">
      <c r="A1849" t="s">
        <v>1177</v>
      </c>
      <c r="B1849" t="s">
        <v>834</v>
      </c>
      <c r="E1849">
        <v>0</v>
      </c>
      <c r="F1849" s="113">
        <v>45016</v>
      </c>
      <c r="H1849" s="95">
        <f>'K-based controls'!$L$268</f>
        <v>0</v>
      </c>
      <c r="K1849">
        <v>0</v>
      </c>
      <c r="L1849" t="s">
        <v>1826</v>
      </c>
    </row>
    <row r="1850" spans="1:12" x14ac:dyDescent="0.25">
      <c r="A1850" t="s">
        <v>1177</v>
      </c>
      <c r="B1850" t="s">
        <v>834</v>
      </c>
      <c r="E1850">
        <v>0</v>
      </c>
      <c r="F1850" s="113">
        <v>45382</v>
      </c>
      <c r="H1850" s="95">
        <f>'K-based controls'!$M$268</f>
        <v>0</v>
      </c>
      <c r="K1850">
        <v>0</v>
      </c>
      <c r="L1850" t="s">
        <v>1826</v>
      </c>
    </row>
    <row r="1851" spans="1:12" x14ac:dyDescent="0.25">
      <c r="A1851" t="s">
        <v>1177</v>
      </c>
      <c r="B1851" t="s">
        <v>834</v>
      </c>
      <c r="E1851">
        <v>0</v>
      </c>
      <c r="F1851" s="113">
        <v>45747</v>
      </c>
      <c r="H1851" s="95">
        <f>'K-based controls'!$N$268</f>
        <v>0</v>
      </c>
      <c r="K1851">
        <v>0</v>
      </c>
      <c r="L1851" t="s">
        <v>1826</v>
      </c>
    </row>
    <row r="1852" spans="1:12" x14ac:dyDescent="0.25">
      <c r="A1852" t="s">
        <v>1177</v>
      </c>
      <c r="B1852" t="s">
        <v>834</v>
      </c>
      <c r="E1852">
        <v>0</v>
      </c>
      <c r="F1852" s="113">
        <v>46112</v>
      </c>
      <c r="H1852" s="95">
        <f>'K-based controls'!$O$268</f>
        <v>0</v>
      </c>
      <c r="K1852">
        <v>0</v>
      </c>
      <c r="L1852" t="s">
        <v>1826</v>
      </c>
    </row>
    <row r="1853" spans="1:12" x14ac:dyDescent="0.25">
      <c r="A1853" t="s">
        <v>1177</v>
      </c>
      <c r="B1853" t="s">
        <v>834</v>
      </c>
      <c r="E1853">
        <v>0</v>
      </c>
      <c r="F1853" s="113">
        <v>46477</v>
      </c>
      <c r="H1853" s="95">
        <f>'K-based controls'!$P$268</f>
        <v>0</v>
      </c>
      <c r="K1853">
        <v>0</v>
      </c>
      <c r="L1853" t="s">
        <v>1826</v>
      </c>
    </row>
    <row r="1854" spans="1:12" x14ac:dyDescent="0.25">
      <c r="A1854" t="s">
        <v>1177</v>
      </c>
      <c r="B1854" t="s">
        <v>834</v>
      </c>
      <c r="E1854">
        <v>0</v>
      </c>
      <c r="F1854" s="113">
        <v>46843</v>
      </c>
      <c r="H1854" s="95">
        <f>'K-based controls'!$Q$268</f>
        <v>0</v>
      </c>
      <c r="K1854">
        <v>0</v>
      </c>
      <c r="L1854" t="s">
        <v>1826</v>
      </c>
    </row>
    <row r="1855" spans="1:12" x14ac:dyDescent="0.25">
      <c r="A1855" t="s">
        <v>1177</v>
      </c>
      <c r="B1855" t="s">
        <v>834</v>
      </c>
      <c r="E1855">
        <v>0</v>
      </c>
      <c r="F1855" s="113">
        <v>47208</v>
      </c>
      <c r="H1855" s="95">
        <f>'K-based controls'!$R$268</f>
        <v>0</v>
      </c>
      <c r="K1855">
        <v>0</v>
      </c>
      <c r="L1855" t="s">
        <v>1826</v>
      </c>
    </row>
    <row r="1856" spans="1:12" x14ac:dyDescent="0.25">
      <c r="A1856" t="s">
        <v>1177</v>
      </c>
      <c r="B1856" t="s">
        <v>834</v>
      </c>
      <c r="E1856">
        <v>0</v>
      </c>
      <c r="F1856" s="113">
        <v>47573</v>
      </c>
      <c r="H1856" s="95">
        <f>'K-based controls'!$S$268</f>
        <v>0</v>
      </c>
      <c r="K1856">
        <v>0</v>
      </c>
      <c r="L1856" t="s">
        <v>1826</v>
      </c>
    </row>
    <row r="1857" spans="1:12" x14ac:dyDescent="0.25">
      <c r="A1857" t="s">
        <v>1177</v>
      </c>
      <c r="B1857" t="s">
        <v>834</v>
      </c>
      <c r="E1857">
        <v>0</v>
      </c>
      <c r="F1857" s="113">
        <v>47938</v>
      </c>
      <c r="H1857" s="95">
        <f>'K-based controls'!$T$268</f>
        <v>0</v>
      </c>
      <c r="K1857">
        <v>0</v>
      </c>
      <c r="L1857" t="s">
        <v>1826</v>
      </c>
    </row>
    <row r="1858" spans="1:12" x14ac:dyDescent="0.25">
      <c r="A1858" t="s">
        <v>1184</v>
      </c>
      <c r="B1858" t="s">
        <v>286</v>
      </c>
      <c r="E1858">
        <v>0</v>
      </c>
      <c r="F1858" s="113">
        <v>44286</v>
      </c>
      <c r="H1858" s="95">
        <f>'K-based controls'!$J$280</f>
        <v>0</v>
      </c>
      <c r="K1858">
        <v>0</v>
      </c>
      <c r="L1858" t="s">
        <v>1827</v>
      </c>
    </row>
    <row r="1859" spans="1:12" x14ac:dyDescent="0.25">
      <c r="A1859" t="s">
        <v>1184</v>
      </c>
      <c r="B1859" t="s">
        <v>286</v>
      </c>
      <c r="E1859">
        <v>0</v>
      </c>
      <c r="F1859" s="113">
        <v>44651</v>
      </c>
      <c r="H1859" s="95">
        <f>'K-based controls'!$K$280</f>
        <v>0</v>
      </c>
      <c r="K1859">
        <v>0</v>
      </c>
      <c r="L1859" t="s">
        <v>1827</v>
      </c>
    </row>
    <row r="1860" spans="1:12" x14ac:dyDescent="0.25">
      <c r="A1860" t="s">
        <v>1184</v>
      </c>
      <c r="B1860" t="s">
        <v>286</v>
      </c>
      <c r="E1860">
        <v>0</v>
      </c>
      <c r="F1860" s="113">
        <v>45016</v>
      </c>
      <c r="H1860" s="95">
        <f>'K-based controls'!$L$280</f>
        <v>0</v>
      </c>
      <c r="K1860">
        <v>0</v>
      </c>
      <c r="L1860" t="s">
        <v>1827</v>
      </c>
    </row>
    <row r="1861" spans="1:12" x14ac:dyDescent="0.25">
      <c r="A1861" t="s">
        <v>1184</v>
      </c>
      <c r="B1861" t="s">
        <v>286</v>
      </c>
      <c r="E1861">
        <v>0</v>
      </c>
      <c r="F1861" s="113">
        <v>45382</v>
      </c>
      <c r="H1861" s="95">
        <f>'K-based controls'!$M$280</f>
        <v>0</v>
      </c>
      <c r="K1861">
        <v>0</v>
      </c>
      <c r="L1861" t="s">
        <v>1827</v>
      </c>
    </row>
    <row r="1862" spans="1:12" x14ac:dyDescent="0.25">
      <c r="A1862" t="s">
        <v>1184</v>
      </c>
      <c r="B1862" t="s">
        <v>286</v>
      </c>
      <c r="E1862">
        <v>0</v>
      </c>
      <c r="F1862" s="113">
        <v>45747</v>
      </c>
      <c r="H1862" s="95">
        <f>'K-based controls'!$N$280</f>
        <v>0</v>
      </c>
      <c r="K1862">
        <v>0</v>
      </c>
      <c r="L1862" t="s">
        <v>1827</v>
      </c>
    </row>
    <row r="1863" spans="1:12" x14ac:dyDescent="0.25">
      <c r="A1863" t="s">
        <v>1184</v>
      </c>
      <c r="B1863" t="s">
        <v>286</v>
      </c>
      <c r="E1863">
        <v>0</v>
      </c>
      <c r="F1863" s="113">
        <v>46112</v>
      </c>
      <c r="H1863" s="95">
        <f>'K-based controls'!$O$280</f>
        <v>0</v>
      </c>
      <c r="K1863">
        <v>0</v>
      </c>
      <c r="L1863" t="s">
        <v>1827</v>
      </c>
    </row>
    <row r="1864" spans="1:12" x14ac:dyDescent="0.25">
      <c r="A1864" t="s">
        <v>1184</v>
      </c>
      <c r="B1864" t="s">
        <v>286</v>
      </c>
      <c r="E1864">
        <v>0</v>
      </c>
      <c r="F1864" s="113">
        <v>46477</v>
      </c>
      <c r="H1864" s="95">
        <f>'K-based controls'!$P$280</f>
        <v>7.0661218424962868E-2</v>
      </c>
      <c r="K1864">
        <v>0</v>
      </c>
      <c r="L1864" t="s">
        <v>1827</v>
      </c>
    </row>
    <row r="1865" spans="1:12" x14ac:dyDescent="0.25">
      <c r="A1865" t="s">
        <v>1184</v>
      </c>
      <c r="B1865" t="s">
        <v>286</v>
      </c>
      <c r="E1865">
        <v>0</v>
      </c>
      <c r="F1865" s="113">
        <v>46843</v>
      </c>
      <c r="H1865" s="95">
        <f>'K-based controls'!$Q$280</f>
        <v>-8.450000000000002E-2</v>
      </c>
      <c r="K1865">
        <v>0</v>
      </c>
      <c r="L1865" t="s">
        <v>1827</v>
      </c>
    </row>
    <row r="1866" spans="1:12" x14ac:dyDescent="0.25">
      <c r="A1866" t="s">
        <v>1184</v>
      </c>
      <c r="B1866" t="s">
        <v>286</v>
      </c>
      <c r="E1866">
        <v>0</v>
      </c>
      <c r="F1866" s="113">
        <v>47208</v>
      </c>
      <c r="H1866" s="95">
        <f>'K-based controls'!$R$280</f>
        <v>8.4400000000000031E-2</v>
      </c>
      <c r="K1866">
        <v>0</v>
      </c>
      <c r="L1866" t="s">
        <v>1827</v>
      </c>
    </row>
    <row r="1867" spans="1:12" x14ac:dyDescent="0.25">
      <c r="A1867" t="s">
        <v>1184</v>
      </c>
      <c r="B1867" t="s">
        <v>286</v>
      </c>
      <c r="E1867">
        <v>0</v>
      </c>
      <c r="F1867" s="113">
        <v>47573</v>
      </c>
      <c r="H1867" s="95">
        <f>'K-based controls'!$S$280</f>
        <v>4.2799999999999949E-2</v>
      </c>
      <c r="K1867">
        <v>0</v>
      </c>
      <c r="L1867" t="s">
        <v>1827</v>
      </c>
    </row>
    <row r="1868" spans="1:12" x14ac:dyDescent="0.25">
      <c r="A1868" t="s">
        <v>1184</v>
      </c>
      <c r="B1868" t="s">
        <v>286</v>
      </c>
      <c r="E1868">
        <v>0</v>
      </c>
      <c r="F1868" s="113">
        <v>47938</v>
      </c>
      <c r="H1868" s="95">
        <f>'K-based controls'!$T$280</f>
        <v>0</v>
      </c>
      <c r="K1868">
        <v>0</v>
      </c>
      <c r="L1868" t="s">
        <v>1827</v>
      </c>
    </row>
    <row r="1869" spans="1:12" x14ac:dyDescent="0.25">
      <c r="A1869" t="s">
        <v>1184</v>
      </c>
      <c r="B1869" t="s">
        <v>282</v>
      </c>
      <c r="E1869">
        <v>0</v>
      </c>
      <c r="F1869" s="113">
        <v>44286</v>
      </c>
      <c r="H1869" s="95">
        <f>'K-based controls'!$J$281</f>
        <v>0</v>
      </c>
      <c r="K1869">
        <v>0</v>
      </c>
      <c r="L1869" t="s">
        <v>1827</v>
      </c>
    </row>
    <row r="1870" spans="1:12" x14ac:dyDescent="0.25">
      <c r="A1870" t="s">
        <v>1184</v>
      </c>
      <c r="B1870" t="s">
        <v>282</v>
      </c>
      <c r="E1870">
        <v>0</v>
      </c>
      <c r="F1870" s="113">
        <v>44651</v>
      </c>
      <c r="H1870" s="95">
        <f>'K-based controls'!$K$281</f>
        <v>0</v>
      </c>
      <c r="K1870">
        <v>0</v>
      </c>
      <c r="L1870" t="s">
        <v>1827</v>
      </c>
    </row>
    <row r="1871" spans="1:12" x14ac:dyDescent="0.25">
      <c r="A1871" t="s">
        <v>1184</v>
      </c>
      <c r="B1871" t="s">
        <v>282</v>
      </c>
      <c r="E1871">
        <v>0</v>
      </c>
      <c r="F1871" s="113">
        <v>45016</v>
      </c>
      <c r="H1871" s="95">
        <f>'K-based controls'!$L$281</f>
        <v>0</v>
      </c>
      <c r="K1871">
        <v>0</v>
      </c>
      <c r="L1871" t="s">
        <v>1827</v>
      </c>
    </row>
    <row r="1872" spans="1:12" x14ac:dyDescent="0.25">
      <c r="A1872" t="s">
        <v>1184</v>
      </c>
      <c r="B1872" t="s">
        <v>282</v>
      </c>
      <c r="E1872">
        <v>0</v>
      </c>
      <c r="F1872" s="113">
        <v>45382</v>
      </c>
      <c r="H1872" s="95">
        <f>'K-based controls'!$M$281</f>
        <v>0</v>
      </c>
      <c r="K1872">
        <v>0</v>
      </c>
      <c r="L1872" t="s">
        <v>1827</v>
      </c>
    </row>
    <row r="1873" spans="1:12" x14ac:dyDescent="0.25">
      <c r="A1873" t="s">
        <v>1184</v>
      </c>
      <c r="B1873" t="s">
        <v>282</v>
      </c>
      <c r="E1873">
        <v>0</v>
      </c>
      <c r="F1873" s="113">
        <v>45747</v>
      </c>
      <c r="H1873" s="95">
        <f>'K-based controls'!$N$281</f>
        <v>0</v>
      </c>
      <c r="K1873">
        <v>0</v>
      </c>
      <c r="L1873" t="s">
        <v>1827</v>
      </c>
    </row>
    <row r="1874" spans="1:12" x14ac:dyDescent="0.25">
      <c r="A1874" t="s">
        <v>1184</v>
      </c>
      <c r="B1874" t="s">
        <v>282</v>
      </c>
      <c r="E1874">
        <v>0</v>
      </c>
      <c r="F1874" s="113">
        <v>46112</v>
      </c>
      <c r="H1874" s="95">
        <f>'K-based controls'!$O$281</f>
        <v>0</v>
      </c>
      <c r="K1874">
        <v>0</v>
      </c>
      <c r="L1874" t="s">
        <v>1827</v>
      </c>
    </row>
    <row r="1875" spans="1:12" x14ac:dyDescent="0.25">
      <c r="A1875" t="s">
        <v>1184</v>
      </c>
      <c r="B1875" t="s">
        <v>282</v>
      </c>
      <c r="E1875">
        <v>0</v>
      </c>
      <c r="F1875" s="113">
        <v>46477</v>
      </c>
      <c r="H1875" s="95">
        <f>'K-based controls'!$P$281</f>
        <v>0.10906121842496286</v>
      </c>
      <c r="K1875">
        <v>0</v>
      </c>
      <c r="L1875" t="s">
        <v>1827</v>
      </c>
    </row>
    <row r="1876" spans="1:12" x14ac:dyDescent="0.25">
      <c r="A1876" t="s">
        <v>1184</v>
      </c>
      <c r="B1876" t="s">
        <v>282</v>
      </c>
      <c r="E1876">
        <v>0</v>
      </c>
      <c r="F1876" s="113">
        <v>46843</v>
      </c>
      <c r="H1876" s="95">
        <f>'K-based controls'!$Q$281</f>
        <v>0.12430000000000008</v>
      </c>
      <c r="K1876">
        <v>0</v>
      </c>
      <c r="L1876" t="s">
        <v>1827</v>
      </c>
    </row>
    <row r="1877" spans="1:12" x14ac:dyDescent="0.25">
      <c r="A1877" t="s">
        <v>1184</v>
      </c>
      <c r="B1877" t="s">
        <v>282</v>
      </c>
      <c r="E1877">
        <v>0</v>
      </c>
      <c r="F1877" s="113">
        <v>47208</v>
      </c>
      <c r="H1877" s="95">
        <f>'K-based controls'!$R$281</f>
        <v>5.8000000000000274E-3</v>
      </c>
      <c r="K1877">
        <v>0</v>
      </c>
      <c r="L1877" t="s">
        <v>1827</v>
      </c>
    </row>
    <row r="1878" spans="1:12" x14ac:dyDescent="0.25">
      <c r="A1878" t="s">
        <v>1184</v>
      </c>
      <c r="B1878" t="s">
        <v>282</v>
      </c>
      <c r="E1878">
        <v>0</v>
      </c>
      <c r="F1878" s="113">
        <v>47573</v>
      </c>
      <c r="H1878" s="95">
        <f>'K-based controls'!$S$281</f>
        <v>-1.0299999999999976E-2</v>
      </c>
      <c r="K1878">
        <v>0</v>
      </c>
      <c r="L1878" t="s">
        <v>1827</v>
      </c>
    </row>
    <row r="1879" spans="1:12" x14ac:dyDescent="0.25">
      <c r="A1879" t="s">
        <v>1184</v>
      </c>
      <c r="B1879" t="s">
        <v>282</v>
      </c>
      <c r="E1879">
        <v>0</v>
      </c>
      <c r="F1879" s="113">
        <v>47938</v>
      </c>
      <c r="H1879" s="95">
        <f>'K-based controls'!$T$281</f>
        <v>0</v>
      </c>
      <c r="K1879">
        <v>0</v>
      </c>
      <c r="L1879" t="s">
        <v>1827</v>
      </c>
    </row>
    <row r="1880" spans="1:12" x14ac:dyDescent="0.25">
      <c r="A1880" t="s">
        <v>1184</v>
      </c>
      <c r="B1880" t="s">
        <v>290</v>
      </c>
      <c r="E1880">
        <v>0</v>
      </c>
      <c r="F1880" s="113">
        <v>44286</v>
      </c>
      <c r="H1880" s="95">
        <f>'K-based controls'!$J$282</f>
        <v>0</v>
      </c>
      <c r="K1880">
        <v>0</v>
      </c>
      <c r="L1880" t="s">
        <v>1827</v>
      </c>
    </row>
    <row r="1881" spans="1:12" x14ac:dyDescent="0.25">
      <c r="A1881" t="s">
        <v>1184</v>
      </c>
      <c r="B1881" t="s">
        <v>290</v>
      </c>
      <c r="E1881">
        <v>0</v>
      </c>
      <c r="F1881" s="113">
        <v>44651</v>
      </c>
      <c r="H1881" s="95">
        <f>'K-based controls'!$K$282</f>
        <v>0</v>
      </c>
      <c r="K1881">
        <v>0</v>
      </c>
      <c r="L1881" t="s">
        <v>1827</v>
      </c>
    </row>
    <row r="1882" spans="1:12" x14ac:dyDescent="0.25">
      <c r="A1882" t="s">
        <v>1184</v>
      </c>
      <c r="B1882" t="s">
        <v>290</v>
      </c>
      <c r="E1882">
        <v>0</v>
      </c>
      <c r="F1882" s="113">
        <v>45016</v>
      </c>
      <c r="H1882" s="95">
        <f>'K-based controls'!$L$282</f>
        <v>0</v>
      </c>
      <c r="K1882">
        <v>0</v>
      </c>
      <c r="L1882" t="s">
        <v>1827</v>
      </c>
    </row>
    <row r="1883" spans="1:12" x14ac:dyDescent="0.25">
      <c r="A1883" t="s">
        <v>1184</v>
      </c>
      <c r="B1883" t="s">
        <v>290</v>
      </c>
      <c r="E1883">
        <v>0</v>
      </c>
      <c r="F1883" s="113">
        <v>45382</v>
      </c>
      <c r="H1883" s="95">
        <f>'K-based controls'!$M$282</f>
        <v>0</v>
      </c>
      <c r="K1883">
        <v>0</v>
      </c>
      <c r="L1883" t="s">
        <v>1827</v>
      </c>
    </row>
    <row r="1884" spans="1:12" x14ac:dyDescent="0.25">
      <c r="A1884" t="s">
        <v>1184</v>
      </c>
      <c r="B1884" t="s">
        <v>290</v>
      </c>
      <c r="E1884">
        <v>0</v>
      </c>
      <c r="F1884" s="113">
        <v>45747</v>
      </c>
      <c r="H1884" s="95">
        <f>'K-based controls'!$N$282</f>
        <v>0</v>
      </c>
      <c r="K1884">
        <v>0</v>
      </c>
      <c r="L1884" t="s">
        <v>1827</v>
      </c>
    </row>
    <row r="1885" spans="1:12" x14ac:dyDescent="0.25">
      <c r="A1885" t="s">
        <v>1184</v>
      </c>
      <c r="B1885" t="s">
        <v>290</v>
      </c>
      <c r="E1885">
        <v>0</v>
      </c>
      <c r="F1885" s="113">
        <v>46112</v>
      </c>
      <c r="H1885" s="95">
        <f>'K-based controls'!$O$282</f>
        <v>0</v>
      </c>
      <c r="K1885">
        <v>0</v>
      </c>
      <c r="L1885" t="s">
        <v>1827</v>
      </c>
    </row>
    <row r="1886" spans="1:12" x14ac:dyDescent="0.25">
      <c r="A1886" t="s">
        <v>1184</v>
      </c>
      <c r="B1886" t="s">
        <v>290</v>
      </c>
      <c r="E1886">
        <v>0</v>
      </c>
      <c r="F1886" s="113">
        <v>46477</v>
      </c>
      <c r="H1886" s="95">
        <f>'K-based controls'!$P$282</f>
        <v>0.17616121842496302</v>
      </c>
      <c r="K1886">
        <v>0</v>
      </c>
      <c r="L1886" t="s">
        <v>1827</v>
      </c>
    </row>
    <row r="1887" spans="1:12" x14ac:dyDescent="0.25">
      <c r="A1887" t="s">
        <v>1184</v>
      </c>
      <c r="B1887" t="s">
        <v>290</v>
      </c>
      <c r="E1887">
        <v>0</v>
      </c>
      <c r="F1887" s="113">
        <v>46843</v>
      </c>
      <c r="H1887" s="95">
        <f>'K-based controls'!$Q$282</f>
        <v>0.14690000000000003</v>
      </c>
      <c r="K1887">
        <v>0</v>
      </c>
      <c r="L1887" t="s">
        <v>1827</v>
      </c>
    </row>
    <row r="1888" spans="1:12" x14ac:dyDescent="0.25">
      <c r="A1888" t="s">
        <v>1184</v>
      </c>
      <c r="B1888" t="s">
        <v>290</v>
      </c>
      <c r="E1888">
        <v>0</v>
      </c>
      <c r="F1888" s="113">
        <v>47208</v>
      </c>
      <c r="H1888" s="95">
        <f>'K-based controls'!$R$282</f>
        <v>6.9199999999999928E-2</v>
      </c>
      <c r="K1888">
        <v>0</v>
      </c>
      <c r="L1888" t="s">
        <v>1827</v>
      </c>
    </row>
    <row r="1889" spans="1:12" x14ac:dyDescent="0.25">
      <c r="A1889" t="s">
        <v>1184</v>
      </c>
      <c r="B1889" t="s">
        <v>290</v>
      </c>
      <c r="E1889">
        <v>0</v>
      </c>
      <c r="F1889" s="113">
        <v>47573</v>
      </c>
      <c r="H1889" s="95">
        <f>'K-based controls'!$S$282</f>
        <v>4.8100000000000032E-2</v>
      </c>
      <c r="K1889">
        <v>0</v>
      </c>
      <c r="L1889" t="s">
        <v>1827</v>
      </c>
    </row>
    <row r="1890" spans="1:12" x14ac:dyDescent="0.25">
      <c r="A1890" t="s">
        <v>1184</v>
      </c>
      <c r="B1890" t="s">
        <v>290</v>
      </c>
      <c r="E1890">
        <v>0</v>
      </c>
      <c r="F1890" s="113">
        <v>47938</v>
      </c>
      <c r="H1890" s="95">
        <f>'K-based controls'!$T$282</f>
        <v>0</v>
      </c>
      <c r="K1890">
        <v>0</v>
      </c>
      <c r="L1890" t="s">
        <v>1827</v>
      </c>
    </row>
    <row r="1891" spans="1:12" x14ac:dyDescent="0.25">
      <c r="A1891" t="s">
        <v>1184</v>
      </c>
      <c r="B1891" t="s">
        <v>833</v>
      </c>
      <c r="E1891">
        <v>0</v>
      </c>
      <c r="F1891" s="113">
        <v>44286</v>
      </c>
      <c r="H1891" s="95">
        <f>'K-based controls'!$J$283</f>
        <v>0</v>
      </c>
      <c r="K1891">
        <v>0</v>
      </c>
      <c r="L1891" t="s">
        <v>1827</v>
      </c>
    </row>
    <row r="1892" spans="1:12" x14ac:dyDescent="0.25">
      <c r="A1892" t="s">
        <v>1184</v>
      </c>
      <c r="B1892" t="s">
        <v>833</v>
      </c>
      <c r="E1892">
        <v>0</v>
      </c>
      <c r="F1892" s="113">
        <v>44651</v>
      </c>
      <c r="H1892" s="95">
        <f>'K-based controls'!$K$283</f>
        <v>0</v>
      </c>
      <c r="K1892">
        <v>0</v>
      </c>
      <c r="L1892" t="s">
        <v>1827</v>
      </c>
    </row>
    <row r="1893" spans="1:12" x14ac:dyDescent="0.25">
      <c r="A1893" t="s">
        <v>1184</v>
      </c>
      <c r="B1893" t="s">
        <v>833</v>
      </c>
      <c r="E1893">
        <v>0</v>
      </c>
      <c r="F1893" s="113">
        <v>45016</v>
      </c>
      <c r="H1893" s="95">
        <f>'K-based controls'!$L$283</f>
        <v>0</v>
      </c>
      <c r="K1893">
        <v>0</v>
      </c>
      <c r="L1893" t="s">
        <v>1827</v>
      </c>
    </row>
    <row r="1894" spans="1:12" x14ac:dyDescent="0.25">
      <c r="A1894" t="s">
        <v>1184</v>
      </c>
      <c r="B1894" t="s">
        <v>833</v>
      </c>
      <c r="E1894">
        <v>0</v>
      </c>
      <c r="F1894" s="113">
        <v>45382</v>
      </c>
      <c r="H1894" s="95">
        <f>'K-based controls'!$M$283</f>
        <v>0</v>
      </c>
      <c r="K1894">
        <v>0</v>
      </c>
      <c r="L1894" t="s">
        <v>1827</v>
      </c>
    </row>
    <row r="1895" spans="1:12" x14ac:dyDescent="0.25">
      <c r="A1895" t="s">
        <v>1184</v>
      </c>
      <c r="B1895" t="s">
        <v>833</v>
      </c>
      <c r="E1895">
        <v>0</v>
      </c>
      <c r="F1895" s="113">
        <v>45747</v>
      </c>
      <c r="H1895" s="95">
        <f>'K-based controls'!$N$283</f>
        <v>0</v>
      </c>
      <c r="K1895">
        <v>0</v>
      </c>
      <c r="L1895" t="s">
        <v>1827</v>
      </c>
    </row>
    <row r="1896" spans="1:12" x14ac:dyDescent="0.25">
      <c r="A1896" t="s">
        <v>1184</v>
      </c>
      <c r="B1896" t="s">
        <v>833</v>
      </c>
      <c r="E1896">
        <v>0</v>
      </c>
      <c r="F1896" s="113">
        <v>46112</v>
      </c>
      <c r="H1896" s="95">
        <f>'K-based controls'!$O$283</f>
        <v>0</v>
      </c>
      <c r="K1896">
        <v>0</v>
      </c>
      <c r="L1896" t="s">
        <v>1827</v>
      </c>
    </row>
    <row r="1897" spans="1:12" x14ac:dyDescent="0.25">
      <c r="A1897" t="s">
        <v>1184</v>
      </c>
      <c r="B1897" t="s">
        <v>833</v>
      </c>
      <c r="E1897">
        <v>0</v>
      </c>
      <c r="F1897" s="113">
        <v>46477</v>
      </c>
      <c r="H1897" s="95">
        <f>'K-based controls'!$P$283</f>
        <v>0</v>
      </c>
      <c r="K1897">
        <v>0</v>
      </c>
      <c r="L1897" t="s">
        <v>1827</v>
      </c>
    </row>
    <row r="1898" spans="1:12" x14ac:dyDescent="0.25">
      <c r="A1898" t="s">
        <v>1184</v>
      </c>
      <c r="B1898" t="s">
        <v>833</v>
      </c>
      <c r="E1898">
        <v>0</v>
      </c>
      <c r="F1898" s="113">
        <v>46843</v>
      </c>
      <c r="H1898" s="95">
        <f>'K-based controls'!$Q$283</f>
        <v>0</v>
      </c>
      <c r="K1898">
        <v>0</v>
      </c>
      <c r="L1898" t="s">
        <v>1827</v>
      </c>
    </row>
    <row r="1899" spans="1:12" x14ac:dyDescent="0.25">
      <c r="A1899" t="s">
        <v>1184</v>
      </c>
      <c r="B1899" t="s">
        <v>833</v>
      </c>
      <c r="E1899">
        <v>0</v>
      </c>
      <c r="F1899" s="113">
        <v>47208</v>
      </c>
      <c r="H1899" s="95">
        <f>'K-based controls'!$R$283</f>
        <v>0</v>
      </c>
      <c r="K1899">
        <v>0</v>
      </c>
      <c r="L1899" t="s">
        <v>1827</v>
      </c>
    </row>
    <row r="1900" spans="1:12" x14ac:dyDescent="0.25">
      <c r="A1900" t="s">
        <v>1184</v>
      </c>
      <c r="B1900" t="s">
        <v>833</v>
      </c>
      <c r="E1900">
        <v>0</v>
      </c>
      <c r="F1900" s="113">
        <v>47573</v>
      </c>
      <c r="H1900" s="95">
        <f>'K-based controls'!$S$283</f>
        <v>0</v>
      </c>
      <c r="K1900">
        <v>0</v>
      </c>
      <c r="L1900" t="s">
        <v>1827</v>
      </c>
    </row>
    <row r="1901" spans="1:12" x14ac:dyDescent="0.25">
      <c r="A1901" t="s">
        <v>1184</v>
      </c>
      <c r="B1901" t="s">
        <v>833</v>
      </c>
      <c r="E1901">
        <v>0</v>
      </c>
      <c r="F1901" s="113">
        <v>47938</v>
      </c>
      <c r="H1901" s="95">
        <f>'K-based controls'!$T$283</f>
        <v>0</v>
      </c>
      <c r="K1901">
        <v>0</v>
      </c>
      <c r="L1901" t="s">
        <v>1827</v>
      </c>
    </row>
    <row r="1902" spans="1:12" x14ac:dyDescent="0.25">
      <c r="A1902" t="s">
        <v>1184</v>
      </c>
      <c r="B1902" t="s">
        <v>834</v>
      </c>
      <c r="E1902">
        <v>0</v>
      </c>
      <c r="F1902" s="113">
        <v>44286</v>
      </c>
      <c r="H1902" s="95">
        <f>'K-based controls'!$J$284</f>
        <v>0</v>
      </c>
      <c r="K1902">
        <v>0</v>
      </c>
      <c r="L1902" t="s">
        <v>1827</v>
      </c>
    </row>
    <row r="1903" spans="1:12" x14ac:dyDescent="0.25">
      <c r="A1903" t="s">
        <v>1184</v>
      </c>
      <c r="B1903" t="s">
        <v>834</v>
      </c>
      <c r="E1903">
        <v>0</v>
      </c>
      <c r="F1903" s="113">
        <v>44651</v>
      </c>
      <c r="H1903" s="95">
        <f>'K-based controls'!$K$284</f>
        <v>0</v>
      </c>
      <c r="K1903">
        <v>0</v>
      </c>
      <c r="L1903" t="s">
        <v>1827</v>
      </c>
    </row>
    <row r="1904" spans="1:12" x14ac:dyDescent="0.25">
      <c r="A1904" t="s">
        <v>1184</v>
      </c>
      <c r="B1904" t="s">
        <v>834</v>
      </c>
      <c r="E1904">
        <v>0</v>
      </c>
      <c r="F1904" s="113">
        <v>45016</v>
      </c>
      <c r="H1904" s="95">
        <f>'K-based controls'!$L$284</f>
        <v>0</v>
      </c>
      <c r="K1904">
        <v>0</v>
      </c>
      <c r="L1904" t="s">
        <v>1827</v>
      </c>
    </row>
    <row r="1905" spans="1:12" x14ac:dyDescent="0.25">
      <c r="A1905" t="s">
        <v>1184</v>
      </c>
      <c r="B1905" t="s">
        <v>834</v>
      </c>
      <c r="E1905">
        <v>0</v>
      </c>
      <c r="F1905" s="113">
        <v>45382</v>
      </c>
      <c r="H1905" s="95">
        <f>'K-based controls'!$M$284</f>
        <v>0</v>
      </c>
      <c r="K1905">
        <v>0</v>
      </c>
      <c r="L1905" t="s">
        <v>1827</v>
      </c>
    </row>
    <row r="1906" spans="1:12" x14ac:dyDescent="0.25">
      <c r="A1906" t="s">
        <v>1184</v>
      </c>
      <c r="B1906" t="s">
        <v>834</v>
      </c>
      <c r="E1906">
        <v>0</v>
      </c>
      <c r="F1906" s="113">
        <v>45747</v>
      </c>
      <c r="H1906" s="95">
        <f>'K-based controls'!$N$284</f>
        <v>0</v>
      </c>
      <c r="K1906">
        <v>0</v>
      </c>
      <c r="L1906" t="s">
        <v>1827</v>
      </c>
    </row>
    <row r="1907" spans="1:12" x14ac:dyDescent="0.25">
      <c r="A1907" t="s">
        <v>1184</v>
      </c>
      <c r="B1907" t="s">
        <v>834</v>
      </c>
      <c r="E1907">
        <v>0</v>
      </c>
      <c r="F1907" s="113">
        <v>46112</v>
      </c>
      <c r="H1907" s="95">
        <f>'K-based controls'!$O$284</f>
        <v>0</v>
      </c>
      <c r="K1907">
        <v>0</v>
      </c>
      <c r="L1907" t="s">
        <v>1827</v>
      </c>
    </row>
    <row r="1908" spans="1:12" x14ac:dyDescent="0.25">
      <c r="A1908" t="s">
        <v>1184</v>
      </c>
      <c r="B1908" t="s">
        <v>834</v>
      </c>
      <c r="E1908">
        <v>0</v>
      </c>
      <c r="F1908" s="113">
        <v>46477</v>
      </c>
      <c r="H1908" s="95">
        <f>'K-based controls'!$P$284</f>
        <v>0</v>
      </c>
      <c r="K1908">
        <v>0</v>
      </c>
      <c r="L1908" t="s">
        <v>1827</v>
      </c>
    </row>
    <row r="1909" spans="1:12" x14ac:dyDescent="0.25">
      <c r="A1909" t="s">
        <v>1184</v>
      </c>
      <c r="B1909" t="s">
        <v>834</v>
      </c>
      <c r="E1909">
        <v>0</v>
      </c>
      <c r="F1909" s="113">
        <v>46843</v>
      </c>
      <c r="H1909" s="95">
        <f>'K-based controls'!$Q$284</f>
        <v>0</v>
      </c>
      <c r="K1909">
        <v>0</v>
      </c>
      <c r="L1909" t="s">
        <v>1827</v>
      </c>
    </row>
    <row r="1910" spans="1:12" x14ac:dyDescent="0.25">
      <c r="A1910" t="s">
        <v>1184</v>
      </c>
      <c r="B1910" t="s">
        <v>834</v>
      </c>
      <c r="E1910">
        <v>0</v>
      </c>
      <c r="F1910" s="113">
        <v>47208</v>
      </c>
      <c r="H1910" s="95">
        <f>'K-based controls'!$R$284</f>
        <v>0</v>
      </c>
      <c r="K1910">
        <v>0</v>
      </c>
      <c r="L1910" t="s">
        <v>1827</v>
      </c>
    </row>
    <row r="1911" spans="1:12" x14ac:dyDescent="0.25">
      <c r="A1911" t="s">
        <v>1184</v>
      </c>
      <c r="B1911" t="s">
        <v>834</v>
      </c>
      <c r="E1911">
        <v>0</v>
      </c>
      <c r="F1911" s="113">
        <v>47573</v>
      </c>
      <c r="H1911" s="95">
        <f>'K-based controls'!$S$284</f>
        <v>0</v>
      </c>
      <c r="K1911">
        <v>0</v>
      </c>
      <c r="L1911" t="s">
        <v>1827</v>
      </c>
    </row>
    <row r="1912" spans="1:12" x14ac:dyDescent="0.25">
      <c r="A1912" t="s">
        <v>1184</v>
      </c>
      <c r="B1912" t="s">
        <v>834</v>
      </c>
      <c r="E1912">
        <v>0</v>
      </c>
      <c r="F1912" s="113">
        <v>47938</v>
      </c>
      <c r="H1912" s="95">
        <f>'K-based controls'!$T$284</f>
        <v>0</v>
      </c>
      <c r="K1912">
        <v>0</v>
      </c>
      <c r="L1912" t="s">
        <v>1827</v>
      </c>
    </row>
    <row r="1913" spans="1:12" x14ac:dyDescent="0.25">
      <c r="A1913" t="s">
        <v>1190</v>
      </c>
      <c r="B1913" t="s">
        <v>286</v>
      </c>
      <c r="E1913">
        <v>0</v>
      </c>
      <c r="F1913" s="113">
        <v>44286</v>
      </c>
      <c r="H1913" s="95">
        <f>'K-based controls'!$J$295</f>
        <v>0</v>
      </c>
      <c r="K1913">
        <v>0</v>
      </c>
      <c r="L1913" t="s">
        <v>1828</v>
      </c>
    </row>
    <row r="1914" spans="1:12" x14ac:dyDescent="0.25">
      <c r="A1914" t="s">
        <v>1190</v>
      </c>
      <c r="B1914" t="s">
        <v>286</v>
      </c>
      <c r="E1914">
        <v>0</v>
      </c>
      <c r="F1914" s="113">
        <v>44651</v>
      </c>
      <c r="H1914" s="95">
        <f>'K-based controls'!$K$295</f>
        <v>0</v>
      </c>
      <c r="K1914">
        <v>0</v>
      </c>
      <c r="L1914" t="s">
        <v>1828</v>
      </c>
    </row>
    <row r="1915" spans="1:12" x14ac:dyDescent="0.25">
      <c r="A1915" t="s">
        <v>1190</v>
      </c>
      <c r="B1915" t="s">
        <v>286</v>
      </c>
      <c r="E1915">
        <v>0</v>
      </c>
      <c r="F1915" s="113">
        <v>45016</v>
      </c>
      <c r="H1915" s="95">
        <f>'K-based controls'!$L$295</f>
        <v>0</v>
      </c>
      <c r="K1915">
        <v>0</v>
      </c>
      <c r="L1915" t="s">
        <v>1828</v>
      </c>
    </row>
    <row r="1916" spans="1:12" x14ac:dyDescent="0.25">
      <c r="A1916" t="s">
        <v>1190</v>
      </c>
      <c r="B1916" t="s">
        <v>286</v>
      </c>
      <c r="E1916">
        <v>0</v>
      </c>
      <c r="F1916" s="113">
        <v>45382</v>
      </c>
      <c r="H1916" s="95">
        <f>'K-based controls'!$M$295</f>
        <v>0</v>
      </c>
      <c r="K1916">
        <v>0</v>
      </c>
      <c r="L1916" t="s">
        <v>1828</v>
      </c>
    </row>
    <row r="1917" spans="1:12" x14ac:dyDescent="0.25">
      <c r="A1917" t="s">
        <v>1190</v>
      </c>
      <c r="B1917" t="s">
        <v>286</v>
      </c>
      <c r="E1917">
        <v>0</v>
      </c>
      <c r="F1917" s="113">
        <v>45747</v>
      </c>
      <c r="H1917" s="95">
        <f>'K-based controls'!$N$295</f>
        <v>0</v>
      </c>
      <c r="K1917">
        <v>0</v>
      </c>
      <c r="L1917" t="s">
        <v>1828</v>
      </c>
    </row>
    <row r="1918" spans="1:12" x14ac:dyDescent="0.25">
      <c r="A1918" t="s">
        <v>1190</v>
      </c>
      <c r="B1918" t="s">
        <v>286</v>
      </c>
      <c r="E1918">
        <v>0</v>
      </c>
      <c r="F1918" s="113">
        <v>46112</v>
      </c>
      <c r="H1918" s="95">
        <f>'K-based controls'!$O$295</f>
        <v>0</v>
      </c>
      <c r="K1918">
        <v>0</v>
      </c>
      <c r="L1918" t="s">
        <v>1828</v>
      </c>
    </row>
    <row r="1919" spans="1:12" x14ac:dyDescent="0.25">
      <c r="A1919" t="s">
        <v>1190</v>
      </c>
      <c r="B1919" t="s">
        <v>286</v>
      </c>
      <c r="E1919">
        <v>0</v>
      </c>
      <c r="F1919" s="113">
        <v>46477</v>
      </c>
      <c r="H1919" s="95">
        <f>'K-based controls'!$P$295</f>
        <v>0</v>
      </c>
      <c r="K1919">
        <v>0</v>
      </c>
      <c r="L1919" t="s">
        <v>1828</v>
      </c>
    </row>
    <row r="1920" spans="1:12" x14ac:dyDescent="0.25">
      <c r="A1920" t="s">
        <v>1190</v>
      </c>
      <c r="B1920" t="s">
        <v>286</v>
      </c>
      <c r="E1920">
        <v>0</v>
      </c>
      <c r="F1920" s="113">
        <v>46843</v>
      </c>
      <c r="H1920" s="95">
        <f>'K-based controls'!$Q$295</f>
        <v>-0.11480000000000001</v>
      </c>
      <c r="K1920">
        <v>0</v>
      </c>
      <c r="L1920" t="s">
        <v>1828</v>
      </c>
    </row>
    <row r="1921" spans="1:12" x14ac:dyDescent="0.25">
      <c r="A1921" t="s">
        <v>1190</v>
      </c>
      <c r="B1921" t="s">
        <v>286</v>
      </c>
      <c r="E1921">
        <v>0</v>
      </c>
      <c r="F1921" s="113">
        <v>47208</v>
      </c>
      <c r="H1921" s="95">
        <f>'K-based controls'!$R$295</f>
        <v>8.4400000000000031E-2</v>
      </c>
      <c r="K1921">
        <v>0</v>
      </c>
      <c r="L1921" t="s">
        <v>1828</v>
      </c>
    </row>
    <row r="1922" spans="1:12" x14ac:dyDescent="0.25">
      <c r="A1922" t="s">
        <v>1190</v>
      </c>
      <c r="B1922" t="s">
        <v>286</v>
      </c>
      <c r="E1922">
        <v>0</v>
      </c>
      <c r="F1922" s="113">
        <v>47573</v>
      </c>
      <c r="H1922" s="95">
        <f>'K-based controls'!$S$295</f>
        <v>4.2799999999999949E-2</v>
      </c>
      <c r="K1922">
        <v>0</v>
      </c>
      <c r="L1922" t="s">
        <v>1828</v>
      </c>
    </row>
    <row r="1923" spans="1:12" x14ac:dyDescent="0.25">
      <c r="A1923" t="s">
        <v>1190</v>
      </c>
      <c r="B1923" t="s">
        <v>286</v>
      </c>
      <c r="E1923">
        <v>0</v>
      </c>
      <c r="F1923" s="113">
        <v>47938</v>
      </c>
      <c r="H1923" s="95">
        <f>'K-based controls'!$T$295</f>
        <v>0</v>
      </c>
      <c r="K1923">
        <v>0</v>
      </c>
      <c r="L1923" t="s">
        <v>1828</v>
      </c>
    </row>
    <row r="1924" spans="1:12" x14ac:dyDescent="0.25">
      <c r="A1924" t="s">
        <v>1190</v>
      </c>
      <c r="B1924" t="s">
        <v>282</v>
      </c>
      <c r="E1924">
        <v>0</v>
      </c>
      <c r="F1924" s="113">
        <v>44286</v>
      </c>
      <c r="H1924" s="95">
        <f>'K-based controls'!$J$296</f>
        <v>0</v>
      </c>
      <c r="K1924">
        <v>0</v>
      </c>
      <c r="L1924" t="s">
        <v>1828</v>
      </c>
    </row>
    <row r="1925" spans="1:12" x14ac:dyDescent="0.25">
      <c r="A1925" t="s">
        <v>1190</v>
      </c>
      <c r="B1925" t="s">
        <v>282</v>
      </c>
      <c r="E1925">
        <v>0</v>
      </c>
      <c r="F1925" s="113">
        <v>44651</v>
      </c>
      <c r="H1925" s="95">
        <f>'K-based controls'!$K$296</f>
        <v>0</v>
      </c>
      <c r="K1925">
        <v>0</v>
      </c>
      <c r="L1925" t="s">
        <v>1828</v>
      </c>
    </row>
    <row r="1926" spans="1:12" x14ac:dyDescent="0.25">
      <c r="A1926" t="s">
        <v>1190</v>
      </c>
      <c r="B1926" t="s">
        <v>282</v>
      </c>
      <c r="E1926">
        <v>0</v>
      </c>
      <c r="F1926" s="113">
        <v>45016</v>
      </c>
      <c r="H1926" s="95">
        <f>'K-based controls'!$L$296</f>
        <v>0</v>
      </c>
      <c r="K1926">
        <v>0</v>
      </c>
      <c r="L1926" t="s">
        <v>1828</v>
      </c>
    </row>
    <row r="1927" spans="1:12" x14ac:dyDescent="0.25">
      <c r="A1927" t="s">
        <v>1190</v>
      </c>
      <c r="B1927" t="s">
        <v>282</v>
      </c>
      <c r="E1927">
        <v>0</v>
      </c>
      <c r="F1927" s="113">
        <v>45382</v>
      </c>
      <c r="H1927" s="95">
        <f>'K-based controls'!$M$296</f>
        <v>0</v>
      </c>
      <c r="K1927">
        <v>0</v>
      </c>
      <c r="L1927" t="s">
        <v>1828</v>
      </c>
    </row>
    <row r="1928" spans="1:12" x14ac:dyDescent="0.25">
      <c r="A1928" t="s">
        <v>1190</v>
      </c>
      <c r="B1928" t="s">
        <v>282</v>
      </c>
      <c r="E1928">
        <v>0</v>
      </c>
      <c r="F1928" s="113">
        <v>45747</v>
      </c>
      <c r="H1928" s="95">
        <f>'K-based controls'!$N$296</f>
        <v>0</v>
      </c>
      <c r="K1928">
        <v>0</v>
      </c>
      <c r="L1928" t="s">
        <v>1828</v>
      </c>
    </row>
    <row r="1929" spans="1:12" x14ac:dyDescent="0.25">
      <c r="A1929" t="s">
        <v>1190</v>
      </c>
      <c r="B1929" t="s">
        <v>282</v>
      </c>
      <c r="E1929">
        <v>0</v>
      </c>
      <c r="F1929" s="113">
        <v>46112</v>
      </c>
      <c r="H1929" s="95">
        <f>'K-based controls'!$O$296</f>
        <v>0</v>
      </c>
      <c r="K1929">
        <v>0</v>
      </c>
      <c r="L1929" t="s">
        <v>1828</v>
      </c>
    </row>
    <row r="1930" spans="1:12" x14ac:dyDescent="0.25">
      <c r="A1930" t="s">
        <v>1190</v>
      </c>
      <c r="B1930" t="s">
        <v>282</v>
      </c>
      <c r="E1930">
        <v>0</v>
      </c>
      <c r="F1930" s="113">
        <v>46477</v>
      </c>
      <c r="H1930" s="95">
        <f>'K-based controls'!$P$296</f>
        <v>0</v>
      </c>
      <c r="K1930">
        <v>0</v>
      </c>
      <c r="L1930" t="s">
        <v>1828</v>
      </c>
    </row>
    <row r="1931" spans="1:12" x14ac:dyDescent="0.25">
      <c r="A1931" t="s">
        <v>1190</v>
      </c>
      <c r="B1931" t="s">
        <v>282</v>
      </c>
      <c r="E1931">
        <v>0</v>
      </c>
      <c r="F1931" s="113">
        <v>46843</v>
      </c>
      <c r="H1931" s="95">
        <f>'K-based controls'!$Q$296</f>
        <v>9.4000000000000083E-2</v>
      </c>
      <c r="K1931">
        <v>0</v>
      </c>
      <c r="L1931" t="s">
        <v>1828</v>
      </c>
    </row>
    <row r="1932" spans="1:12" x14ac:dyDescent="0.25">
      <c r="A1932" t="s">
        <v>1190</v>
      </c>
      <c r="B1932" t="s">
        <v>282</v>
      </c>
      <c r="E1932">
        <v>0</v>
      </c>
      <c r="F1932" s="113">
        <v>47208</v>
      </c>
      <c r="H1932" s="95">
        <f>'K-based controls'!$R$296</f>
        <v>5.8000000000000274E-3</v>
      </c>
      <c r="K1932">
        <v>0</v>
      </c>
      <c r="L1932" t="s">
        <v>1828</v>
      </c>
    </row>
    <row r="1933" spans="1:12" x14ac:dyDescent="0.25">
      <c r="A1933" t="s">
        <v>1190</v>
      </c>
      <c r="B1933" t="s">
        <v>282</v>
      </c>
      <c r="E1933">
        <v>0</v>
      </c>
      <c r="F1933" s="113">
        <v>47573</v>
      </c>
      <c r="H1933" s="95">
        <f>'K-based controls'!$S$296</f>
        <v>-1.0299999999999976E-2</v>
      </c>
      <c r="K1933">
        <v>0</v>
      </c>
      <c r="L1933" t="s">
        <v>1828</v>
      </c>
    </row>
    <row r="1934" spans="1:12" x14ac:dyDescent="0.25">
      <c r="A1934" t="s">
        <v>1190</v>
      </c>
      <c r="B1934" t="s">
        <v>282</v>
      </c>
      <c r="E1934">
        <v>0</v>
      </c>
      <c r="F1934" s="113">
        <v>47938</v>
      </c>
      <c r="H1934" s="95">
        <f>'K-based controls'!$T$296</f>
        <v>0</v>
      </c>
      <c r="K1934">
        <v>0</v>
      </c>
      <c r="L1934" t="s">
        <v>1828</v>
      </c>
    </row>
    <row r="1935" spans="1:12" x14ac:dyDescent="0.25">
      <c r="A1935" t="s">
        <v>1190</v>
      </c>
      <c r="B1935" t="s">
        <v>290</v>
      </c>
      <c r="E1935">
        <v>0</v>
      </c>
      <c r="F1935" s="113">
        <v>44286</v>
      </c>
      <c r="H1935" s="95">
        <f>'K-based controls'!$J$297</f>
        <v>0</v>
      </c>
      <c r="K1935">
        <v>0</v>
      </c>
      <c r="L1935" t="s">
        <v>1828</v>
      </c>
    </row>
    <row r="1936" spans="1:12" x14ac:dyDescent="0.25">
      <c r="A1936" t="s">
        <v>1190</v>
      </c>
      <c r="B1936" t="s">
        <v>290</v>
      </c>
      <c r="E1936">
        <v>0</v>
      </c>
      <c r="F1936" s="113">
        <v>44651</v>
      </c>
      <c r="H1936" s="95">
        <f>'K-based controls'!$K$297</f>
        <v>0</v>
      </c>
      <c r="K1936">
        <v>0</v>
      </c>
      <c r="L1936" t="s">
        <v>1828</v>
      </c>
    </row>
    <row r="1937" spans="1:12" x14ac:dyDescent="0.25">
      <c r="A1937" t="s">
        <v>1190</v>
      </c>
      <c r="B1937" t="s">
        <v>290</v>
      </c>
      <c r="E1937">
        <v>0</v>
      </c>
      <c r="F1937" s="113">
        <v>45016</v>
      </c>
      <c r="H1937" s="95">
        <f>'K-based controls'!$L$297</f>
        <v>0</v>
      </c>
      <c r="K1937">
        <v>0</v>
      </c>
      <c r="L1937" t="s">
        <v>1828</v>
      </c>
    </row>
    <row r="1938" spans="1:12" x14ac:dyDescent="0.25">
      <c r="A1938" t="s">
        <v>1190</v>
      </c>
      <c r="B1938" t="s">
        <v>290</v>
      </c>
      <c r="E1938">
        <v>0</v>
      </c>
      <c r="F1938" s="113">
        <v>45382</v>
      </c>
      <c r="H1938" s="95">
        <f>'K-based controls'!$M$297</f>
        <v>0</v>
      </c>
      <c r="K1938">
        <v>0</v>
      </c>
      <c r="L1938" t="s">
        <v>1828</v>
      </c>
    </row>
    <row r="1939" spans="1:12" x14ac:dyDescent="0.25">
      <c r="A1939" t="s">
        <v>1190</v>
      </c>
      <c r="B1939" t="s">
        <v>290</v>
      </c>
      <c r="E1939">
        <v>0</v>
      </c>
      <c r="F1939" s="113">
        <v>45747</v>
      </c>
      <c r="H1939" s="95">
        <f>'K-based controls'!$N$297</f>
        <v>0</v>
      </c>
      <c r="K1939">
        <v>0</v>
      </c>
      <c r="L1939" t="s">
        <v>1828</v>
      </c>
    </row>
    <row r="1940" spans="1:12" x14ac:dyDescent="0.25">
      <c r="A1940" t="s">
        <v>1190</v>
      </c>
      <c r="B1940" t="s">
        <v>290</v>
      </c>
      <c r="E1940">
        <v>0</v>
      </c>
      <c r="F1940" s="113">
        <v>46112</v>
      </c>
      <c r="H1940" s="95">
        <f>'K-based controls'!$O$297</f>
        <v>0</v>
      </c>
      <c r="K1940">
        <v>0</v>
      </c>
      <c r="L1940" t="s">
        <v>1828</v>
      </c>
    </row>
    <row r="1941" spans="1:12" x14ac:dyDescent="0.25">
      <c r="A1941" t="s">
        <v>1190</v>
      </c>
      <c r="B1941" t="s">
        <v>290</v>
      </c>
      <c r="E1941">
        <v>0</v>
      </c>
      <c r="F1941" s="113">
        <v>46477</v>
      </c>
      <c r="H1941" s="95">
        <f>'K-based controls'!$P$297</f>
        <v>0</v>
      </c>
      <c r="K1941">
        <v>0</v>
      </c>
      <c r="L1941" t="s">
        <v>1828</v>
      </c>
    </row>
    <row r="1942" spans="1:12" x14ac:dyDescent="0.25">
      <c r="A1942" t="s">
        <v>1190</v>
      </c>
      <c r="B1942" t="s">
        <v>290</v>
      </c>
      <c r="E1942">
        <v>0</v>
      </c>
      <c r="F1942" s="113">
        <v>46843</v>
      </c>
      <c r="H1942" s="95">
        <f>'K-based controls'!$Q$297</f>
        <v>0.11660000000000004</v>
      </c>
      <c r="K1942">
        <v>0</v>
      </c>
      <c r="L1942" t="s">
        <v>1828</v>
      </c>
    </row>
    <row r="1943" spans="1:12" x14ac:dyDescent="0.25">
      <c r="A1943" t="s">
        <v>1190</v>
      </c>
      <c r="B1943" t="s">
        <v>290</v>
      </c>
      <c r="E1943">
        <v>0</v>
      </c>
      <c r="F1943" s="113">
        <v>47208</v>
      </c>
      <c r="H1943" s="95">
        <f>'K-based controls'!$R$297</f>
        <v>6.9199999999999928E-2</v>
      </c>
      <c r="K1943">
        <v>0</v>
      </c>
      <c r="L1943" t="s">
        <v>1828</v>
      </c>
    </row>
    <row r="1944" spans="1:12" x14ac:dyDescent="0.25">
      <c r="A1944" t="s">
        <v>1190</v>
      </c>
      <c r="B1944" t="s">
        <v>290</v>
      </c>
      <c r="E1944">
        <v>0</v>
      </c>
      <c r="F1944" s="113">
        <v>47573</v>
      </c>
      <c r="H1944" s="95">
        <f>'K-based controls'!$S$297</f>
        <v>4.8100000000000032E-2</v>
      </c>
      <c r="K1944">
        <v>0</v>
      </c>
      <c r="L1944" t="s">
        <v>1828</v>
      </c>
    </row>
    <row r="1945" spans="1:12" x14ac:dyDescent="0.25">
      <c r="A1945" t="s">
        <v>1190</v>
      </c>
      <c r="B1945" t="s">
        <v>290</v>
      </c>
      <c r="E1945">
        <v>0</v>
      </c>
      <c r="F1945" s="113">
        <v>47938</v>
      </c>
      <c r="H1945" s="95">
        <f>'K-based controls'!$T$297</f>
        <v>0</v>
      </c>
      <c r="K1945">
        <v>0</v>
      </c>
      <c r="L1945" t="s">
        <v>1828</v>
      </c>
    </row>
    <row r="1946" spans="1:12" x14ac:dyDescent="0.25">
      <c r="A1946" t="s">
        <v>1190</v>
      </c>
      <c r="B1946" t="s">
        <v>833</v>
      </c>
      <c r="E1946">
        <v>0</v>
      </c>
      <c r="F1946" s="113">
        <v>44286</v>
      </c>
      <c r="H1946" s="95">
        <f>'K-based controls'!$J$298</f>
        <v>0</v>
      </c>
      <c r="K1946">
        <v>0</v>
      </c>
      <c r="L1946" t="s">
        <v>1828</v>
      </c>
    </row>
    <row r="1947" spans="1:12" x14ac:dyDescent="0.25">
      <c r="A1947" t="s">
        <v>1190</v>
      </c>
      <c r="B1947" t="s">
        <v>833</v>
      </c>
      <c r="E1947">
        <v>0</v>
      </c>
      <c r="F1947" s="113">
        <v>44651</v>
      </c>
      <c r="H1947" s="95">
        <f>'K-based controls'!$K$298</f>
        <v>0</v>
      </c>
      <c r="K1947">
        <v>0</v>
      </c>
      <c r="L1947" t="s">
        <v>1828</v>
      </c>
    </row>
    <row r="1948" spans="1:12" x14ac:dyDescent="0.25">
      <c r="A1948" t="s">
        <v>1190</v>
      </c>
      <c r="B1948" t="s">
        <v>833</v>
      </c>
      <c r="E1948">
        <v>0</v>
      </c>
      <c r="F1948" s="113">
        <v>45016</v>
      </c>
      <c r="H1948" s="95">
        <f>'K-based controls'!$L$298</f>
        <v>0</v>
      </c>
      <c r="K1948">
        <v>0</v>
      </c>
      <c r="L1948" t="s">
        <v>1828</v>
      </c>
    </row>
    <row r="1949" spans="1:12" x14ac:dyDescent="0.25">
      <c r="A1949" t="s">
        <v>1190</v>
      </c>
      <c r="B1949" t="s">
        <v>833</v>
      </c>
      <c r="E1949">
        <v>0</v>
      </c>
      <c r="F1949" s="113">
        <v>45382</v>
      </c>
      <c r="H1949" s="95">
        <f>'K-based controls'!$M$298</f>
        <v>0</v>
      </c>
      <c r="K1949">
        <v>0</v>
      </c>
      <c r="L1949" t="s">
        <v>1828</v>
      </c>
    </row>
    <row r="1950" spans="1:12" x14ac:dyDescent="0.25">
      <c r="A1950" t="s">
        <v>1190</v>
      </c>
      <c r="B1950" t="s">
        <v>833</v>
      </c>
      <c r="E1950">
        <v>0</v>
      </c>
      <c r="F1950" s="113">
        <v>45747</v>
      </c>
      <c r="H1950" s="95">
        <f>'K-based controls'!$N$298</f>
        <v>0</v>
      </c>
      <c r="K1950">
        <v>0</v>
      </c>
      <c r="L1950" t="s">
        <v>1828</v>
      </c>
    </row>
    <row r="1951" spans="1:12" x14ac:dyDescent="0.25">
      <c r="A1951" t="s">
        <v>1190</v>
      </c>
      <c r="B1951" t="s">
        <v>833</v>
      </c>
      <c r="E1951">
        <v>0</v>
      </c>
      <c r="F1951" s="113">
        <v>46112</v>
      </c>
      <c r="H1951" s="95">
        <f>'K-based controls'!$O$298</f>
        <v>0</v>
      </c>
      <c r="K1951">
        <v>0</v>
      </c>
      <c r="L1951" t="s">
        <v>1828</v>
      </c>
    </row>
    <row r="1952" spans="1:12" x14ac:dyDescent="0.25">
      <c r="A1952" t="s">
        <v>1190</v>
      </c>
      <c r="B1952" t="s">
        <v>833</v>
      </c>
      <c r="E1952">
        <v>0</v>
      </c>
      <c r="F1952" s="113">
        <v>46477</v>
      </c>
      <c r="H1952" s="95">
        <f>'K-based controls'!$P$298</f>
        <v>0</v>
      </c>
      <c r="K1952">
        <v>0</v>
      </c>
      <c r="L1952" t="s">
        <v>1828</v>
      </c>
    </row>
    <row r="1953" spans="1:12" x14ac:dyDescent="0.25">
      <c r="A1953" t="s">
        <v>1190</v>
      </c>
      <c r="B1953" t="s">
        <v>833</v>
      </c>
      <c r="E1953">
        <v>0</v>
      </c>
      <c r="F1953" s="113">
        <v>46843</v>
      </c>
      <c r="H1953" s="95">
        <f>'K-based controls'!$Q$298</f>
        <v>0</v>
      </c>
      <c r="K1953">
        <v>0</v>
      </c>
      <c r="L1953" t="s">
        <v>1828</v>
      </c>
    </row>
    <row r="1954" spans="1:12" x14ac:dyDescent="0.25">
      <c r="A1954" t="s">
        <v>1190</v>
      </c>
      <c r="B1954" t="s">
        <v>833</v>
      </c>
      <c r="E1954">
        <v>0</v>
      </c>
      <c r="F1954" s="113">
        <v>47208</v>
      </c>
      <c r="H1954" s="95">
        <f>'K-based controls'!$R$298</f>
        <v>0</v>
      </c>
      <c r="K1954">
        <v>0</v>
      </c>
      <c r="L1954" t="s">
        <v>1828</v>
      </c>
    </row>
    <row r="1955" spans="1:12" x14ac:dyDescent="0.25">
      <c r="A1955" t="s">
        <v>1190</v>
      </c>
      <c r="B1955" t="s">
        <v>833</v>
      </c>
      <c r="E1955">
        <v>0</v>
      </c>
      <c r="F1955" s="113">
        <v>47573</v>
      </c>
      <c r="H1955" s="95">
        <f>'K-based controls'!$S$298</f>
        <v>0</v>
      </c>
      <c r="K1955">
        <v>0</v>
      </c>
      <c r="L1955" t="s">
        <v>1828</v>
      </c>
    </row>
    <row r="1956" spans="1:12" x14ac:dyDescent="0.25">
      <c r="A1956" t="s">
        <v>1190</v>
      </c>
      <c r="B1956" t="s">
        <v>833</v>
      </c>
      <c r="E1956">
        <v>0</v>
      </c>
      <c r="F1956" s="113">
        <v>47938</v>
      </c>
      <c r="H1956" s="95">
        <f>'K-based controls'!$T$298</f>
        <v>0</v>
      </c>
      <c r="K1956">
        <v>0</v>
      </c>
      <c r="L1956" t="s">
        <v>1828</v>
      </c>
    </row>
    <row r="1957" spans="1:12" x14ac:dyDescent="0.25">
      <c r="A1957" t="s">
        <v>1190</v>
      </c>
      <c r="B1957" t="s">
        <v>834</v>
      </c>
      <c r="E1957">
        <v>0</v>
      </c>
      <c r="F1957" s="113">
        <v>44286</v>
      </c>
      <c r="H1957" s="95">
        <f>'K-based controls'!$J$299</f>
        <v>0</v>
      </c>
      <c r="K1957">
        <v>0</v>
      </c>
      <c r="L1957" t="s">
        <v>1828</v>
      </c>
    </row>
    <row r="1958" spans="1:12" x14ac:dyDescent="0.25">
      <c r="A1958" t="s">
        <v>1190</v>
      </c>
      <c r="B1958" t="s">
        <v>834</v>
      </c>
      <c r="E1958">
        <v>0</v>
      </c>
      <c r="F1958" s="113">
        <v>44651</v>
      </c>
      <c r="H1958" s="95">
        <f>'K-based controls'!$K$299</f>
        <v>0</v>
      </c>
      <c r="K1958">
        <v>0</v>
      </c>
      <c r="L1958" t="s">
        <v>1828</v>
      </c>
    </row>
    <row r="1959" spans="1:12" x14ac:dyDescent="0.25">
      <c r="A1959" t="s">
        <v>1190</v>
      </c>
      <c r="B1959" t="s">
        <v>834</v>
      </c>
      <c r="E1959">
        <v>0</v>
      </c>
      <c r="F1959" s="113">
        <v>45016</v>
      </c>
      <c r="H1959" s="95">
        <f>'K-based controls'!$L$299</f>
        <v>0</v>
      </c>
      <c r="K1959">
        <v>0</v>
      </c>
      <c r="L1959" t="s">
        <v>1828</v>
      </c>
    </row>
    <row r="1960" spans="1:12" x14ac:dyDescent="0.25">
      <c r="A1960" t="s">
        <v>1190</v>
      </c>
      <c r="B1960" t="s">
        <v>834</v>
      </c>
      <c r="E1960">
        <v>0</v>
      </c>
      <c r="F1960" s="113">
        <v>45382</v>
      </c>
      <c r="H1960" s="95">
        <f>'K-based controls'!$M$299</f>
        <v>0</v>
      </c>
      <c r="K1960">
        <v>0</v>
      </c>
      <c r="L1960" t="s">
        <v>1828</v>
      </c>
    </row>
    <row r="1961" spans="1:12" x14ac:dyDescent="0.25">
      <c r="A1961" t="s">
        <v>1190</v>
      </c>
      <c r="B1961" t="s">
        <v>834</v>
      </c>
      <c r="E1961">
        <v>0</v>
      </c>
      <c r="F1961" s="113">
        <v>45747</v>
      </c>
      <c r="H1961" s="95">
        <f>'K-based controls'!$N$299</f>
        <v>0</v>
      </c>
      <c r="K1961">
        <v>0</v>
      </c>
      <c r="L1961" t="s">
        <v>1828</v>
      </c>
    </row>
    <row r="1962" spans="1:12" x14ac:dyDescent="0.25">
      <c r="A1962" t="s">
        <v>1190</v>
      </c>
      <c r="B1962" t="s">
        <v>834</v>
      </c>
      <c r="E1962">
        <v>0</v>
      </c>
      <c r="F1962" s="113">
        <v>46112</v>
      </c>
      <c r="H1962" s="95">
        <f>'K-based controls'!$O$299</f>
        <v>0</v>
      </c>
      <c r="K1962">
        <v>0</v>
      </c>
      <c r="L1962" t="s">
        <v>1828</v>
      </c>
    </row>
    <row r="1963" spans="1:12" x14ac:dyDescent="0.25">
      <c r="A1963" t="s">
        <v>1190</v>
      </c>
      <c r="B1963" t="s">
        <v>834</v>
      </c>
      <c r="E1963">
        <v>0</v>
      </c>
      <c r="F1963" s="113">
        <v>46477</v>
      </c>
      <c r="H1963" s="95">
        <f>'K-based controls'!$P$299</f>
        <v>0</v>
      </c>
      <c r="K1963">
        <v>0</v>
      </c>
      <c r="L1963" t="s">
        <v>1828</v>
      </c>
    </row>
    <row r="1964" spans="1:12" x14ac:dyDescent="0.25">
      <c r="A1964" t="s">
        <v>1190</v>
      </c>
      <c r="B1964" t="s">
        <v>834</v>
      </c>
      <c r="E1964">
        <v>0</v>
      </c>
      <c r="F1964" s="113">
        <v>46843</v>
      </c>
      <c r="H1964" s="95">
        <f>'K-based controls'!$Q$299</f>
        <v>0</v>
      </c>
      <c r="K1964">
        <v>0</v>
      </c>
      <c r="L1964" t="s">
        <v>1828</v>
      </c>
    </row>
    <row r="1965" spans="1:12" x14ac:dyDescent="0.25">
      <c r="A1965" t="s">
        <v>1190</v>
      </c>
      <c r="B1965" t="s">
        <v>834</v>
      </c>
      <c r="E1965">
        <v>0</v>
      </c>
      <c r="F1965" s="113">
        <v>47208</v>
      </c>
      <c r="H1965" s="95">
        <f>'K-based controls'!$R$299</f>
        <v>0</v>
      </c>
      <c r="K1965">
        <v>0</v>
      </c>
      <c r="L1965" t="s">
        <v>1828</v>
      </c>
    </row>
    <row r="1966" spans="1:12" x14ac:dyDescent="0.25">
      <c r="A1966" t="s">
        <v>1190</v>
      </c>
      <c r="B1966" t="s">
        <v>834</v>
      </c>
      <c r="E1966">
        <v>0</v>
      </c>
      <c r="F1966" s="113">
        <v>47573</v>
      </c>
      <c r="H1966" s="95">
        <f>'K-based controls'!$S$299</f>
        <v>0</v>
      </c>
      <c r="K1966">
        <v>0</v>
      </c>
      <c r="L1966" t="s">
        <v>1828</v>
      </c>
    </row>
    <row r="1967" spans="1:12" x14ac:dyDescent="0.25">
      <c r="A1967" t="s">
        <v>1190</v>
      </c>
      <c r="B1967" t="s">
        <v>834</v>
      </c>
      <c r="E1967">
        <v>0</v>
      </c>
      <c r="F1967" s="113">
        <v>47938</v>
      </c>
      <c r="H1967" s="95">
        <f>'K-based controls'!$T$299</f>
        <v>0</v>
      </c>
      <c r="K1967">
        <v>0</v>
      </c>
      <c r="L1967" t="s">
        <v>1828</v>
      </c>
    </row>
    <row r="1968" spans="1:12" x14ac:dyDescent="0.25">
      <c r="A1968" t="s">
        <v>1196</v>
      </c>
      <c r="B1968" t="s">
        <v>286</v>
      </c>
      <c r="E1968">
        <v>0</v>
      </c>
      <c r="F1968" s="113">
        <v>44286</v>
      </c>
      <c r="H1968" s="95">
        <f>'K-based controls'!$J$314</f>
        <v>0</v>
      </c>
      <c r="K1968">
        <v>0</v>
      </c>
      <c r="L1968" t="s">
        <v>1829</v>
      </c>
    </row>
    <row r="1969" spans="1:12" x14ac:dyDescent="0.25">
      <c r="A1969" t="s">
        <v>1196</v>
      </c>
      <c r="B1969" t="s">
        <v>286</v>
      </c>
      <c r="E1969">
        <v>0</v>
      </c>
      <c r="F1969" s="113">
        <v>44651</v>
      </c>
      <c r="H1969" s="95">
        <f>'K-based controls'!$K$314</f>
        <v>0</v>
      </c>
      <c r="K1969">
        <v>0</v>
      </c>
      <c r="L1969" t="s">
        <v>1829</v>
      </c>
    </row>
    <row r="1970" spans="1:12" x14ac:dyDescent="0.25">
      <c r="A1970" t="s">
        <v>1196</v>
      </c>
      <c r="B1970" t="s">
        <v>286</v>
      </c>
      <c r="E1970">
        <v>0</v>
      </c>
      <c r="F1970" s="113">
        <v>45016</v>
      </c>
      <c r="H1970" s="95">
        <f>'K-based controls'!$L$314</f>
        <v>0</v>
      </c>
      <c r="K1970">
        <v>0</v>
      </c>
      <c r="L1970" t="s">
        <v>1829</v>
      </c>
    </row>
    <row r="1971" spans="1:12" x14ac:dyDescent="0.25">
      <c r="A1971" t="s">
        <v>1196</v>
      </c>
      <c r="B1971" t="s">
        <v>286</v>
      </c>
      <c r="E1971">
        <v>0</v>
      </c>
      <c r="F1971" s="113">
        <v>45382</v>
      </c>
      <c r="H1971" s="95">
        <f>'K-based controls'!$M$314</f>
        <v>0</v>
      </c>
      <c r="K1971">
        <v>0</v>
      </c>
      <c r="L1971" t="s">
        <v>1829</v>
      </c>
    </row>
    <row r="1972" spans="1:12" x14ac:dyDescent="0.25">
      <c r="A1972" t="s">
        <v>1196</v>
      </c>
      <c r="B1972" t="s">
        <v>286</v>
      </c>
      <c r="E1972">
        <v>0</v>
      </c>
      <c r="F1972" s="113">
        <v>45747</v>
      </c>
      <c r="H1972" s="95">
        <f>'K-based controls'!$N$314</f>
        <v>0</v>
      </c>
      <c r="K1972">
        <v>0</v>
      </c>
      <c r="L1972" t="s">
        <v>1829</v>
      </c>
    </row>
    <row r="1973" spans="1:12" x14ac:dyDescent="0.25">
      <c r="A1973" t="s">
        <v>1196</v>
      </c>
      <c r="B1973" t="s">
        <v>286</v>
      </c>
      <c r="E1973">
        <v>0</v>
      </c>
      <c r="F1973" s="113">
        <v>46112</v>
      </c>
      <c r="H1973" s="95">
        <f>'K-based controls'!$O$314</f>
        <v>0</v>
      </c>
      <c r="K1973">
        <v>0</v>
      </c>
      <c r="L1973" t="s">
        <v>1829</v>
      </c>
    </row>
    <row r="1974" spans="1:12" x14ac:dyDescent="0.25">
      <c r="A1974" t="s">
        <v>1196</v>
      </c>
      <c r="B1974" t="s">
        <v>286</v>
      </c>
      <c r="E1974">
        <v>0</v>
      </c>
      <c r="F1974" s="113">
        <v>46477</v>
      </c>
      <c r="H1974" s="95">
        <f>'K-based controls'!$P$314</f>
        <v>0</v>
      </c>
      <c r="K1974">
        <v>0</v>
      </c>
      <c r="L1974" t="s">
        <v>1829</v>
      </c>
    </row>
    <row r="1975" spans="1:12" x14ac:dyDescent="0.25">
      <c r="A1975" t="s">
        <v>1196</v>
      </c>
      <c r="B1975" t="s">
        <v>286</v>
      </c>
      <c r="E1975">
        <v>0</v>
      </c>
      <c r="F1975" s="113">
        <v>46843</v>
      </c>
      <c r="H1975" s="95">
        <f>'K-based controls'!$Q$314</f>
        <v>0</v>
      </c>
      <c r="K1975">
        <v>0</v>
      </c>
      <c r="L1975" t="s">
        <v>1829</v>
      </c>
    </row>
    <row r="1976" spans="1:12" x14ac:dyDescent="0.25">
      <c r="A1976" t="s">
        <v>1196</v>
      </c>
      <c r="B1976" t="s">
        <v>286</v>
      </c>
      <c r="E1976">
        <v>0</v>
      </c>
      <c r="F1976" s="113">
        <v>47208</v>
      </c>
      <c r="H1976" s="95">
        <f>'K-based controls'!$R$314</f>
        <v>0</v>
      </c>
      <c r="K1976">
        <v>0</v>
      </c>
      <c r="L1976" t="s">
        <v>1829</v>
      </c>
    </row>
    <row r="1977" spans="1:12" x14ac:dyDescent="0.25">
      <c r="A1977" t="s">
        <v>1196</v>
      </c>
      <c r="B1977" t="s">
        <v>286</v>
      </c>
      <c r="E1977">
        <v>0</v>
      </c>
      <c r="F1977" s="113">
        <v>47573</v>
      </c>
      <c r="H1977" s="95">
        <f>'K-based controls'!$S$314</f>
        <v>0</v>
      </c>
      <c r="K1977">
        <v>0</v>
      </c>
      <c r="L1977" t="s">
        <v>1829</v>
      </c>
    </row>
    <row r="1978" spans="1:12" x14ac:dyDescent="0.25">
      <c r="A1978" t="s">
        <v>1196</v>
      </c>
      <c r="B1978" t="s">
        <v>286</v>
      </c>
      <c r="E1978">
        <v>0</v>
      </c>
      <c r="F1978" s="113">
        <v>47938</v>
      </c>
      <c r="H1978" s="95">
        <f>'K-based controls'!$T$314</f>
        <v>0</v>
      </c>
      <c r="K1978">
        <v>0</v>
      </c>
      <c r="L1978" t="s">
        <v>1829</v>
      </c>
    </row>
    <row r="1979" spans="1:12" x14ac:dyDescent="0.25">
      <c r="A1979" t="s">
        <v>1196</v>
      </c>
      <c r="B1979" t="s">
        <v>282</v>
      </c>
      <c r="E1979">
        <v>0</v>
      </c>
      <c r="F1979" s="113">
        <v>44286</v>
      </c>
      <c r="H1979" s="95">
        <f>'K-based controls'!$J$315</f>
        <v>0</v>
      </c>
      <c r="K1979">
        <v>0</v>
      </c>
      <c r="L1979" t="s">
        <v>1829</v>
      </c>
    </row>
    <row r="1980" spans="1:12" x14ac:dyDescent="0.25">
      <c r="A1980" t="s">
        <v>1196</v>
      </c>
      <c r="B1980" t="s">
        <v>282</v>
      </c>
      <c r="E1980">
        <v>0</v>
      </c>
      <c r="F1980" s="113">
        <v>44651</v>
      </c>
      <c r="H1980" s="95">
        <f>'K-based controls'!$K$315</f>
        <v>0</v>
      </c>
      <c r="K1980">
        <v>0</v>
      </c>
      <c r="L1980" t="s">
        <v>1829</v>
      </c>
    </row>
    <row r="1981" spans="1:12" x14ac:dyDescent="0.25">
      <c r="A1981" t="s">
        <v>1196</v>
      </c>
      <c r="B1981" t="s">
        <v>282</v>
      </c>
      <c r="E1981">
        <v>0</v>
      </c>
      <c r="F1981" s="113">
        <v>45016</v>
      </c>
      <c r="H1981" s="95">
        <f>'K-based controls'!$L$315</f>
        <v>0</v>
      </c>
      <c r="K1981">
        <v>0</v>
      </c>
      <c r="L1981" t="s">
        <v>1829</v>
      </c>
    </row>
    <row r="1982" spans="1:12" x14ac:dyDescent="0.25">
      <c r="A1982" t="s">
        <v>1196</v>
      </c>
      <c r="B1982" t="s">
        <v>282</v>
      </c>
      <c r="E1982">
        <v>0</v>
      </c>
      <c r="F1982" s="113">
        <v>45382</v>
      </c>
      <c r="H1982" s="95">
        <f>'K-based controls'!$M$315</f>
        <v>0</v>
      </c>
      <c r="K1982">
        <v>0</v>
      </c>
      <c r="L1982" t="s">
        <v>1829</v>
      </c>
    </row>
    <row r="1983" spans="1:12" x14ac:dyDescent="0.25">
      <c r="A1983" t="s">
        <v>1196</v>
      </c>
      <c r="B1983" t="s">
        <v>282</v>
      </c>
      <c r="E1983">
        <v>0</v>
      </c>
      <c r="F1983" s="113">
        <v>45747</v>
      </c>
      <c r="H1983" s="95">
        <f>'K-based controls'!$N$315</f>
        <v>0</v>
      </c>
      <c r="K1983">
        <v>0</v>
      </c>
      <c r="L1983" t="s">
        <v>1829</v>
      </c>
    </row>
    <row r="1984" spans="1:12" x14ac:dyDescent="0.25">
      <c r="A1984" t="s">
        <v>1196</v>
      </c>
      <c r="B1984" t="s">
        <v>282</v>
      </c>
      <c r="E1984">
        <v>0</v>
      </c>
      <c r="F1984" s="113">
        <v>46112</v>
      </c>
      <c r="H1984" s="95">
        <f>'K-based controls'!$O$315</f>
        <v>0</v>
      </c>
      <c r="K1984">
        <v>0</v>
      </c>
      <c r="L1984" t="s">
        <v>1829</v>
      </c>
    </row>
    <row r="1985" spans="1:12" x14ac:dyDescent="0.25">
      <c r="A1985" t="s">
        <v>1196</v>
      </c>
      <c r="B1985" t="s">
        <v>282</v>
      </c>
      <c r="E1985">
        <v>0</v>
      </c>
      <c r="F1985" s="113">
        <v>46477</v>
      </c>
      <c r="H1985" s="95">
        <f>'K-based controls'!$P$315</f>
        <v>0</v>
      </c>
      <c r="K1985">
        <v>0</v>
      </c>
      <c r="L1985" t="s">
        <v>1829</v>
      </c>
    </row>
    <row r="1986" spans="1:12" x14ac:dyDescent="0.25">
      <c r="A1986" t="s">
        <v>1196</v>
      </c>
      <c r="B1986" t="s">
        <v>282</v>
      </c>
      <c r="E1986">
        <v>0</v>
      </c>
      <c r="F1986" s="113">
        <v>46843</v>
      </c>
      <c r="H1986" s="95">
        <f>'K-based controls'!$Q$315</f>
        <v>0</v>
      </c>
      <c r="K1986">
        <v>0</v>
      </c>
      <c r="L1986" t="s">
        <v>1829</v>
      </c>
    </row>
    <row r="1987" spans="1:12" x14ac:dyDescent="0.25">
      <c r="A1987" t="s">
        <v>1196</v>
      </c>
      <c r="B1987" t="s">
        <v>282</v>
      </c>
      <c r="E1987">
        <v>0</v>
      </c>
      <c r="F1987" s="113">
        <v>47208</v>
      </c>
      <c r="H1987" s="95">
        <f>'K-based controls'!$R$315</f>
        <v>0</v>
      </c>
      <c r="K1987">
        <v>0</v>
      </c>
      <c r="L1987" t="s">
        <v>1829</v>
      </c>
    </row>
    <row r="1988" spans="1:12" x14ac:dyDescent="0.25">
      <c r="A1988" t="s">
        <v>1196</v>
      </c>
      <c r="B1988" t="s">
        <v>282</v>
      </c>
      <c r="E1988">
        <v>0</v>
      </c>
      <c r="F1988" s="113">
        <v>47573</v>
      </c>
      <c r="H1988" s="95">
        <f>'K-based controls'!$S$315</f>
        <v>0</v>
      </c>
      <c r="K1988">
        <v>0</v>
      </c>
      <c r="L1988" t="s">
        <v>1829</v>
      </c>
    </row>
    <row r="1989" spans="1:12" x14ac:dyDescent="0.25">
      <c r="A1989" t="s">
        <v>1196</v>
      </c>
      <c r="B1989" t="s">
        <v>282</v>
      </c>
      <c r="E1989">
        <v>0</v>
      </c>
      <c r="F1989" s="113">
        <v>47938</v>
      </c>
      <c r="H1989" s="95">
        <f>'K-based controls'!$T$315</f>
        <v>0</v>
      </c>
      <c r="K1989">
        <v>0</v>
      </c>
      <c r="L1989" t="s">
        <v>1829</v>
      </c>
    </row>
    <row r="1990" spans="1:12" x14ac:dyDescent="0.25">
      <c r="A1990" t="s">
        <v>1196</v>
      </c>
      <c r="B1990" t="s">
        <v>290</v>
      </c>
      <c r="E1990">
        <v>0</v>
      </c>
      <c r="F1990" s="113">
        <v>44286</v>
      </c>
      <c r="H1990" s="95">
        <f>'K-based controls'!$J$316</f>
        <v>0</v>
      </c>
      <c r="K1990">
        <v>0</v>
      </c>
      <c r="L1990" t="s">
        <v>1829</v>
      </c>
    </row>
    <row r="1991" spans="1:12" x14ac:dyDescent="0.25">
      <c r="A1991" t="s">
        <v>1196</v>
      </c>
      <c r="B1991" t="s">
        <v>290</v>
      </c>
      <c r="E1991">
        <v>0</v>
      </c>
      <c r="F1991" s="113">
        <v>44651</v>
      </c>
      <c r="H1991" s="95">
        <f>'K-based controls'!$K$316</f>
        <v>0</v>
      </c>
      <c r="K1991">
        <v>0</v>
      </c>
      <c r="L1991" t="s">
        <v>1829</v>
      </c>
    </row>
    <row r="1992" spans="1:12" x14ac:dyDescent="0.25">
      <c r="A1992" t="s">
        <v>1196</v>
      </c>
      <c r="B1992" t="s">
        <v>290</v>
      </c>
      <c r="E1992">
        <v>0</v>
      </c>
      <c r="F1992" s="113">
        <v>45016</v>
      </c>
      <c r="H1992" s="95">
        <f>'K-based controls'!$L$316</f>
        <v>0</v>
      </c>
      <c r="K1992">
        <v>0</v>
      </c>
      <c r="L1992" t="s">
        <v>1829</v>
      </c>
    </row>
    <row r="1993" spans="1:12" x14ac:dyDescent="0.25">
      <c r="A1993" t="s">
        <v>1196</v>
      </c>
      <c r="B1993" t="s">
        <v>290</v>
      </c>
      <c r="E1993">
        <v>0</v>
      </c>
      <c r="F1993" s="113">
        <v>45382</v>
      </c>
      <c r="H1993" s="95">
        <f>'K-based controls'!$M$316</f>
        <v>0</v>
      </c>
      <c r="K1993">
        <v>0</v>
      </c>
      <c r="L1993" t="s">
        <v>1829</v>
      </c>
    </row>
    <row r="1994" spans="1:12" x14ac:dyDescent="0.25">
      <c r="A1994" t="s">
        <v>1196</v>
      </c>
      <c r="B1994" t="s">
        <v>290</v>
      </c>
      <c r="E1994">
        <v>0</v>
      </c>
      <c r="F1994" s="113">
        <v>45747</v>
      </c>
      <c r="H1994" s="95">
        <f>'K-based controls'!$N$316</f>
        <v>0</v>
      </c>
      <c r="K1994">
        <v>0</v>
      </c>
      <c r="L1994" t="s">
        <v>1829</v>
      </c>
    </row>
    <row r="1995" spans="1:12" x14ac:dyDescent="0.25">
      <c r="A1995" t="s">
        <v>1196</v>
      </c>
      <c r="B1995" t="s">
        <v>290</v>
      </c>
      <c r="E1995">
        <v>0</v>
      </c>
      <c r="F1995" s="113">
        <v>46112</v>
      </c>
      <c r="H1995" s="95">
        <f>'K-based controls'!$O$316</f>
        <v>0</v>
      </c>
      <c r="K1995">
        <v>0</v>
      </c>
      <c r="L1995" t="s">
        <v>1829</v>
      </c>
    </row>
    <row r="1996" spans="1:12" x14ac:dyDescent="0.25">
      <c r="A1996" t="s">
        <v>1196</v>
      </c>
      <c r="B1996" t="s">
        <v>290</v>
      </c>
      <c r="E1996">
        <v>0</v>
      </c>
      <c r="F1996" s="113">
        <v>46477</v>
      </c>
      <c r="H1996" s="95">
        <f>'K-based controls'!$P$316</f>
        <v>0</v>
      </c>
      <c r="K1996">
        <v>0</v>
      </c>
      <c r="L1996" t="s">
        <v>1829</v>
      </c>
    </row>
    <row r="1997" spans="1:12" x14ac:dyDescent="0.25">
      <c r="A1997" t="s">
        <v>1196</v>
      </c>
      <c r="B1997" t="s">
        <v>290</v>
      </c>
      <c r="E1997">
        <v>0</v>
      </c>
      <c r="F1997" s="113">
        <v>46843</v>
      </c>
      <c r="H1997" s="95">
        <f>'K-based controls'!$Q$316</f>
        <v>0</v>
      </c>
      <c r="K1997">
        <v>0</v>
      </c>
      <c r="L1997" t="s">
        <v>1829</v>
      </c>
    </row>
    <row r="1998" spans="1:12" x14ac:dyDescent="0.25">
      <c r="A1998" t="s">
        <v>1196</v>
      </c>
      <c r="B1998" t="s">
        <v>290</v>
      </c>
      <c r="E1998">
        <v>0</v>
      </c>
      <c r="F1998" s="113">
        <v>47208</v>
      </c>
      <c r="H1998" s="95">
        <f>'K-based controls'!$R$316</f>
        <v>0</v>
      </c>
      <c r="K1998">
        <v>0</v>
      </c>
      <c r="L1998" t="s">
        <v>1829</v>
      </c>
    </row>
    <row r="1999" spans="1:12" x14ac:dyDescent="0.25">
      <c r="A1999" t="s">
        <v>1196</v>
      </c>
      <c r="B1999" t="s">
        <v>290</v>
      </c>
      <c r="E1999">
        <v>0</v>
      </c>
      <c r="F1999" s="113">
        <v>47573</v>
      </c>
      <c r="H1999" s="95">
        <f>'K-based controls'!$S$316</f>
        <v>0</v>
      </c>
      <c r="K1999">
        <v>0</v>
      </c>
      <c r="L1999" t="s">
        <v>1829</v>
      </c>
    </row>
    <row r="2000" spans="1:12" x14ac:dyDescent="0.25">
      <c r="A2000" t="s">
        <v>1196</v>
      </c>
      <c r="B2000" t="s">
        <v>290</v>
      </c>
      <c r="E2000">
        <v>0</v>
      </c>
      <c r="F2000" s="113">
        <v>47938</v>
      </c>
      <c r="H2000" s="95">
        <f>'K-based controls'!$T$316</f>
        <v>0</v>
      </c>
      <c r="K2000">
        <v>0</v>
      </c>
      <c r="L2000" t="s">
        <v>1829</v>
      </c>
    </row>
    <row r="2001" spans="1:12" x14ac:dyDescent="0.25">
      <c r="A2001" t="s">
        <v>1196</v>
      </c>
      <c r="B2001" t="s">
        <v>833</v>
      </c>
      <c r="E2001">
        <v>0</v>
      </c>
      <c r="F2001" s="113">
        <v>44286</v>
      </c>
      <c r="H2001" s="95">
        <f>'K-based controls'!$J$317</f>
        <v>0</v>
      </c>
      <c r="K2001">
        <v>0</v>
      </c>
      <c r="L2001" t="s">
        <v>1829</v>
      </c>
    </row>
    <row r="2002" spans="1:12" x14ac:dyDescent="0.25">
      <c r="A2002" t="s">
        <v>1196</v>
      </c>
      <c r="B2002" t="s">
        <v>833</v>
      </c>
      <c r="E2002">
        <v>0</v>
      </c>
      <c r="F2002" s="113">
        <v>44651</v>
      </c>
      <c r="H2002" s="95">
        <f>'K-based controls'!$K$317</f>
        <v>0</v>
      </c>
      <c r="K2002">
        <v>0</v>
      </c>
      <c r="L2002" t="s">
        <v>1829</v>
      </c>
    </row>
    <row r="2003" spans="1:12" x14ac:dyDescent="0.25">
      <c r="A2003" t="s">
        <v>1196</v>
      </c>
      <c r="B2003" t="s">
        <v>833</v>
      </c>
      <c r="E2003">
        <v>0</v>
      </c>
      <c r="F2003" s="113">
        <v>45016</v>
      </c>
      <c r="H2003" s="95">
        <f>'K-based controls'!$L$317</f>
        <v>0</v>
      </c>
      <c r="K2003">
        <v>0</v>
      </c>
      <c r="L2003" t="s">
        <v>1829</v>
      </c>
    </row>
    <row r="2004" spans="1:12" x14ac:dyDescent="0.25">
      <c r="A2004" t="s">
        <v>1196</v>
      </c>
      <c r="B2004" t="s">
        <v>833</v>
      </c>
      <c r="E2004">
        <v>0</v>
      </c>
      <c r="F2004" s="113">
        <v>45382</v>
      </c>
      <c r="H2004" s="95">
        <f>'K-based controls'!$M$317</f>
        <v>0</v>
      </c>
      <c r="K2004">
        <v>0</v>
      </c>
      <c r="L2004" t="s">
        <v>1829</v>
      </c>
    </row>
    <row r="2005" spans="1:12" x14ac:dyDescent="0.25">
      <c r="A2005" t="s">
        <v>1196</v>
      </c>
      <c r="B2005" t="s">
        <v>833</v>
      </c>
      <c r="E2005">
        <v>0</v>
      </c>
      <c r="F2005" s="113">
        <v>45747</v>
      </c>
      <c r="H2005" s="95">
        <f>'K-based controls'!$N$317</f>
        <v>0</v>
      </c>
      <c r="K2005">
        <v>0</v>
      </c>
      <c r="L2005" t="s">
        <v>1829</v>
      </c>
    </row>
    <row r="2006" spans="1:12" x14ac:dyDescent="0.25">
      <c r="A2006" t="s">
        <v>1196</v>
      </c>
      <c r="B2006" t="s">
        <v>833</v>
      </c>
      <c r="E2006">
        <v>0</v>
      </c>
      <c r="F2006" s="113">
        <v>46112</v>
      </c>
      <c r="H2006" s="95">
        <f>'K-based controls'!$O$317</f>
        <v>0</v>
      </c>
      <c r="K2006">
        <v>0</v>
      </c>
      <c r="L2006" t="s">
        <v>1829</v>
      </c>
    </row>
    <row r="2007" spans="1:12" x14ac:dyDescent="0.25">
      <c r="A2007" t="s">
        <v>1196</v>
      </c>
      <c r="B2007" t="s">
        <v>833</v>
      </c>
      <c r="E2007">
        <v>0</v>
      </c>
      <c r="F2007" s="113">
        <v>46477</v>
      </c>
      <c r="H2007" s="95">
        <f>'K-based controls'!$P$317</f>
        <v>0</v>
      </c>
      <c r="K2007">
        <v>0</v>
      </c>
      <c r="L2007" t="s">
        <v>1829</v>
      </c>
    </row>
    <row r="2008" spans="1:12" x14ac:dyDescent="0.25">
      <c r="A2008" t="s">
        <v>1196</v>
      </c>
      <c r="B2008" t="s">
        <v>833</v>
      </c>
      <c r="E2008">
        <v>0</v>
      </c>
      <c r="F2008" s="113">
        <v>46843</v>
      </c>
      <c r="H2008" s="95">
        <f>'K-based controls'!$Q$317</f>
        <v>0</v>
      </c>
      <c r="K2008">
        <v>0</v>
      </c>
      <c r="L2008" t="s">
        <v>1829</v>
      </c>
    </row>
    <row r="2009" spans="1:12" x14ac:dyDescent="0.25">
      <c r="A2009" t="s">
        <v>1196</v>
      </c>
      <c r="B2009" t="s">
        <v>833</v>
      </c>
      <c r="E2009">
        <v>0</v>
      </c>
      <c r="F2009" s="113">
        <v>47208</v>
      </c>
      <c r="H2009" s="95">
        <f>'K-based controls'!$R$317</f>
        <v>0</v>
      </c>
      <c r="K2009">
        <v>0</v>
      </c>
      <c r="L2009" t="s">
        <v>1829</v>
      </c>
    </row>
    <row r="2010" spans="1:12" x14ac:dyDescent="0.25">
      <c r="A2010" t="s">
        <v>1196</v>
      </c>
      <c r="B2010" t="s">
        <v>833</v>
      </c>
      <c r="E2010">
        <v>0</v>
      </c>
      <c r="F2010" s="113">
        <v>47573</v>
      </c>
      <c r="H2010" s="95">
        <f>'K-based controls'!$S$317</f>
        <v>0</v>
      </c>
      <c r="K2010">
        <v>0</v>
      </c>
      <c r="L2010" t="s">
        <v>1829</v>
      </c>
    </row>
    <row r="2011" spans="1:12" x14ac:dyDescent="0.25">
      <c r="A2011" t="s">
        <v>1196</v>
      </c>
      <c r="B2011" t="s">
        <v>833</v>
      </c>
      <c r="E2011">
        <v>0</v>
      </c>
      <c r="F2011" s="113">
        <v>47938</v>
      </c>
      <c r="H2011" s="95">
        <f>'K-based controls'!$T$317</f>
        <v>0</v>
      </c>
      <c r="K2011">
        <v>0</v>
      </c>
      <c r="L2011" t="s">
        <v>1829</v>
      </c>
    </row>
    <row r="2012" spans="1:12" x14ac:dyDescent="0.25">
      <c r="A2012" t="s">
        <v>1196</v>
      </c>
      <c r="B2012" t="s">
        <v>834</v>
      </c>
      <c r="E2012">
        <v>0</v>
      </c>
      <c r="F2012" s="113">
        <v>44286</v>
      </c>
      <c r="H2012" s="95">
        <f>'K-based controls'!$J$318</f>
        <v>0</v>
      </c>
      <c r="K2012">
        <v>0</v>
      </c>
      <c r="L2012" t="s">
        <v>1829</v>
      </c>
    </row>
    <row r="2013" spans="1:12" x14ac:dyDescent="0.25">
      <c r="A2013" t="s">
        <v>1196</v>
      </c>
      <c r="B2013" t="s">
        <v>834</v>
      </c>
      <c r="E2013">
        <v>0</v>
      </c>
      <c r="F2013" s="113">
        <v>44651</v>
      </c>
      <c r="H2013" s="95">
        <f>'K-based controls'!$K$318</f>
        <v>0</v>
      </c>
      <c r="K2013">
        <v>0</v>
      </c>
      <c r="L2013" t="s">
        <v>1829</v>
      </c>
    </row>
    <row r="2014" spans="1:12" x14ac:dyDescent="0.25">
      <c r="A2014" t="s">
        <v>1196</v>
      </c>
      <c r="B2014" t="s">
        <v>834</v>
      </c>
      <c r="E2014">
        <v>0</v>
      </c>
      <c r="F2014" s="113">
        <v>45016</v>
      </c>
      <c r="H2014" s="95">
        <f>'K-based controls'!$L$318</f>
        <v>0</v>
      </c>
      <c r="K2014">
        <v>0</v>
      </c>
      <c r="L2014" t="s">
        <v>1829</v>
      </c>
    </row>
    <row r="2015" spans="1:12" x14ac:dyDescent="0.25">
      <c r="A2015" t="s">
        <v>1196</v>
      </c>
      <c r="B2015" t="s">
        <v>834</v>
      </c>
      <c r="E2015">
        <v>0</v>
      </c>
      <c r="F2015" s="113">
        <v>45382</v>
      </c>
      <c r="H2015" s="95">
        <f>'K-based controls'!$M$318</f>
        <v>0</v>
      </c>
      <c r="K2015">
        <v>0</v>
      </c>
      <c r="L2015" t="s">
        <v>1829</v>
      </c>
    </row>
    <row r="2016" spans="1:12" x14ac:dyDescent="0.25">
      <c r="A2016" t="s">
        <v>1196</v>
      </c>
      <c r="B2016" t="s">
        <v>834</v>
      </c>
      <c r="E2016">
        <v>0</v>
      </c>
      <c r="F2016" s="113">
        <v>45747</v>
      </c>
      <c r="H2016" s="95">
        <f>'K-based controls'!$N$318</f>
        <v>0</v>
      </c>
      <c r="K2016">
        <v>0</v>
      </c>
      <c r="L2016" t="s">
        <v>1829</v>
      </c>
    </row>
    <row r="2017" spans="1:12" x14ac:dyDescent="0.25">
      <c r="A2017" t="s">
        <v>1196</v>
      </c>
      <c r="B2017" t="s">
        <v>834</v>
      </c>
      <c r="E2017">
        <v>0</v>
      </c>
      <c r="F2017" s="113">
        <v>46112</v>
      </c>
      <c r="H2017" s="95">
        <f>'K-based controls'!$O$318</f>
        <v>0</v>
      </c>
      <c r="K2017">
        <v>0</v>
      </c>
      <c r="L2017" t="s">
        <v>1829</v>
      </c>
    </row>
    <row r="2018" spans="1:12" x14ac:dyDescent="0.25">
      <c r="A2018" t="s">
        <v>1196</v>
      </c>
      <c r="B2018" t="s">
        <v>834</v>
      </c>
      <c r="E2018">
        <v>0</v>
      </c>
      <c r="F2018" s="113">
        <v>46477</v>
      </c>
      <c r="H2018" s="95">
        <f>'K-based controls'!$P$318</f>
        <v>0</v>
      </c>
      <c r="K2018">
        <v>0</v>
      </c>
      <c r="L2018" t="s">
        <v>1829</v>
      </c>
    </row>
    <row r="2019" spans="1:12" x14ac:dyDescent="0.25">
      <c r="A2019" t="s">
        <v>1196</v>
      </c>
      <c r="B2019" t="s">
        <v>834</v>
      </c>
      <c r="E2019">
        <v>0</v>
      </c>
      <c r="F2019" s="113">
        <v>46843</v>
      </c>
      <c r="H2019" s="95">
        <f>'K-based controls'!$Q$318</f>
        <v>0</v>
      </c>
      <c r="K2019">
        <v>0</v>
      </c>
      <c r="L2019" t="s">
        <v>1829</v>
      </c>
    </row>
    <row r="2020" spans="1:12" x14ac:dyDescent="0.25">
      <c r="A2020" t="s">
        <v>1196</v>
      </c>
      <c r="B2020" t="s">
        <v>834</v>
      </c>
      <c r="E2020">
        <v>0</v>
      </c>
      <c r="F2020" s="113">
        <v>47208</v>
      </c>
      <c r="H2020" s="95">
        <f>'K-based controls'!$R$318</f>
        <v>0</v>
      </c>
      <c r="K2020">
        <v>0</v>
      </c>
      <c r="L2020" t="s">
        <v>1829</v>
      </c>
    </row>
    <row r="2021" spans="1:12" x14ac:dyDescent="0.25">
      <c r="A2021" t="s">
        <v>1196</v>
      </c>
      <c r="B2021" t="s">
        <v>834</v>
      </c>
      <c r="E2021">
        <v>0</v>
      </c>
      <c r="F2021" s="113">
        <v>47573</v>
      </c>
      <c r="H2021" s="95">
        <f>'K-based controls'!$S$318</f>
        <v>0</v>
      </c>
      <c r="K2021">
        <v>0</v>
      </c>
      <c r="L2021" t="s">
        <v>1829</v>
      </c>
    </row>
    <row r="2022" spans="1:12" x14ac:dyDescent="0.25">
      <c r="A2022" t="s">
        <v>1196</v>
      </c>
      <c r="B2022" t="s">
        <v>834</v>
      </c>
      <c r="E2022">
        <v>0</v>
      </c>
      <c r="F2022" s="113">
        <v>47938</v>
      </c>
      <c r="H2022" s="95">
        <f>'K-based controls'!$T$318</f>
        <v>0</v>
      </c>
      <c r="K2022">
        <v>0</v>
      </c>
      <c r="L2022" t="s">
        <v>1829</v>
      </c>
    </row>
    <row r="2023" spans="1:12" x14ac:dyDescent="0.25">
      <c r="A2023" t="s">
        <v>1214</v>
      </c>
      <c r="B2023" t="s">
        <v>286</v>
      </c>
      <c r="E2023">
        <v>0</v>
      </c>
      <c r="F2023" s="113">
        <v>44286</v>
      </c>
      <c r="H2023" s="95">
        <f>'K-based controls'!$J$362</f>
        <v>0</v>
      </c>
      <c r="K2023">
        <v>0</v>
      </c>
      <c r="L2023" t="s">
        <v>1830</v>
      </c>
    </row>
    <row r="2024" spans="1:12" x14ac:dyDescent="0.25">
      <c r="A2024" t="s">
        <v>1214</v>
      </c>
      <c r="B2024" t="s">
        <v>286</v>
      </c>
      <c r="E2024">
        <v>0</v>
      </c>
      <c r="F2024" s="113">
        <v>44651</v>
      </c>
      <c r="H2024" s="95">
        <f>'K-based controls'!$K$362</f>
        <v>0</v>
      </c>
      <c r="K2024">
        <v>0</v>
      </c>
      <c r="L2024" t="s">
        <v>1830</v>
      </c>
    </row>
    <row r="2025" spans="1:12" x14ac:dyDescent="0.25">
      <c r="A2025" t="s">
        <v>1214</v>
      </c>
      <c r="B2025" t="s">
        <v>286</v>
      </c>
      <c r="E2025">
        <v>0</v>
      </c>
      <c r="F2025" s="113">
        <v>45016</v>
      </c>
      <c r="H2025" s="95">
        <f>'K-based controls'!$L$362</f>
        <v>0</v>
      </c>
      <c r="K2025">
        <v>0</v>
      </c>
      <c r="L2025" t="s">
        <v>1830</v>
      </c>
    </row>
    <row r="2026" spans="1:12" x14ac:dyDescent="0.25">
      <c r="A2026" t="s">
        <v>1214</v>
      </c>
      <c r="B2026" t="s">
        <v>286</v>
      </c>
      <c r="E2026">
        <v>0</v>
      </c>
      <c r="F2026" s="113">
        <v>45382</v>
      </c>
      <c r="H2026" s="95">
        <f>'K-based controls'!$M$362</f>
        <v>0</v>
      </c>
      <c r="K2026">
        <v>0</v>
      </c>
      <c r="L2026" t="s">
        <v>1830</v>
      </c>
    </row>
    <row r="2027" spans="1:12" x14ac:dyDescent="0.25">
      <c r="A2027" t="s">
        <v>1214</v>
      </c>
      <c r="B2027" t="s">
        <v>286</v>
      </c>
      <c r="E2027">
        <v>0</v>
      </c>
      <c r="F2027" s="113">
        <v>45747</v>
      </c>
      <c r="H2027" s="95">
        <f>'K-based controls'!$N$362</f>
        <v>0</v>
      </c>
      <c r="K2027">
        <v>0</v>
      </c>
      <c r="L2027" t="s">
        <v>1830</v>
      </c>
    </row>
    <row r="2028" spans="1:12" x14ac:dyDescent="0.25">
      <c r="A2028" t="s">
        <v>1214</v>
      </c>
      <c r="B2028" t="s">
        <v>286</v>
      </c>
      <c r="E2028">
        <v>0</v>
      </c>
      <c r="F2028" s="113">
        <v>46112</v>
      </c>
      <c r="H2028" s="95">
        <f>'K-based controls'!$O$362</f>
        <v>0.10920000000000001</v>
      </c>
      <c r="K2028">
        <v>0</v>
      </c>
      <c r="L2028" t="s">
        <v>1830</v>
      </c>
    </row>
    <row r="2029" spans="1:12" x14ac:dyDescent="0.25">
      <c r="A2029" t="s">
        <v>1214</v>
      </c>
      <c r="B2029" t="s">
        <v>286</v>
      </c>
      <c r="E2029">
        <v>0</v>
      </c>
      <c r="F2029" s="113">
        <v>46477</v>
      </c>
      <c r="H2029" s="95">
        <f>'K-based controls'!$P$362</f>
        <v>3.5000000000000003E-2</v>
      </c>
      <c r="K2029">
        <v>0</v>
      </c>
      <c r="L2029" t="s">
        <v>1830</v>
      </c>
    </row>
    <row r="2030" spans="1:12" x14ac:dyDescent="0.25">
      <c r="A2030" t="s">
        <v>1214</v>
      </c>
      <c r="B2030" t="s">
        <v>286</v>
      </c>
      <c r="E2030">
        <v>0</v>
      </c>
      <c r="F2030" s="113">
        <v>46843</v>
      </c>
      <c r="H2030" s="95">
        <f>'K-based controls'!$Q$362</f>
        <v>-0.11020000000000001</v>
      </c>
      <c r="K2030">
        <v>0</v>
      </c>
      <c r="L2030" t="s">
        <v>1830</v>
      </c>
    </row>
    <row r="2031" spans="1:12" x14ac:dyDescent="0.25">
      <c r="A2031" t="s">
        <v>1214</v>
      </c>
      <c r="B2031" t="s">
        <v>286</v>
      </c>
      <c r="E2031">
        <v>0</v>
      </c>
      <c r="F2031" s="113">
        <v>47208</v>
      </c>
      <c r="H2031" s="95">
        <f>'K-based controls'!$R$362</f>
        <v>7.9100000000000004E-2</v>
      </c>
      <c r="K2031">
        <v>0</v>
      </c>
      <c r="L2031" t="s">
        <v>1830</v>
      </c>
    </row>
    <row r="2032" spans="1:12" x14ac:dyDescent="0.25">
      <c r="A2032" t="s">
        <v>1214</v>
      </c>
      <c r="B2032" t="s">
        <v>286</v>
      </c>
      <c r="E2032">
        <v>0</v>
      </c>
      <c r="F2032" s="113">
        <v>47573</v>
      </c>
      <c r="H2032" s="95">
        <f>'K-based controls'!$S$362</f>
        <v>4.2800000000000005E-2</v>
      </c>
      <c r="K2032">
        <v>0</v>
      </c>
      <c r="L2032" t="s">
        <v>1830</v>
      </c>
    </row>
    <row r="2033" spans="1:12" x14ac:dyDescent="0.25">
      <c r="A2033" t="s">
        <v>1214</v>
      </c>
      <c r="B2033" t="s">
        <v>286</v>
      </c>
      <c r="E2033">
        <v>0</v>
      </c>
      <c r="F2033" s="113">
        <v>47938</v>
      </c>
      <c r="H2033" s="95">
        <f>'K-based controls'!$T$362</f>
        <v>0</v>
      </c>
      <c r="K2033">
        <v>0</v>
      </c>
      <c r="L2033" t="s">
        <v>1830</v>
      </c>
    </row>
    <row r="2034" spans="1:12" x14ac:dyDescent="0.25">
      <c r="A2034" t="s">
        <v>1214</v>
      </c>
      <c r="B2034" t="s">
        <v>282</v>
      </c>
      <c r="E2034">
        <v>0</v>
      </c>
      <c r="F2034" s="113">
        <v>44286</v>
      </c>
      <c r="H2034" s="95">
        <f>'K-based controls'!$J$363</f>
        <v>0</v>
      </c>
      <c r="K2034">
        <v>0</v>
      </c>
      <c r="L2034" t="s">
        <v>1830</v>
      </c>
    </row>
    <row r="2035" spans="1:12" x14ac:dyDescent="0.25">
      <c r="A2035" t="s">
        <v>1214</v>
      </c>
      <c r="B2035" t="s">
        <v>282</v>
      </c>
      <c r="E2035">
        <v>0</v>
      </c>
      <c r="F2035" s="113">
        <v>44651</v>
      </c>
      <c r="H2035" s="95">
        <f>'K-based controls'!$K$363</f>
        <v>0</v>
      </c>
      <c r="K2035">
        <v>0</v>
      </c>
      <c r="L2035" t="s">
        <v>1830</v>
      </c>
    </row>
    <row r="2036" spans="1:12" x14ac:dyDescent="0.25">
      <c r="A2036" t="s">
        <v>1214</v>
      </c>
      <c r="B2036" t="s">
        <v>282</v>
      </c>
      <c r="E2036">
        <v>0</v>
      </c>
      <c r="F2036" s="113">
        <v>45016</v>
      </c>
      <c r="H2036" s="95">
        <f>'K-based controls'!$L$363</f>
        <v>0</v>
      </c>
      <c r="K2036">
        <v>0</v>
      </c>
      <c r="L2036" t="s">
        <v>1830</v>
      </c>
    </row>
    <row r="2037" spans="1:12" x14ac:dyDescent="0.25">
      <c r="A2037" t="s">
        <v>1214</v>
      </c>
      <c r="B2037" t="s">
        <v>282</v>
      </c>
      <c r="E2037">
        <v>0</v>
      </c>
      <c r="F2037" s="113">
        <v>45382</v>
      </c>
      <c r="H2037" s="95">
        <f>'K-based controls'!$M$363</f>
        <v>0</v>
      </c>
      <c r="K2037">
        <v>0</v>
      </c>
      <c r="L2037" t="s">
        <v>1830</v>
      </c>
    </row>
    <row r="2038" spans="1:12" x14ac:dyDescent="0.25">
      <c r="A2038" t="s">
        <v>1214</v>
      </c>
      <c r="B2038" t="s">
        <v>282</v>
      </c>
      <c r="E2038">
        <v>0</v>
      </c>
      <c r="F2038" s="113">
        <v>45747</v>
      </c>
      <c r="H2038" s="95">
        <f>'K-based controls'!$N$363</f>
        <v>0</v>
      </c>
      <c r="K2038">
        <v>0</v>
      </c>
      <c r="L2038" t="s">
        <v>1830</v>
      </c>
    </row>
    <row r="2039" spans="1:12" x14ac:dyDescent="0.25">
      <c r="A2039" t="s">
        <v>1214</v>
      </c>
      <c r="B2039" t="s">
        <v>282</v>
      </c>
      <c r="E2039">
        <v>0</v>
      </c>
      <c r="F2039" s="113">
        <v>46112</v>
      </c>
      <c r="H2039" s="95">
        <f>'K-based controls'!$O$363</f>
        <v>0.34509999999999996</v>
      </c>
      <c r="K2039">
        <v>0</v>
      </c>
      <c r="L2039" t="s">
        <v>1830</v>
      </c>
    </row>
    <row r="2040" spans="1:12" x14ac:dyDescent="0.25">
      <c r="A2040" t="s">
        <v>1214</v>
      </c>
      <c r="B2040" t="s">
        <v>282</v>
      </c>
      <c r="E2040">
        <v>0</v>
      </c>
      <c r="F2040" s="113">
        <v>46477</v>
      </c>
      <c r="H2040" s="95">
        <f>'K-based controls'!$P$363</f>
        <v>7.3400000000000007E-2</v>
      </c>
      <c r="K2040">
        <v>0</v>
      </c>
      <c r="L2040" t="s">
        <v>1830</v>
      </c>
    </row>
    <row r="2041" spans="1:12" x14ac:dyDescent="0.25">
      <c r="A2041" t="s">
        <v>1214</v>
      </c>
      <c r="B2041" t="s">
        <v>282</v>
      </c>
      <c r="E2041">
        <v>0</v>
      </c>
      <c r="F2041" s="113">
        <v>46843</v>
      </c>
      <c r="H2041" s="95">
        <f>'K-based controls'!$Q$363</f>
        <v>0.10300000000000001</v>
      </c>
      <c r="K2041">
        <v>0</v>
      </c>
      <c r="L2041" t="s">
        <v>1830</v>
      </c>
    </row>
    <row r="2042" spans="1:12" x14ac:dyDescent="0.25">
      <c r="A2042" t="s">
        <v>1214</v>
      </c>
      <c r="B2042" t="s">
        <v>282</v>
      </c>
      <c r="E2042">
        <v>0</v>
      </c>
      <c r="F2042" s="113">
        <v>47208</v>
      </c>
      <c r="H2042" s="95">
        <f>'K-based controls'!$R$363</f>
        <v>-2.0999999999999999E-3</v>
      </c>
      <c r="K2042">
        <v>0</v>
      </c>
      <c r="L2042" t="s">
        <v>1830</v>
      </c>
    </row>
    <row r="2043" spans="1:12" x14ac:dyDescent="0.25">
      <c r="A2043" t="s">
        <v>1214</v>
      </c>
      <c r="B2043" t="s">
        <v>282</v>
      </c>
      <c r="E2043">
        <v>0</v>
      </c>
      <c r="F2043" s="113">
        <v>47573</v>
      </c>
      <c r="H2043" s="95">
        <f>'K-based controls'!$S$363</f>
        <v>-1.03E-2</v>
      </c>
      <c r="K2043">
        <v>0</v>
      </c>
      <c r="L2043" t="s">
        <v>1830</v>
      </c>
    </row>
    <row r="2044" spans="1:12" x14ac:dyDescent="0.25">
      <c r="A2044" t="s">
        <v>1214</v>
      </c>
      <c r="B2044" t="s">
        <v>282</v>
      </c>
      <c r="E2044">
        <v>0</v>
      </c>
      <c r="F2044" s="113">
        <v>47938</v>
      </c>
      <c r="H2044" s="95">
        <f>'K-based controls'!$T$363</f>
        <v>0</v>
      </c>
      <c r="K2044">
        <v>0</v>
      </c>
      <c r="L2044" t="s">
        <v>1830</v>
      </c>
    </row>
    <row r="2045" spans="1:12" x14ac:dyDescent="0.25">
      <c r="A2045" t="s">
        <v>1214</v>
      </c>
      <c r="B2045" t="s">
        <v>290</v>
      </c>
      <c r="E2045">
        <v>0</v>
      </c>
      <c r="F2045" s="113">
        <v>44286</v>
      </c>
      <c r="H2045" s="95">
        <f>'K-based controls'!$J$364</f>
        <v>0</v>
      </c>
      <c r="K2045">
        <v>0</v>
      </c>
      <c r="L2045" t="s">
        <v>1830</v>
      </c>
    </row>
    <row r="2046" spans="1:12" x14ac:dyDescent="0.25">
      <c r="A2046" t="s">
        <v>1214</v>
      </c>
      <c r="B2046" t="s">
        <v>290</v>
      </c>
      <c r="E2046">
        <v>0</v>
      </c>
      <c r="F2046" s="113">
        <v>44651</v>
      </c>
      <c r="H2046" s="95">
        <f>'K-based controls'!$K$364</f>
        <v>0</v>
      </c>
      <c r="K2046">
        <v>0</v>
      </c>
      <c r="L2046" t="s">
        <v>1830</v>
      </c>
    </row>
    <row r="2047" spans="1:12" x14ac:dyDescent="0.25">
      <c r="A2047" t="s">
        <v>1214</v>
      </c>
      <c r="B2047" t="s">
        <v>290</v>
      </c>
      <c r="E2047">
        <v>0</v>
      </c>
      <c r="F2047" s="113">
        <v>45016</v>
      </c>
      <c r="H2047" s="95">
        <f>'K-based controls'!$L$364</f>
        <v>0</v>
      </c>
      <c r="K2047">
        <v>0</v>
      </c>
      <c r="L2047" t="s">
        <v>1830</v>
      </c>
    </row>
    <row r="2048" spans="1:12" x14ac:dyDescent="0.25">
      <c r="A2048" t="s">
        <v>1214</v>
      </c>
      <c r="B2048" t="s">
        <v>290</v>
      </c>
      <c r="E2048">
        <v>0</v>
      </c>
      <c r="F2048" s="113">
        <v>45382</v>
      </c>
      <c r="H2048" s="95">
        <f>'K-based controls'!$M$364</f>
        <v>0</v>
      </c>
      <c r="K2048">
        <v>0</v>
      </c>
      <c r="L2048" t="s">
        <v>1830</v>
      </c>
    </row>
    <row r="2049" spans="1:12" x14ac:dyDescent="0.25">
      <c r="A2049" t="s">
        <v>1214</v>
      </c>
      <c r="B2049" t="s">
        <v>290</v>
      </c>
      <c r="E2049">
        <v>0</v>
      </c>
      <c r="F2049" s="113">
        <v>45747</v>
      </c>
      <c r="H2049" s="95">
        <f>'K-based controls'!$N$364</f>
        <v>0</v>
      </c>
      <c r="K2049">
        <v>0</v>
      </c>
      <c r="L2049" t="s">
        <v>1830</v>
      </c>
    </row>
    <row r="2050" spans="1:12" x14ac:dyDescent="0.25">
      <c r="A2050" t="s">
        <v>1214</v>
      </c>
      <c r="B2050" t="s">
        <v>290</v>
      </c>
      <c r="E2050">
        <v>0</v>
      </c>
      <c r="F2050" s="113">
        <v>46112</v>
      </c>
      <c r="H2050" s="95">
        <f>'K-based controls'!$O$364</f>
        <v>-5.67E-2</v>
      </c>
      <c r="K2050">
        <v>0</v>
      </c>
      <c r="L2050" t="s">
        <v>1830</v>
      </c>
    </row>
    <row r="2051" spans="1:12" x14ac:dyDescent="0.25">
      <c r="A2051" t="s">
        <v>1214</v>
      </c>
      <c r="B2051" t="s">
        <v>290</v>
      </c>
      <c r="E2051">
        <v>0</v>
      </c>
      <c r="F2051" s="113">
        <v>46477</v>
      </c>
      <c r="H2051" s="95">
        <f>'K-based controls'!$P$364</f>
        <v>0.14049999999999999</v>
      </c>
      <c r="K2051">
        <v>0</v>
      </c>
      <c r="L2051" t="s">
        <v>1830</v>
      </c>
    </row>
    <row r="2052" spans="1:12" x14ac:dyDescent="0.25">
      <c r="A2052" t="s">
        <v>1214</v>
      </c>
      <c r="B2052" t="s">
        <v>290</v>
      </c>
      <c r="E2052">
        <v>0</v>
      </c>
      <c r="F2052" s="113">
        <v>46843</v>
      </c>
      <c r="H2052" s="95">
        <f>'K-based controls'!$Q$364</f>
        <v>0.1212</v>
      </c>
      <c r="K2052">
        <v>0</v>
      </c>
      <c r="L2052" t="s">
        <v>1830</v>
      </c>
    </row>
    <row r="2053" spans="1:12" x14ac:dyDescent="0.25">
      <c r="A2053" t="s">
        <v>1214</v>
      </c>
      <c r="B2053" t="s">
        <v>290</v>
      </c>
      <c r="E2053">
        <v>0</v>
      </c>
      <c r="F2053" s="113">
        <v>47208</v>
      </c>
      <c r="H2053" s="95">
        <f>'K-based controls'!$R$364</f>
        <v>6.5000000000000002E-2</v>
      </c>
      <c r="K2053">
        <v>0</v>
      </c>
      <c r="L2053" t="s">
        <v>1830</v>
      </c>
    </row>
    <row r="2054" spans="1:12" x14ac:dyDescent="0.25">
      <c r="A2054" t="s">
        <v>1214</v>
      </c>
      <c r="B2054" t="s">
        <v>290</v>
      </c>
      <c r="E2054">
        <v>0</v>
      </c>
      <c r="F2054" s="113">
        <v>47573</v>
      </c>
      <c r="H2054" s="95">
        <f>'K-based controls'!$S$364</f>
        <v>4.8099999999999997E-2</v>
      </c>
      <c r="K2054">
        <v>0</v>
      </c>
      <c r="L2054" t="s">
        <v>1830</v>
      </c>
    </row>
    <row r="2055" spans="1:12" x14ac:dyDescent="0.25">
      <c r="A2055" t="s">
        <v>1214</v>
      </c>
      <c r="B2055" t="s">
        <v>290</v>
      </c>
      <c r="E2055">
        <v>0</v>
      </c>
      <c r="F2055" s="113">
        <v>47938</v>
      </c>
      <c r="H2055" s="95">
        <f>'K-based controls'!$T$364</f>
        <v>0</v>
      </c>
      <c r="K2055">
        <v>0</v>
      </c>
      <c r="L2055" t="s">
        <v>1830</v>
      </c>
    </row>
    <row r="2056" spans="1:12" x14ac:dyDescent="0.25">
      <c r="A2056" t="s">
        <v>1214</v>
      </c>
      <c r="B2056" t="s">
        <v>833</v>
      </c>
      <c r="E2056">
        <v>0</v>
      </c>
      <c r="F2056" s="113">
        <v>44286</v>
      </c>
      <c r="H2056" s="95">
        <f>'K-based controls'!$J$365</f>
        <v>0</v>
      </c>
      <c r="K2056">
        <v>0</v>
      </c>
      <c r="L2056" t="s">
        <v>1830</v>
      </c>
    </row>
    <row r="2057" spans="1:12" x14ac:dyDescent="0.25">
      <c r="A2057" t="s">
        <v>1214</v>
      </c>
      <c r="B2057" t="s">
        <v>833</v>
      </c>
      <c r="E2057">
        <v>0</v>
      </c>
      <c r="F2057" s="113">
        <v>44651</v>
      </c>
      <c r="H2057" s="95">
        <f>'K-based controls'!$K$365</f>
        <v>0</v>
      </c>
      <c r="K2057">
        <v>0</v>
      </c>
      <c r="L2057" t="s">
        <v>1830</v>
      </c>
    </row>
    <row r="2058" spans="1:12" x14ac:dyDescent="0.25">
      <c r="A2058" t="s">
        <v>1214</v>
      </c>
      <c r="B2058" t="s">
        <v>833</v>
      </c>
      <c r="E2058">
        <v>0</v>
      </c>
      <c r="F2058" s="113">
        <v>45016</v>
      </c>
      <c r="H2058" s="95">
        <f>'K-based controls'!$L$365</f>
        <v>0</v>
      </c>
      <c r="K2058">
        <v>0</v>
      </c>
      <c r="L2058" t="s">
        <v>1830</v>
      </c>
    </row>
    <row r="2059" spans="1:12" x14ac:dyDescent="0.25">
      <c r="A2059" t="s">
        <v>1214</v>
      </c>
      <c r="B2059" t="s">
        <v>833</v>
      </c>
      <c r="E2059">
        <v>0</v>
      </c>
      <c r="F2059" s="113">
        <v>45382</v>
      </c>
      <c r="H2059" s="95">
        <f>'K-based controls'!$M$365</f>
        <v>0</v>
      </c>
      <c r="K2059">
        <v>0</v>
      </c>
      <c r="L2059" t="s">
        <v>1830</v>
      </c>
    </row>
    <row r="2060" spans="1:12" x14ac:dyDescent="0.25">
      <c r="A2060" t="s">
        <v>1214</v>
      </c>
      <c r="B2060" t="s">
        <v>833</v>
      </c>
      <c r="E2060">
        <v>0</v>
      </c>
      <c r="F2060" s="113">
        <v>45747</v>
      </c>
      <c r="H2060" s="95">
        <f>'K-based controls'!$N$365</f>
        <v>0</v>
      </c>
      <c r="K2060">
        <v>0</v>
      </c>
      <c r="L2060" t="s">
        <v>1830</v>
      </c>
    </row>
    <row r="2061" spans="1:12" x14ac:dyDescent="0.25">
      <c r="A2061" t="s">
        <v>1214</v>
      </c>
      <c r="B2061" t="s">
        <v>833</v>
      </c>
      <c r="E2061">
        <v>0</v>
      </c>
      <c r="F2061" s="113">
        <v>46112</v>
      </c>
      <c r="H2061" s="95">
        <f>'K-based controls'!$O$365</f>
        <v>0</v>
      </c>
      <c r="K2061">
        <v>0</v>
      </c>
      <c r="L2061" t="s">
        <v>1830</v>
      </c>
    </row>
    <row r="2062" spans="1:12" x14ac:dyDescent="0.25">
      <c r="A2062" t="s">
        <v>1214</v>
      </c>
      <c r="B2062" t="s">
        <v>833</v>
      </c>
      <c r="E2062">
        <v>0</v>
      </c>
      <c r="F2062" s="113">
        <v>46477</v>
      </c>
      <c r="H2062" s="95">
        <f>'K-based controls'!$P$365</f>
        <v>0</v>
      </c>
      <c r="K2062">
        <v>0</v>
      </c>
      <c r="L2062" t="s">
        <v>1830</v>
      </c>
    </row>
    <row r="2063" spans="1:12" x14ac:dyDescent="0.25">
      <c r="A2063" t="s">
        <v>1214</v>
      </c>
      <c r="B2063" t="s">
        <v>833</v>
      </c>
      <c r="E2063">
        <v>0</v>
      </c>
      <c r="F2063" s="113">
        <v>46843</v>
      </c>
      <c r="H2063" s="95">
        <f>'K-based controls'!$Q$365</f>
        <v>0</v>
      </c>
      <c r="K2063">
        <v>0</v>
      </c>
      <c r="L2063" t="s">
        <v>1830</v>
      </c>
    </row>
    <row r="2064" spans="1:12" x14ac:dyDescent="0.25">
      <c r="A2064" t="s">
        <v>1214</v>
      </c>
      <c r="B2064" t="s">
        <v>833</v>
      </c>
      <c r="E2064">
        <v>0</v>
      </c>
      <c r="F2064" s="113">
        <v>47208</v>
      </c>
      <c r="H2064" s="95">
        <f>'K-based controls'!$R$365</f>
        <v>0</v>
      </c>
      <c r="K2064">
        <v>0</v>
      </c>
      <c r="L2064" t="s">
        <v>1830</v>
      </c>
    </row>
    <row r="2065" spans="1:12" x14ac:dyDescent="0.25">
      <c r="A2065" t="s">
        <v>1214</v>
      </c>
      <c r="B2065" t="s">
        <v>833</v>
      </c>
      <c r="E2065">
        <v>0</v>
      </c>
      <c r="F2065" s="113">
        <v>47573</v>
      </c>
      <c r="H2065" s="95">
        <f>'K-based controls'!$S$365</f>
        <v>0</v>
      </c>
      <c r="K2065">
        <v>0</v>
      </c>
      <c r="L2065" t="s">
        <v>1830</v>
      </c>
    </row>
    <row r="2066" spans="1:12" x14ac:dyDescent="0.25">
      <c r="A2066" t="s">
        <v>1214</v>
      </c>
      <c r="B2066" t="s">
        <v>833</v>
      </c>
      <c r="E2066">
        <v>0</v>
      </c>
      <c r="F2066" s="113">
        <v>47938</v>
      </c>
      <c r="H2066" s="95">
        <f>'K-based controls'!$T$365</f>
        <v>0</v>
      </c>
      <c r="K2066">
        <v>0</v>
      </c>
      <c r="L2066" t="s">
        <v>1830</v>
      </c>
    </row>
    <row r="2067" spans="1:12" x14ac:dyDescent="0.25">
      <c r="A2067" t="s">
        <v>1214</v>
      </c>
      <c r="B2067" t="s">
        <v>834</v>
      </c>
      <c r="E2067">
        <v>0</v>
      </c>
      <c r="F2067" s="113">
        <v>44286</v>
      </c>
      <c r="H2067" s="95">
        <f>'K-based controls'!$J$366</f>
        <v>0</v>
      </c>
      <c r="K2067">
        <v>0</v>
      </c>
      <c r="L2067" t="s">
        <v>1830</v>
      </c>
    </row>
    <row r="2068" spans="1:12" x14ac:dyDescent="0.25">
      <c r="A2068" t="s">
        <v>1214</v>
      </c>
      <c r="B2068" t="s">
        <v>834</v>
      </c>
      <c r="E2068">
        <v>0</v>
      </c>
      <c r="F2068" s="113">
        <v>44651</v>
      </c>
      <c r="H2068" s="95">
        <f>'K-based controls'!$K$366</f>
        <v>0</v>
      </c>
      <c r="K2068">
        <v>0</v>
      </c>
      <c r="L2068" t="s">
        <v>1830</v>
      </c>
    </row>
    <row r="2069" spans="1:12" x14ac:dyDescent="0.25">
      <c r="A2069" t="s">
        <v>1214</v>
      </c>
      <c r="B2069" t="s">
        <v>834</v>
      </c>
      <c r="E2069">
        <v>0</v>
      </c>
      <c r="F2069" s="113">
        <v>45016</v>
      </c>
      <c r="H2069" s="95">
        <f>'K-based controls'!$L$366</f>
        <v>0</v>
      </c>
      <c r="K2069">
        <v>0</v>
      </c>
      <c r="L2069" t="s">
        <v>1830</v>
      </c>
    </row>
    <row r="2070" spans="1:12" x14ac:dyDescent="0.25">
      <c r="A2070" t="s">
        <v>1214</v>
      </c>
      <c r="B2070" t="s">
        <v>834</v>
      </c>
      <c r="E2070">
        <v>0</v>
      </c>
      <c r="F2070" s="113">
        <v>45382</v>
      </c>
      <c r="H2070" s="95">
        <f>'K-based controls'!$M$366</f>
        <v>0</v>
      </c>
      <c r="K2070">
        <v>0</v>
      </c>
      <c r="L2070" t="s">
        <v>1830</v>
      </c>
    </row>
    <row r="2071" spans="1:12" x14ac:dyDescent="0.25">
      <c r="A2071" t="s">
        <v>1214</v>
      </c>
      <c r="B2071" t="s">
        <v>834</v>
      </c>
      <c r="E2071">
        <v>0</v>
      </c>
      <c r="F2071" s="113">
        <v>45747</v>
      </c>
      <c r="H2071" s="95">
        <f>'K-based controls'!$N$366</f>
        <v>0</v>
      </c>
      <c r="K2071">
        <v>0</v>
      </c>
      <c r="L2071" t="s">
        <v>1830</v>
      </c>
    </row>
    <row r="2072" spans="1:12" x14ac:dyDescent="0.25">
      <c r="A2072" t="s">
        <v>1214</v>
      </c>
      <c r="B2072" t="s">
        <v>834</v>
      </c>
      <c r="E2072">
        <v>0</v>
      </c>
      <c r="F2072" s="113">
        <v>46112</v>
      </c>
      <c r="H2072" s="95">
        <f>'K-based controls'!$O$366</f>
        <v>0</v>
      </c>
      <c r="K2072">
        <v>0</v>
      </c>
      <c r="L2072" t="s">
        <v>1830</v>
      </c>
    </row>
    <row r="2073" spans="1:12" x14ac:dyDescent="0.25">
      <c r="A2073" t="s">
        <v>1214</v>
      </c>
      <c r="B2073" t="s">
        <v>834</v>
      </c>
      <c r="E2073">
        <v>0</v>
      </c>
      <c r="F2073" s="113">
        <v>46477</v>
      </c>
      <c r="H2073" s="95">
        <f>'K-based controls'!$P$366</f>
        <v>0</v>
      </c>
      <c r="K2073">
        <v>0</v>
      </c>
      <c r="L2073" t="s">
        <v>1830</v>
      </c>
    </row>
    <row r="2074" spans="1:12" x14ac:dyDescent="0.25">
      <c r="A2074" t="s">
        <v>1214</v>
      </c>
      <c r="B2074" t="s">
        <v>834</v>
      </c>
      <c r="E2074">
        <v>0</v>
      </c>
      <c r="F2074" s="113">
        <v>46843</v>
      </c>
      <c r="H2074" s="95">
        <f>'K-based controls'!$Q$366</f>
        <v>0</v>
      </c>
      <c r="K2074">
        <v>0</v>
      </c>
      <c r="L2074" t="s">
        <v>1830</v>
      </c>
    </row>
    <row r="2075" spans="1:12" x14ac:dyDescent="0.25">
      <c r="A2075" t="s">
        <v>1214</v>
      </c>
      <c r="B2075" t="s">
        <v>834</v>
      </c>
      <c r="E2075">
        <v>0</v>
      </c>
      <c r="F2075" s="113">
        <v>47208</v>
      </c>
      <c r="H2075" s="95">
        <f>'K-based controls'!$R$366</f>
        <v>0</v>
      </c>
      <c r="K2075">
        <v>0</v>
      </c>
      <c r="L2075" t="s">
        <v>1830</v>
      </c>
    </row>
    <row r="2076" spans="1:12" x14ac:dyDescent="0.25">
      <c r="A2076" t="s">
        <v>1214</v>
      </c>
      <c r="B2076" t="s">
        <v>834</v>
      </c>
      <c r="E2076">
        <v>0</v>
      </c>
      <c r="F2076" s="113">
        <v>47573</v>
      </c>
      <c r="H2076" s="95">
        <f>'K-based controls'!$S$366</f>
        <v>0</v>
      </c>
      <c r="K2076">
        <v>0</v>
      </c>
      <c r="L2076" t="s">
        <v>1830</v>
      </c>
    </row>
    <row r="2077" spans="1:12" x14ac:dyDescent="0.25">
      <c r="A2077" t="s">
        <v>1214</v>
      </c>
      <c r="B2077" t="s">
        <v>834</v>
      </c>
      <c r="E2077">
        <v>0</v>
      </c>
      <c r="F2077" s="113">
        <v>47938</v>
      </c>
      <c r="H2077" s="95">
        <f>'K-based controls'!$T$366</f>
        <v>0</v>
      </c>
      <c r="K2077">
        <v>0</v>
      </c>
      <c r="L2077" t="s">
        <v>1830</v>
      </c>
    </row>
    <row r="2078" spans="1:12" x14ac:dyDescent="0.25">
      <c r="A2078" t="s">
        <v>1220</v>
      </c>
      <c r="E2078">
        <v>0</v>
      </c>
      <c r="F2078" s="113">
        <v>44286</v>
      </c>
      <c r="I2078">
        <f>'Bioresources (Sludge)'!$F$15</f>
        <v>0</v>
      </c>
      <c r="K2078">
        <v>0</v>
      </c>
      <c r="L2078" t="s">
        <v>1831</v>
      </c>
    </row>
    <row r="2079" spans="1:12" x14ac:dyDescent="0.25">
      <c r="A2079" t="s">
        <v>1221</v>
      </c>
      <c r="E2079">
        <v>0</v>
      </c>
      <c r="F2079" s="113">
        <v>44286</v>
      </c>
      <c r="I2079">
        <f>'Bioresources (Sludge)'!$F$21</f>
        <v>0</v>
      </c>
      <c r="K2079">
        <v>0</v>
      </c>
      <c r="L2079" t="s">
        <v>1832</v>
      </c>
    </row>
    <row r="2080" spans="1:12" x14ac:dyDescent="0.25">
      <c r="A2080" t="s">
        <v>1222</v>
      </c>
      <c r="E2080">
        <v>0</v>
      </c>
      <c r="F2080" s="113">
        <v>44286</v>
      </c>
      <c r="I2080">
        <f>'Bioresources (Sludge)'!$F$27</f>
        <v>0</v>
      </c>
      <c r="K2080">
        <v>0</v>
      </c>
      <c r="L2080" t="s">
        <v>1833</v>
      </c>
    </row>
    <row r="2081" spans="1:12" x14ac:dyDescent="0.25">
      <c r="A2081" t="s">
        <v>1223</v>
      </c>
      <c r="E2081">
        <v>0</v>
      </c>
      <c r="F2081" s="113">
        <v>44286</v>
      </c>
      <c r="I2081">
        <f>'Bioresources (Sludge)'!$F$33</f>
        <v>0</v>
      </c>
      <c r="K2081">
        <v>0</v>
      </c>
      <c r="L2081" t="s">
        <v>1834</v>
      </c>
    </row>
    <row r="2082" spans="1:12" x14ac:dyDescent="0.25">
      <c r="A2082" t="s">
        <v>1224</v>
      </c>
      <c r="E2082">
        <v>0</v>
      </c>
      <c r="F2082" s="113">
        <v>44286</v>
      </c>
      <c r="I2082">
        <f>'Bioresources (Sludge)'!$J$39</f>
        <v>0</v>
      </c>
      <c r="K2082">
        <v>0</v>
      </c>
      <c r="L2082" t="s">
        <v>1835</v>
      </c>
    </row>
    <row r="2083" spans="1:12" x14ac:dyDescent="0.25">
      <c r="A2083" t="s">
        <v>1224</v>
      </c>
      <c r="E2083">
        <v>0</v>
      </c>
      <c r="F2083" s="113">
        <v>44651</v>
      </c>
      <c r="I2083">
        <f>'Bioresources (Sludge)'!$K$39</f>
        <v>0</v>
      </c>
      <c r="K2083">
        <v>0</v>
      </c>
      <c r="L2083" t="s">
        <v>1835</v>
      </c>
    </row>
    <row r="2084" spans="1:12" x14ac:dyDescent="0.25">
      <c r="A2084" t="s">
        <v>1224</v>
      </c>
      <c r="E2084">
        <v>0</v>
      </c>
      <c r="F2084" s="113">
        <v>45016</v>
      </c>
      <c r="I2084">
        <f>'Bioresources (Sludge)'!$L$39</f>
        <v>0</v>
      </c>
      <c r="K2084">
        <v>0</v>
      </c>
      <c r="L2084" t="s">
        <v>1835</v>
      </c>
    </row>
    <row r="2085" spans="1:12" x14ac:dyDescent="0.25">
      <c r="A2085" t="s">
        <v>1224</v>
      </c>
      <c r="E2085">
        <v>0</v>
      </c>
      <c r="F2085" s="113">
        <v>45382</v>
      </c>
      <c r="I2085">
        <f>'Bioresources (Sludge)'!$M$39</f>
        <v>0</v>
      </c>
      <c r="K2085">
        <v>0</v>
      </c>
      <c r="L2085" t="s">
        <v>1835</v>
      </c>
    </row>
    <row r="2086" spans="1:12" x14ac:dyDescent="0.25">
      <c r="A2086" t="s">
        <v>1224</v>
      </c>
      <c r="E2086">
        <v>0</v>
      </c>
      <c r="F2086" s="113">
        <v>45747</v>
      </c>
      <c r="I2086">
        <f>'Bioresources (Sludge)'!$N$39</f>
        <v>0</v>
      </c>
      <c r="K2086">
        <v>0</v>
      </c>
      <c r="L2086" t="s">
        <v>1835</v>
      </c>
    </row>
    <row r="2087" spans="1:12" x14ac:dyDescent="0.25">
      <c r="A2087" t="s">
        <v>1224</v>
      </c>
      <c r="E2087">
        <v>0</v>
      </c>
      <c r="F2087" s="113">
        <v>46112</v>
      </c>
      <c r="I2087">
        <f>'Bioresources (Sludge)'!$O$39</f>
        <v>0</v>
      </c>
      <c r="K2087">
        <v>0</v>
      </c>
      <c r="L2087" t="s">
        <v>1835</v>
      </c>
    </row>
    <row r="2088" spans="1:12" x14ac:dyDescent="0.25">
      <c r="A2088" t="s">
        <v>1224</v>
      </c>
      <c r="E2088">
        <v>0</v>
      </c>
      <c r="F2088" s="113">
        <v>46477</v>
      </c>
      <c r="I2088">
        <f>'Bioresources (Sludge)'!$P$39</f>
        <v>0</v>
      </c>
      <c r="K2088">
        <v>0</v>
      </c>
      <c r="L2088" t="s">
        <v>1835</v>
      </c>
    </row>
    <row r="2089" spans="1:12" x14ac:dyDescent="0.25">
      <c r="A2089" t="s">
        <v>1224</v>
      </c>
      <c r="E2089">
        <v>0</v>
      </c>
      <c r="F2089" s="113">
        <v>46843</v>
      </c>
      <c r="I2089">
        <f>'Bioresources (Sludge)'!$Q$39</f>
        <v>0</v>
      </c>
      <c r="K2089">
        <v>0</v>
      </c>
      <c r="L2089" t="s">
        <v>1835</v>
      </c>
    </row>
    <row r="2090" spans="1:12" x14ac:dyDescent="0.25">
      <c r="A2090" t="s">
        <v>1224</v>
      </c>
      <c r="E2090">
        <v>0</v>
      </c>
      <c r="F2090" s="113">
        <v>47208</v>
      </c>
      <c r="I2090">
        <f>'Bioresources (Sludge)'!$R$39</f>
        <v>0</v>
      </c>
      <c r="K2090">
        <v>0</v>
      </c>
      <c r="L2090" t="s">
        <v>1835</v>
      </c>
    </row>
    <row r="2091" spans="1:12" x14ac:dyDescent="0.25">
      <c r="A2091" t="s">
        <v>1224</v>
      </c>
      <c r="E2091">
        <v>0</v>
      </c>
      <c r="F2091" s="113">
        <v>47573</v>
      </c>
      <c r="I2091">
        <f>'Bioresources (Sludge)'!$S$39</f>
        <v>0</v>
      </c>
      <c r="K2091">
        <v>0</v>
      </c>
      <c r="L2091" t="s">
        <v>1835</v>
      </c>
    </row>
    <row r="2092" spans="1:12" x14ac:dyDescent="0.25">
      <c r="A2092" t="s">
        <v>1224</v>
      </c>
      <c r="E2092">
        <v>0</v>
      </c>
      <c r="F2092" s="113">
        <v>47938</v>
      </c>
      <c r="I2092">
        <f>'Bioresources (Sludge)'!$T$39</f>
        <v>0</v>
      </c>
      <c r="K2092">
        <v>0</v>
      </c>
      <c r="L2092" t="s">
        <v>1835</v>
      </c>
    </row>
    <row r="2093" spans="1:12" x14ac:dyDescent="0.25">
      <c r="A2093" t="s">
        <v>1225</v>
      </c>
      <c r="E2093">
        <v>0</v>
      </c>
      <c r="F2093" s="113">
        <v>44286</v>
      </c>
      <c r="I2093">
        <f>'Bioresources (Sludge)'!$J$48</f>
        <v>0</v>
      </c>
      <c r="K2093">
        <v>0</v>
      </c>
      <c r="L2093" t="s">
        <v>1836</v>
      </c>
    </row>
    <row r="2094" spans="1:12" x14ac:dyDescent="0.25">
      <c r="A2094" t="s">
        <v>1225</v>
      </c>
      <c r="E2094">
        <v>0</v>
      </c>
      <c r="F2094" s="113">
        <v>44651</v>
      </c>
      <c r="I2094">
        <f>'Bioresources (Sludge)'!$K$48</f>
        <v>0</v>
      </c>
      <c r="K2094">
        <v>0</v>
      </c>
      <c r="L2094" t="s">
        <v>1836</v>
      </c>
    </row>
    <row r="2095" spans="1:12" x14ac:dyDescent="0.25">
      <c r="A2095" t="s">
        <v>1225</v>
      </c>
      <c r="E2095">
        <v>0</v>
      </c>
      <c r="F2095" s="113">
        <v>45016</v>
      </c>
      <c r="I2095">
        <f>'Bioresources (Sludge)'!$L$48</f>
        <v>0</v>
      </c>
      <c r="K2095">
        <v>0</v>
      </c>
      <c r="L2095" t="s">
        <v>1836</v>
      </c>
    </row>
    <row r="2096" spans="1:12" x14ac:dyDescent="0.25">
      <c r="A2096" t="s">
        <v>1225</v>
      </c>
      <c r="E2096">
        <v>0</v>
      </c>
      <c r="F2096" s="113">
        <v>45382</v>
      </c>
      <c r="I2096">
        <f>'Bioresources (Sludge)'!$M$48</f>
        <v>0</v>
      </c>
      <c r="K2096">
        <v>0</v>
      </c>
      <c r="L2096" t="s">
        <v>1836</v>
      </c>
    </row>
    <row r="2097" spans="1:12" x14ac:dyDescent="0.25">
      <c r="A2097" t="s">
        <v>1225</v>
      </c>
      <c r="E2097">
        <v>0</v>
      </c>
      <c r="F2097" s="113">
        <v>45747</v>
      </c>
      <c r="I2097">
        <f>'Bioresources (Sludge)'!$N$48</f>
        <v>0</v>
      </c>
      <c r="K2097">
        <v>0</v>
      </c>
      <c r="L2097" t="s">
        <v>1836</v>
      </c>
    </row>
    <row r="2098" spans="1:12" x14ac:dyDescent="0.25">
      <c r="A2098" t="s">
        <v>1225</v>
      </c>
      <c r="E2098">
        <v>0</v>
      </c>
      <c r="F2098" s="113">
        <v>46112</v>
      </c>
      <c r="I2098">
        <f>'Bioresources (Sludge)'!$O$48</f>
        <v>0</v>
      </c>
      <c r="K2098">
        <v>0</v>
      </c>
      <c r="L2098" t="s">
        <v>1836</v>
      </c>
    </row>
    <row r="2099" spans="1:12" x14ac:dyDescent="0.25">
      <c r="A2099" t="s">
        <v>1225</v>
      </c>
      <c r="E2099">
        <v>0</v>
      </c>
      <c r="F2099" s="113">
        <v>46477</v>
      </c>
      <c r="I2099">
        <f>'Bioresources (Sludge)'!$P$48</f>
        <v>0</v>
      </c>
      <c r="K2099">
        <v>0</v>
      </c>
      <c r="L2099" t="s">
        <v>1836</v>
      </c>
    </row>
    <row r="2100" spans="1:12" x14ac:dyDescent="0.25">
      <c r="A2100" t="s">
        <v>1225</v>
      </c>
      <c r="E2100">
        <v>0</v>
      </c>
      <c r="F2100" s="113">
        <v>46843</v>
      </c>
      <c r="I2100">
        <f>'Bioresources (Sludge)'!$Q$48</f>
        <v>0</v>
      </c>
      <c r="K2100">
        <v>0</v>
      </c>
      <c r="L2100" t="s">
        <v>1836</v>
      </c>
    </row>
    <row r="2101" spans="1:12" x14ac:dyDescent="0.25">
      <c r="A2101" t="s">
        <v>1225</v>
      </c>
      <c r="E2101">
        <v>0</v>
      </c>
      <c r="F2101" s="113">
        <v>47208</v>
      </c>
      <c r="I2101">
        <f>'Bioresources (Sludge)'!$R$48</f>
        <v>0</v>
      </c>
      <c r="K2101">
        <v>0</v>
      </c>
      <c r="L2101" t="s">
        <v>1836</v>
      </c>
    </row>
    <row r="2102" spans="1:12" x14ac:dyDescent="0.25">
      <c r="A2102" t="s">
        <v>1225</v>
      </c>
      <c r="E2102">
        <v>0</v>
      </c>
      <c r="F2102" s="113">
        <v>47573</v>
      </c>
      <c r="I2102">
        <f>'Bioresources (Sludge)'!$S$48</f>
        <v>0</v>
      </c>
      <c r="K2102">
        <v>0</v>
      </c>
      <c r="L2102" t="s">
        <v>1836</v>
      </c>
    </row>
    <row r="2103" spans="1:12" x14ac:dyDescent="0.25">
      <c r="A2103" t="s">
        <v>1225</v>
      </c>
      <c r="E2103">
        <v>0</v>
      </c>
      <c r="F2103" s="113">
        <v>47938</v>
      </c>
      <c r="I2103">
        <f>'Bioresources (Sludge)'!$T$48</f>
        <v>0</v>
      </c>
      <c r="K2103">
        <v>0</v>
      </c>
      <c r="L2103" t="s">
        <v>1836</v>
      </c>
    </row>
    <row r="2104" spans="1:12" x14ac:dyDescent="0.25">
      <c r="A2104" t="s">
        <v>1226</v>
      </c>
      <c r="E2104">
        <v>0</v>
      </c>
      <c r="F2104" s="113">
        <v>44286</v>
      </c>
      <c r="I2104">
        <f>'Bioresources (Sludge)'!$J$54</f>
        <v>0</v>
      </c>
      <c r="K2104">
        <v>0</v>
      </c>
      <c r="L2104" t="s">
        <v>1837</v>
      </c>
    </row>
    <row r="2105" spans="1:12" x14ac:dyDescent="0.25">
      <c r="A2105" t="s">
        <v>1226</v>
      </c>
      <c r="E2105">
        <v>0</v>
      </c>
      <c r="F2105" s="113">
        <v>44651</v>
      </c>
      <c r="I2105">
        <f>'Bioresources (Sludge)'!$K$54</f>
        <v>0</v>
      </c>
      <c r="K2105">
        <v>0</v>
      </c>
      <c r="L2105" t="s">
        <v>1837</v>
      </c>
    </row>
    <row r="2106" spans="1:12" x14ac:dyDescent="0.25">
      <c r="A2106" t="s">
        <v>1226</v>
      </c>
      <c r="E2106">
        <v>0</v>
      </c>
      <c r="F2106" s="113">
        <v>45016</v>
      </c>
      <c r="I2106">
        <f>'Bioresources (Sludge)'!$L$54</f>
        <v>0</v>
      </c>
      <c r="K2106">
        <v>0</v>
      </c>
      <c r="L2106" t="s">
        <v>1837</v>
      </c>
    </row>
    <row r="2107" spans="1:12" x14ac:dyDescent="0.25">
      <c r="A2107" t="s">
        <v>1226</v>
      </c>
      <c r="E2107">
        <v>0</v>
      </c>
      <c r="F2107" s="113">
        <v>45382</v>
      </c>
      <c r="I2107">
        <f>'Bioresources (Sludge)'!$M$54</f>
        <v>0</v>
      </c>
      <c r="K2107">
        <v>0</v>
      </c>
      <c r="L2107" t="s">
        <v>1837</v>
      </c>
    </row>
    <row r="2108" spans="1:12" x14ac:dyDescent="0.25">
      <c r="A2108" t="s">
        <v>1226</v>
      </c>
      <c r="E2108">
        <v>0</v>
      </c>
      <c r="F2108" s="113">
        <v>45747</v>
      </c>
      <c r="I2108">
        <f>'Bioresources (Sludge)'!$N$54</f>
        <v>0</v>
      </c>
      <c r="K2108">
        <v>0</v>
      </c>
      <c r="L2108" t="s">
        <v>1837</v>
      </c>
    </row>
    <row r="2109" spans="1:12" x14ac:dyDescent="0.25">
      <c r="A2109" t="s">
        <v>1226</v>
      </c>
      <c r="E2109">
        <v>0</v>
      </c>
      <c r="F2109" s="113">
        <v>46112</v>
      </c>
      <c r="I2109">
        <f>'Bioresources (Sludge)'!$O$54</f>
        <v>0</v>
      </c>
      <c r="K2109">
        <v>0</v>
      </c>
      <c r="L2109" t="s">
        <v>1837</v>
      </c>
    </row>
    <row r="2110" spans="1:12" x14ac:dyDescent="0.25">
      <c r="A2110" t="s">
        <v>1226</v>
      </c>
      <c r="E2110">
        <v>0</v>
      </c>
      <c r="F2110" s="113">
        <v>46477</v>
      </c>
      <c r="I2110">
        <f>'Bioresources (Sludge)'!$P$54</f>
        <v>0</v>
      </c>
      <c r="K2110">
        <v>0</v>
      </c>
      <c r="L2110" t="s">
        <v>1837</v>
      </c>
    </row>
    <row r="2111" spans="1:12" x14ac:dyDescent="0.25">
      <c r="A2111" t="s">
        <v>1226</v>
      </c>
      <c r="E2111">
        <v>0</v>
      </c>
      <c r="F2111" s="113">
        <v>46843</v>
      </c>
      <c r="I2111">
        <f>'Bioresources (Sludge)'!$Q$54</f>
        <v>0</v>
      </c>
      <c r="K2111">
        <v>0</v>
      </c>
      <c r="L2111" t="s">
        <v>1837</v>
      </c>
    </row>
    <row r="2112" spans="1:12" x14ac:dyDescent="0.25">
      <c r="A2112" t="s">
        <v>1226</v>
      </c>
      <c r="E2112">
        <v>0</v>
      </c>
      <c r="F2112" s="113">
        <v>47208</v>
      </c>
      <c r="I2112">
        <f>'Bioresources (Sludge)'!$R$54</f>
        <v>0</v>
      </c>
      <c r="K2112">
        <v>0</v>
      </c>
      <c r="L2112" t="s">
        <v>1837</v>
      </c>
    </row>
    <row r="2113" spans="1:12" x14ac:dyDescent="0.25">
      <c r="A2113" t="s">
        <v>1226</v>
      </c>
      <c r="E2113">
        <v>0</v>
      </c>
      <c r="F2113" s="113">
        <v>47573</v>
      </c>
      <c r="I2113">
        <f>'Bioresources (Sludge)'!$S$54</f>
        <v>0</v>
      </c>
      <c r="K2113">
        <v>0</v>
      </c>
      <c r="L2113" t="s">
        <v>1837</v>
      </c>
    </row>
    <row r="2114" spans="1:12" x14ac:dyDescent="0.25">
      <c r="A2114" t="s">
        <v>1226</v>
      </c>
      <c r="E2114">
        <v>0</v>
      </c>
      <c r="F2114" s="113">
        <v>47938</v>
      </c>
      <c r="I2114">
        <f>'Bioresources (Sludge)'!$T$54</f>
        <v>0</v>
      </c>
      <c r="K2114">
        <v>0</v>
      </c>
      <c r="L2114" t="s">
        <v>1837</v>
      </c>
    </row>
    <row r="2115" spans="1:12" x14ac:dyDescent="0.25">
      <c r="A2115" t="s">
        <v>1227</v>
      </c>
      <c r="E2115">
        <v>0</v>
      </c>
      <c r="F2115" s="113">
        <v>44286</v>
      </c>
      <c r="I2115">
        <f>'Bioresources (Sludge)'!$J$60</f>
        <v>0</v>
      </c>
      <c r="K2115">
        <v>0</v>
      </c>
      <c r="L2115" t="s">
        <v>1838</v>
      </c>
    </row>
    <row r="2116" spans="1:12" x14ac:dyDescent="0.25">
      <c r="A2116" t="s">
        <v>1227</v>
      </c>
      <c r="E2116">
        <v>0</v>
      </c>
      <c r="F2116" s="113">
        <v>44651</v>
      </c>
      <c r="I2116">
        <f>'Bioresources (Sludge)'!$K$60</f>
        <v>0</v>
      </c>
      <c r="K2116">
        <v>0</v>
      </c>
      <c r="L2116" t="s">
        <v>1838</v>
      </c>
    </row>
    <row r="2117" spans="1:12" x14ac:dyDescent="0.25">
      <c r="A2117" t="s">
        <v>1227</v>
      </c>
      <c r="E2117">
        <v>0</v>
      </c>
      <c r="F2117" s="113">
        <v>45016</v>
      </c>
      <c r="I2117">
        <f>'Bioresources (Sludge)'!$L$60</f>
        <v>0</v>
      </c>
      <c r="K2117">
        <v>0</v>
      </c>
      <c r="L2117" t="s">
        <v>1838</v>
      </c>
    </row>
    <row r="2118" spans="1:12" x14ac:dyDescent="0.25">
      <c r="A2118" t="s">
        <v>1227</v>
      </c>
      <c r="E2118">
        <v>0</v>
      </c>
      <c r="F2118" s="113">
        <v>45382</v>
      </c>
      <c r="I2118">
        <f>'Bioresources (Sludge)'!$M$60</f>
        <v>0</v>
      </c>
      <c r="K2118">
        <v>0</v>
      </c>
      <c r="L2118" t="s">
        <v>1838</v>
      </c>
    </row>
    <row r="2119" spans="1:12" x14ac:dyDescent="0.25">
      <c r="A2119" t="s">
        <v>1227</v>
      </c>
      <c r="E2119">
        <v>0</v>
      </c>
      <c r="F2119" s="113">
        <v>45747</v>
      </c>
      <c r="I2119">
        <f>'Bioresources (Sludge)'!$N$60</f>
        <v>0</v>
      </c>
      <c r="K2119">
        <v>0</v>
      </c>
      <c r="L2119" t="s">
        <v>1838</v>
      </c>
    </row>
    <row r="2120" spans="1:12" x14ac:dyDescent="0.25">
      <c r="A2120" t="s">
        <v>1227</v>
      </c>
      <c r="E2120">
        <v>0</v>
      </c>
      <c r="F2120" s="113">
        <v>46112</v>
      </c>
      <c r="I2120">
        <f>'Bioresources (Sludge)'!$O$60</f>
        <v>0</v>
      </c>
      <c r="K2120">
        <v>0</v>
      </c>
      <c r="L2120" t="s">
        <v>1838</v>
      </c>
    </row>
    <row r="2121" spans="1:12" x14ac:dyDescent="0.25">
      <c r="A2121" t="s">
        <v>1227</v>
      </c>
      <c r="E2121">
        <v>0</v>
      </c>
      <c r="F2121" s="113">
        <v>46477</v>
      </c>
      <c r="I2121">
        <f>'Bioresources (Sludge)'!$P$60</f>
        <v>0</v>
      </c>
      <c r="K2121">
        <v>0</v>
      </c>
      <c r="L2121" t="s">
        <v>1838</v>
      </c>
    </row>
    <row r="2122" spans="1:12" x14ac:dyDescent="0.25">
      <c r="A2122" t="s">
        <v>1227</v>
      </c>
      <c r="E2122">
        <v>0</v>
      </c>
      <c r="F2122" s="113">
        <v>46843</v>
      </c>
      <c r="I2122">
        <f>'Bioresources (Sludge)'!$Q$60</f>
        <v>0</v>
      </c>
      <c r="K2122">
        <v>0</v>
      </c>
      <c r="L2122" t="s">
        <v>1838</v>
      </c>
    </row>
    <row r="2123" spans="1:12" x14ac:dyDescent="0.25">
      <c r="A2123" t="s">
        <v>1227</v>
      </c>
      <c r="E2123">
        <v>0</v>
      </c>
      <c r="F2123" s="113">
        <v>47208</v>
      </c>
      <c r="I2123">
        <f>'Bioresources (Sludge)'!$R$60</f>
        <v>0</v>
      </c>
      <c r="K2123">
        <v>0</v>
      </c>
      <c r="L2123" t="s">
        <v>1838</v>
      </c>
    </row>
    <row r="2124" spans="1:12" x14ac:dyDescent="0.25">
      <c r="A2124" t="s">
        <v>1227</v>
      </c>
      <c r="E2124">
        <v>0</v>
      </c>
      <c r="F2124" s="113">
        <v>47573</v>
      </c>
      <c r="I2124">
        <f>'Bioresources (Sludge)'!$S$60</f>
        <v>0</v>
      </c>
      <c r="K2124">
        <v>0</v>
      </c>
      <c r="L2124" t="s">
        <v>1838</v>
      </c>
    </row>
    <row r="2125" spans="1:12" x14ac:dyDescent="0.25">
      <c r="A2125" t="s">
        <v>1227</v>
      </c>
      <c r="E2125">
        <v>0</v>
      </c>
      <c r="F2125" s="113">
        <v>47938</v>
      </c>
      <c r="I2125">
        <f>'Bioresources (Sludge)'!$T$60</f>
        <v>0</v>
      </c>
      <c r="K2125">
        <v>0</v>
      </c>
      <c r="L2125" t="s">
        <v>1838</v>
      </c>
    </row>
    <row r="2126" spans="1:12" x14ac:dyDescent="0.25">
      <c r="A2126" t="s">
        <v>1228</v>
      </c>
      <c r="E2126">
        <v>0</v>
      </c>
      <c r="F2126" s="113">
        <v>44286</v>
      </c>
      <c r="I2126">
        <f>'Bioresources (Sludge)'!$J$66</f>
        <v>0</v>
      </c>
      <c r="K2126">
        <v>0</v>
      </c>
      <c r="L2126" t="s">
        <v>1839</v>
      </c>
    </row>
    <row r="2127" spans="1:12" x14ac:dyDescent="0.25">
      <c r="A2127" t="s">
        <v>1228</v>
      </c>
      <c r="E2127">
        <v>0</v>
      </c>
      <c r="F2127" s="113">
        <v>44651</v>
      </c>
      <c r="I2127">
        <f>'Bioresources (Sludge)'!$K$66</f>
        <v>0</v>
      </c>
      <c r="K2127">
        <v>0</v>
      </c>
      <c r="L2127" t="s">
        <v>1839</v>
      </c>
    </row>
    <row r="2128" spans="1:12" x14ac:dyDescent="0.25">
      <c r="A2128" t="s">
        <v>1228</v>
      </c>
      <c r="E2128">
        <v>0</v>
      </c>
      <c r="F2128" s="113">
        <v>45016</v>
      </c>
      <c r="I2128">
        <f>'Bioresources (Sludge)'!$L$66</f>
        <v>0</v>
      </c>
      <c r="K2128">
        <v>0</v>
      </c>
      <c r="L2128" t="s">
        <v>1839</v>
      </c>
    </row>
    <row r="2129" spans="1:12" x14ac:dyDescent="0.25">
      <c r="A2129" t="s">
        <v>1228</v>
      </c>
      <c r="E2129">
        <v>0</v>
      </c>
      <c r="F2129" s="113">
        <v>45382</v>
      </c>
      <c r="I2129">
        <f>'Bioresources (Sludge)'!$M$66</f>
        <v>0</v>
      </c>
      <c r="K2129">
        <v>0</v>
      </c>
      <c r="L2129" t="s">
        <v>1839</v>
      </c>
    </row>
    <row r="2130" spans="1:12" x14ac:dyDescent="0.25">
      <c r="A2130" t="s">
        <v>1228</v>
      </c>
      <c r="E2130">
        <v>0</v>
      </c>
      <c r="F2130" s="113">
        <v>45747</v>
      </c>
      <c r="I2130">
        <f>'Bioresources (Sludge)'!$N$66</f>
        <v>0</v>
      </c>
      <c r="K2130">
        <v>0</v>
      </c>
      <c r="L2130" t="s">
        <v>1839</v>
      </c>
    </row>
    <row r="2131" spans="1:12" x14ac:dyDescent="0.25">
      <c r="A2131" t="s">
        <v>1228</v>
      </c>
      <c r="E2131">
        <v>0</v>
      </c>
      <c r="F2131" s="113">
        <v>46112</v>
      </c>
      <c r="I2131">
        <f>'Bioresources (Sludge)'!$O$66</f>
        <v>0</v>
      </c>
      <c r="K2131">
        <v>0</v>
      </c>
      <c r="L2131" t="s">
        <v>1839</v>
      </c>
    </row>
    <row r="2132" spans="1:12" x14ac:dyDescent="0.25">
      <c r="A2132" t="s">
        <v>1228</v>
      </c>
      <c r="E2132">
        <v>0</v>
      </c>
      <c r="F2132" s="113">
        <v>46477</v>
      </c>
      <c r="I2132">
        <f>'Bioresources (Sludge)'!$P$66</f>
        <v>0</v>
      </c>
      <c r="K2132">
        <v>0</v>
      </c>
      <c r="L2132" t="s">
        <v>1839</v>
      </c>
    </row>
    <row r="2133" spans="1:12" x14ac:dyDescent="0.25">
      <c r="A2133" t="s">
        <v>1228</v>
      </c>
      <c r="E2133">
        <v>0</v>
      </c>
      <c r="F2133" s="113">
        <v>46843</v>
      </c>
      <c r="I2133">
        <f>'Bioresources (Sludge)'!$Q$66</f>
        <v>0</v>
      </c>
      <c r="K2133">
        <v>0</v>
      </c>
      <c r="L2133" t="s">
        <v>1839</v>
      </c>
    </row>
    <row r="2134" spans="1:12" x14ac:dyDescent="0.25">
      <c r="A2134" t="s">
        <v>1228</v>
      </c>
      <c r="E2134">
        <v>0</v>
      </c>
      <c r="F2134" s="113">
        <v>47208</v>
      </c>
      <c r="I2134">
        <f>'Bioresources (Sludge)'!$R$66</f>
        <v>0</v>
      </c>
      <c r="K2134">
        <v>0</v>
      </c>
      <c r="L2134" t="s">
        <v>1839</v>
      </c>
    </row>
    <row r="2135" spans="1:12" x14ac:dyDescent="0.25">
      <c r="A2135" t="s">
        <v>1228</v>
      </c>
      <c r="E2135">
        <v>0</v>
      </c>
      <c r="F2135" s="113">
        <v>47573</v>
      </c>
      <c r="I2135">
        <f>'Bioresources (Sludge)'!$S$66</f>
        <v>0</v>
      </c>
      <c r="K2135">
        <v>0</v>
      </c>
      <c r="L2135" t="s">
        <v>1839</v>
      </c>
    </row>
    <row r="2136" spans="1:12" x14ac:dyDescent="0.25">
      <c r="A2136" t="s">
        <v>1228</v>
      </c>
      <c r="E2136">
        <v>0</v>
      </c>
      <c r="F2136" s="113">
        <v>47938</v>
      </c>
      <c r="I2136">
        <f>'Bioresources (Sludge)'!$T$66</f>
        <v>0</v>
      </c>
      <c r="K2136">
        <v>0</v>
      </c>
      <c r="L2136" t="s">
        <v>1839</v>
      </c>
    </row>
    <row r="2137" spans="1:12" x14ac:dyDescent="0.25">
      <c r="A2137" t="s">
        <v>1229</v>
      </c>
      <c r="E2137">
        <v>0</v>
      </c>
      <c r="F2137" s="113">
        <v>44286</v>
      </c>
      <c r="I2137">
        <f>'Bioresources (Sludge)'!$J$73</f>
        <v>0</v>
      </c>
      <c r="K2137">
        <v>0</v>
      </c>
      <c r="L2137" t="s">
        <v>1840</v>
      </c>
    </row>
    <row r="2138" spans="1:12" x14ac:dyDescent="0.25">
      <c r="A2138" t="s">
        <v>1229</v>
      </c>
      <c r="E2138">
        <v>0</v>
      </c>
      <c r="F2138" s="113">
        <v>44651</v>
      </c>
      <c r="I2138">
        <f>'Bioresources (Sludge)'!$K$73</f>
        <v>0</v>
      </c>
      <c r="K2138">
        <v>0</v>
      </c>
      <c r="L2138" t="s">
        <v>1840</v>
      </c>
    </row>
    <row r="2139" spans="1:12" x14ac:dyDescent="0.25">
      <c r="A2139" t="s">
        <v>1229</v>
      </c>
      <c r="E2139">
        <v>0</v>
      </c>
      <c r="F2139" s="113">
        <v>45016</v>
      </c>
      <c r="I2139">
        <f>'Bioresources (Sludge)'!$L$73</f>
        <v>0</v>
      </c>
      <c r="K2139">
        <v>0</v>
      </c>
      <c r="L2139" t="s">
        <v>1840</v>
      </c>
    </row>
    <row r="2140" spans="1:12" x14ac:dyDescent="0.25">
      <c r="A2140" t="s">
        <v>1229</v>
      </c>
      <c r="E2140">
        <v>0</v>
      </c>
      <c r="F2140" s="113">
        <v>45382</v>
      </c>
      <c r="I2140">
        <f>'Bioresources (Sludge)'!$M$73</f>
        <v>0</v>
      </c>
      <c r="K2140">
        <v>0</v>
      </c>
      <c r="L2140" t="s">
        <v>1840</v>
      </c>
    </row>
    <row r="2141" spans="1:12" x14ac:dyDescent="0.25">
      <c r="A2141" t="s">
        <v>1229</v>
      </c>
      <c r="E2141">
        <v>0</v>
      </c>
      <c r="F2141" s="113">
        <v>45747</v>
      </c>
      <c r="I2141">
        <f>'Bioresources (Sludge)'!$N$73</f>
        <v>0</v>
      </c>
      <c r="K2141">
        <v>0</v>
      </c>
      <c r="L2141" t="s">
        <v>1840</v>
      </c>
    </row>
    <row r="2142" spans="1:12" x14ac:dyDescent="0.25">
      <c r="A2142" t="s">
        <v>1229</v>
      </c>
      <c r="E2142">
        <v>0</v>
      </c>
      <c r="F2142" s="113">
        <v>46112</v>
      </c>
      <c r="I2142">
        <f>'Bioresources (Sludge)'!$O$73</f>
        <v>0</v>
      </c>
      <c r="K2142">
        <v>0</v>
      </c>
      <c r="L2142" t="s">
        <v>1840</v>
      </c>
    </row>
    <row r="2143" spans="1:12" x14ac:dyDescent="0.25">
      <c r="A2143" t="s">
        <v>1229</v>
      </c>
      <c r="E2143">
        <v>0</v>
      </c>
      <c r="F2143" s="113">
        <v>46477</v>
      </c>
      <c r="I2143">
        <f>'Bioresources (Sludge)'!$P$73</f>
        <v>0</v>
      </c>
      <c r="K2143">
        <v>0</v>
      </c>
      <c r="L2143" t="s">
        <v>1840</v>
      </c>
    </row>
    <row r="2144" spans="1:12" x14ac:dyDescent="0.25">
      <c r="A2144" t="s">
        <v>1229</v>
      </c>
      <c r="E2144">
        <v>0</v>
      </c>
      <c r="F2144" s="113">
        <v>46843</v>
      </c>
      <c r="I2144">
        <f>'Bioresources (Sludge)'!$Q$73</f>
        <v>0</v>
      </c>
      <c r="K2144">
        <v>0</v>
      </c>
      <c r="L2144" t="s">
        <v>1840</v>
      </c>
    </row>
    <row r="2145" spans="1:12" x14ac:dyDescent="0.25">
      <c r="A2145" t="s">
        <v>1229</v>
      </c>
      <c r="E2145">
        <v>0</v>
      </c>
      <c r="F2145" s="113">
        <v>47208</v>
      </c>
      <c r="I2145">
        <f>'Bioresources (Sludge)'!$R$73</f>
        <v>0</v>
      </c>
      <c r="K2145">
        <v>0</v>
      </c>
      <c r="L2145" t="s">
        <v>1840</v>
      </c>
    </row>
    <row r="2146" spans="1:12" x14ac:dyDescent="0.25">
      <c r="A2146" t="s">
        <v>1229</v>
      </c>
      <c r="E2146">
        <v>0</v>
      </c>
      <c r="F2146" s="113">
        <v>47573</v>
      </c>
      <c r="I2146">
        <f>'Bioresources (Sludge)'!$S$73</f>
        <v>0</v>
      </c>
      <c r="K2146">
        <v>0</v>
      </c>
      <c r="L2146" t="s">
        <v>1840</v>
      </c>
    </row>
    <row r="2147" spans="1:12" x14ac:dyDescent="0.25">
      <c r="A2147" t="s">
        <v>1229</v>
      </c>
      <c r="E2147">
        <v>0</v>
      </c>
      <c r="F2147" s="113">
        <v>47938</v>
      </c>
      <c r="I2147">
        <f>'Bioresources (Sludge)'!$T$73</f>
        <v>0</v>
      </c>
      <c r="K2147">
        <v>0</v>
      </c>
      <c r="L2147" t="s">
        <v>1840</v>
      </c>
    </row>
    <row r="2148" spans="1:12" x14ac:dyDescent="0.25">
      <c r="A2148" t="s">
        <v>1230</v>
      </c>
      <c r="E2148">
        <v>0</v>
      </c>
      <c r="F2148" s="113">
        <v>44286</v>
      </c>
      <c r="I2148">
        <f>'Bioresources (Sludge)'!$J$80</f>
        <v>0</v>
      </c>
      <c r="K2148">
        <v>0</v>
      </c>
      <c r="L2148" t="s">
        <v>1841</v>
      </c>
    </row>
    <row r="2149" spans="1:12" x14ac:dyDescent="0.25">
      <c r="A2149" t="s">
        <v>1230</v>
      </c>
      <c r="E2149">
        <v>0</v>
      </c>
      <c r="F2149" s="113">
        <v>44651</v>
      </c>
      <c r="I2149">
        <f>'Bioresources (Sludge)'!$K$80</f>
        <v>0</v>
      </c>
      <c r="K2149">
        <v>0</v>
      </c>
      <c r="L2149" t="s">
        <v>1841</v>
      </c>
    </row>
    <row r="2150" spans="1:12" x14ac:dyDescent="0.25">
      <c r="A2150" t="s">
        <v>1230</v>
      </c>
      <c r="E2150">
        <v>0</v>
      </c>
      <c r="F2150" s="113">
        <v>45016</v>
      </c>
      <c r="I2150">
        <f>'Bioresources (Sludge)'!$L$80</f>
        <v>0</v>
      </c>
      <c r="K2150">
        <v>0</v>
      </c>
      <c r="L2150" t="s">
        <v>1841</v>
      </c>
    </row>
    <row r="2151" spans="1:12" x14ac:dyDescent="0.25">
      <c r="A2151" t="s">
        <v>1230</v>
      </c>
      <c r="E2151">
        <v>0</v>
      </c>
      <c r="F2151" s="113">
        <v>45382</v>
      </c>
      <c r="I2151">
        <f>'Bioresources (Sludge)'!$M$80</f>
        <v>0</v>
      </c>
      <c r="K2151">
        <v>0</v>
      </c>
      <c r="L2151" t="s">
        <v>1841</v>
      </c>
    </row>
    <row r="2152" spans="1:12" x14ac:dyDescent="0.25">
      <c r="A2152" t="s">
        <v>1230</v>
      </c>
      <c r="E2152">
        <v>0</v>
      </c>
      <c r="F2152" s="113">
        <v>45747</v>
      </c>
      <c r="I2152">
        <f>'Bioresources (Sludge)'!$N$80</f>
        <v>0</v>
      </c>
      <c r="K2152">
        <v>0</v>
      </c>
      <c r="L2152" t="s">
        <v>1841</v>
      </c>
    </row>
    <row r="2153" spans="1:12" x14ac:dyDescent="0.25">
      <c r="A2153" t="s">
        <v>1230</v>
      </c>
      <c r="E2153">
        <v>0</v>
      </c>
      <c r="F2153" s="113">
        <v>46112</v>
      </c>
      <c r="I2153">
        <f>'Bioresources (Sludge)'!$O$80</f>
        <v>0</v>
      </c>
      <c r="K2153">
        <v>0</v>
      </c>
      <c r="L2153" t="s">
        <v>1841</v>
      </c>
    </row>
    <row r="2154" spans="1:12" x14ac:dyDescent="0.25">
      <c r="A2154" t="s">
        <v>1230</v>
      </c>
      <c r="E2154">
        <v>0</v>
      </c>
      <c r="F2154" s="113">
        <v>46477</v>
      </c>
      <c r="I2154">
        <f>'Bioresources (Sludge)'!$P$80</f>
        <v>0</v>
      </c>
      <c r="K2154">
        <v>0</v>
      </c>
      <c r="L2154" t="s">
        <v>1841</v>
      </c>
    </row>
    <row r="2155" spans="1:12" x14ac:dyDescent="0.25">
      <c r="A2155" t="s">
        <v>1230</v>
      </c>
      <c r="E2155">
        <v>0</v>
      </c>
      <c r="F2155" s="113">
        <v>46843</v>
      </c>
      <c r="I2155">
        <f>'Bioresources (Sludge)'!$Q$80</f>
        <v>0</v>
      </c>
      <c r="K2155">
        <v>0</v>
      </c>
      <c r="L2155" t="s">
        <v>1841</v>
      </c>
    </row>
    <row r="2156" spans="1:12" x14ac:dyDescent="0.25">
      <c r="A2156" t="s">
        <v>1230</v>
      </c>
      <c r="E2156">
        <v>0</v>
      </c>
      <c r="F2156" s="113">
        <v>47208</v>
      </c>
      <c r="I2156">
        <f>'Bioresources (Sludge)'!$R$80</f>
        <v>0</v>
      </c>
      <c r="K2156">
        <v>0</v>
      </c>
      <c r="L2156" t="s">
        <v>1841</v>
      </c>
    </row>
    <row r="2157" spans="1:12" x14ac:dyDescent="0.25">
      <c r="A2157" t="s">
        <v>1230</v>
      </c>
      <c r="E2157">
        <v>0</v>
      </c>
      <c r="F2157" s="113">
        <v>47573</v>
      </c>
      <c r="I2157">
        <f>'Bioresources (Sludge)'!$S$80</f>
        <v>0</v>
      </c>
      <c r="K2157">
        <v>0</v>
      </c>
      <c r="L2157" t="s">
        <v>1841</v>
      </c>
    </row>
    <row r="2158" spans="1:12" x14ac:dyDescent="0.25">
      <c r="A2158" t="s">
        <v>1230</v>
      </c>
      <c r="E2158">
        <v>0</v>
      </c>
      <c r="F2158" s="113">
        <v>47938</v>
      </c>
      <c r="I2158">
        <f>'Bioresources (Sludge)'!$T$80</f>
        <v>0</v>
      </c>
      <c r="K2158">
        <v>0</v>
      </c>
      <c r="L2158" t="s">
        <v>1841</v>
      </c>
    </row>
    <row r="2159" spans="1:12" x14ac:dyDescent="0.25">
      <c r="A2159" t="s">
        <v>1232</v>
      </c>
      <c r="E2159">
        <v>0</v>
      </c>
      <c r="F2159" s="113">
        <v>44286</v>
      </c>
      <c r="I2159">
        <f>'Bioresources (Sludge)'!$J$86</f>
        <v>0</v>
      </c>
      <c r="K2159">
        <v>0</v>
      </c>
      <c r="L2159" t="s">
        <v>1842</v>
      </c>
    </row>
    <row r="2160" spans="1:12" x14ac:dyDescent="0.25">
      <c r="A2160" t="s">
        <v>1232</v>
      </c>
      <c r="E2160">
        <v>0</v>
      </c>
      <c r="F2160" s="113">
        <v>44651</v>
      </c>
      <c r="I2160">
        <f>'Bioresources (Sludge)'!$K$86</f>
        <v>0</v>
      </c>
      <c r="K2160">
        <v>0</v>
      </c>
      <c r="L2160" t="s">
        <v>1842</v>
      </c>
    </row>
    <row r="2161" spans="1:12" x14ac:dyDescent="0.25">
      <c r="A2161" t="s">
        <v>1232</v>
      </c>
      <c r="E2161">
        <v>0</v>
      </c>
      <c r="F2161" s="113">
        <v>45016</v>
      </c>
      <c r="I2161">
        <f>'Bioresources (Sludge)'!$L$86</f>
        <v>0</v>
      </c>
      <c r="K2161">
        <v>0</v>
      </c>
      <c r="L2161" t="s">
        <v>1842</v>
      </c>
    </row>
    <row r="2162" spans="1:12" x14ac:dyDescent="0.25">
      <c r="A2162" t="s">
        <v>1232</v>
      </c>
      <c r="E2162">
        <v>0</v>
      </c>
      <c r="F2162" s="113">
        <v>45382</v>
      </c>
      <c r="I2162">
        <f>'Bioresources (Sludge)'!$M$86</f>
        <v>0</v>
      </c>
      <c r="K2162">
        <v>0</v>
      </c>
      <c r="L2162" t="s">
        <v>1842</v>
      </c>
    </row>
    <row r="2163" spans="1:12" x14ac:dyDescent="0.25">
      <c r="A2163" t="s">
        <v>1232</v>
      </c>
      <c r="E2163">
        <v>0</v>
      </c>
      <c r="F2163" s="113">
        <v>45747</v>
      </c>
      <c r="I2163">
        <f>'Bioresources (Sludge)'!$N$86</f>
        <v>0</v>
      </c>
      <c r="K2163">
        <v>0</v>
      </c>
      <c r="L2163" t="s">
        <v>1842</v>
      </c>
    </row>
    <row r="2164" spans="1:12" x14ac:dyDescent="0.25">
      <c r="A2164" t="s">
        <v>1232</v>
      </c>
      <c r="E2164">
        <v>0</v>
      </c>
      <c r="F2164" s="113">
        <v>46112</v>
      </c>
      <c r="I2164">
        <f>'Bioresources (Sludge)'!$O$86</f>
        <v>0</v>
      </c>
      <c r="K2164">
        <v>0</v>
      </c>
      <c r="L2164" t="s">
        <v>1842</v>
      </c>
    </row>
    <row r="2165" spans="1:12" x14ac:dyDescent="0.25">
      <c r="A2165" t="s">
        <v>1232</v>
      </c>
      <c r="E2165">
        <v>0</v>
      </c>
      <c r="F2165" s="113">
        <v>46477</v>
      </c>
      <c r="I2165">
        <f>'Bioresources (Sludge)'!$P$86</f>
        <v>0</v>
      </c>
      <c r="K2165">
        <v>0</v>
      </c>
      <c r="L2165" t="s">
        <v>1842</v>
      </c>
    </row>
    <row r="2166" spans="1:12" x14ac:dyDescent="0.25">
      <c r="A2166" t="s">
        <v>1232</v>
      </c>
      <c r="E2166">
        <v>0</v>
      </c>
      <c r="F2166" s="113">
        <v>46843</v>
      </c>
      <c r="I2166">
        <f>'Bioresources (Sludge)'!$Q$86</f>
        <v>0</v>
      </c>
      <c r="K2166">
        <v>0</v>
      </c>
      <c r="L2166" t="s">
        <v>1842</v>
      </c>
    </row>
    <row r="2167" spans="1:12" x14ac:dyDescent="0.25">
      <c r="A2167" t="s">
        <v>1232</v>
      </c>
      <c r="E2167">
        <v>0</v>
      </c>
      <c r="F2167" s="113">
        <v>47208</v>
      </c>
      <c r="I2167">
        <f>'Bioresources (Sludge)'!$R$86</f>
        <v>0</v>
      </c>
      <c r="K2167">
        <v>0</v>
      </c>
      <c r="L2167" t="s">
        <v>1842</v>
      </c>
    </row>
    <row r="2168" spans="1:12" x14ac:dyDescent="0.25">
      <c r="A2168" t="s">
        <v>1232</v>
      </c>
      <c r="E2168">
        <v>0</v>
      </c>
      <c r="F2168" s="113">
        <v>47573</v>
      </c>
      <c r="I2168">
        <f>'Bioresources (Sludge)'!$S$86</f>
        <v>0</v>
      </c>
      <c r="K2168">
        <v>0</v>
      </c>
      <c r="L2168" t="s">
        <v>1842</v>
      </c>
    </row>
    <row r="2169" spans="1:12" x14ac:dyDescent="0.25">
      <c r="A2169" t="s">
        <v>1232</v>
      </c>
      <c r="E2169">
        <v>0</v>
      </c>
      <c r="F2169" s="113">
        <v>47938</v>
      </c>
      <c r="I2169">
        <f>'Bioresources (Sludge)'!$T$86</f>
        <v>0</v>
      </c>
      <c r="K2169">
        <v>0</v>
      </c>
      <c r="L2169" t="s">
        <v>1842</v>
      </c>
    </row>
    <row r="2170" spans="1:12" x14ac:dyDescent="0.25">
      <c r="A2170" t="s">
        <v>1233</v>
      </c>
      <c r="E2170">
        <v>0</v>
      </c>
      <c r="F2170" s="113">
        <v>44286</v>
      </c>
      <c r="I2170">
        <f>'Bioresources (Sludge)'!$J$92</f>
        <v>0</v>
      </c>
      <c r="K2170">
        <v>0</v>
      </c>
      <c r="L2170" t="s">
        <v>1843</v>
      </c>
    </row>
    <row r="2171" spans="1:12" x14ac:dyDescent="0.25">
      <c r="A2171" t="s">
        <v>1233</v>
      </c>
      <c r="E2171">
        <v>0</v>
      </c>
      <c r="F2171" s="113">
        <v>44651</v>
      </c>
      <c r="I2171">
        <f>'Bioresources (Sludge)'!$K$92</f>
        <v>0</v>
      </c>
      <c r="K2171">
        <v>0</v>
      </c>
      <c r="L2171" t="s">
        <v>1843</v>
      </c>
    </row>
    <row r="2172" spans="1:12" x14ac:dyDescent="0.25">
      <c r="A2172" t="s">
        <v>1233</v>
      </c>
      <c r="E2172">
        <v>0</v>
      </c>
      <c r="F2172" s="113">
        <v>45016</v>
      </c>
      <c r="I2172">
        <f>'Bioresources (Sludge)'!$L$92</f>
        <v>0</v>
      </c>
      <c r="K2172">
        <v>0</v>
      </c>
      <c r="L2172" t="s">
        <v>1843</v>
      </c>
    </row>
    <row r="2173" spans="1:12" x14ac:dyDescent="0.25">
      <c r="A2173" t="s">
        <v>1233</v>
      </c>
      <c r="E2173">
        <v>0</v>
      </c>
      <c r="F2173" s="113">
        <v>45382</v>
      </c>
      <c r="I2173">
        <f>'Bioresources (Sludge)'!$M$92</f>
        <v>0</v>
      </c>
      <c r="K2173">
        <v>0</v>
      </c>
      <c r="L2173" t="s">
        <v>1843</v>
      </c>
    </row>
    <row r="2174" spans="1:12" x14ac:dyDescent="0.25">
      <c r="A2174" t="s">
        <v>1233</v>
      </c>
      <c r="E2174">
        <v>0</v>
      </c>
      <c r="F2174" s="113">
        <v>45747</v>
      </c>
      <c r="I2174">
        <f>'Bioresources (Sludge)'!$N$92</f>
        <v>0</v>
      </c>
      <c r="K2174">
        <v>0</v>
      </c>
      <c r="L2174" t="s">
        <v>1843</v>
      </c>
    </row>
    <row r="2175" spans="1:12" x14ac:dyDescent="0.25">
      <c r="A2175" t="s">
        <v>1233</v>
      </c>
      <c r="E2175">
        <v>0</v>
      </c>
      <c r="F2175" s="113">
        <v>46112</v>
      </c>
      <c r="I2175">
        <f>'Bioresources (Sludge)'!$O$92</f>
        <v>0</v>
      </c>
      <c r="K2175">
        <v>0</v>
      </c>
      <c r="L2175" t="s">
        <v>1843</v>
      </c>
    </row>
    <row r="2176" spans="1:12" x14ac:dyDescent="0.25">
      <c r="A2176" t="s">
        <v>1233</v>
      </c>
      <c r="E2176">
        <v>0</v>
      </c>
      <c r="F2176" s="113">
        <v>46477</v>
      </c>
      <c r="I2176">
        <f>'Bioresources (Sludge)'!$P$92</f>
        <v>0</v>
      </c>
      <c r="K2176">
        <v>0</v>
      </c>
      <c r="L2176" t="s">
        <v>1843</v>
      </c>
    </row>
    <row r="2177" spans="1:12" x14ac:dyDescent="0.25">
      <c r="A2177" t="s">
        <v>1233</v>
      </c>
      <c r="E2177">
        <v>0</v>
      </c>
      <c r="F2177" s="113">
        <v>46843</v>
      </c>
      <c r="I2177">
        <f>'Bioresources (Sludge)'!$Q$92</f>
        <v>0</v>
      </c>
      <c r="K2177">
        <v>0</v>
      </c>
      <c r="L2177" t="s">
        <v>1843</v>
      </c>
    </row>
    <row r="2178" spans="1:12" x14ac:dyDescent="0.25">
      <c r="A2178" t="s">
        <v>1233</v>
      </c>
      <c r="E2178">
        <v>0</v>
      </c>
      <c r="F2178" s="113">
        <v>47208</v>
      </c>
      <c r="I2178">
        <f>'Bioresources (Sludge)'!$R$92</f>
        <v>0</v>
      </c>
      <c r="K2178">
        <v>0</v>
      </c>
      <c r="L2178" t="s">
        <v>1843</v>
      </c>
    </row>
    <row r="2179" spans="1:12" x14ac:dyDescent="0.25">
      <c r="A2179" t="s">
        <v>1233</v>
      </c>
      <c r="E2179">
        <v>0</v>
      </c>
      <c r="F2179" s="113">
        <v>47573</v>
      </c>
      <c r="I2179">
        <f>'Bioresources (Sludge)'!$S$92</f>
        <v>0</v>
      </c>
      <c r="K2179">
        <v>0</v>
      </c>
      <c r="L2179" t="s">
        <v>1843</v>
      </c>
    </row>
    <row r="2180" spans="1:12" x14ac:dyDescent="0.25">
      <c r="A2180" t="s">
        <v>1233</v>
      </c>
      <c r="E2180">
        <v>0</v>
      </c>
      <c r="F2180" s="113">
        <v>47938</v>
      </c>
      <c r="I2180">
        <f>'Bioresources (Sludge)'!$T$92</f>
        <v>0</v>
      </c>
      <c r="K2180">
        <v>0</v>
      </c>
      <c r="L2180" t="s">
        <v>1843</v>
      </c>
    </row>
    <row r="2181" spans="1:12" x14ac:dyDescent="0.25">
      <c r="A2181" t="s">
        <v>1234</v>
      </c>
      <c r="E2181">
        <v>0</v>
      </c>
      <c r="F2181" s="113">
        <v>44286</v>
      </c>
      <c r="I2181">
        <f>'Bioresources (Sludge)'!$J$98</f>
        <v>0</v>
      </c>
      <c r="K2181">
        <v>0</v>
      </c>
      <c r="L2181" t="s">
        <v>1844</v>
      </c>
    </row>
    <row r="2182" spans="1:12" x14ac:dyDescent="0.25">
      <c r="A2182" t="s">
        <v>1234</v>
      </c>
      <c r="E2182">
        <v>0</v>
      </c>
      <c r="F2182" s="113">
        <v>44651</v>
      </c>
      <c r="I2182">
        <f>'Bioresources (Sludge)'!$K$98</f>
        <v>0</v>
      </c>
      <c r="K2182">
        <v>0</v>
      </c>
      <c r="L2182" t="s">
        <v>1844</v>
      </c>
    </row>
    <row r="2183" spans="1:12" x14ac:dyDescent="0.25">
      <c r="A2183" t="s">
        <v>1234</v>
      </c>
      <c r="E2183">
        <v>0</v>
      </c>
      <c r="F2183" s="113">
        <v>45016</v>
      </c>
      <c r="I2183">
        <f>'Bioresources (Sludge)'!$L$98</f>
        <v>0</v>
      </c>
      <c r="K2183">
        <v>0</v>
      </c>
      <c r="L2183" t="s">
        <v>1844</v>
      </c>
    </row>
    <row r="2184" spans="1:12" x14ac:dyDescent="0.25">
      <c r="A2184" t="s">
        <v>1234</v>
      </c>
      <c r="E2184">
        <v>0</v>
      </c>
      <c r="F2184" s="113">
        <v>45382</v>
      </c>
      <c r="I2184">
        <f>'Bioresources (Sludge)'!$M$98</f>
        <v>0</v>
      </c>
      <c r="K2184">
        <v>0</v>
      </c>
      <c r="L2184" t="s">
        <v>1844</v>
      </c>
    </row>
    <row r="2185" spans="1:12" x14ac:dyDescent="0.25">
      <c r="A2185" t="s">
        <v>1234</v>
      </c>
      <c r="E2185">
        <v>0</v>
      </c>
      <c r="F2185" s="113">
        <v>45747</v>
      </c>
      <c r="I2185">
        <f>'Bioresources (Sludge)'!$N$98</f>
        <v>0</v>
      </c>
      <c r="K2185">
        <v>0</v>
      </c>
      <c r="L2185" t="s">
        <v>1844</v>
      </c>
    </row>
    <row r="2186" spans="1:12" x14ac:dyDescent="0.25">
      <c r="A2186" t="s">
        <v>1234</v>
      </c>
      <c r="E2186">
        <v>0</v>
      </c>
      <c r="F2186" s="113">
        <v>46112</v>
      </c>
      <c r="I2186">
        <f>'Bioresources (Sludge)'!$O$98</f>
        <v>0</v>
      </c>
      <c r="K2186">
        <v>0</v>
      </c>
      <c r="L2186" t="s">
        <v>1844</v>
      </c>
    </row>
    <row r="2187" spans="1:12" x14ac:dyDescent="0.25">
      <c r="A2187" t="s">
        <v>1234</v>
      </c>
      <c r="E2187">
        <v>0</v>
      </c>
      <c r="F2187" s="113">
        <v>46477</v>
      </c>
      <c r="I2187">
        <f>'Bioresources (Sludge)'!$P$98</f>
        <v>0</v>
      </c>
      <c r="K2187">
        <v>0</v>
      </c>
      <c r="L2187" t="s">
        <v>1844</v>
      </c>
    </row>
    <row r="2188" spans="1:12" x14ac:dyDescent="0.25">
      <c r="A2188" t="s">
        <v>1234</v>
      </c>
      <c r="E2188">
        <v>0</v>
      </c>
      <c r="F2188" s="113">
        <v>46843</v>
      </c>
      <c r="I2188">
        <f>'Bioresources (Sludge)'!$Q$98</f>
        <v>0</v>
      </c>
      <c r="K2188">
        <v>0</v>
      </c>
      <c r="L2188" t="s">
        <v>1844</v>
      </c>
    </row>
    <row r="2189" spans="1:12" x14ac:dyDescent="0.25">
      <c r="A2189" t="s">
        <v>1234</v>
      </c>
      <c r="E2189">
        <v>0</v>
      </c>
      <c r="F2189" s="113">
        <v>47208</v>
      </c>
      <c r="I2189">
        <f>'Bioresources (Sludge)'!$R$98</f>
        <v>0</v>
      </c>
      <c r="K2189">
        <v>0</v>
      </c>
      <c r="L2189" t="s">
        <v>1844</v>
      </c>
    </row>
    <row r="2190" spans="1:12" x14ac:dyDescent="0.25">
      <c r="A2190" t="s">
        <v>1234</v>
      </c>
      <c r="E2190">
        <v>0</v>
      </c>
      <c r="F2190" s="113">
        <v>47573</v>
      </c>
      <c r="I2190">
        <f>'Bioresources (Sludge)'!$S$98</f>
        <v>0</v>
      </c>
      <c r="K2190">
        <v>0</v>
      </c>
      <c r="L2190" t="s">
        <v>1844</v>
      </c>
    </row>
    <row r="2191" spans="1:12" x14ac:dyDescent="0.25">
      <c r="A2191" t="s">
        <v>1234</v>
      </c>
      <c r="E2191">
        <v>0</v>
      </c>
      <c r="F2191" s="113">
        <v>47938</v>
      </c>
      <c r="I2191">
        <f>'Bioresources (Sludge)'!$T$98</f>
        <v>0</v>
      </c>
      <c r="K2191">
        <v>0</v>
      </c>
      <c r="L2191" t="s">
        <v>1844</v>
      </c>
    </row>
    <row r="2192" spans="1:12" x14ac:dyDescent="0.25">
      <c r="A2192" t="s">
        <v>1235</v>
      </c>
      <c r="E2192">
        <v>0</v>
      </c>
      <c r="F2192" s="113">
        <v>44286</v>
      </c>
      <c r="I2192">
        <f>'Bioresources (Sludge)'!$J$104</f>
        <v>0</v>
      </c>
      <c r="K2192">
        <v>0</v>
      </c>
      <c r="L2192" t="s">
        <v>1845</v>
      </c>
    </row>
    <row r="2193" spans="1:12" x14ac:dyDescent="0.25">
      <c r="A2193" t="s">
        <v>1235</v>
      </c>
      <c r="E2193">
        <v>0</v>
      </c>
      <c r="F2193" s="113">
        <v>44651</v>
      </c>
      <c r="I2193">
        <f>'Bioresources (Sludge)'!$K$104</f>
        <v>0</v>
      </c>
      <c r="K2193">
        <v>0</v>
      </c>
      <c r="L2193" t="s">
        <v>1845</v>
      </c>
    </row>
    <row r="2194" spans="1:12" x14ac:dyDescent="0.25">
      <c r="A2194" t="s">
        <v>1235</v>
      </c>
      <c r="E2194">
        <v>0</v>
      </c>
      <c r="F2194" s="113">
        <v>45016</v>
      </c>
      <c r="I2194">
        <f>'Bioresources (Sludge)'!$L$104</f>
        <v>0</v>
      </c>
      <c r="K2194">
        <v>0</v>
      </c>
      <c r="L2194" t="s">
        <v>1845</v>
      </c>
    </row>
    <row r="2195" spans="1:12" x14ac:dyDescent="0.25">
      <c r="A2195" t="s">
        <v>1235</v>
      </c>
      <c r="E2195">
        <v>0</v>
      </c>
      <c r="F2195" s="113">
        <v>45382</v>
      </c>
      <c r="I2195">
        <f>'Bioresources (Sludge)'!$M$104</f>
        <v>0</v>
      </c>
      <c r="K2195">
        <v>0</v>
      </c>
      <c r="L2195" t="s">
        <v>1845</v>
      </c>
    </row>
    <row r="2196" spans="1:12" x14ac:dyDescent="0.25">
      <c r="A2196" t="s">
        <v>1235</v>
      </c>
      <c r="E2196">
        <v>0</v>
      </c>
      <c r="F2196" s="113">
        <v>45747</v>
      </c>
      <c r="I2196">
        <f>'Bioresources (Sludge)'!$N$104</f>
        <v>0</v>
      </c>
      <c r="K2196">
        <v>0</v>
      </c>
      <c r="L2196" t="s">
        <v>1845</v>
      </c>
    </row>
    <row r="2197" spans="1:12" x14ac:dyDescent="0.25">
      <c r="A2197" t="s">
        <v>1235</v>
      </c>
      <c r="E2197">
        <v>0</v>
      </c>
      <c r="F2197" s="113">
        <v>46112</v>
      </c>
      <c r="I2197">
        <f>'Bioresources (Sludge)'!$O$104</f>
        <v>0</v>
      </c>
      <c r="K2197">
        <v>0</v>
      </c>
      <c r="L2197" t="s">
        <v>1845</v>
      </c>
    </row>
    <row r="2198" spans="1:12" x14ac:dyDescent="0.25">
      <c r="A2198" t="s">
        <v>1235</v>
      </c>
      <c r="E2198">
        <v>0</v>
      </c>
      <c r="F2198" s="113">
        <v>46477</v>
      </c>
      <c r="I2198">
        <f>'Bioresources (Sludge)'!$P$104</f>
        <v>0</v>
      </c>
      <c r="K2198">
        <v>0</v>
      </c>
      <c r="L2198" t="s">
        <v>1845</v>
      </c>
    </row>
    <row r="2199" spans="1:12" x14ac:dyDescent="0.25">
      <c r="A2199" t="s">
        <v>1235</v>
      </c>
      <c r="E2199">
        <v>0</v>
      </c>
      <c r="F2199" s="113">
        <v>46843</v>
      </c>
      <c r="I2199">
        <f>'Bioresources (Sludge)'!$Q$104</f>
        <v>0</v>
      </c>
      <c r="K2199">
        <v>0</v>
      </c>
      <c r="L2199" t="s">
        <v>1845</v>
      </c>
    </row>
    <row r="2200" spans="1:12" x14ac:dyDescent="0.25">
      <c r="A2200" t="s">
        <v>1235</v>
      </c>
      <c r="E2200">
        <v>0</v>
      </c>
      <c r="F2200" s="113">
        <v>47208</v>
      </c>
      <c r="I2200">
        <f>'Bioresources (Sludge)'!$R$104</f>
        <v>0</v>
      </c>
      <c r="K2200">
        <v>0</v>
      </c>
      <c r="L2200" t="s">
        <v>1845</v>
      </c>
    </row>
    <row r="2201" spans="1:12" x14ac:dyDescent="0.25">
      <c r="A2201" t="s">
        <v>1235</v>
      </c>
      <c r="E2201">
        <v>0</v>
      </c>
      <c r="F2201" s="113">
        <v>47573</v>
      </c>
      <c r="I2201">
        <f>'Bioresources (Sludge)'!$S$104</f>
        <v>0</v>
      </c>
      <c r="K2201">
        <v>0</v>
      </c>
      <c r="L2201" t="s">
        <v>1845</v>
      </c>
    </row>
    <row r="2202" spans="1:12" x14ac:dyDescent="0.25">
      <c r="A2202" t="s">
        <v>1235</v>
      </c>
      <c r="E2202">
        <v>0</v>
      </c>
      <c r="F2202" s="113">
        <v>47938</v>
      </c>
      <c r="I2202">
        <f>'Bioresources (Sludge)'!$T$104</f>
        <v>0</v>
      </c>
      <c r="K2202">
        <v>0</v>
      </c>
      <c r="L2202" t="s">
        <v>1845</v>
      </c>
    </row>
    <row r="2203" spans="1:12" x14ac:dyDescent="0.25">
      <c r="A2203" t="s">
        <v>1236</v>
      </c>
      <c r="E2203">
        <v>0</v>
      </c>
      <c r="F2203" s="113">
        <v>44286</v>
      </c>
      <c r="I2203">
        <f>'Bioresources (Sludge)'!$J$111</f>
        <v>0</v>
      </c>
      <c r="K2203">
        <v>0</v>
      </c>
      <c r="L2203" t="s">
        <v>1846</v>
      </c>
    </row>
    <row r="2204" spans="1:12" x14ac:dyDescent="0.25">
      <c r="A2204" t="s">
        <v>1236</v>
      </c>
      <c r="E2204">
        <v>0</v>
      </c>
      <c r="F2204" s="113">
        <v>44651</v>
      </c>
      <c r="I2204">
        <f>'Bioresources (Sludge)'!$K$111</f>
        <v>0</v>
      </c>
      <c r="K2204">
        <v>0</v>
      </c>
      <c r="L2204" t="s">
        <v>1846</v>
      </c>
    </row>
    <row r="2205" spans="1:12" x14ac:dyDescent="0.25">
      <c r="A2205" t="s">
        <v>1236</v>
      </c>
      <c r="E2205">
        <v>0</v>
      </c>
      <c r="F2205" s="113">
        <v>45016</v>
      </c>
      <c r="I2205">
        <f>'Bioresources (Sludge)'!$L$111</f>
        <v>0</v>
      </c>
      <c r="K2205">
        <v>0</v>
      </c>
      <c r="L2205" t="s">
        <v>1846</v>
      </c>
    </row>
    <row r="2206" spans="1:12" x14ac:dyDescent="0.25">
      <c r="A2206" t="s">
        <v>1236</v>
      </c>
      <c r="E2206">
        <v>0</v>
      </c>
      <c r="F2206" s="113">
        <v>45382</v>
      </c>
      <c r="I2206">
        <f>'Bioresources (Sludge)'!$M$111</f>
        <v>0</v>
      </c>
      <c r="K2206">
        <v>0</v>
      </c>
      <c r="L2206" t="s">
        <v>1846</v>
      </c>
    </row>
    <row r="2207" spans="1:12" x14ac:dyDescent="0.25">
      <c r="A2207" t="s">
        <v>1236</v>
      </c>
      <c r="E2207">
        <v>0</v>
      </c>
      <c r="F2207" s="113">
        <v>45747</v>
      </c>
      <c r="I2207">
        <f>'Bioresources (Sludge)'!$N$111</f>
        <v>0</v>
      </c>
      <c r="K2207">
        <v>0</v>
      </c>
      <c r="L2207" t="s">
        <v>1846</v>
      </c>
    </row>
    <row r="2208" spans="1:12" x14ac:dyDescent="0.25">
      <c r="A2208" t="s">
        <v>1236</v>
      </c>
      <c r="E2208">
        <v>0</v>
      </c>
      <c r="F2208" s="113">
        <v>46112</v>
      </c>
      <c r="I2208">
        <f>'Bioresources (Sludge)'!$O$111</f>
        <v>134.39699999999999</v>
      </c>
      <c r="K2208">
        <v>0</v>
      </c>
      <c r="L2208" t="s">
        <v>1846</v>
      </c>
    </row>
    <row r="2209" spans="1:12" x14ac:dyDescent="0.25">
      <c r="A2209" t="s">
        <v>1236</v>
      </c>
      <c r="E2209">
        <v>0</v>
      </c>
      <c r="F2209" s="113">
        <v>46477</v>
      </c>
      <c r="I2209">
        <f>'Bioresources (Sludge)'!$P$111</f>
        <v>135.16200000000001</v>
      </c>
      <c r="K2209">
        <v>0</v>
      </c>
      <c r="L2209" t="s">
        <v>1846</v>
      </c>
    </row>
    <row r="2210" spans="1:12" x14ac:dyDescent="0.25">
      <c r="A2210" t="s">
        <v>1236</v>
      </c>
      <c r="E2210">
        <v>0</v>
      </c>
      <c r="F2210" s="113">
        <v>46843</v>
      </c>
      <c r="I2210">
        <f>'Bioresources (Sludge)'!$Q$111</f>
        <v>136.43799999999999</v>
      </c>
      <c r="K2210">
        <v>0</v>
      </c>
      <c r="L2210" t="s">
        <v>1846</v>
      </c>
    </row>
    <row r="2211" spans="1:12" x14ac:dyDescent="0.25">
      <c r="A2211" t="s">
        <v>1236</v>
      </c>
      <c r="E2211">
        <v>0</v>
      </c>
      <c r="F2211" s="113">
        <v>47208</v>
      </c>
      <c r="I2211">
        <f>'Bioresources (Sludge)'!$R$111</f>
        <v>138.255</v>
      </c>
      <c r="K2211">
        <v>0</v>
      </c>
      <c r="L2211" t="s">
        <v>1846</v>
      </c>
    </row>
    <row r="2212" spans="1:12" x14ac:dyDescent="0.25">
      <c r="A2212" t="s">
        <v>1236</v>
      </c>
      <c r="E2212">
        <v>0</v>
      </c>
      <c r="F2212" s="113">
        <v>47573</v>
      </c>
      <c r="I2212">
        <f>'Bioresources (Sludge)'!$S$111</f>
        <v>140.21100000000001</v>
      </c>
      <c r="K2212">
        <v>0</v>
      </c>
      <c r="L2212" t="s">
        <v>1846</v>
      </c>
    </row>
    <row r="2213" spans="1:12" x14ac:dyDescent="0.25">
      <c r="A2213" t="s">
        <v>1236</v>
      </c>
      <c r="E2213">
        <v>0</v>
      </c>
      <c r="F2213" s="113">
        <v>47938</v>
      </c>
      <c r="I2213">
        <f>'Bioresources (Sludge)'!$T$111</f>
        <v>0</v>
      </c>
      <c r="K2213">
        <v>0</v>
      </c>
      <c r="L2213" t="s">
        <v>1846</v>
      </c>
    </row>
    <row r="2214" spans="1:12" x14ac:dyDescent="0.25">
      <c r="A2214" t="s">
        <v>1239</v>
      </c>
      <c r="E2214">
        <v>0</v>
      </c>
      <c r="F2214" s="113">
        <v>44286</v>
      </c>
      <c r="I2214">
        <f>'Residential retail'!$F$15</f>
        <v>0</v>
      </c>
      <c r="K2214">
        <v>0</v>
      </c>
      <c r="L2214" t="s">
        <v>1847</v>
      </c>
    </row>
    <row r="2215" spans="1:12" x14ac:dyDescent="0.25">
      <c r="A2215" t="s">
        <v>1240</v>
      </c>
      <c r="E2215">
        <v>0</v>
      </c>
      <c r="F2215" s="113">
        <v>44286</v>
      </c>
      <c r="I2215">
        <f>'Residential retail'!$F$21</f>
        <v>0</v>
      </c>
      <c r="K2215">
        <v>0</v>
      </c>
      <c r="L2215" t="s">
        <v>1848</v>
      </c>
    </row>
    <row r="2216" spans="1:12" x14ac:dyDescent="0.25">
      <c r="A2216" t="s">
        <v>1241</v>
      </c>
      <c r="E2216">
        <v>0</v>
      </c>
      <c r="F2216" s="113">
        <v>44286</v>
      </c>
      <c r="I2216">
        <f>'Residential retail'!$F$27</f>
        <v>0</v>
      </c>
      <c r="K2216">
        <v>0</v>
      </c>
      <c r="L2216" t="s">
        <v>1849</v>
      </c>
    </row>
    <row r="2217" spans="1:12" x14ac:dyDescent="0.25">
      <c r="A2217" t="s">
        <v>1242</v>
      </c>
      <c r="E2217">
        <v>0</v>
      </c>
      <c r="F2217" s="113">
        <v>44286</v>
      </c>
      <c r="I2217">
        <f>'Residential retail'!$F$33</f>
        <v>0</v>
      </c>
      <c r="K2217">
        <v>0</v>
      </c>
      <c r="L2217" t="s">
        <v>1850</v>
      </c>
    </row>
    <row r="2218" spans="1:12" x14ac:dyDescent="0.25">
      <c r="A2218" t="s">
        <v>1243</v>
      </c>
      <c r="E2218">
        <v>0</v>
      </c>
      <c r="F2218" s="113">
        <v>44286</v>
      </c>
      <c r="I2218">
        <f>'Residential retail'!$J$39</f>
        <v>0</v>
      </c>
      <c r="K2218">
        <v>0</v>
      </c>
      <c r="L2218" t="s">
        <v>1851</v>
      </c>
    </row>
    <row r="2219" spans="1:12" x14ac:dyDescent="0.25">
      <c r="A2219" t="s">
        <v>1243</v>
      </c>
      <c r="E2219">
        <v>0</v>
      </c>
      <c r="F2219" s="113">
        <v>44651</v>
      </c>
      <c r="I2219">
        <f>'Residential retail'!$K$39</f>
        <v>0</v>
      </c>
      <c r="K2219">
        <v>0</v>
      </c>
      <c r="L2219" t="s">
        <v>1851</v>
      </c>
    </row>
    <row r="2220" spans="1:12" x14ac:dyDescent="0.25">
      <c r="A2220" t="s">
        <v>1243</v>
      </c>
      <c r="E2220">
        <v>0</v>
      </c>
      <c r="F2220" s="113">
        <v>45016</v>
      </c>
      <c r="I2220">
        <f>'Residential retail'!$L$39</f>
        <v>0</v>
      </c>
      <c r="K2220">
        <v>0</v>
      </c>
      <c r="L2220" t="s">
        <v>1851</v>
      </c>
    </row>
    <row r="2221" spans="1:12" x14ac:dyDescent="0.25">
      <c r="A2221" t="s">
        <v>1243</v>
      </c>
      <c r="E2221">
        <v>0</v>
      </c>
      <c r="F2221" s="113">
        <v>45382</v>
      </c>
      <c r="I2221">
        <f>'Residential retail'!$M$39</f>
        <v>0</v>
      </c>
      <c r="K2221">
        <v>0</v>
      </c>
      <c r="L2221" t="s">
        <v>1851</v>
      </c>
    </row>
    <row r="2222" spans="1:12" x14ac:dyDescent="0.25">
      <c r="A2222" t="s">
        <v>1243</v>
      </c>
      <c r="E2222">
        <v>0</v>
      </c>
      <c r="F2222" s="113">
        <v>45747</v>
      </c>
      <c r="I2222">
        <f>'Residential retail'!$N$39</f>
        <v>0</v>
      </c>
      <c r="K2222">
        <v>0</v>
      </c>
      <c r="L2222" t="s">
        <v>1851</v>
      </c>
    </row>
    <row r="2223" spans="1:12" x14ac:dyDescent="0.25">
      <c r="A2223" t="s">
        <v>1243</v>
      </c>
      <c r="E2223">
        <v>0</v>
      </c>
      <c r="F2223" s="113">
        <v>46112</v>
      </c>
      <c r="I2223">
        <f>'Residential retail'!$O$39</f>
        <v>0</v>
      </c>
      <c r="K2223">
        <v>0</v>
      </c>
      <c r="L2223" t="s">
        <v>1851</v>
      </c>
    </row>
    <row r="2224" spans="1:12" x14ac:dyDescent="0.25">
      <c r="A2224" t="s">
        <v>1243</v>
      </c>
      <c r="E2224">
        <v>0</v>
      </c>
      <c r="F2224" s="113">
        <v>46477</v>
      </c>
      <c r="I2224">
        <f>'Residential retail'!$P$39</f>
        <v>0</v>
      </c>
      <c r="K2224">
        <v>0</v>
      </c>
      <c r="L2224" t="s">
        <v>1851</v>
      </c>
    </row>
    <row r="2225" spans="1:12" x14ac:dyDescent="0.25">
      <c r="A2225" t="s">
        <v>1243</v>
      </c>
      <c r="E2225">
        <v>0</v>
      </c>
      <c r="F2225" s="113">
        <v>46843</v>
      </c>
      <c r="I2225">
        <f>'Residential retail'!$Q$39</f>
        <v>0</v>
      </c>
      <c r="K2225">
        <v>0</v>
      </c>
      <c r="L2225" t="s">
        <v>1851</v>
      </c>
    </row>
    <row r="2226" spans="1:12" x14ac:dyDescent="0.25">
      <c r="A2226" t="s">
        <v>1243</v>
      </c>
      <c r="E2226">
        <v>0</v>
      </c>
      <c r="F2226" s="113">
        <v>47208</v>
      </c>
      <c r="I2226">
        <f>'Residential retail'!$R$39</f>
        <v>0</v>
      </c>
      <c r="K2226">
        <v>0</v>
      </c>
      <c r="L2226" t="s">
        <v>1851</v>
      </c>
    </row>
    <row r="2227" spans="1:12" x14ac:dyDescent="0.25">
      <c r="A2227" t="s">
        <v>1243</v>
      </c>
      <c r="E2227">
        <v>0</v>
      </c>
      <c r="F2227" s="113">
        <v>47573</v>
      </c>
      <c r="I2227">
        <f>'Residential retail'!$S$39</f>
        <v>0</v>
      </c>
      <c r="K2227">
        <v>0</v>
      </c>
      <c r="L2227" t="s">
        <v>1851</v>
      </c>
    </row>
    <row r="2228" spans="1:12" x14ac:dyDescent="0.25">
      <c r="A2228" t="s">
        <v>1243</v>
      </c>
      <c r="E2228">
        <v>0</v>
      </c>
      <c r="F2228" s="113">
        <v>47938</v>
      </c>
      <c r="I2228">
        <f>'Residential retail'!$T$39</f>
        <v>0</v>
      </c>
      <c r="K2228">
        <v>0</v>
      </c>
      <c r="L2228" t="s">
        <v>1851</v>
      </c>
    </row>
    <row r="2229" spans="1:12" x14ac:dyDescent="0.25">
      <c r="A2229" t="s">
        <v>1244</v>
      </c>
      <c r="E2229">
        <v>0</v>
      </c>
      <c r="F2229" s="113">
        <v>44286</v>
      </c>
      <c r="I2229">
        <f>'Residential retail'!$J$48</f>
        <v>0</v>
      </c>
      <c r="K2229">
        <v>0</v>
      </c>
      <c r="L2229" t="s">
        <v>1852</v>
      </c>
    </row>
    <row r="2230" spans="1:12" x14ac:dyDescent="0.25">
      <c r="A2230" t="s">
        <v>1244</v>
      </c>
      <c r="E2230">
        <v>0</v>
      </c>
      <c r="F2230" s="113">
        <v>44651</v>
      </c>
      <c r="I2230">
        <f>'Residential retail'!$K$48</f>
        <v>0</v>
      </c>
      <c r="K2230">
        <v>0</v>
      </c>
      <c r="L2230" t="s">
        <v>1852</v>
      </c>
    </row>
    <row r="2231" spans="1:12" x14ac:dyDescent="0.25">
      <c r="A2231" t="s">
        <v>1244</v>
      </c>
      <c r="E2231">
        <v>0</v>
      </c>
      <c r="F2231" s="113">
        <v>45016</v>
      </c>
      <c r="I2231">
        <f>'Residential retail'!$L$48</f>
        <v>0</v>
      </c>
      <c r="K2231">
        <v>0</v>
      </c>
      <c r="L2231" t="s">
        <v>1852</v>
      </c>
    </row>
    <row r="2232" spans="1:12" x14ac:dyDescent="0.25">
      <c r="A2232" t="s">
        <v>1244</v>
      </c>
      <c r="E2232">
        <v>0</v>
      </c>
      <c r="F2232" s="113">
        <v>45382</v>
      </c>
      <c r="I2232">
        <f>'Residential retail'!$M$48</f>
        <v>0</v>
      </c>
      <c r="K2232">
        <v>0</v>
      </c>
      <c r="L2232" t="s">
        <v>1852</v>
      </c>
    </row>
    <row r="2233" spans="1:12" x14ac:dyDescent="0.25">
      <c r="A2233" t="s">
        <v>1244</v>
      </c>
      <c r="E2233">
        <v>0</v>
      </c>
      <c r="F2233" s="113">
        <v>45747</v>
      </c>
      <c r="I2233">
        <f>'Residential retail'!$N$48</f>
        <v>0</v>
      </c>
      <c r="K2233">
        <v>0</v>
      </c>
      <c r="L2233" t="s">
        <v>1852</v>
      </c>
    </row>
    <row r="2234" spans="1:12" x14ac:dyDescent="0.25">
      <c r="A2234" t="s">
        <v>1244</v>
      </c>
      <c r="E2234">
        <v>0</v>
      </c>
      <c r="F2234" s="113">
        <v>46112</v>
      </c>
      <c r="I2234">
        <f>'Residential retail'!$O$48</f>
        <v>0</v>
      </c>
      <c r="K2234">
        <v>0</v>
      </c>
      <c r="L2234" t="s">
        <v>1852</v>
      </c>
    </row>
    <row r="2235" spans="1:12" x14ac:dyDescent="0.25">
      <c r="A2235" t="s">
        <v>1244</v>
      </c>
      <c r="E2235">
        <v>0</v>
      </c>
      <c r="F2235" s="113">
        <v>46477</v>
      </c>
      <c r="I2235">
        <f>'Residential retail'!$P$48</f>
        <v>0</v>
      </c>
      <c r="K2235">
        <v>0</v>
      </c>
      <c r="L2235" t="s">
        <v>1852</v>
      </c>
    </row>
    <row r="2236" spans="1:12" x14ac:dyDescent="0.25">
      <c r="A2236" t="s">
        <v>1244</v>
      </c>
      <c r="E2236">
        <v>0</v>
      </c>
      <c r="F2236" s="113">
        <v>46843</v>
      </c>
      <c r="I2236">
        <f>'Residential retail'!$Q$48</f>
        <v>0</v>
      </c>
      <c r="K2236">
        <v>0</v>
      </c>
      <c r="L2236" t="s">
        <v>1852</v>
      </c>
    </row>
    <row r="2237" spans="1:12" x14ac:dyDescent="0.25">
      <c r="A2237" t="s">
        <v>1244</v>
      </c>
      <c r="E2237">
        <v>0</v>
      </c>
      <c r="F2237" s="113">
        <v>47208</v>
      </c>
      <c r="I2237">
        <f>'Residential retail'!$R$48</f>
        <v>0</v>
      </c>
      <c r="K2237">
        <v>0</v>
      </c>
      <c r="L2237" t="s">
        <v>1852</v>
      </c>
    </row>
    <row r="2238" spans="1:12" x14ac:dyDescent="0.25">
      <c r="A2238" t="s">
        <v>1244</v>
      </c>
      <c r="E2238">
        <v>0</v>
      </c>
      <c r="F2238" s="113">
        <v>47573</v>
      </c>
      <c r="I2238">
        <f>'Residential retail'!$S$48</f>
        <v>0</v>
      </c>
      <c r="K2238">
        <v>0</v>
      </c>
      <c r="L2238" t="s">
        <v>1852</v>
      </c>
    </row>
    <row r="2239" spans="1:12" x14ac:dyDescent="0.25">
      <c r="A2239" t="s">
        <v>1244</v>
      </c>
      <c r="E2239">
        <v>0</v>
      </c>
      <c r="F2239" s="113">
        <v>47938</v>
      </c>
      <c r="I2239">
        <f>'Residential retail'!$T$48</f>
        <v>0</v>
      </c>
      <c r="K2239">
        <v>0</v>
      </c>
      <c r="L2239" t="s">
        <v>1852</v>
      </c>
    </row>
    <row r="2240" spans="1:12" x14ac:dyDescent="0.25">
      <c r="A2240" t="s">
        <v>1245</v>
      </c>
      <c r="E2240">
        <v>0</v>
      </c>
      <c r="F2240" s="113">
        <v>44286</v>
      </c>
      <c r="I2240">
        <f>'Residential retail'!$J$54</f>
        <v>0</v>
      </c>
      <c r="K2240">
        <v>0</v>
      </c>
      <c r="L2240" t="s">
        <v>1853</v>
      </c>
    </row>
    <row r="2241" spans="1:12" x14ac:dyDescent="0.25">
      <c r="A2241" t="s">
        <v>1245</v>
      </c>
      <c r="E2241">
        <v>0</v>
      </c>
      <c r="F2241" s="113">
        <v>44651</v>
      </c>
      <c r="I2241">
        <f>'Residential retail'!$K$54</f>
        <v>0</v>
      </c>
      <c r="K2241">
        <v>0</v>
      </c>
      <c r="L2241" t="s">
        <v>1853</v>
      </c>
    </row>
    <row r="2242" spans="1:12" x14ac:dyDescent="0.25">
      <c r="A2242" t="s">
        <v>1245</v>
      </c>
      <c r="E2242">
        <v>0</v>
      </c>
      <c r="F2242" s="113">
        <v>45016</v>
      </c>
      <c r="I2242">
        <f>'Residential retail'!$L$54</f>
        <v>0</v>
      </c>
      <c r="K2242">
        <v>0</v>
      </c>
      <c r="L2242" t="s">
        <v>1853</v>
      </c>
    </row>
    <row r="2243" spans="1:12" x14ac:dyDescent="0.25">
      <c r="A2243" t="s">
        <v>1245</v>
      </c>
      <c r="E2243">
        <v>0</v>
      </c>
      <c r="F2243" s="113">
        <v>45382</v>
      </c>
      <c r="I2243">
        <f>'Residential retail'!$M$54</f>
        <v>0</v>
      </c>
      <c r="K2243">
        <v>0</v>
      </c>
      <c r="L2243" t="s">
        <v>1853</v>
      </c>
    </row>
    <row r="2244" spans="1:12" x14ac:dyDescent="0.25">
      <c r="A2244" t="s">
        <v>1245</v>
      </c>
      <c r="E2244">
        <v>0</v>
      </c>
      <c r="F2244" s="113">
        <v>45747</v>
      </c>
      <c r="I2244">
        <f>'Residential retail'!$N$54</f>
        <v>0</v>
      </c>
      <c r="K2244">
        <v>0</v>
      </c>
      <c r="L2244" t="s">
        <v>1853</v>
      </c>
    </row>
    <row r="2245" spans="1:12" x14ac:dyDescent="0.25">
      <c r="A2245" t="s">
        <v>1245</v>
      </c>
      <c r="E2245">
        <v>0</v>
      </c>
      <c r="F2245" s="113">
        <v>46112</v>
      </c>
      <c r="I2245">
        <f>'Residential retail'!$O$54</f>
        <v>0</v>
      </c>
      <c r="K2245">
        <v>0</v>
      </c>
      <c r="L2245" t="s">
        <v>1853</v>
      </c>
    </row>
    <row r="2246" spans="1:12" x14ac:dyDescent="0.25">
      <c r="A2246" t="s">
        <v>1245</v>
      </c>
      <c r="E2246">
        <v>0</v>
      </c>
      <c r="F2246" s="113">
        <v>46477</v>
      </c>
      <c r="I2246">
        <f>'Residential retail'!$P$54</f>
        <v>0</v>
      </c>
      <c r="K2246">
        <v>0</v>
      </c>
      <c r="L2246" t="s">
        <v>1853</v>
      </c>
    </row>
    <row r="2247" spans="1:12" x14ac:dyDescent="0.25">
      <c r="A2247" t="s">
        <v>1245</v>
      </c>
      <c r="E2247">
        <v>0</v>
      </c>
      <c r="F2247" s="113">
        <v>46843</v>
      </c>
      <c r="I2247">
        <f>'Residential retail'!$Q$54</f>
        <v>0</v>
      </c>
      <c r="K2247">
        <v>0</v>
      </c>
      <c r="L2247" t="s">
        <v>1853</v>
      </c>
    </row>
    <row r="2248" spans="1:12" x14ac:dyDescent="0.25">
      <c r="A2248" t="s">
        <v>1245</v>
      </c>
      <c r="E2248">
        <v>0</v>
      </c>
      <c r="F2248" s="113">
        <v>47208</v>
      </c>
      <c r="I2248">
        <f>'Residential retail'!$R$54</f>
        <v>0</v>
      </c>
      <c r="K2248">
        <v>0</v>
      </c>
      <c r="L2248" t="s">
        <v>1853</v>
      </c>
    </row>
    <row r="2249" spans="1:12" x14ac:dyDescent="0.25">
      <c r="A2249" t="s">
        <v>1245</v>
      </c>
      <c r="E2249">
        <v>0</v>
      </c>
      <c r="F2249" s="113">
        <v>47573</v>
      </c>
      <c r="I2249">
        <f>'Residential retail'!$S$54</f>
        <v>0</v>
      </c>
      <c r="K2249">
        <v>0</v>
      </c>
      <c r="L2249" t="s">
        <v>1853</v>
      </c>
    </row>
    <row r="2250" spans="1:12" x14ac:dyDescent="0.25">
      <c r="A2250" t="s">
        <v>1245</v>
      </c>
      <c r="E2250">
        <v>0</v>
      </c>
      <c r="F2250" s="113">
        <v>47938</v>
      </c>
      <c r="I2250">
        <f>'Residential retail'!$T$54</f>
        <v>0</v>
      </c>
      <c r="K2250">
        <v>0</v>
      </c>
      <c r="L2250" t="s">
        <v>1853</v>
      </c>
    </row>
    <row r="2251" spans="1:12" x14ac:dyDescent="0.25">
      <c r="A2251" t="s">
        <v>1246</v>
      </c>
      <c r="E2251">
        <v>0</v>
      </c>
      <c r="F2251" s="113">
        <v>44286</v>
      </c>
      <c r="I2251">
        <f>'Residential retail'!$J$60</f>
        <v>0</v>
      </c>
      <c r="K2251">
        <v>0</v>
      </c>
      <c r="L2251" t="s">
        <v>1854</v>
      </c>
    </row>
    <row r="2252" spans="1:12" x14ac:dyDescent="0.25">
      <c r="A2252" t="s">
        <v>1246</v>
      </c>
      <c r="E2252">
        <v>0</v>
      </c>
      <c r="F2252" s="113">
        <v>44651</v>
      </c>
      <c r="I2252">
        <f>'Residential retail'!$K$60</f>
        <v>0</v>
      </c>
      <c r="K2252">
        <v>0</v>
      </c>
      <c r="L2252" t="s">
        <v>1854</v>
      </c>
    </row>
    <row r="2253" spans="1:12" x14ac:dyDescent="0.25">
      <c r="A2253" t="s">
        <v>1246</v>
      </c>
      <c r="E2253">
        <v>0</v>
      </c>
      <c r="F2253" s="113">
        <v>45016</v>
      </c>
      <c r="I2253">
        <f>'Residential retail'!$L$60</f>
        <v>0</v>
      </c>
      <c r="K2253">
        <v>0</v>
      </c>
      <c r="L2253" t="s">
        <v>1854</v>
      </c>
    </row>
    <row r="2254" spans="1:12" x14ac:dyDescent="0.25">
      <c r="A2254" t="s">
        <v>1246</v>
      </c>
      <c r="E2254">
        <v>0</v>
      </c>
      <c r="F2254" s="113">
        <v>45382</v>
      </c>
      <c r="I2254">
        <f>'Residential retail'!$M$60</f>
        <v>0</v>
      </c>
      <c r="K2254">
        <v>0</v>
      </c>
      <c r="L2254" t="s">
        <v>1854</v>
      </c>
    </row>
    <row r="2255" spans="1:12" x14ac:dyDescent="0.25">
      <c r="A2255" t="s">
        <v>1246</v>
      </c>
      <c r="E2255">
        <v>0</v>
      </c>
      <c r="F2255" s="113">
        <v>45747</v>
      </c>
      <c r="I2255">
        <f>'Residential retail'!$N$60</f>
        <v>0</v>
      </c>
      <c r="K2255">
        <v>0</v>
      </c>
      <c r="L2255" t="s">
        <v>1854</v>
      </c>
    </row>
    <row r="2256" spans="1:12" x14ac:dyDescent="0.25">
      <c r="A2256" t="s">
        <v>1246</v>
      </c>
      <c r="E2256">
        <v>0</v>
      </c>
      <c r="F2256" s="113">
        <v>46112</v>
      </c>
      <c r="I2256">
        <f>'Residential retail'!$O$60</f>
        <v>0</v>
      </c>
      <c r="K2256">
        <v>0</v>
      </c>
      <c r="L2256" t="s">
        <v>1854</v>
      </c>
    </row>
    <row r="2257" spans="1:12" x14ac:dyDescent="0.25">
      <c r="A2257" t="s">
        <v>1246</v>
      </c>
      <c r="E2257">
        <v>0</v>
      </c>
      <c r="F2257" s="113">
        <v>46477</v>
      </c>
      <c r="I2257">
        <f>'Residential retail'!$P$60</f>
        <v>0</v>
      </c>
      <c r="K2257">
        <v>0</v>
      </c>
      <c r="L2257" t="s">
        <v>1854</v>
      </c>
    </row>
    <row r="2258" spans="1:12" x14ac:dyDescent="0.25">
      <c r="A2258" t="s">
        <v>1246</v>
      </c>
      <c r="E2258">
        <v>0</v>
      </c>
      <c r="F2258" s="113">
        <v>46843</v>
      </c>
      <c r="I2258">
        <f>'Residential retail'!$Q$60</f>
        <v>0</v>
      </c>
      <c r="K2258">
        <v>0</v>
      </c>
      <c r="L2258" t="s">
        <v>1854</v>
      </c>
    </row>
    <row r="2259" spans="1:12" x14ac:dyDescent="0.25">
      <c r="A2259" t="s">
        <v>1246</v>
      </c>
      <c r="E2259">
        <v>0</v>
      </c>
      <c r="F2259" s="113">
        <v>47208</v>
      </c>
      <c r="I2259">
        <f>'Residential retail'!$R$60</f>
        <v>0</v>
      </c>
      <c r="K2259">
        <v>0</v>
      </c>
      <c r="L2259" t="s">
        <v>1854</v>
      </c>
    </row>
    <row r="2260" spans="1:12" x14ac:dyDescent="0.25">
      <c r="A2260" t="s">
        <v>1246</v>
      </c>
      <c r="E2260">
        <v>0</v>
      </c>
      <c r="F2260" s="113">
        <v>47573</v>
      </c>
      <c r="I2260">
        <f>'Residential retail'!$S$60</f>
        <v>0</v>
      </c>
      <c r="K2260">
        <v>0</v>
      </c>
      <c r="L2260" t="s">
        <v>1854</v>
      </c>
    </row>
    <row r="2261" spans="1:12" x14ac:dyDescent="0.25">
      <c r="A2261" t="s">
        <v>1246</v>
      </c>
      <c r="E2261">
        <v>0</v>
      </c>
      <c r="F2261" s="113">
        <v>47938</v>
      </c>
      <c r="I2261">
        <f>'Residential retail'!$T$60</f>
        <v>0</v>
      </c>
      <c r="K2261">
        <v>0</v>
      </c>
      <c r="L2261" t="s">
        <v>1854</v>
      </c>
    </row>
    <row r="2262" spans="1:12" x14ac:dyDescent="0.25">
      <c r="A2262" t="s">
        <v>1247</v>
      </c>
      <c r="E2262">
        <v>0</v>
      </c>
      <c r="F2262" s="113">
        <v>44286</v>
      </c>
      <c r="I2262">
        <f>'Residential retail'!$J$67</f>
        <v>0</v>
      </c>
      <c r="K2262">
        <v>0</v>
      </c>
      <c r="L2262" t="s">
        <v>1855</v>
      </c>
    </row>
    <row r="2263" spans="1:12" x14ac:dyDescent="0.25">
      <c r="A2263" t="s">
        <v>1247</v>
      </c>
      <c r="E2263">
        <v>0</v>
      </c>
      <c r="F2263" s="113">
        <v>44651</v>
      </c>
      <c r="I2263">
        <f>'Residential retail'!$K$67</f>
        <v>0</v>
      </c>
      <c r="K2263">
        <v>0</v>
      </c>
      <c r="L2263" t="s">
        <v>1855</v>
      </c>
    </row>
    <row r="2264" spans="1:12" x14ac:dyDescent="0.25">
      <c r="A2264" t="s">
        <v>1247</v>
      </c>
      <c r="E2264">
        <v>0</v>
      </c>
      <c r="F2264" s="113">
        <v>45016</v>
      </c>
      <c r="I2264">
        <f>'Residential retail'!$L$67</f>
        <v>0</v>
      </c>
      <c r="K2264">
        <v>0</v>
      </c>
      <c r="L2264" t="s">
        <v>1855</v>
      </c>
    </row>
    <row r="2265" spans="1:12" x14ac:dyDescent="0.25">
      <c r="A2265" t="s">
        <v>1247</v>
      </c>
      <c r="E2265">
        <v>0</v>
      </c>
      <c r="F2265" s="113">
        <v>45382</v>
      </c>
      <c r="I2265">
        <f>'Residential retail'!$M$67</f>
        <v>0</v>
      </c>
      <c r="K2265">
        <v>0</v>
      </c>
      <c r="L2265" t="s">
        <v>1855</v>
      </c>
    </row>
    <row r="2266" spans="1:12" x14ac:dyDescent="0.25">
      <c r="A2266" t="s">
        <v>1247</v>
      </c>
      <c r="E2266">
        <v>0</v>
      </c>
      <c r="F2266" s="113">
        <v>45747</v>
      </c>
      <c r="I2266">
        <f>'Residential retail'!$N$67</f>
        <v>0</v>
      </c>
      <c r="K2266">
        <v>0</v>
      </c>
      <c r="L2266" t="s">
        <v>1855</v>
      </c>
    </row>
    <row r="2267" spans="1:12" x14ac:dyDescent="0.25">
      <c r="A2267" t="s">
        <v>1247</v>
      </c>
      <c r="E2267">
        <v>0</v>
      </c>
      <c r="F2267" s="113">
        <v>46112</v>
      </c>
      <c r="I2267">
        <f>'Residential retail'!$O$67</f>
        <v>0</v>
      </c>
      <c r="K2267">
        <v>0</v>
      </c>
      <c r="L2267" t="s">
        <v>1855</v>
      </c>
    </row>
    <row r="2268" spans="1:12" x14ac:dyDescent="0.25">
      <c r="A2268" t="s">
        <v>1247</v>
      </c>
      <c r="E2268">
        <v>0</v>
      </c>
      <c r="F2268" s="113">
        <v>46477</v>
      </c>
      <c r="I2268">
        <f>'Residential retail'!$P$67</f>
        <v>0</v>
      </c>
      <c r="K2268">
        <v>0</v>
      </c>
      <c r="L2268" t="s">
        <v>1855</v>
      </c>
    </row>
    <row r="2269" spans="1:12" x14ac:dyDescent="0.25">
      <c r="A2269" t="s">
        <v>1247</v>
      </c>
      <c r="E2269">
        <v>0</v>
      </c>
      <c r="F2269" s="113">
        <v>46843</v>
      </c>
      <c r="I2269">
        <f>'Residential retail'!$Q$67</f>
        <v>0</v>
      </c>
      <c r="K2269">
        <v>0</v>
      </c>
      <c r="L2269" t="s">
        <v>1855</v>
      </c>
    </row>
    <row r="2270" spans="1:12" x14ac:dyDescent="0.25">
      <c r="A2270" t="s">
        <v>1247</v>
      </c>
      <c r="E2270">
        <v>0</v>
      </c>
      <c r="F2270" s="113">
        <v>47208</v>
      </c>
      <c r="I2270">
        <f>'Residential retail'!$R$67</f>
        <v>0</v>
      </c>
      <c r="K2270">
        <v>0</v>
      </c>
      <c r="L2270" t="s">
        <v>1855</v>
      </c>
    </row>
    <row r="2271" spans="1:12" x14ac:dyDescent="0.25">
      <c r="A2271" t="s">
        <v>1247</v>
      </c>
      <c r="E2271">
        <v>0</v>
      </c>
      <c r="F2271" s="113">
        <v>47573</v>
      </c>
      <c r="I2271">
        <f>'Residential retail'!$S$67</f>
        <v>0</v>
      </c>
      <c r="K2271">
        <v>0</v>
      </c>
      <c r="L2271" t="s">
        <v>1855</v>
      </c>
    </row>
    <row r="2272" spans="1:12" x14ac:dyDescent="0.25">
      <c r="A2272" t="s">
        <v>1247</v>
      </c>
      <c r="E2272">
        <v>0</v>
      </c>
      <c r="F2272" s="113">
        <v>47938</v>
      </c>
      <c r="I2272">
        <f>'Residential retail'!$T$67</f>
        <v>0</v>
      </c>
      <c r="K2272">
        <v>0</v>
      </c>
      <c r="L2272" t="s">
        <v>1855</v>
      </c>
    </row>
    <row r="2273" spans="1:12" x14ac:dyDescent="0.25">
      <c r="A2273" t="s">
        <v>1248</v>
      </c>
      <c r="E2273">
        <v>0</v>
      </c>
      <c r="F2273" s="113">
        <v>44286</v>
      </c>
      <c r="I2273">
        <f>'Residential retail'!$J$73</f>
        <v>0</v>
      </c>
      <c r="K2273">
        <v>0</v>
      </c>
      <c r="L2273" t="s">
        <v>1856</v>
      </c>
    </row>
    <row r="2274" spans="1:12" x14ac:dyDescent="0.25">
      <c r="A2274" t="s">
        <v>1248</v>
      </c>
      <c r="E2274">
        <v>0</v>
      </c>
      <c r="F2274" s="113">
        <v>44651</v>
      </c>
      <c r="I2274">
        <f>'Residential retail'!$K$73</f>
        <v>0</v>
      </c>
      <c r="K2274">
        <v>0</v>
      </c>
      <c r="L2274" t="s">
        <v>1856</v>
      </c>
    </row>
    <row r="2275" spans="1:12" x14ac:dyDescent="0.25">
      <c r="A2275" t="s">
        <v>1248</v>
      </c>
      <c r="E2275">
        <v>0</v>
      </c>
      <c r="F2275" s="113">
        <v>45016</v>
      </c>
      <c r="I2275">
        <f>'Residential retail'!$L$73</f>
        <v>0</v>
      </c>
      <c r="K2275">
        <v>0</v>
      </c>
      <c r="L2275" t="s">
        <v>1856</v>
      </c>
    </row>
    <row r="2276" spans="1:12" x14ac:dyDescent="0.25">
      <c r="A2276" t="s">
        <v>1248</v>
      </c>
      <c r="E2276">
        <v>0</v>
      </c>
      <c r="F2276" s="113">
        <v>45382</v>
      </c>
      <c r="I2276">
        <f>'Residential retail'!$M$73</f>
        <v>0</v>
      </c>
      <c r="K2276">
        <v>0</v>
      </c>
      <c r="L2276" t="s">
        <v>1856</v>
      </c>
    </row>
    <row r="2277" spans="1:12" x14ac:dyDescent="0.25">
      <c r="A2277" t="s">
        <v>1248</v>
      </c>
      <c r="E2277">
        <v>0</v>
      </c>
      <c r="F2277" s="113">
        <v>45747</v>
      </c>
      <c r="I2277">
        <f>'Residential retail'!$N$73</f>
        <v>0</v>
      </c>
      <c r="K2277">
        <v>0</v>
      </c>
      <c r="L2277" t="s">
        <v>1856</v>
      </c>
    </row>
    <row r="2278" spans="1:12" x14ac:dyDescent="0.25">
      <c r="A2278" t="s">
        <v>1248</v>
      </c>
      <c r="E2278">
        <v>0</v>
      </c>
      <c r="F2278" s="113">
        <v>46112</v>
      </c>
      <c r="I2278">
        <f>'Residential retail'!$O$73</f>
        <v>44.903310150383462</v>
      </c>
      <c r="K2278">
        <v>0</v>
      </c>
      <c r="L2278" t="s">
        <v>1856</v>
      </c>
    </row>
    <row r="2279" spans="1:12" x14ac:dyDescent="0.25">
      <c r="A2279" t="s">
        <v>1248</v>
      </c>
      <c r="E2279">
        <v>0</v>
      </c>
      <c r="F2279" s="113">
        <v>46477</v>
      </c>
      <c r="I2279">
        <f>'Residential retail'!$P$73</f>
        <v>48.840664426823317</v>
      </c>
      <c r="K2279">
        <v>0</v>
      </c>
      <c r="L2279" t="s">
        <v>1856</v>
      </c>
    </row>
    <row r="2280" spans="1:12" x14ac:dyDescent="0.25">
      <c r="A2280" t="s">
        <v>1248</v>
      </c>
      <c r="E2280">
        <v>0</v>
      </c>
      <c r="F2280" s="113">
        <v>46843</v>
      </c>
      <c r="I2280">
        <f>'Residential retail'!$Q$73</f>
        <v>47.478972761905609</v>
      </c>
      <c r="K2280">
        <v>0</v>
      </c>
      <c r="L2280" t="s">
        <v>1856</v>
      </c>
    </row>
    <row r="2281" spans="1:12" x14ac:dyDescent="0.25">
      <c r="A2281" t="s">
        <v>1248</v>
      </c>
      <c r="E2281">
        <v>0</v>
      </c>
      <c r="F2281" s="113">
        <v>47208</v>
      </c>
      <c r="I2281">
        <f>'Residential retail'!$R$73</f>
        <v>49.89703785115482</v>
      </c>
      <c r="K2281">
        <v>0</v>
      </c>
      <c r="L2281" t="s">
        <v>1856</v>
      </c>
    </row>
    <row r="2282" spans="1:12" x14ac:dyDescent="0.25">
      <c r="A2282" t="s">
        <v>1248</v>
      </c>
      <c r="E2282">
        <v>0</v>
      </c>
      <c r="F2282" s="113">
        <v>47573</v>
      </c>
      <c r="I2282">
        <f>'Residential retail'!$S$73</f>
        <v>50.512487862398132</v>
      </c>
      <c r="K2282">
        <v>0</v>
      </c>
      <c r="L2282" t="s">
        <v>1856</v>
      </c>
    </row>
    <row r="2283" spans="1:12" x14ac:dyDescent="0.25">
      <c r="A2283" t="s">
        <v>1248</v>
      </c>
      <c r="E2283">
        <v>0</v>
      </c>
      <c r="F2283" s="113">
        <v>47938</v>
      </c>
      <c r="I2283">
        <f>'Residential retail'!$T$73</f>
        <v>0</v>
      </c>
      <c r="K2283">
        <v>0</v>
      </c>
      <c r="L2283" t="s">
        <v>1856</v>
      </c>
    </row>
    <row r="2284" spans="1:12" x14ac:dyDescent="0.25">
      <c r="A2284" t="s">
        <v>1249</v>
      </c>
      <c r="E2284">
        <v>0</v>
      </c>
      <c r="F2284" s="113">
        <v>44286</v>
      </c>
      <c r="I2284">
        <f>'Business retail'!$F$15</f>
        <v>0</v>
      </c>
      <c r="K2284">
        <v>0</v>
      </c>
      <c r="L2284" t="s">
        <v>1857</v>
      </c>
    </row>
    <row r="2285" spans="1:12" x14ac:dyDescent="0.25">
      <c r="A2285" t="s">
        <v>1250</v>
      </c>
      <c r="E2285">
        <v>0</v>
      </c>
      <c r="F2285" s="113">
        <v>44286</v>
      </c>
      <c r="I2285">
        <f>'Business retail'!$F$21</f>
        <v>0</v>
      </c>
      <c r="K2285">
        <v>0</v>
      </c>
      <c r="L2285" t="s">
        <v>1858</v>
      </c>
    </row>
    <row r="2286" spans="1:12" x14ac:dyDescent="0.25">
      <c r="A2286" t="s">
        <v>1251</v>
      </c>
      <c r="E2286">
        <v>0</v>
      </c>
      <c r="F2286" s="113">
        <v>44286</v>
      </c>
      <c r="I2286">
        <f>'Business retail'!$F$27</f>
        <v>0</v>
      </c>
      <c r="K2286">
        <v>0</v>
      </c>
      <c r="L2286" t="s">
        <v>1859</v>
      </c>
    </row>
    <row r="2287" spans="1:12" x14ac:dyDescent="0.25">
      <c r="A2287" t="s">
        <v>1252</v>
      </c>
      <c r="E2287">
        <v>0</v>
      </c>
      <c r="F2287" s="113">
        <v>44286</v>
      </c>
      <c r="I2287">
        <f>'Business retail'!$F$33</f>
        <v>0</v>
      </c>
      <c r="K2287">
        <v>0</v>
      </c>
      <c r="L2287" t="s">
        <v>1860</v>
      </c>
    </row>
    <row r="2288" spans="1:12" x14ac:dyDescent="0.25">
      <c r="A2288" t="s">
        <v>1253</v>
      </c>
      <c r="E2288">
        <v>0</v>
      </c>
      <c r="F2288" s="113">
        <v>44286</v>
      </c>
      <c r="I2288">
        <f>'Business retail'!$J$39</f>
        <v>0</v>
      </c>
      <c r="K2288">
        <v>0</v>
      </c>
      <c r="L2288" t="s">
        <v>1861</v>
      </c>
    </row>
    <row r="2289" spans="1:12" x14ac:dyDescent="0.25">
      <c r="A2289" t="s">
        <v>1253</v>
      </c>
      <c r="E2289">
        <v>0</v>
      </c>
      <c r="F2289" s="113">
        <v>44651</v>
      </c>
      <c r="I2289">
        <f>'Business retail'!$K$39</f>
        <v>0</v>
      </c>
      <c r="K2289">
        <v>0</v>
      </c>
      <c r="L2289" t="s">
        <v>1861</v>
      </c>
    </row>
    <row r="2290" spans="1:12" x14ac:dyDescent="0.25">
      <c r="A2290" t="s">
        <v>1253</v>
      </c>
      <c r="E2290">
        <v>0</v>
      </c>
      <c r="F2290" s="113">
        <v>45016</v>
      </c>
      <c r="I2290">
        <f>'Business retail'!$L$39</f>
        <v>0</v>
      </c>
      <c r="K2290">
        <v>0</v>
      </c>
      <c r="L2290" t="s">
        <v>1861</v>
      </c>
    </row>
    <row r="2291" spans="1:12" x14ac:dyDescent="0.25">
      <c r="A2291" t="s">
        <v>1253</v>
      </c>
      <c r="E2291">
        <v>0</v>
      </c>
      <c r="F2291" s="113">
        <v>45382</v>
      </c>
      <c r="I2291">
        <f>'Business retail'!$M$39</f>
        <v>0</v>
      </c>
      <c r="K2291">
        <v>0</v>
      </c>
      <c r="L2291" t="s">
        <v>1861</v>
      </c>
    </row>
    <row r="2292" spans="1:12" x14ac:dyDescent="0.25">
      <c r="A2292" t="s">
        <v>1253</v>
      </c>
      <c r="E2292">
        <v>0</v>
      </c>
      <c r="F2292" s="113">
        <v>45747</v>
      </c>
      <c r="I2292">
        <f>'Business retail'!$N$39</f>
        <v>0</v>
      </c>
      <c r="K2292">
        <v>0</v>
      </c>
      <c r="L2292" t="s">
        <v>1861</v>
      </c>
    </row>
    <row r="2293" spans="1:12" x14ac:dyDescent="0.25">
      <c r="A2293" t="s">
        <v>1253</v>
      </c>
      <c r="E2293">
        <v>0</v>
      </c>
      <c r="F2293" s="113">
        <v>46112</v>
      </c>
      <c r="I2293">
        <f>'Business retail'!$O$39</f>
        <v>0</v>
      </c>
      <c r="K2293">
        <v>0</v>
      </c>
      <c r="L2293" t="s">
        <v>1861</v>
      </c>
    </row>
    <row r="2294" spans="1:12" x14ac:dyDescent="0.25">
      <c r="A2294" t="s">
        <v>1253</v>
      </c>
      <c r="E2294">
        <v>0</v>
      </c>
      <c r="F2294" s="113">
        <v>46477</v>
      </c>
      <c r="I2294">
        <f>'Business retail'!$P$39</f>
        <v>0</v>
      </c>
      <c r="K2294">
        <v>0</v>
      </c>
      <c r="L2294" t="s">
        <v>1861</v>
      </c>
    </row>
    <row r="2295" spans="1:12" x14ac:dyDescent="0.25">
      <c r="A2295" t="s">
        <v>1253</v>
      </c>
      <c r="E2295">
        <v>0</v>
      </c>
      <c r="F2295" s="113">
        <v>46843</v>
      </c>
      <c r="I2295">
        <f>'Business retail'!$Q$39</f>
        <v>0</v>
      </c>
      <c r="K2295">
        <v>0</v>
      </c>
      <c r="L2295" t="s">
        <v>1861</v>
      </c>
    </row>
    <row r="2296" spans="1:12" x14ac:dyDescent="0.25">
      <c r="A2296" t="s">
        <v>1253</v>
      </c>
      <c r="E2296">
        <v>0</v>
      </c>
      <c r="F2296" s="113">
        <v>47208</v>
      </c>
      <c r="I2296">
        <f>'Business retail'!$R$39</f>
        <v>0</v>
      </c>
      <c r="K2296">
        <v>0</v>
      </c>
      <c r="L2296" t="s">
        <v>1861</v>
      </c>
    </row>
    <row r="2297" spans="1:12" x14ac:dyDescent="0.25">
      <c r="A2297" t="s">
        <v>1253</v>
      </c>
      <c r="E2297">
        <v>0</v>
      </c>
      <c r="F2297" s="113">
        <v>47573</v>
      </c>
      <c r="I2297">
        <f>'Business retail'!$S$39</f>
        <v>0</v>
      </c>
      <c r="K2297">
        <v>0</v>
      </c>
      <c r="L2297" t="s">
        <v>1861</v>
      </c>
    </row>
    <row r="2298" spans="1:12" x14ac:dyDescent="0.25">
      <c r="A2298" t="s">
        <v>1253</v>
      </c>
      <c r="E2298">
        <v>0</v>
      </c>
      <c r="F2298" s="113">
        <v>47938</v>
      </c>
      <c r="I2298">
        <f>'Business retail'!$T$39</f>
        <v>0</v>
      </c>
      <c r="K2298">
        <v>0</v>
      </c>
      <c r="L2298" t="s">
        <v>1861</v>
      </c>
    </row>
    <row r="2299" spans="1:12" x14ac:dyDescent="0.25">
      <c r="A2299" t="s">
        <v>1254</v>
      </c>
      <c r="E2299">
        <v>0</v>
      </c>
      <c r="F2299" s="113">
        <v>44286</v>
      </c>
      <c r="I2299">
        <f>'Business retail'!$J$48</f>
        <v>0</v>
      </c>
      <c r="K2299">
        <v>0</v>
      </c>
      <c r="L2299" t="s">
        <v>1862</v>
      </c>
    </row>
    <row r="2300" spans="1:12" x14ac:dyDescent="0.25">
      <c r="A2300" t="s">
        <v>1254</v>
      </c>
      <c r="E2300">
        <v>0</v>
      </c>
      <c r="F2300" s="113">
        <v>44651</v>
      </c>
      <c r="I2300">
        <f>'Business retail'!$K$48</f>
        <v>0</v>
      </c>
      <c r="K2300">
        <v>0</v>
      </c>
      <c r="L2300" t="s">
        <v>1862</v>
      </c>
    </row>
    <row r="2301" spans="1:12" x14ac:dyDescent="0.25">
      <c r="A2301" t="s">
        <v>1254</v>
      </c>
      <c r="E2301">
        <v>0</v>
      </c>
      <c r="F2301" s="113">
        <v>45016</v>
      </c>
      <c r="I2301">
        <f>'Business retail'!$L$48</f>
        <v>0</v>
      </c>
      <c r="K2301">
        <v>0</v>
      </c>
      <c r="L2301" t="s">
        <v>1862</v>
      </c>
    </row>
    <row r="2302" spans="1:12" x14ac:dyDescent="0.25">
      <c r="A2302" t="s">
        <v>1254</v>
      </c>
      <c r="E2302">
        <v>0</v>
      </c>
      <c r="F2302" s="113">
        <v>45382</v>
      </c>
      <c r="I2302">
        <f>'Business retail'!$M$48</f>
        <v>0</v>
      </c>
      <c r="K2302">
        <v>0</v>
      </c>
      <c r="L2302" t="s">
        <v>1862</v>
      </c>
    </row>
    <row r="2303" spans="1:12" x14ac:dyDescent="0.25">
      <c r="A2303" t="s">
        <v>1254</v>
      </c>
      <c r="E2303">
        <v>0</v>
      </c>
      <c r="F2303" s="113">
        <v>45747</v>
      </c>
      <c r="I2303">
        <f>'Business retail'!$N$48</f>
        <v>0</v>
      </c>
      <c r="K2303">
        <v>0</v>
      </c>
      <c r="L2303" t="s">
        <v>1862</v>
      </c>
    </row>
    <row r="2304" spans="1:12" x14ac:dyDescent="0.25">
      <c r="A2304" t="s">
        <v>1254</v>
      </c>
      <c r="E2304">
        <v>0</v>
      </c>
      <c r="F2304" s="113">
        <v>46112</v>
      </c>
      <c r="I2304">
        <f>'Business retail'!$O$48</f>
        <v>0</v>
      </c>
      <c r="K2304">
        <v>0</v>
      </c>
      <c r="L2304" t="s">
        <v>1862</v>
      </c>
    </row>
    <row r="2305" spans="1:12" x14ac:dyDescent="0.25">
      <c r="A2305" t="s">
        <v>1254</v>
      </c>
      <c r="E2305">
        <v>0</v>
      </c>
      <c r="F2305" s="113">
        <v>46477</v>
      </c>
      <c r="I2305">
        <f>'Business retail'!$P$48</f>
        <v>0</v>
      </c>
      <c r="K2305">
        <v>0</v>
      </c>
      <c r="L2305" t="s">
        <v>1862</v>
      </c>
    </row>
    <row r="2306" spans="1:12" x14ac:dyDescent="0.25">
      <c r="A2306" t="s">
        <v>1254</v>
      </c>
      <c r="E2306">
        <v>0</v>
      </c>
      <c r="F2306" s="113">
        <v>46843</v>
      </c>
      <c r="I2306">
        <f>'Business retail'!$Q$48</f>
        <v>0</v>
      </c>
      <c r="K2306">
        <v>0</v>
      </c>
      <c r="L2306" t="s">
        <v>1862</v>
      </c>
    </row>
    <row r="2307" spans="1:12" x14ac:dyDescent="0.25">
      <c r="A2307" t="s">
        <v>1254</v>
      </c>
      <c r="E2307">
        <v>0</v>
      </c>
      <c r="F2307" s="113">
        <v>47208</v>
      </c>
      <c r="I2307">
        <f>'Business retail'!$R$48</f>
        <v>0</v>
      </c>
      <c r="K2307">
        <v>0</v>
      </c>
      <c r="L2307" t="s">
        <v>1862</v>
      </c>
    </row>
    <row r="2308" spans="1:12" x14ac:dyDescent="0.25">
      <c r="A2308" t="s">
        <v>1254</v>
      </c>
      <c r="E2308">
        <v>0</v>
      </c>
      <c r="F2308" s="113">
        <v>47573</v>
      </c>
      <c r="I2308">
        <f>'Business retail'!$S$48</f>
        <v>0</v>
      </c>
      <c r="K2308">
        <v>0</v>
      </c>
      <c r="L2308" t="s">
        <v>1862</v>
      </c>
    </row>
    <row r="2309" spans="1:12" x14ac:dyDescent="0.25">
      <c r="A2309" t="s">
        <v>1254</v>
      </c>
      <c r="E2309">
        <v>0</v>
      </c>
      <c r="F2309" s="113">
        <v>47938</v>
      </c>
      <c r="I2309">
        <f>'Business retail'!$T$48</f>
        <v>0</v>
      </c>
      <c r="K2309">
        <v>0</v>
      </c>
      <c r="L2309" t="s">
        <v>1862</v>
      </c>
    </row>
    <row r="2310" spans="1:12" x14ac:dyDescent="0.25">
      <c r="A2310" t="s">
        <v>1255</v>
      </c>
      <c r="E2310">
        <v>0</v>
      </c>
      <c r="F2310" s="113">
        <v>44286</v>
      </c>
      <c r="I2310">
        <f>'Business retail'!$J$54</f>
        <v>0</v>
      </c>
      <c r="K2310">
        <v>0</v>
      </c>
      <c r="L2310" t="s">
        <v>1863</v>
      </c>
    </row>
    <row r="2311" spans="1:12" x14ac:dyDescent="0.25">
      <c r="A2311" t="s">
        <v>1255</v>
      </c>
      <c r="E2311">
        <v>0</v>
      </c>
      <c r="F2311" s="113">
        <v>44651</v>
      </c>
      <c r="I2311">
        <f>'Business retail'!$K$54</f>
        <v>0</v>
      </c>
      <c r="K2311">
        <v>0</v>
      </c>
      <c r="L2311" t="s">
        <v>1863</v>
      </c>
    </row>
    <row r="2312" spans="1:12" x14ac:dyDescent="0.25">
      <c r="A2312" t="s">
        <v>1255</v>
      </c>
      <c r="E2312">
        <v>0</v>
      </c>
      <c r="F2312" s="113">
        <v>45016</v>
      </c>
      <c r="I2312">
        <f>'Business retail'!$L$54</f>
        <v>0</v>
      </c>
      <c r="K2312">
        <v>0</v>
      </c>
      <c r="L2312" t="s">
        <v>1863</v>
      </c>
    </row>
    <row r="2313" spans="1:12" x14ac:dyDescent="0.25">
      <c r="A2313" t="s">
        <v>1255</v>
      </c>
      <c r="E2313">
        <v>0</v>
      </c>
      <c r="F2313" s="113">
        <v>45382</v>
      </c>
      <c r="I2313">
        <f>'Business retail'!$M$54</f>
        <v>0</v>
      </c>
      <c r="K2313">
        <v>0</v>
      </c>
      <c r="L2313" t="s">
        <v>1863</v>
      </c>
    </row>
    <row r="2314" spans="1:12" x14ac:dyDescent="0.25">
      <c r="A2314" t="s">
        <v>1255</v>
      </c>
      <c r="E2314">
        <v>0</v>
      </c>
      <c r="F2314" s="113">
        <v>45747</v>
      </c>
      <c r="I2314">
        <f>'Business retail'!$N$54</f>
        <v>0</v>
      </c>
      <c r="K2314">
        <v>0</v>
      </c>
      <c r="L2314" t="s">
        <v>1863</v>
      </c>
    </row>
    <row r="2315" spans="1:12" x14ac:dyDescent="0.25">
      <c r="A2315" t="s">
        <v>1255</v>
      </c>
      <c r="E2315">
        <v>0</v>
      </c>
      <c r="F2315" s="113">
        <v>46112</v>
      </c>
      <c r="I2315">
        <f>'Business retail'!$O$54</f>
        <v>0</v>
      </c>
      <c r="K2315">
        <v>0</v>
      </c>
      <c r="L2315" t="s">
        <v>1863</v>
      </c>
    </row>
    <row r="2316" spans="1:12" x14ac:dyDescent="0.25">
      <c r="A2316" t="s">
        <v>1255</v>
      </c>
      <c r="E2316">
        <v>0</v>
      </c>
      <c r="F2316" s="113">
        <v>46477</v>
      </c>
      <c r="I2316">
        <f>'Business retail'!$P$54</f>
        <v>0</v>
      </c>
      <c r="K2316">
        <v>0</v>
      </c>
      <c r="L2316" t="s">
        <v>1863</v>
      </c>
    </row>
    <row r="2317" spans="1:12" x14ac:dyDescent="0.25">
      <c r="A2317" t="s">
        <v>1255</v>
      </c>
      <c r="E2317">
        <v>0</v>
      </c>
      <c r="F2317" s="113">
        <v>46843</v>
      </c>
      <c r="I2317">
        <f>'Business retail'!$Q$54</f>
        <v>0</v>
      </c>
      <c r="K2317">
        <v>0</v>
      </c>
      <c r="L2317" t="s">
        <v>1863</v>
      </c>
    </row>
    <row r="2318" spans="1:12" x14ac:dyDescent="0.25">
      <c r="A2318" t="s">
        <v>1255</v>
      </c>
      <c r="E2318">
        <v>0</v>
      </c>
      <c r="F2318" s="113">
        <v>47208</v>
      </c>
      <c r="I2318">
        <f>'Business retail'!$R$54</f>
        <v>0</v>
      </c>
      <c r="K2318">
        <v>0</v>
      </c>
      <c r="L2318" t="s">
        <v>1863</v>
      </c>
    </row>
    <row r="2319" spans="1:12" x14ac:dyDescent="0.25">
      <c r="A2319" t="s">
        <v>1255</v>
      </c>
      <c r="E2319">
        <v>0</v>
      </c>
      <c r="F2319" s="113">
        <v>47573</v>
      </c>
      <c r="I2319">
        <f>'Business retail'!$S$54</f>
        <v>0</v>
      </c>
      <c r="K2319">
        <v>0</v>
      </c>
      <c r="L2319" t="s">
        <v>1863</v>
      </c>
    </row>
    <row r="2320" spans="1:12" x14ac:dyDescent="0.25">
      <c r="A2320" t="s">
        <v>1255</v>
      </c>
      <c r="E2320">
        <v>0</v>
      </c>
      <c r="F2320" s="113">
        <v>47938</v>
      </c>
      <c r="I2320">
        <f>'Business retail'!$T$54</f>
        <v>0</v>
      </c>
      <c r="K2320">
        <v>0</v>
      </c>
      <c r="L2320" t="s">
        <v>1863</v>
      </c>
    </row>
    <row r="2321" spans="1:12" x14ac:dyDescent="0.25">
      <c r="A2321" t="s">
        <v>1256</v>
      </c>
      <c r="E2321">
        <v>0</v>
      </c>
      <c r="F2321" s="113">
        <v>44286</v>
      </c>
      <c r="I2321">
        <f>'Business retail'!$J$60</f>
        <v>0</v>
      </c>
      <c r="K2321">
        <v>0</v>
      </c>
      <c r="L2321" t="s">
        <v>1864</v>
      </c>
    </row>
    <row r="2322" spans="1:12" x14ac:dyDescent="0.25">
      <c r="A2322" t="s">
        <v>1256</v>
      </c>
      <c r="E2322">
        <v>0</v>
      </c>
      <c r="F2322" s="113">
        <v>44651</v>
      </c>
      <c r="I2322">
        <f>'Business retail'!$K$60</f>
        <v>0</v>
      </c>
      <c r="K2322">
        <v>0</v>
      </c>
      <c r="L2322" t="s">
        <v>1864</v>
      </c>
    </row>
    <row r="2323" spans="1:12" x14ac:dyDescent="0.25">
      <c r="A2323" t="s">
        <v>1256</v>
      </c>
      <c r="E2323">
        <v>0</v>
      </c>
      <c r="F2323" s="113">
        <v>45016</v>
      </c>
      <c r="I2323">
        <f>'Business retail'!$L$60</f>
        <v>0</v>
      </c>
      <c r="K2323">
        <v>0</v>
      </c>
      <c r="L2323" t="s">
        <v>1864</v>
      </c>
    </row>
    <row r="2324" spans="1:12" x14ac:dyDescent="0.25">
      <c r="A2324" t="s">
        <v>1256</v>
      </c>
      <c r="E2324">
        <v>0</v>
      </c>
      <c r="F2324" s="113">
        <v>45382</v>
      </c>
      <c r="I2324">
        <f>'Business retail'!$M$60</f>
        <v>0</v>
      </c>
      <c r="K2324">
        <v>0</v>
      </c>
      <c r="L2324" t="s">
        <v>1864</v>
      </c>
    </row>
    <row r="2325" spans="1:12" x14ac:dyDescent="0.25">
      <c r="A2325" t="s">
        <v>1256</v>
      </c>
      <c r="E2325">
        <v>0</v>
      </c>
      <c r="F2325" s="113">
        <v>45747</v>
      </c>
      <c r="I2325">
        <f>'Business retail'!$N$60</f>
        <v>0</v>
      </c>
      <c r="K2325">
        <v>0</v>
      </c>
      <c r="L2325" t="s">
        <v>1864</v>
      </c>
    </row>
    <row r="2326" spans="1:12" x14ac:dyDescent="0.25">
      <c r="A2326" t="s">
        <v>1256</v>
      </c>
      <c r="E2326">
        <v>0</v>
      </c>
      <c r="F2326" s="113">
        <v>46112</v>
      </c>
      <c r="I2326">
        <f>'Business retail'!$O$60</f>
        <v>0</v>
      </c>
      <c r="K2326">
        <v>0</v>
      </c>
      <c r="L2326" t="s">
        <v>1864</v>
      </c>
    </row>
    <row r="2327" spans="1:12" x14ac:dyDescent="0.25">
      <c r="A2327" t="s">
        <v>1256</v>
      </c>
      <c r="E2327">
        <v>0</v>
      </c>
      <c r="F2327" s="113">
        <v>46477</v>
      </c>
      <c r="I2327">
        <f>'Business retail'!$P$60</f>
        <v>0</v>
      </c>
      <c r="K2327">
        <v>0</v>
      </c>
      <c r="L2327" t="s">
        <v>1864</v>
      </c>
    </row>
    <row r="2328" spans="1:12" x14ac:dyDescent="0.25">
      <c r="A2328" t="s">
        <v>1256</v>
      </c>
      <c r="E2328">
        <v>0</v>
      </c>
      <c r="F2328" s="113">
        <v>46843</v>
      </c>
      <c r="I2328">
        <f>'Business retail'!$Q$60</f>
        <v>0</v>
      </c>
      <c r="K2328">
        <v>0</v>
      </c>
      <c r="L2328" t="s">
        <v>1864</v>
      </c>
    </row>
    <row r="2329" spans="1:12" x14ac:dyDescent="0.25">
      <c r="A2329" t="s">
        <v>1256</v>
      </c>
      <c r="E2329">
        <v>0</v>
      </c>
      <c r="F2329" s="113">
        <v>47208</v>
      </c>
      <c r="I2329">
        <f>'Business retail'!$R$60</f>
        <v>0</v>
      </c>
      <c r="K2329">
        <v>0</v>
      </c>
      <c r="L2329" t="s">
        <v>1864</v>
      </c>
    </row>
    <row r="2330" spans="1:12" x14ac:dyDescent="0.25">
      <c r="A2330" t="s">
        <v>1256</v>
      </c>
      <c r="E2330">
        <v>0</v>
      </c>
      <c r="F2330" s="113">
        <v>47573</v>
      </c>
      <c r="I2330">
        <f>'Business retail'!$S$60</f>
        <v>0</v>
      </c>
      <c r="K2330">
        <v>0</v>
      </c>
      <c r="L2330" t="s">
        <v>1864</v>
      </c>
    </row>
    <row r="2331" spans="1:12" x14ac:dyDescent="0.25">
      <c r="A2331" t="s">
        <v>1256</v>
      </c>
      <c r="E2331">
        <v>0</v>
      </c>
      <c r="F2331" s="113">
        <v>47938</v>
      </c>
      <c r="I2331">
        <f>'Business retail'!$T$60</f>
        <v>0</v>
      </c>
      <c r="K2331">
        <v>0</v>
      </c>
      <c r="L2331" t="s">
        <v>1864</v>
      </c>
    </row>
    <row r="2332" spans="1:12" x14ac:dyDescent="0.25">
      <c r="A2332" t="s">
        <v>1257</v>
      </c>
      <c r="C2332" t="s">
        <v>1451</v>
      </c>
      <c r="E2332">
        <v>0</v>
      </c>
      <c r="F2332" s="113">
        <v>44286</v>
      </c>
      <c r="I2332">
        <f>'Business retail'!$J$68</f>
        <v>0</v>
      </c>
      <c r="K2332">
        <v>0</v>
      </c>
      <c r="L2332" t="s">
        <v>1865</v>
      </c>
    </row>
    <row r="2333" spans="1:12" x14ac:dyDescent="0.25">
      <c r="A2333" t="s">
        <v>1257</v>
      </c>
      <c r="C2333" t="s">
        <v>1451</v>
      </c>
      <c r="E2333">
        <v>0</v>
      </c>
      <c r="F2333" s="113">
        <v>44651</v>
      </c>
      <c r="I2333">
        <f>'Business retail'!$K$68</f>
        <v>0</v>
      </c>
      <c r="K2333">
        <v>0</v>
      </c>
      <c r="L2333" t="s">
        <v>1865</v>
      </c>
    </row>
    <row r="2334" spans="1:12" x14ac:dyDescent="0.25">
      <c r="A2334" t="s">
        <v>1257</v>
      </c>
      <c r="C2334" t="s">
        <v>1451</v>
      </c>
      <c r="E2334">
        <v>0</v>
      </c>
      <c r="F2334" s="113">
        <v>45016</v>
      </c>
      <c r="I2334">
        <f>'Business retail'!$L$68</f>
        <v>0</v>
      </c>
      <c r="K2334">
        <v>0</v>
      </c>
      <c r="L2334" t="s">
        <v>1865</v>
      </c>
    </row>
    <row r="2335" spans="1:12" x14ac:dyDescent="0.25">
      <c r="A2335" t="s">
        <v>1257</v>
      </c>
      <c r="C2335" t="s">
        <v>1451</v>
      </c>
      <c r="E2335">
        <v>0</v>
      </c>
      <c r="F2335" s="113">
        <v>45382</v>
      </c>
      <c r="I2335">
        <f>'Business retail'!$M$68</f>
        <v>0</v>
      </c>
      <c r="K2335">
        <v>0</v>
      </c>
      <c r="L2335" t="s">
        <v>1865</v>
      </c>
    </row>
    <row r="2336" spans="1:12" x14ac:dyDescent="0.25">
      <c r="A2336" t="s">
        <v>1257</v>
      </c>
      <c r="C2336" t="s">
        <v>1451</v>
      </c>
      <c r="E2336">
        <v>0</v>
      </c>
      <c r="F2336" s="113">
        <v>45747</v>
      </c>
      <c r="I2336">
        <f>'Business retail'!$N$68</f>
        <v>0</v>
      </c>
      <c r="K2336">
        <v>0</v>
      </c>
      <c r="L2336" t="s">
        <v>1865</v>
      </c>
    </row>
    <row r="2337" spans="1:12" x14ac:dyDescent="0.25">
      <c r="A2337" t="s">
        <v>1257</v>
      </c>
      <c r="C2337" t="s">
        <v>1451</v>
      </c>
      <c r="E2337">
        <v>0</v>
      </c>
      <c r="F2337" s="113">
        <v>46112</v>
      </c>
      <c r="I2337">
        <f>'Business retail'!$O$68</f>
        <v>0</v>
      </c>
      <c r="K2337">
        <v>0</v>
      </c>
      <c r="L2337" t="s">
        <v>1865</v>
      </c>
    </row>
    <row r="2338" spans="1:12" x14ac:dyDescent="0.25">
      <c r="A2338" t="s">
        <v>1257</v>
      </c>
      <c r="C2338" t="s">
        <v>1451</v>
      </c>
      <c r="E2338">
        <v>0</v>
      </c>
      <c r="F2338" s="113">
        <v>46477</v>
      </c>
      <c r="I2338">
        <f>'Business retail'!$P$68</f>
        <v>0</v>
      </c>
      <c r="K2338">
        <v>0</v>
      </c>
      <c r="L2338" t="s">
        <v>1865</v>
      </c>
    </row>
    <row r="2339" spans="1:12" x14ac:dyDescent="0.25">
      <c r="A2339" t="s">
        <v>1257</v>
      </c>
      <c r="C2339" t="s">
        <v>1451</v>
      </c>
      <c r="E2339">
        <v>0</v>
      </c>
      <c r="F2339" s="113">
        <v>46843</v>
      </c>
      <c r="I2339">
        <f>'Business retail'!$Q$68</f>
        <v>0</v>
      </c>
      <c r="K2339">
        <v>0</v>
      </c>
      <c r="L2339" t="s">
        <v>1865</v>
      </c>
    </row>
    <row r="2340" spans="1:12" x14ac:dyDescent="0.25">
      <c r="A2340" t="s">
        <v>1257</v>
      </c>
      <c r="C2340" t="s">
        <v>1451</v>
      </c>
      <c r="E2340">
        <v>0</v>
      </c>
      <c r="F2340" s="113">
        <v>47208</v>
      </c>
      <c r="I2340">
        <f>'Business retail'!$R$68</f>
        <v>0</v>
      </c>
      <c r="K2340">
        <v>0</v>
      </c>
      <c r="L2340" t="s">
        <v>1865</v>
      </c>
    </row>
    <row r="2341" spans="1:12" x14ac:dyDescent="0.25">
      <c r="A2341" t="s">
        <v>1257</v>
      </c>
      <c r="C2341" t="s">
        <v>1451</v>
      </c>
      <c r="E2341">
        <v>0</v>
      </c>
      <c r="F2341" s="113">
        <v>47573</v>
      </c>
      <c r="I2341">
        <f>'Business retail'!$S$68</f>
        <v>0</v>
      </c>
      <c r="K2341">
        <v>0</v>
      </c>
      <c r="L2341" t="s">
        <v>1865</v>
      </c>
    </row>
    <row r="2342" spans="1:12" x14ac:dyDescent="0.25">
      <c r="A2342" t="s">
        <v>1257</v>
      </c>
      <c r="C2342" t="s">
        <v>1451</v>
      </c>
      <c r="E2342">
        <v>0</v>
      </c>
      <c r="F2342" s="113">
        <v>47938</v>
      </c>
      <c r="I2342">
        <f>'Business retail'!$T$68</f>
        <v>0</v>
      </c>
      <c r="K2342">
        <v>0</v>
      </c>
      <c r="L2342" t="s">
        <v>1865</v>
      </c>
    </row>
    <row r="2343" spans="1:12" x14ac:dyDescent="0.25">
      <c r="A2343" t="s">
        <v>1257</v>
      </c>
      <c r="C2343" t="s">
        <v>1453</v>
      </c>
      <c r="E2343">
        <v>0</v>
      </c>
      <c r="F2343" s="113">
        <v>44286</v>
      </c>
      <c r="I2343">
        <f>'Business retail'!$J$69</f>
        <v>0</v>
      </c>
      <c r="K2343">
        <v>0</v>
      </c>
      <c r="L2343" t="s">
        <v>1865</v>
      </c>
    </row>
    <row r="2344" spans="1:12" x14ac:dyDescent="0.25">
      <c r="A2344" t="s">
        <v>1257</v>
      </c>
      <c r="C2344" t="s">
        <v>1453</v>
      </c>
      <c r="E2344">
        <v>0</v>
      </c>
      <c r="F2344" s="113">
        <v>44651</v>
      </c>
      <c r="I2344">
        <f>'Business retail'!$K$69</f>
        <v>0</v>
      </c>
      <c r="K2344">
        <v>0</v>
      </c>
      <c r="L2344" t="s">
        <v>1865</v>
      </c>
    </row>
    <row r="2345" spans="1:12" x14ac:dyDescent="0.25">
      <c r="A2345" t="s">
        <v>1257</v>
      </c>
      <c r="C2345" t="s">
        <v>1453</v>
      </c>
      <c r="E2345">
        <v>0</v>
      </c>
      <c r="F2345" s="113">
        <v>45016</v>
      </c>
      <c r="I2345">
        <f>'Business retail'!$L$69</f>
        <v>0</v>
      </c>
      <c r="K2345">
        <v>0</v>
      </c>
      <c r="L2345" t="s">
        <v>1865</v>
      </c>
    </row>
    <row r="2346" spans="1:12" x14ac:dyDescent="0.25">
      <c r="A2346" t="s">
        <v>1257</v>
      </c>
      <c r="C2346" t="s">
        <v>1453</v>
      </c>
      <c r="E2346">
        <v>0</v>
      </c>
      <c r="F2346" s="113">
        <v>45382</v>
      </c>
      <c r="I2346">
        <f>'Business retail'!$M$69</f>
        <v>0</v>
      </c>
      <c r="K2346">
        <v>0</v>
      </c>
      <c r="L2346" t="s">
        <v>1865</v>
      </c>
    </row>
    <row r="2347" spans="1:12" x14ac:dyDescent="0.25">
      <c r="A2347" t="s">
        <v>1257</v>
      </c>
      <c r="C2347" t="s">
        <v>1453</v>
      </c>
      <c r="E2347">
        <v>0</v>
      </c>
      <c r="F2347" s="113">
        <v>45747</v>
      </c>
      <c r="I2347">
        <f>'Business retail'!$N$69</f>
        <v>0</v>
      </c>
      <c r="K2347">
        <v>0</v>
      </c>
      <c r="L2347" t="s">
        <v>1865</v>
      </c>
    </row>
    <row r="2348" spans="1:12" x14ac:dyDescent="0.25">
      <c r="A2348" t="s">
        <v>1257</v>
      </c>
      <c r="C2348" t="s">
        <v>1453</v>
      </c>
      <c r="E2348">
        <v>0</v>
      </c>
      <c r="F2348" s="113">
        <v>46112</v>
      </c>
      <c r="I2348">
        <f>'Business retail'!$O$69</f>
        <v>0</v>
      </c>
      <c r="K2348">
        <v>0</v>
      </c>
      <c r="L2348" t="s">
        <v>1865</v>
      </c>
    </row>
    <row r="2349" spans="1:12" x14ac:dyDescent="0.25">
      <c r="A2349" t="s">
        <v>1257</v>
      </c>
      <c r="C2349" t="s">
        <v>1453</v>
      </c>
      <c r="E2349">
        <v>0</v>
      </c>
      <c r="F2349" s="113">
        <v>46477</v>
      </c>
      <c r="I2349">
        <f>'Business retail'!$P$69</f>
        <v>0</v>
      </c>
      <c r="K2349">
        <v>0</v>
      </c>
      <c r="L2349" t="s">
        <v>1865</v>
      </c>
    </row>
    <row r="2350" spans="1:12" x14ac:dyDescent="0.25">
      <c r="A2350" t="s">
        <v>1257</v>
      </c>
      <c r="C2350" t="s">
        <v>1453</v>
      </c>
      <c r="E2350">
        <v>0</v>
      </c>
      <c r="F2350" s="113">
        <v>46843</v>
      </c>
      <c r="I2350">
        <f>'Business retail'!$Q$69</f>
        <v>0</v>
      </c>
      <c r="K2350">
        <v>0</v>
      </c>
      <c r="L2350" t="s">
        <v>1865</v>
      </c>
    </row>
    <row r="2351" spans="1:12" x14ac:dyDescent="0.25">
      <c r="A2351" t="s">
        <v>1257</v>
      </c>
      <c r="C2351" t="s">
        <v>1453</v>
      </c>
      <c r="E2351">
        <v>0</v>
      </c>
      <c r="F2351" s="113">
        <v>47208</v>
      </c>
      <c r="I2351">
        <f>'Business retail'!$R$69</f>
        <v>0</v>
      </c>
      <c r="K2351">
        <v>0</v>
      </c>
      <c r="L2351" t="s">
        <v>1865</v>
      </c>
    </row>
    <row r="2352" spans="1:12" x14ac:dyDescent="0.25">
      <c r="A2352" t="s">
        <v>1257</v>
      </c>
      <c r="C2352" t="s">
        <v>1453</v>
      </c>
      <c r="E2352">
        <v>0</v>
      </c>
      <c r="F2352" s="113">
        <v>47573</v>
      </c>
      <c r="I2352">
        <f>'Business retail'!$S$69</f>
        <v>0</v>
      </c>
      <c r="K2352">
        <v>0</v>
      </c>
      <c r="L2352" t="s">
        <v>1865</v>
      </c>
    </row>
    <row r="2353" spans="1:12" x14ac:dyDescent="0.25">
      <c r="A2353" t="s">
        <v>1257</v>
      </c>
      <c r="C2353" t="s">
        <v>1453</v>
      </c>
      <c r="E2353">
        <v>0</v>
      </c>
      <c r="F2353" s="113">
        <v>47938</v>
      </c>
      <c r="I2353">
        <f>'Business retail'!$T$69</f>
        <v>0</v>
      </c>
      <c r="K2353">
        <v>0</v>
      </c>
      <c r="L2353" t="s">
        <v>1865</v>
      </c>
    </row>
    <row r="2354" spans="1:12" x14ac:dyDescent="0.25">
      <c r="A2354" t="s">
        <v>1257</v>
      </c>
      <c r="C2354" t="s">
        <v>1455</v>
      </c>
      <c r="E2354">
        <v>0</v>
      </c>
      <c r="F2354" s="113">
        <v>44286</v>
      </c>
      <c r="I2354">
        <f>'Business retail'!$J$70</f>
        <v>0</v>
      </c>
      <c r="K2354">
        <v>0</v>
      </c>
      <c r="L2354" t="s">
        <v>1865</v>
      </c>
    </row>
    <row r="2355" spans="1:12" x14ac:dyDescent="0.25">
      <c r="A2355" t="s">
        <v>1257</v>
      </c>
      <c r="C2355" t="s">
        <v>1455</v>
      </c>
      <c r="E2355">
        <v>0</v>
      </c>
      <c r="F2355" s="113">
        <v>44651</v>
      </c>
      <c r="I2355">
        <f>'Business retail'!$K$70</f>
        <v>0</v>
      </c>
      <c r="K2355">
        <v>0</v>
      </c>
      <c r="L2355" t="s">
        <v>1865</v>
      </c>
    </row>
    <row r="2356" spans="1:12" x14ac:dyDescent="0.25">
      <c r="A2356" t="s">
        <v>1257</v>
      </c>
      <c r="C2356" t="s">
        <v>1455</v>
      </c>
      <c r="E2356">
        <v>0</v>
      </c>
      <c r="F2356" s="113">
        <v>45016</v>
      </c>
      <c r="I2356">
        <f>'Business retail'!$L$70</f>
        <v>0</v>
      </c>
      <c r="K2356">
        <v>0</v>
      </c>
      <c r="L2356" t="s">
        <v>1865</v>
      </c>
    </row>
    <row r="2357" spans="1:12" x14ac:dyDescent="0.25">
      <c r="A2357" t="s">
        <v>1257</v>
      </c>
      <c r="C2357" t="s">
        <v>1455</v>
      </c>
      <c r="E2357">
        <v>0</v>
      </c>
      <c r="F2357" s="113">
        <v>45382</v>
      </c>
      <c r="I2357">
        <f>'Business retail'!$M$70</f>
        <v>0</v>
      </c>
      <c r="K2357">
        <v>0</v>
      </c>
      <c r="L2357" t="s">
        <v>1865</v>
      </c>
    </row>
    <row r="2358" spans="1:12" x14ac:dyDescent="0.25">
      <c r="A2358" t="s">
        <v>1257</v>
      </c>
      <c r="C2358" t="s">
        <v>1455</v>
      </c>
      <c r="E2358">
        <v>0</v>
      </c>
      <c r="F2358" s="113">
        <v>45747</v>
      </c>
      <c r="I2358">
        <f>'Business retail'!$N$70</f>
        <v>0</v>
      </c>
      <c r="K2358">
        <v>0</v>
      </c>
      <c r="L2358" t="s">
        <v>1865</v>
      </c>
    </row>
    <row r="2359" spans="1:12" x14ac:dyDescent="0.25">
      <c r="A2359" t="s">
        <v>1257</v>
      </c>
      <c r="C2359" t="s">
        <v>1455</v>
      </c>
      <c r="E2359">
        <v>0</v>
      </c>
      <c r="F2359" s="113">
        <v>46112</v>
      </c>
      <c r="I2359">
        <f>'Business retail'!$O$70</f>
        <v>0</v>
      </c>
      <c r="K2359">
        <v>0</v>
      </c>
      <c r="L2359" t="s">
        <v>1865</v>
      </c>
    </row>
    <row r="2360" spans="1:12" x14ac:dyDescent="0.25">
      <c r="A2360" t="s">
        <v>1257</v>
      </c>
      <c r="C2360" t="s">
        <v>1455</v>
      </c>
      <c r="E2360">
        <v>0</v>
      </c>
      <c r="F2360" s="113">
        <v>46477</v>
      </c>
      <c r="I2360">
        <f>'Business retail'!$P$70</f>
        <v>0</v>
      </c>
      <c r="K2360">
        <v>0</v>
      </c>
      <c r="L2360" t="s">
        <v>1865</v>
      </c>
    </row>
    <row r="2361" spans="1:12" x14ac:dyDescent="0.25">
      <c r="A2361" t="s">
        <v>1257</v>
      </c>
      <c r="C2361" t="s">
        <v>1455</v>
      </c>
      <c r="E2361">
        <v>0</v>
      </c>
      <c r="F2361" s="113">
        <v>46843</v>
      </c>
      <c r="I2361">
        <f>'Business retail'!$Q$70</f>
        <v>0</v>
      </c>
      <c r="K2361">
        <v>0</v>
      </c>
      <c r="L2361" t="s">
        <v>1865</v>
      </c>
    </row>
    <row r="2362" spans="1:12" x14ac:dyDescent="0.25">
      <c r="A2362" t="s">
        <v>1257</v>
      </c>
      <c r="C2362" t="s">
        <v>1455</v>
      </c>
      <c r="E2362">
        <v>0</v>
      </c>
      <c r="F2362" s="113">
        <v>47208</v>
      </c>
      <c r="I2362">
        <f>'Business retail'!$R$70</f>
        <v>0</v>
      </c>
      <c r="K2362">
        <v>0</v>
      </c>
      <c r="L2362" t="s">
        <v>1865</v>
      </c>
    </row>
    <row r="2363" spans="1:12" x14ac:dyDescent="0.25">
      <c r="A2363" t="s">
        <v>1257</v>
      </c>
      <c r="C2363" t="s">
        <v>1455</v>
      </c>
      <c r="E2363">
        <v>0</v>
      </c>
      <c r="F2363" s="113">
        <v>47573</v>
      </c>
      <c r="I2363">
        <f>'Business retail'!$S$70</f>
        <v>0</v>
      </c>
      <c r="K2363">
        <v>0</v>
      </c>
      <c r="L2363" t="s">
        <v>1865</v>
      </c>
    </row>
    <row r="2364" spans="1:12" x14ac:dyDescent="0.25">
      <c r="A2364" t="s">
        <v>1257</v>
      </c>
      <c r="C2364" t="s">
        <v>1455</v>
      </c>
      <c r="E2364">
        <v>0</v>
      </c>
      <c r="F2364" s="113">
        <v>47938</v>
      </c>
      <c r="I2364">
        <f>'Business retail'!$T$70</f>
        <v>0</v>
      </c>
      <c r="K2364">
        <v>0</v>
      </c>
      <c r="L2364" t="s">
        <v>1865</v>
      </c>
    </row>
    <row r="2365" spans="1:12" x14ac:dyDescent="0.25">
      <c r="A2365" t="s">
        <v>1261</v>
      </c>
      <c r="C2365" t="s">
        <v>1451</v>
      </c>
      <c r="E2365">
        <v>0</v>
      </c>
      <c r="F2365" s="113">
        <v>44286</v>
      </c>
      <c r="I2365">
        <f>'Business retail'!$J$81</f>
        <v>0</v>
      </c>
      <c r="K2365">
        <v>0</v>
      </c>
      <c r="L2365" t="s">
        <v>1866</v>
      </c>
    </row>
    <row r="2366" spans="1:12" x14ac:dyDescent="0.25">
      <c r="A2366" t="s">
        <v>1261</v>
      </c>
      <c r="C2366" t="s">
        <v>1451</v>
      </c>
      <c r="E2366">
        <v>0</v>
      </c>
      <c r="F2366" s="113">
        <v>44651</v>
      </c>
      <c r="I2366">
        <f>'Business retail'!$K$81</f>
        <v>0</v>
      </c>
      <c r="K2366">
        <v>0</v>
      </c>
      <c r="L2366" t="s">
        <v>1866</v>
      </c>
    </row>
    <row r="2367" spans="1:12" x14ac:dyDescent="0.25">
      <c r="A2367" t="s">
        <v>1261</v>
      </c>
      <c r="C2367" t="s">
        <v>1451</v>
      </c>
      <c r="E2367">
        <v>0</v>
      </c>
      <c r="F2367" s="113">
        <v>45016</v>
      </c>
      <c r="I2367">
        <f>'Business retail'!$L$81</f>
        <v>0</v>
      </c>
      <c r="K2367">
        <v>0</v>
      </c>
      <c r="L2367" t="s">
        <v>1866</v>
      </c>
    </row>
    <row r="2368" spans="1:12" x14ac:dyDescent="0.25">
      <c r="A2368" t="s">
        <v>1261</v>
      </c>
      <c r="C2368" t="s">
        <v>1451</v>
      </c>
      <c r="E2368">
        <v>0</v>
      </c>
      <c r="F2368" s="113">
        <v>45382</v>
      </c>
      <c r="I2368">
        <f>'Business retail'!$M$81</f>
        <v>0</v>
      </c>
      <c r="K2368">
        <v>0</v>
      </c>
      <c r="L2368" t="s">
        <v>1866</v>
      </c>
    </row>
    <row r="2369" spans="1:12" x14ac:dyDescent="0.25">
      <c r="A2369" t="s">
        <v>1261</v>
      </c>
      <c r="C2369" t="s">
        <v>1451</v>
      </c>
      <c r="E2369">
        <v>0</v>
      </c>
      <c r="F2369" s="113">
        <v>45747</v>
      </c>
      <c r="I2369">
        <f>'Business retail'!$N$81</f>
        <v>0</v>
      </c>
      <c r="K2369">
        <v>0</v>
      </c>
      <c r="L2369" t="s">
        <v>1866</v>
      </c>
    </row>
    <row r="2370" spans="1:12" x14ac:dyDescent="0.25">
      <c r="A2370" t="s">
        <v>1261</v>
      </c>
      <c r="C2370" t="s">
        <v>1451</v>
      </c>
      <c r="E2370">
        <v>0</v>
      </c>
      <c r="F2370" s="113">
        <v>46112</v>
      </c>
      <c r="I2370">
        <f>'Business retail'!$O$81</f>
        <v>0</v>
      </c>
      <c r="K2370">
        <v>0</v>
      </c>
      <c r="L2370" t="s">
        <v>1866</v>
      </c>
    </row>
    <row r="2371" spans="1:12" x14ac:dyDescent="0.25">
      <c r="A2371" t="s">
        <v>1261</v>
      </c>
      <c r="C2371" t="s">
        <v>1451</v>
      </c>
      <c r="E2371">
        <v>0</v>
      </c>
      <c r="F2371" s="113">
        <v>46477</v>
      </c>
      <c r="I2371">
        <f>'Business retail'!$P$81</f>
        <v>0</v>
      </c>
      <c r="K2371">
        <v>0</v>
      </c>
      <c r="L2371" t="s">
        <v>1866</v>
      </c>
    </row>
    <row r="2372" spans="1:12" x14ac:dyDescent="0.25">
      <c r="A2372" t="s">
        <v>1261</v>
      </c>
      <c r="C2372" t="s">
        <v>1451</v>
      </c>
      <c r="E2372">
        <v>0</v>
      </c>
      <c r="F2372" s="113">
        <v>46843</v>
      </c>
      <c r="I2372">
        <f>'Business retail'!$Q$81</f>
        <v>0</v>
      </c>
      <c r="K2372">
        <v>0</v>
      </c>
      <c r="L2372" t="s">
        <v>1866</v>
      </c>
    </row>
    <row r="2373" spans="1:12" x14ac:dyDescent="0.25">
      <c r="A2373" t="s">
        <v>1261</v>
      </c>
      <c r="C2373" t="s">
        <v>1451</v>
      </c>
      <c r="E2373">
        <v>0</v>
      </c>
      <c r="F2373" s="113">
        <v>47208</v>
      </c>
      <c r="I2373">
        <f>'Business retail'!$R$81</f>
        <v>0</v>
      </c>
      <c r="K2373">
        <v>0</v>
      </c>
      <c r="L2373" t="s">
        <v>1866</v>
      </c>
    </row>
    <row r="2374" spans="1:12" x14ac:dyDescent="0.25">
      <c r="A2374" t="s">
        <v>1261</v>
      </c>
      <c r="C2374" t="s">
        <v>1451</v>
      </c>
      <c r="E2374">
        <v>0</v>
      </c>
      <c r="F2374" s="113">
        <v>47573</v>
      </c>
      <c r="I2374">
        <f>'Business retail'!$S$81</f>
        <v>0</v>
      </c>
      <c r="K2374">
        <v>0</v>
      </c>
      <c r="L2374" t="s">
        <v>1866</v>
      </c>
    </row>
    <row r="2375" spans="1:12" x14ac:dyDescent="0.25">
      <c r="A2375" t="s">
        <v>1261</v>
      </c>
      <c r="C2375" t="s">
        <v>1451</v>
      </c>
      <c r="E2375">
        <v>0</v>
      </c>
      <c r="F2375" s="113">
        <v>47938</v>
      </c>
      <c r="I2375">
        <f>'Business retail'!$T$81</f>
        <v>0</v>
      </c>
      <c r="K2375">
        <v>0</v>
      </c>
      <c r="L2375" t="s">
        <v>1866</v>
      </c>
    </row>
    <row r="2376" spans="1:12" x14ac:dyDescent="0.25">
      <c r="A2376" t="s">
        <v>1261</v>
      </c>
      <c r="C2376" t="s">
        <v>1453</v>
      </c>
      <c r="E2376">
        <v>0</v>
      </c>
      <c r="F2376" s="113">
        <v>44286</v>
      </c>
      <c r="I2376">
        <f>'Business retail'!$J$82</f>
        <v>0</v>
      </c>
      <c r="K2376">
        <v>0</v>
      </c>
      <c r="L2376" t="s">
        <v>1866</v>
      </c>
    </row>
    <row r="2377" spans="1:12" x14ac:dyDescent="0.25">
      <c r="A2377" t="s">
        <v>1261</v>
      </c>
      <c r="C2377" t="s">
        <v>1453</v>
      </c>
      <c r="E2377">
        <v>0</v>
      </c>
      <c r="F2377" s="113">
        <v>44651</v>
      </c>
      <c r="I2377">
        <f>'Business retail'!$K$82</f>
        <v>0</v>
      </c>
      <c r="K2377">
        <v>0</v>
      </c>
      <c r="L2377" t="s">
        <v>1866</v>
      </c>
    </row>
    <row r="2378" spans="1:12" x14ac:dyDescent="0.25">
      <c r="A2378" t="s">
        <v>1261</v>
      </c>
      <c r="C2378" t="s">
        <v>1453</v>
      </c>
      <c r="E2378">
        <v>0</v>
      </c>
      <c r="F2378" s="113">
        <v>45016</v>
      </c>
      <c r="I2378">
        <f>'Business retail'!$L$82</f>
        <v>0</v>
      </c>
      <c r="K2378">
        <v>0</v>
      </c>
      <c r="L2378" t="s">
        <v>1866</v>
      </c>
    </row>
    <row r="2379" spans="1:12" x14ac:dyDescent="0.25">
      <c r="A2379" t="s">
        <v>1261</v>
      </c>
      <c r="C2379" t="s">
        <v>1453</v>
      </c>
      <c r="E2379">
        <v>0</v>
      </c>
      <c r="F2379" s="113">
        <v>45382</v>
      </c>
      <c r="I2379">
        <f>'Business retail'!$M$82</f>
        <v>0</v>
      </c>
      <c r="K2379">
        <v>0</v>
      </c>
      <c r="L2379" t="s">
        <v>1866</v>
      </c>
    </row>
    <row r="2380" spans="1:12" x14ac:dyDescent="0.25">
      <c r="A2380" t="s">
        <v>1261</v>
      </c>
      <c r="C2380" t="s">
        <v>1453</v>
      </c>
      <c r="E2380">
        <v>0</v>
      </c>
      <c r="F2380" s="113">
        <v>45747</v>
      </c>
      <c r="I2380">
        <f>'Business retail'!$N$82</f>
        <v>0</v>
      </c>
      <c r="K2380">
        <v>0</v>
      </c>
      <c r="L2380" t="s">
        <v>1866</v>
      </c>
    </row>
    <row r="2381" spans="1:12" x14ac:dyDescent="0.25">
      <c r="A2381" t="s">
        <v>1261</v>
      </c>
      <c r="C2381" t="s">
        <v>1453</v>
      </c>
      <c r="E2381">
        <v>0</v>
      </c>
      <c r="F2381" s="113">
        <v>46112</v>
      </c>
      <c r="I2381">
        <f>'Business retail'!$O$82</f>
        <v>0</v>
      </c>
      <c r="K2381">
        <v>0</v>
      </c>
      <c r="L2381" t="s">
        <v>1866</v>
      </c>
    </row>
    <row r="2382" spans="1:12" x14ac:dyDescent="0.25">
      <c r="A2382" t="s">
        <v>1261</v>
      </c>
      <c r="C2382" t="s">
        <v>1453</v>
      </c>
      <c r="E2382">
        <v>0</v>
      </c>
      <c r="F2382" s="113">
        <v>46477</v>
      </c>
      <c r="I2382">
        <f>'Business retail'!$P$82</f>
        <v>0</v>
      </c>
      <c r="K2382">
        <v>0</v>
      </c>
      <c r="L2382" t="s">
        <v>1866</v>
      </c>
    </row>
    <row r="2383" spans="1:12" x14ac:dyDescent="0.25">
      <c r="A2383" t="s">
        <v>1261</v>
      </c>
      <c r="C2383" t="s">
        <v>1453</v>
      </c>
      <c r="E2383">
        <v>0</v>
      </c>
      <c r="F2383" s="113">
        <v>46843</v>
      </c>
      <c r="I2383">
        <f>'Business retail'!$Q$82</f>
        <v>0</v>
      </c>
      <c r="K2383">
        <v>0</v>
      </c>
      <c r="L2383" t="s">
        <v>1866</v>
      </c>
    </row>
    <row r="2384" spans="1:12" x14ac:dyDescent="0.25">
      <c r="A2384" t="s">
        <v>1261</v>
      </c>
      <c r="C2384" t="s">
        <v>1453</v>
      </c>
      <c r="E2384">
        <v>0</v>
      </c>
      <c r="F2384" s="113">
        <v>47208</v>
      </c>
      <c r="I2384">
        <f>'Business retail'!$R$82</f>
        <v>0</v>
      </c>
      <c r="K2384">
        <v>0</v>
      </c>
      <c r="L2384" t="s">
        <v>1866</v>
      </c>
    </row>
    <row r="2385" spans="1:12" x14ac:dyDescent="0.25">
      <c r="A2385" t="s">
        <v>1261</v>
      </c>
      <c r="C2385" t="s">
        <v>1453</v>
      </c>
      <c r="E2385">
        <v>0</v>
      </c>
      <c r="F2385" s="113">
        <v>47573</v>
      </c>
      <c r="I2385">
        <f>'Business retail'!$S$82</f>
        <v>0</v>
      </c>
      <c r="K2385">
        <v>0</v>
      </c>
      <c r="L2385" t="s">
        <v>1866</v>
      </c>
    </row>
    <row r="2386" spans="1:12" x14ac:dyDescent="0.25">
      <c r="A2386" t="s">
        <v>1261</v>
      </c>
      <c r="C2386" t="s">
        <v>1453</v>
      </c>
      <c r="E2386">
        <v>0</v>
      </c>
      <c r="F2386" s="113">
        <v>47938</v>
      </c>
      <c r="I2386">
        <f>'Business retail'!$T$82</f>
        <v>0</v>
      </c>
      <c r="K2386">
        <v>0</v>
      </c>
      <c r="L2386" t="s">
        <v>1866</v>
      </c>
    </row>
    <row r="2387" spans="1:12" x14ac:dyDescent="0.25">
      <c r="A2387" t="s">
        <v>1261</v>
      </c>
      <c r="C2387" t="s">
        <v>1455</v>
      </c>
      <c r="E2387">
        <v>0</v>
      </c>
      <c r="F2387" s="113">
        <v>44286</v>
      </c>
      <c r="I2387">
        <f>'Business retail'!$J$83</f>
        <v>0</v>
      </c>
      <c r="K2387">
        <v>0</v>
      </c>
      <c r="L2387" t="s">
        <v>1866</v>
      </c>
    </row>
    <row r="2388" spans="1:12" x14ac:dyDescent="0.25">
      <c r="A2388" t="s">
        <v>1261</v>
      </c>
      <c r="C2388" t="s">
        <v>1455</v>
      </c>
      <c r="E2388">
        <v>0</v>
      </c>
      <c r="F2388" s="113">
        <v>44651</v>
      </c>
      <c r="I2388">
        <f>'Business retail'!$K$83</f>
        <v>0</v>
      </c>
      <c r="K2388">
        <v>0</v>
      </c>
      <c r="L2388" t="s">
        <v>1866</v>
      </c>
    </row>
    <row r="2389" spans="1:12" x14ac:dyDescent="0.25">
      <c r="A2389" t="s">
        <v>1261</v>
      </c>
      <c r="C2389" t="s">
        <v>1455</v>
      </c>
      <c r="E2389">
        <v>0</v>
      </c>
      <c r="F2389" s="113">
        <v>45016</v>
      </c>
      <c r="I2389">
        <f>'Business retail'!$L$83</f>
        <v>0</v>
      </c>
      <c r="K2389">
        <v>0</v>
      </c>
      <c r="L2389" t="s">
        <v>1866</v>
      </c>
    </row>
    <row r="2390" spans="1:12" x14ac:dyDescent="0.25">
      <c r="A2390" t="s">
        <v>1261</v>
      </c>
      <c r="C2390" t="s">
        <v>1455</v>
      </c>
      <c r="E2390">
        <v>0</v>
      </c>
      <c r="F2390" s="113">
        <v>45382</v>
      </c>
      <c r="I2390">
        <f>'Business retail'!$M$83</f>
        <v>0</v>
      </c>
      <c r="K2390">
        <v>0</v>
      </c>
      <c r="L2390" t="s">
        <v>1866</v>
      </c>
    </row>
    <row r="2391" spans="1:12" x14ac:dyDescent="0.25">
      <c r="A2391" t="s">
        <v>1261</v>
      </c>
      <c r="C2391" t="s">
        <v>1455</v>
      </c>
      <c r="E2391">
        <v>0</v>
      </c>
      <c r="F2391" s="113">
        <v>45747</v>
      </c>
      <c r="I2391">
        <f>'Business retail'!$N$83</f>
        <v>0</v>
      </c>
      <c r="K2391">
        <v>0</v>
      </c>
      <c r="L2391" t="s">
        <v>1866</v>
      </c>
    </row>
    <row r="2392" spans="1:12" x14ac:dyDescent="0.25">
      <c r="A2392" t="s">
        <v>1261</v>
      </c>
      <c r="C2392" t="s">
        <v>1455</v>
      </c>
      <c r="E2392">
        <v>0</v>
      </c>
      <c r="F2392" s="113">
        <v>46112</v>
      </c>
      <c r="I2392">
        <f>'Business retail'!$O$83</f>
        <v>0</v>
      </c>
      <c r="K2392">
        <v>0</v>
      </c>
      <c r="L2392" t="s">
        <v>1866</v>
      </c>
    </row>
    <row r="2393" spans="1:12" x14ac:dyDescent="0.25">
      <c r="A2393" t="s">
        <v>1261</v>
      </c>
      <c r="C2393" t="s">
        <v>1455</v>
      </c>
      <c r="E2393">
        <v>0</v>
      </c>
      <c r="F2393" s="113">
        <v>46477</v>
      </c>
      <c r="I2393">
        <f>'Business retail'!$P$83</f>
        <v>0</v>
      </c>
      <c r="K2393">
        <v>0</v>
      </c>
      <c r="L2393" t="s">
        <v>1866</v>
      </c>
    </row>
    <row r="2394" spans="1:12" x14ac:dyDescent="0.25">
      <c r="A2394" t="s">
        <v>1261</v>
      </c>
      <c r="C2394" t="s">
        <v>1455</v>
      </c>
      <c r="E2394">
        <v>0</v>
      </c>
      <c r="F2394" s="113">
        <v>46843</v>
      </c>
      <c r="I2394">
        <f>'Business retail'!$Q$83</f>
        <v>0</v>
      </c>
      <c r="K2394">
        <v>0</v>
      </c>
      <c r="L2394" t="s">
        <v>1866</v>
      </c>
    </row>
    <row r="2395" spans="1:12" x14ac:dyDescent="0.25">
      <c r="A2395" t="s">
        <v>1261</v>
      </c>
      <c r="C2395" t="s">
        <v>1455</v>
      </c>
      <c r="E2395">
        <v>0</v>
      </c>
      <c r="F2395" s="113">
        <v>47208</v>
      </c>
      <c r="I2395">
        <f>'Business retail'!$R$83</f>
        <v>0</v>
      </c>
      <c r="K2395">
        <v>0</v>
      </c>
      <c r="L2395" t="s">
        <v>1866</v>
      </c>
    </row>
    <row r="2396" spans="1:12" x14ac:dyDescent="0.25">
      <c r="A2396" t="s">
        <v>1261</v>
      </c>
      <c r="C2396" t="s">
        <v>1455</v>
      </c>
      <c r="E2396">
        <v>0</v>
      </c>
      <c r="F2396" s="113">
        <v>47573</v>
      </c>
      <c r="I2396">
        <f>'Business retail'!$S$83</f>
        <v>0</v>
      </c>
      <c r="K2396">
        <v>0</v>
      </c>
      <c r="L2396" t="s">
        <v>1866</v>
      </c>
    </row>
    <row r="2397" spans="1:12" x14ac:dyDescent="0.25">
      <c r="A2397" t="s">
        <v>1261</v>
      </c>
      <c r="C2397" t="s">
        <v>1455</v>
      </c>
      <c r="E2397">
        <v>0</v>
      </c>
      <c r="F2397" s="113">
        <v>47938</v>
      </c>
      <c r="I2397">
        <f>'Business retail'!$T$83</f>
        <v>0</v>
      </c>
      <c r="K2397">
        <v>0</v>
      </c>
      <c r="L2397" t="s">
        <v>1866</v>
      </c>
    </row>
    <row r="2398" spans="1:12" x14ac:dyDescent="0.25">
      <c r="A2398" t="s">
        <v>1265</v>
      </c>
      <c r="C2398" t="s">
        <v>1451</v>
      </c>
      <c r="E2398">
        <v>0</v>
      </c>
      <c r="F2398" s="113">
        <v>44286</v>
      </c>
      <c r="I2398">
        <f>'Business retail'!$J$93</f>
        <v>0</v>
      </c>
      <c r="K2398">
        <v>0</v>
      </c>
      <c r="L2398" t="s">
        <v>1867</v>
      </c>
    </row>
    <row r="2399" spans="1:12" x14ac:dyDescent="0.25">
      <c r="A2399" t="s">
        <v>1265</v>
      </c>
      <c r="C2399" t="s">
        <v>1451</v>
      </c>
      <c r="E2399">
        <v>0</v>
      </c>
      <c r="F2399" s="113">
        <v>44651</v>
      </c>
      <c r="I2399">
        <f>'Business retail'!$K$93</f>
        <v>0</v>
      </c>
      <c r="K2399">
        <v>0</v>
      </c>
      <c r="L2399" t="s">
        <v>1867</v>
      </c>
    </row>
    <row r="2400" spans="1:12" x14ac:dyDescent="0.25">
      <c r="A2400" t="s">
        <v>1265</v>
      </c>
      <c r="C2400" t="s">
        <v>1451</v>
      </c>
      <c r="E2400">
        <v>0</v>
      </c>
      <c r="F2400" s="113">
        <v>45016</v>
      </c>
      <c r="I2400">
        <f>'Business retail'!$L$93</f>
        <v>0</v>
      </c>
      <c r="K2400">
        <v>0</v>
      </c>
      <c r="L2400" t="s">
        <v>1867</v>
      </c>
    </row>
    <row r="2401" spans="1:12" x14ac:dyDescent="0.25">
      <c r="A2401" t="s">
        <v>1265</v>
      </c>
      <c r="C2401" t="s">
        <v>1451</v>
      </c>
      <c r="E2401">
        <v>0</v>
      </c>
      <c r="F2401" s="113">
        <v>45382</v>
      </c>
      <c r="I2401">
        <f>'Business retail'!$M$93</f>
        <v>0</v>
      </c>
      <c r="K2401">
        <v>0</v>
      </c>
      <c r="L2401" t="s">
        <v>1867</v>
      </c>
    </row>
    <row r="2402" spans="1:12" x14ac:dyDescent="0.25">
      <c r="A2402" t="s">
        <v>1265</v>
      </c>
      <c r="C2402" t="s">
        <v>1451</v>
      </c>
      <c r="E2402">
        <v>0</v>
      </c>
      <c r="F2402" s="113">
        <v>45747</v>
      </c>
      <c r="I2402">
        <f>'Business retail'!$N$93</f>
        <v>0</v>
      </c>
      <c r="K2402">
        <v>0</v>
      </c>
      <c r="L2402" t="s">
        <v>1867</v>
      </c>
    </row>
    <row r="2403" spans="1:12" x14ac:dyDescent="0.25">
      <c r="A2403" t="s">
        <v>1265</v>
      </c>
      <c r="C2403" t="s">
        <v>1451</v>
      </c>
      <c r="E2403">
        <v>0</v>
      </c>
      <c r="F2403" s="113">
        <v>46112</v>
      </c>
      <c r="I2403">
        <f>'Business retail'!$O$93</f>
        <v>0</v>
      </c>
      <c r="K2403">
        <v>0</v>
      </c>
      <c r="L2403" t="s">
        <v>1867</v>
      </c>
    </row>
    <row r="2404" spans="1:12" x14ac:dyDescent="0.25">
      <c r="A2404" t="s">
        <v>1265</v>
      </c>
      <c r="C2404" t="s">
        <v>1451</v>
      </c>
      <c r="E2404">
        <v>0</v>
      </c>
      <c r="F2404" s="113">
        <v>46477</v>
      </c>
      <c r="I2404">
        <f>'Business retail'!$P$93</f>
        <v>0</v>
      </c>
      <c r="K2404">
        <v>0</v>
      </c>
      <c r="L2404" t="s">
        <v>1867</v>
      </c>
    </row>
    <row r="2405" spans="1:12" x14ac:dyDescent="0.25">
      <c r="A2405" t="s">
        <v>1265</v>
      </c>
      <c r="C2405" t="s">
        <v>1451</v>
      </c>
      <c r="E2405">
        <v>0</v>
      </c>
      <c r="F2405" s="113">
        <v>46843</v>
      </c>
      <c r="I2405">
        <f>'Business retail'!$Q$93</f>
        <v>0</v>
      </c>
      <c r="K2405">
        <v>0</v>
      </c>
      <c r="L2405" t="s">
        <v>1867</v>
      </c>
    </row>
    <row r="2406" spans="1:12" x14ac:dyDescent="0.25">
      <c r="A2406" t="s">
        <v>1265</v>
      </c>
      <c r="C2406" t="s">
        <v>1451</v>
      </c>
      <c r="E2406">
        <v>0</v>
      </c>
      <c r="F2406" s="113">
        <v>47208</v>
      </c>
      <c r="I2406">
        <f>'Business retail'!$R$93</f>
        <v>0</v>
      </c>
      <c r="K2406">
        <v>0</v>
      </c>
      <c r="L2406" t="s">
        <v>1867</v>
      </c>
    </row>
    <row r="2407" spans="1:12" x14ac:dyDescent="0.25">
      <c r="A2407" t="s">
        <v>1265</v>
      </c>
      <c r="C2407" t="s">
        <v>1451</v>
      </c>
      <c r="E2407">
        <v>0</v>
      </c>
      <c r="F2407" s="113">
        <v>47573</v>
      </c>
      <c r="I2407">
        <f>'Business retail'!$S$93</f>
        <v>0</v>
      </c>
      <c r="K2407">
        <v>0</v>
      </c>
      <c r="L2407" t="s">
        <v>1867</v>
      </c>
    </row>
    <row r="2408" spans="1:12" x14ac:dyDescent="0.25">
      <c r="A2408" t="s">
        <v>1265</v>
      </c>
      <c r="C2408" t="s">
        <v>1451</v>
      </c>
      <c r="E2408">
        <v>0</v>
      </c>
      <c r="F2408" s="113">
        <v>47938</v>
      </c>
      <c r="I2408">
        <f>'Business retail'!$T$93</f>
        <v>0</v>
      </c>
      <c r="K2408">
        <v>0</v>
      </c>
      <c r="L2408" t="s">
        <v>1867</v>
      </c>
    </row>
    <row r="2409" spans="1:12" x14ac:dyDescent="0.25">
      <c r="A2409" t="s">
        <v>1265</v>
      </c>
      <c r="C2409" t="s">
        <v>1453</v>
      </c>
      <c r="E2409">
        <v>0</v>
      </c>
      <c r="F2409" s="113">
        <v>44286</v>
      </c>
      <c r="I2409">
        <f>'Business retail'!$J$94</f>
        <v>0</v>
      </c>
      <c r="K2409">
        <v>0</v>
      </c>
      <c r="L2409" t="s">
        <v>1867</v>
      </c>
    </row>
    <row r="2410" spans="1:12" x14ac:dyDescent="0.25">
      <c r="A2410" t="s">
        <v>1265</v>
      </c>
      <c r="C2410" t="s">
        <v>1453</v>
      </c>
      <c r="E2410">
        <v>0</v>
      </c>
      <c r="F2410" s="113">
        <v>44651</v>
      </c>
      <c r="I2410">
        <f>'Business retail'!$K$94</f>
        <v>0</v>
      </c>
      <c r="K2410">
        <v>0</v>
      </c>
      <c r="L2410" t="s">
        <v>1867</v>
      </c>
    </row>
    <row r="2411" spans="1:12" x14ac:dyDescent="0.25">
      <c r="A2411" t="s">
        <v>1265</v>
      </c>
      <c r="C2411" t="s">
        <v>1453</v>
      </c>
      <c r="E2411">
        <v>0</v>
      </c>
      <c r="F2411" s="113">
        <v>45016</v>
      </c>
      <c r="I2411">
        <f>'Business retail'!$L$94</f>
        <v>0</v>
      </c>
      <c r="K2411">
        <v>0</v>
      </c>
      <c r="L2411" t="s">
        <v>1867</v>
      </c>
    </row>
    <row r="2412" spans="1:12" x14ac:dyDescent="0.25">
      <c r="A2412" t="s">
        <v>1265</v>
      </c>
      <c r="C2412" t="s">
        <v>1453</v>
      </c>
      <c r="E2412">
        <v>0</v>
      </c>
      <c r="F2412" s="113">
        <v>45382</v>
      </c>
      <c r="I2412">
        <f>'Business retail'!$M$94</f>
        <v>0</v>
      </c>
      <c r="K2412">
        <v>0</v>
      </c>
      <c r="L2412" t="s">
        <v>1867</v>
      </c>
    </row>
    <row r="2413" spans="1:12" x14ac:dyDescent="0.25">
      <c r="A2413" t="s">
        <v>1265</v>
      </c>
      <c r="C2413" t="s">
        <v>1453</v>
      </c>
      <c r="E2413">
        <v>0</v>
      </c>
      <c r="F2413" s="113">
        <v>45747</v>
      </c>
      <c r="I2413">
        <f>'Business retail'!$N$94</f>
        <v>0</v>
      </c>
      <c r="K2413">
        <v>0</v>
      </c>
      <c r="L2413" t="s">
        <v>1867</v>
      </c>
    </row>
    <row r="2414" spans="1:12" x14ac:dyDescent="0.25">
      <c r="A2414" t="s">
        <v>1265</v>
      </c>
      <c r="C2414" t="s">
        <v>1453</v>
      </c>
      <c r="E2414">
        <v>0</v>
      </c>
      <c r="F2414" s="113">
        <v>46112</v>
      </c>
      <c r="I2414">
        <f>'Business retail'!$O$94</f>
        <v>0</v>
      </c>
      <c r="K2414">
        <v>0</v>
      </c>
      <c r="L2414" t="s">
        <v>1867</v>
      </c>
    </row>
    <row r="2415" spans="1:12" x14ac:dyDescent="0.25">
      <c r="A2415" t="s">
        <v>1265</v>
      </c>
      <c r="C2415" t="s">
        <v>1453</v>
      </c>
      <c r="E2415">
        <v>0</v>
      </c>
      <c r="F2415" s="113">
        <v>46477</v>
      </c>
      <c r="I2415">
        <f>'Business retail'!$P$94</f>
        <v>0</v>
      </c>
      <c r="K2415">
        <v>0</v>
      </c>
      <c r="L2415" t="s">
        <v>1867</v>
      </c>
    </row>
    <row r="2416" spans="1:12" x14ac:dyDescent="0.25">
      <c r="A2416" t="s">
        <v>1265</v>
      </c>
      <c r="C2416" t="s">
        <v>1453</v>
      </c>
      <c r="E2416">
        <v>0</v>
      </c>
      <c r="F2416" s="113">
        <v>46843</v>
      </c>
      <c r="I2416">
        <f>'Business retail'!$Q$94</f>
        <v>0</v>
      </c>
      <c r="K2416">
        <v>0</v>
      </c>
      <c r="L2416" t="s">
        <v>1867</v>
      </c>
    </row>
    <row r="2417" spans="1:12" x14ac:dyDescent="0.25">
      <c r="A2417" t="s">
        <v>1265</v>
      </c>
      <c r="C2417" t="s">
        <v>1453</v>
      </c>
      <c r="E2417">
        <v>0</v>
      </c>
      <c r="F2417" s="113">
        <v>47208</v>
      </c>
      <c r="I2417">
        <f>'Business retail'!$R$94</f>
        <v>0</v>
      </c>
      <c r="K2417">
        <v>0</v>
      </c>
      <c r="L2417" t="s">
        <v>1867</v>
      </c>
    </row>
    <row r="2418" spans="1:12" x14ac:dyDescent="0.25">
      <c r="A2418" t="s">
        <v>1265</v>
      </c>
      <c r="C2418" t="s">
        <v>1453</v>
      </c>
      <c r="E2418">
        <v>0</v>
      </c>
      <c r="F2418" s="113">
        <v>47573</v>
      </c>
      <c r="I2418">
        <f>'Business retail'!$S$94</f>
        <v>0</v>
      </c>
      <c r="K2418">
        <v>0</v>
      </c>
      <c r="L2418" t="s">
        <v>1867</v>
      </c>
    </row>
    <row r="2419" spans="1:12" x14ac:dyDescent="0.25">
      <c r="A2419" t="s">
        <v>1265</v>
      </c>
      <c r="C2419" t="s">
        <v>1453</v>
      </c>
      <c r="E2419">
        <v>0</v>
      </c>
      <c r="F2419" s="113">
        <v>47938</v>
      </c>
      <c r="I2419">
        <f>'Business retail'!$T$94</f>
        <v>0</v>
      </c>
      <c r="K2419">
        <v>0</v>
      </c>
      <c r="L2419" t="s">
        <v>1867</v>
      </c>
    </row>
    <row r="2420" spans="1:12" x14ac:dyDescent="0.25">
      <c r="A2420" t="s">
        <v>1265</v>
      </c>
      <c r="C2420" t="s">
        <v>1455</v>
      </c>
      <c r="E2420">
        <v>0</v>
      </c>
      <c r="F2420" s="113">
        <v>44286</v>
      </c>
      <c r="I2420">
        <f>'Business retail'!$J$95</f>
        <v>0</v>
      </c>
      <c r="K2420">
        <v>0</v>
      </c>
      <c r="L2420" t="s">
        <v>1867</v>
      </c>
    </row>
    <row r="2421" spans="1:12" x14ac:dyDescent="0.25">
      <c r="A2421" t="s">
        <v>1265</v>
      </c>
      <c r="C2421" t="s">
        <v>1455</v>
      </c>
      <c r="E2421">
        <v>0</v>
      </c>
      <c r="F2421" s="113">
        <v>44651</v>
      </c>
      <c r="I2421">
        <f>'Business retail'!$K$95</f>
        <v>0</v>
      </c>
      <c r="K2421">
        <v>0</v>
      </c>
      <c r="L2421" t="s">
        <v>1867</v>
      </c>
    </row>
    <row r="2422" spans="1:12" x14ac:dyDescent="0.25">
      <c r="A2422" t="s">
        <v>1265</v>
      </c>
      <c r="C2422" t="s">
        <v>1455</v>
      </c>
      <c r="E2422">
        <v>0</v>
      </c>
      <c r="F2422" s="113">
        <v>45016</v>
      </c>
      <c r="I2422">
        <f>'Business retail'!$L$95</f>
        <v>0</v>
      </c>
      <c r="K2422">
        <v>0</v>
      </c>
      <c r="L2422" t="s">
        <v>1867</v>
      </c>
    </row>
    <row r="2423" spans="1:12" x14ac:dyDescent="0.25">
      <c r="A2423" t="s">
        <v>1265</v>
      </c>
      <c r="C2423" t="s">
        <v>1455</v>
      </c>
      <c r="E2423">
        <v>0</v>
      </c>
      <c r="F2423" s="113">
        <v>45382</v>
      </c>
      <c r="I2423">
        <f>'Business retail'!$M$95</f>
        <v>0</v>
      </c>
      <c r="K2423">
        <v>0</v>
      </c>
      <c r="L2423" t="s">
        <v>1867</v>
      </c>
    </row>
    <row r="2424" spans="1:12" x14ac:dyDescent="0.25">
      <c r="A2424" t="s">
        <v>1265</v>
      </c>
      <c r="C2424" t="s">
        <v>1455</v>
      </c>
      <c r="E2424">
        <v>0</v>
      </c>
      <c r="F2424" s="113">
        <v>45747</v>
      </c>
      <c r="I2424">
        <f>'Business retail'!$N$95</f>
        <v>0</v>
      </c>
      <c r="K2424">
        <v>0</v>
      </c>
      <c r="L2424" t="s">
        <v>1867</v>
      </c>
    </row>
    <row r="2425" spans="1:12" x14ac:dyDescent="0.25">
      <c r="A2425" t="s">
        <v>1265</v>
      </c>
      <c r="C2425" t="s">
        <v>1455</v>
      </c>
      <c r="E2425">
        <v>0</v>
      </c>
      <c r="F2425" s="113">
        <v>46112</v>
      </c>
      <c r="I2425">
        <f>'Business retail'!$O$95</f>
        <v>0</v>
      </c>
      <c r="K2425">
        <v>0</v>
      </c>
      <c r="L2425" t="s">
        <v>1867</v>
      </c>
    </row>
    <row r="2426" spans="1:12" x14ac:dyDescent="0.25">
      <c r="A2426" t="s">
        <v>1265</v>
      </c>
      <c r="C2426" t="s">
        <v>1455</v>
      </c>
      <c r="E2426">
        <v>0</v>
      </c>
      <c r="F2426" s="113">
        <v>46477</v>
      </c>
      <c r="I2426">
        <f>'Business retail'!$P$95</f>
        <v>0</v>
      </c>
      <c r="K2426">
        <v>0</v>
      </c>
      <c r="L2426" t="s">
        <v>1867</v>
      </c>
    </row>
    <row r="2427" spans="1:12" x14ac:dyDescent="0.25">
      <c r="A2427" t="s">
        <v>1265</v>
      </c>
      <c r="C2427" t="s">
        <v>1455</v>
      </c>
      <c r="E2427">
        <v>0</v>
      </c>
      <c r="F2427" s="113">
        <v>46843</v>
      </c>
      <c r="I2427">
        <f>'Business retail'!$Q$95</f>
        <v>0</v>
      </c>
      <c r="K2427">
        <v>0</v>
      </c>
      <c r="L2427" t="s">
        <v>1867</v>
      </c>
    </row>
    <row r="2428" spans="1:12" x14ac:dyDescent="0.25">
      <c r="A2428" t="s">
        <v>1265</v>
      </c>
      <c r="C2428" t="s">
        <v>1455</v>
      </c>
      <c r="E2428">
        <v>0</v>
      </c>
      <c r="F2428" s="113">
        <v>47208</v>
      </c>
      <c r="I2428">
        <f>'Business retail'!$R$95</f>
        <v>0</v>
      </c>
      <c r="K2428">
        <v>0</v>
      </c>
      <c r="L2428" t="s">
        <v>1867</v>
      </c>
    </row>
    <row r="2429" spans="1:12" x14ac:dyDescent="0.25">
      <c r="A2429" t="s">
        <v>1265</v>
      </c>
      <c r="C2429" t="s">
        <v>1455</v>
      </c>
      <c r="E2429">
        <v>0</v>
      </c>
      <c r="F2429" s="113">
        <v>47573</v>
      </c>
      <c r="I2429">
        <f>'Business retail'!$S$95</f>
        <v>0</v>
      </c>
      <c r="K2429">
        <v>0</v>
      </c>
      <c r="L2429" t="s">
        <v>1867</v>
      </c>
    </row>
    <row r="2430" spans="1:12" x14ac:dyDescent="0.25">
      <c r="A2430" t="s">
        <v>1265</v>
      </c>
      <c r="C2430" t="s">
        <v>1455</v>
      </c>
      <c r="E2430">
        <v>0</v>
      </c>
      <c r="F2430" s="113">
        <v>47938</v>
      </c>
      <c r="I2430">
        <f>'Business retail'!$T$95</f>
        <v>0</v>
      </c>
      <c r="K2430">
        <v>0</v>
      </c>
      <c r="L2430" t="s">
        <v>1867</v>
      </c>
    </row>
    <row r="2431" spans="1:12" x14ac:dyDescent="0.25">
      <c r="A2431" t="s">
        <v>1269</v>
      </c>
      <c r="C2431" t="s">
        <v>1451</v>
      </c>
      <c r="E2431">
        <v>0</v>
      </c>
      <c r="F2431" s="113">
        <v>44286</v>
      </c>
      <c r="I2431">
        <f>'Business retail'!$J$106</f>
        <v>0</v>
      </c>
      <c r="K2431">
        <v>0</v>
      </c>
      <c r="L2431" t="s">
        <v>1868</v>
      </c>
    </row>
    <row r="2432" spans="1:12" x14ac:dyDescent="0.25">
      <c r="A2432" t="s">
        <v>1269</v>
      </c>
      <c r="C2432" t="s">
        <v>1451</v>
      </c>
      <c r="E2432">
        <v>0</v>
      </c>
      <c r="F2432" s="113">
        <v>44651</v>
      </c>
      <c r="I2432">
        <f>'Business retail'!$K$106</f>
        <v>0</v>
      </c>
      <c r="K2432">
        <v>0</v>
      </c>
      <c r="L2432" t="s">
        <v>1868</v>
      </c>
    </row>
    <row r="2433" spans="1:12" x14ac:dyDescent="0.25">
      <c r="A2433" t="s">
        <v>1269</v>
      </c>
      <c r="C2433" t="s">
        <v>1451</v>
      </c>
      <c r="E2433">
        <v>0</v>
      </c>
      <c r="F2433" s="113">
        <v>45016</v>
      </c>
      <c r="I2433">
        <f>'Business retail'!$L$106</f>
        <v>0</v>
      </c>
      <c r="K2433">
        <v>0</v>
      </c>
      <c r="L2433" t="s">
        <v>1868</v>
      </c>
    </row>
    <row r="2434" spans="1:12" x14ac:dyDescent="0.25">
      <c r="A2434" t="s">
        <v>1269</v>
      </c>
      <c r="C2434" t="s">
        <v>1451</v>
      </c>
      <c r="E2434">
        <v>0</v>
      </c>
      <c r="F2434" s="113">
        <v>45382</v>
      </c>
      <c r="I2434">
        <f>'Business retail'!$M$106</f>
        <v>0</v>
      </c>
      <c r="K2434">
        <v>0</v>
      </c>
      <c r="L2434" t="s">
        <v>1868</v>
      </c>
    </row>
    <row r="2435" spans="1:12" x14ac:dyDescent="0.25">
      <c r="A2435" t="s">
        <v>1269</v>
      </c>
      <c r="C2435" t="s">
        <v>1451</v>
      </c>
      <c r="E2435">
        <v>0</v>
      </c>
      <c r="F2435" s="113">
        <v>45747</v>
      </c>
      <c r="I2435">
        <f>'Business retail'!$N$106</f>
        <v>0</v>
      </c>
      <c r="K2435">
        <v>0</v>
      </c>
      <c r="L2435" t="s">
        <v>1868</v>
      </c>
    </row>
    <row r="2436" spans="1:12" x14ac:dyDescent="0.25">
      <c r="A2436" t="s">
        <v>1269</v>
      </c>
      <c r="C2436" t="s">
        <v>1451</v>
      </c>
      <c r="E2436">
        <v>0</v>
      </c>
      <c r="F2436" s="113">
        <v>46112</v>
      </c>
      <c r="I2436">
        <f>'Business retail'!$O$106</f>
        <v>0</v>
      </c>
      <c r="K2436">
        <v>0</v>
      </c>
      <c r="L2436" t="s">
        <v>1868</v>
      </c>
    </row>
    <row r="2437" spans="1:12" x14ac:dyDescent="0.25">
      <c r="A2437" t="s">
        <v>1269</v>
      </c>
      <c r="C2437" t="s">
        <v>1451</v>
      </c>
      <c r="E2437">
        <v>0</v>
      </c>
      <c r="F2437" s="113">
        <v>46477</v>
      </c>
      <c r="I2437">
        <f>'Business retail'!$P$106</f>
        <v>0</v>
      </c>
      <c r="K2437">
        <v>0</v>
      </c>
      <c r="L2437" t="s">
        <v>1868</v>
      </c>
    </row>
    <row r="2438" spans="1:12" x14ac:dyDescent="0.25">
      <c r="A2438" t="s">
        <v>1269</v>
      </c>
      <c r="C2438" t="s">
        <v>1451</v>
      </c>
      <c r="E2438">
        <v>0</v>
      </c>
      <c r="F2438" s="113">
        <v>46843</v>
      </c>
      <c r="I2438">
        <f>'Business retail'!$Q$106</f>
        <v>0</v>
      </c>
      <c r="K2438">
        <v>0</v>
      </c>
      <c r="L2438" t="s">
        <v>1868</v>
      </c>
    </row>
    <row r="2439" spans="1:12" x14ac:dyDescent="0.25">
      <c r="A2439" t="s">
        <v>1269</v>
      </c>
      <c r="C2439" t="s">
        <v>1451</v>
      </c>
      <c r="E2439">
        <v>0</v>
      </c>
      <c r="F2439" s="113">
        <v>47208</v>
      </c>
      <c r="I2439">
        <f>'Business retail'!$R$106</f>
        <v>0</v>
      </c>
      <c r="K2439">
        <v>0</v>
      </c>
      <c r="L2439" t="s">
        <v>1868</v>
      </c>
    </row>
    <row r="2440" spans="1:12" x14ac:dyDescent="0.25">
      <c r="A2440" t="s">
        <v>1269</v>
      </c>
      <c r="C2440" t="s">
        <v>1451</v>
      </c>
      <c r="E2440">
        <v>0</v>
      </c>
      <c r="F2440" s="113">
        <v>47573</v>
      </c>
      <c r="I2440">
        <f>'Business retail'!$S$106</f>
        <v>0</v>
      </c>
      <c r="K2440">
        <v>0</v>
      </c>
      <c r="L2440" t="s">
        <v>1868</v>
      </c>
    </row>
    <row r="2441" spans="1:12" x14ac:dyDescent="0.25">
      <c r="A2441" t="s">
        <v>1269</v>
      </c>
      <c r="C2441" t="s">
        <v>1451</v>
      </c>
      <c r="E2441">
        <v>0</v>
      </c>
      <c r="F2441" s="113">
        <v>47938</v>
      </c>
      <c r="I2441">
        <f>'Business retail'!$T$106</f>
        <v>0</v>
      </c>
      <c r="K2441">
        <v>0</v>
      </c>
      <c r="L2441" t="s">
        <v>1868</v>
      </c>
    </row>
    <row r="2442" spans="1:12" x14ac:dyDescent="0.25">
      <c r="A2442" t="s">
        <v>1269</v>
      </c>
      <c r="C2442" t="s">
        <v>1453</v>
      </c>
      <c r="E2442">
        <v>0</v>
      </c>
      <c r="F2442" s="113">
        <v>44286</v>
      </c>
      <c r="I2442">
        <f>'Business retail'!$J$107</f>
        <v>0</v>
      </c>
      <c r="K2442">
        <v>0</v>
      </c>
      <c r="L2442" t="s">
        <v>1868</v>
      </c>
    </row>
    <row r="2443" spans="1:12" x14ac:dyDescent="0.25">
      <c r="A2443" t="s">
        <v>1269</v>
      </c>
      <c r="C2443" t="s">
        <v>1453</v>
      </c>
      <c r="E2443">
        <v>0</v>
      </c>
      <c r="F2443" s="113">
        <v>44651</v>
      </c>
      <c r="I2443">
        <f>'Business retail'!$K$107</f>
        <v>0</v>
      </c>
      <c r="K2443">
        <v>0</v>
      </c>
      <c r="L2443" t="s">
        <v>1868</v>
      </c>
    </row>
    <row r="2444" spans="1:12" x14ac:dyDescent="0.25">
      <c r="A2444" t="s">
        <v>1269</v>
      </c>
      <c r="C2444" t="s">
        <v>1453</v>
      </c>
      <c r="E2444">
        <v>0</v>
      </c>
      <c r="F2444" s="113">
        <v>45016</v>
      </c>
      <c r="I2444">
        <f>'Business retail'!$L$107</f>
        <v>0</v>
      </c>
      <c r="K2444">
        <v>0</v>
      </c>
      <c r="L2444" t="s">
        <v>1868</v>
      </c>
    </row>
    <row r="2445" spans="1:12" x14ac:dyDescent="0.25">
      <c r="A2445" t="s">
        <v>1269</v>
      </c>
      <c r="C2445" t="s">
        <v>1453</v>
      </c>
      <c r="E2445">
        <v>0</v>
      </c>
      <c r="F2445" s="113">
        <v>45382</v>
      </c>
      <c r="I2445">
        <f>'Business retail'!$M$107</f>
        <v>0</v>
      </c>
      <c r="K2445">
        <v>0</v>
      </c>
      <c r="L2445" t="s">
        <v>1868</v>
      </c>
    </row>
    <row r="2446" spans="1:12" x14ac:dyDescent="0.25">
      <c r="A2446" t="s">
        <v>1269</v>
      </c>
      <c r="C2446" t="s">
        <v>1453</v>
      </c>
      <c r="E2446">
        <v>0</v>
      </c>
      <c r="F2446" s="113">
        <v>45747</v>
      </c>
      <c r="I2446">
        <f>'Business retail'!$N$107</f>
        <v>0</v>
      </c>
      <c r="K2446">
        <v>0</v>
      </c>
      <c r="L2446" t="s">
        <v>1868</v>
      </c>
    </row>
    <row r="2447" spans="1:12" x14ac:dyDescent="0.25">
      <c r="A2447" t="s">
        <v>1269</v>
      </c>
      <c r="C2447" t="s">
        <v>1453</v>
      </c>
      <c r="E2447">
        <v>0</v>
      </c>
      <c r="F2447" s="113">
        <v>46112</v>
      </c>
      <c r="I2447">
        <f>'Business retail'!$O$107</f>
        <v>0</v>
      </c>
      <c r="K2447">
        <v>0</v>
      </c>
      <c r="L2447" t="s">
        <v>1868</v>
      </c>
    </row>
    <row r="2448" spans="1:12" x14ac:dyDescent="0.25">
      <c r="A2448" t="s">
        <v>1269</v>
      </c>
      <c r="C2448" t="s">
        <v>1453</v>
      </c>
      <c r="E2448">
        <v>0</v>
      </c>
      <c r="F2448" s="113">
        <v>46477</v>
      </c>
      <c r="I2448">
        <f>'Business retail'!$P$107</f>
        <v>0</v>
      </c>
      <c r="K2448">
        <v>0</v>
      </c>
      <c r="L2448" t="s">
        <v>1868</v>
      </c>
    </row>
    <row r="2449" spans="1:12" x14ac:dyDescent="0.25">
      <c r="A2449" t="s">
        <v>1269</v>
      </c>
      <c r="C2449" t="s">
        <v>1453</v>
      </c>
      <c r="E2449">
        <v>0</v>
      </c>
      <c r="F2449" s="113">
        <v>46843</v>
      </c>
      <c r="I2449">
        <f>'Business retail'!$Q$107</f>
        <v>0</v>
      </c>
      <c r="K2449">
        <v>0</v>
      </c>
      <c r="L2449" t="s">
        <v>1868</v>
      </c>
    </row>
    <row r="2450" spans="1:12" x14ac:dyDescent="0.25">
      <c r="A2450" t="s">
        <v>1269</v>
      </c>
      <c r="C2450" t="s">
        <v>1453</v>
      </c>
      <c r="E2450">
        <v>0</v>
      </c>
      <c r="F2450" s="113">
        <v>47208</v>
      </c>
      <c r="I2450">
        <f>'Business retail'!$R$107</f>
        <v>0</v>
      </c>
      <c r="K2450">
        <v>0</v>
      </c>
      <c r="L2450" t="s">
        <v>1868</v>
      </c>
    </row>
    <row r="2451" spans="1:12" x14ac:dyDescent="0.25">
      <c r="A2451" t="s">
        <v>1269</v>
      </c>
      <c r="C2451" t="s">
        <v>1453</v>
      </c>
      <c r="E2451">
        <v>0</v>
      </c>
      <c r="F2451" s="113">
        <v>47573</v>
      </c>
      <c r="I2451">
        <f>'Business retail'!$S$107</f>
        <v>0</v>
      </c>
      <c r="K2451">
        <v>0</v>
      </c>
      <c r="L2451" t="s">
        <v>1868</v>
      </c>
    </row>
    <row r="2452" spans="1:12" x14ac:dyDescent="0.25">
      <c r="A2452" t="s">
        <v>1269</v>
      </c>
      <c r="C2452" t="s">
        <v>1453</v>
      </c>
      <c r="E2452">
        <v>0</v>
      </c>
      <c r="F2452" s="113">
        <v>47938</v>
      </c>
      <c r="I2452">
        <f>'Business retail'!$T$107</f>
        <v>0</v>
      </c>
      <c r="K2452">
        <v>0</v>
      </c>
      <c r="L2452" t="s">
        <v>1868</v>
      </c>
    </row>
    <row r="2453" spans="1:12" x14ac:dyDescent="0.25">
      <c r="A2453" t="s">
        <v>1269</v>
      </c>
      <c r="C2453" t="s">
        <v>1455</v>
      </c>
      <c r="E2453">
        <v>0</v>
      </c>
      <c r="F2453" s="113">
        <v>44286</v>
      </c>
      <c r="I2453">
        <f>'Business retail'!$J$108</f>
        <v>0</v>
      </c>
      <c r="K2453">
        <v>0</v>
      </c>
      <c r="L2453" t="s">
        <v>1868</v>
      </c>
    </row>
    <row r="2454" spans="1:12" x14ac:dyDescent="0.25">
      <c r="A2454" t="s">
        <v>1269</v>
      </c>
      <c r="C2454" t="s">
        <v>1455</v>
      </c>
      <c r="E2454">
        <v>0</v>
      </c>
      <c r="F2454" s="113">
        <v>44651</v>
      </c>
      <c r="I2454">
        <f>'Business retail'!$K$108</f>
        <v>0</v>
      </c>
      <c r="K2454">
        <v>0</v>
      </c>
      <c r="L2454" t="s">
        <v>1868</v>
      </c>
    </row>
    <row r="2455" spans="1:12" x14ac:dyDescent="0.25">
      <c r="A2455" t="s">
        <v>1269</v>
      </c>
      <c r="C2455" t="s">
        <v>1455</v>
      </c>
      <c r="E2455">
        <v>0</v>
      </c>
      <c r="F2455" s="113">
        <v>45016</v>
      </c>
      <c r="I2455">
        <f>'Business retail'!$L$108</f>
        <v>0</v>
      </c>
      <c r="K2455">
        <v>0</v>
      </c>
      <c r="L2455" t="s">
        <v>1868</v>
      </c>
    </row>
    <row r="2456" spans="1:12" x14ac:dyDescent="0.25">
      <c r="A2456" t="s">
        <v>1269</v>
      </c>
      <c r="C2456" t="s">
        <v>1455</v>
      </c>
      <c r="E2456">
        <v>0</v>
      </c>
      <c r="F2456" s="113">
        <v>45382</v>
      </c>
      <c r="I2456">
        <f>'Business retail'!$M$108</f>
        <v>0</v>
      </c>
      <c r="K2456">
        <v>0</v>
      </c>
      <c r="L2456" t="s">
        <v>1868</v>
      </c>
    </row>
    <row r="2457" spans="1:12" x14ac:dyDescent="0.25">
      <c r="A2457" t="s">
        <v>1269</v>
      </c>
      <c r="C2457" t="s">
        <v>1455</v>
      </c>
      <c r="E2457">
        <v>0</v>
      </c>
      <c r="F2457" s="113">
        <v>45747</v>
      </c>
      <c r="I2457">
        <f>'Business retail'!$N$108</f>
        <v>0</v>
      </c>
      <c r="K2457">
        <v>0</v>
      </c>
      <c r="L2457" t="s">
        <v>1868</v>
      </c>
    </row>
    <row r="2458" spans="1:12" x14ac:dyDescent="0.25">
      <c r="A2458" t="s">
        <v>1269</v>
      </c>
      <c r="C2458" t="s">
        <v>1455</v>
      </c>
      <c r="E2458">
        <v>0</v>
      </c>
      <c r="F2458" s="113">
        <v>46112</v>
      </c>
      <c r="I2458">
        <f>'Business retail'!$O$108</f>
        <v>0</v>
      </c>
      <c r="K2458">
        <v>0</v>
      </c>
      <c r="L2458" t="s">
        <v>1868</v>
      </c>
    </row>
    <row r="2459" spans="1:12" x14ac:dyDescent="0.25">
      <c r="A2459" t="s">
        <v>1269</v>
      </c>
      <c r="C2459" t="s">
        <v>1455</v>
      </c>
      <c r="E2459">
        <v>0</v>
      </c>
      <c r="F2459" s="113">
        <v>46477</v>
      </c>
      <c r="I2459">
        <f>'Business retail'!$P$108</f>
        <v>0</v>
      </c>
      <c r="K2459">
        <v>0</v>
      </c>
      <c r="L2459" t="s">
        <v>1868</v>
      </c>
    </row>
    <row r="2460" spans="1:12" x14ac:dyDescent="0.25">
      <c r="A2460" t="s">
        <v>1269</v>
      </c>
      <c r="C2460" t="s">
        <v>1455</v>
      </c>
      <c r="E2460">
        <v>0</v>
      </c>
      <c r="F2460" s="113">
        <v>46843</v>
      </c>
      <c r="I2460">
        <f>'Business retail'!$Q$108</f>
        <v>0</v>
      </c>
      <c r="K2460">
        <v>0</v>
      </c>
      <c r="L2460" t="s">
        <v>1868</v>
      </c>
    </row>
    <row r="2461" spans="1:12" x14ac:dyDescent="0.25">
      <c r="A2461" t="s">
        <v>1269</v>
      </c>
      <c r="C2461" t="s">
        <v>1455</v>
      </c>
      <c r="E2461">
        <v>0</v>
      </c>
      <c r="F2461" s="113">
        <v>47208</v>
      </c>
      <c r="I2461">
        <f>'Business retail'!$R$108</f>
        <v>0</v>
      </c>
      <c r="K2461">
        <v>0</v>
      </c>
      <c r="L2461" t="s">
        <v>1868</v>
      </c>
    </row>
    <row r="2462" spans="1:12" x14ac:dyDescent="0.25">
      <c r="A2462" t="s">
        <v>1269</v>
      </c>
      <c r="C2462" t="s">
        <v>1455</v>
      </c>
      <c r="E2462">
        <v>0</v>
      </c>
      <c r="F2462" s="113">
        <v>47573</v>
      </c>
      <c r="I2462">
        <f>'Business retail'!$S$108</f>
        <v>0</v>
      </c>
      <c r="K2462">
        <v>0</v>
      </c>
      <c r="L2462" t="s">
        <v>1868</v>
      </c>
    </row>
    <row r="2463" spans="1:12" x14ac:dyDescent="0.25">
      <c r="A2463" t="s">
        <v>1269</v>
      </c>
      <c r="C2463" t="s">
        <v>1455</v>
      </c>
      <c r="E2463">
        <v>0</v>
      </c>
      <c r="F2463" s="113">
        <v>47938</v>
      </c>
      <c r="I2463">
        <f>'Business retail'!$T$108</f>
        <v>0</v>
      </c>
      <c r="K2463">
        <v>0</v>
      </c>
      <c r="L2463" t="s">
        <v>1868</v>
      </c>
    </row>
    <row r="2464" spans="1:12" x14ac:dyDescent="0.25">
      <c r="A2464" t="s">
        <v>1183</v>
      </c>
      <c r="B2464" t="s">
        <v>286</v>
      </c>
      <c r="E2464">
        <v>0</v>
      </c>
      <c r="F2464" s="113">
        <v>44286</v>
      </c>
      <c r="I2464">
        <f>'Output calcs'!$J$19</f>
        <v>0</v>
      </c>
      <c r="K2464">
        <v>0</v>
      </c>
      <c r="L2464" t="s">
        <v>1869</v>
      </c>
    </row>
    <row r="2465" spans="1:12" x14ac:dyDescent="0.25">
      <c r="A2465" t="s">
        <v>1183</v>
      </c>
      <c r="B2465" t="s">
        <v>286</v>
      </c>
      <c r="E2465">
        <v>0</v>
      </c>
      <c r="F2465" s="113">
        <v>44651</v>
      </c>
      <c r="I2465">
        <f>'Output calcs'!$K$19</f>
        <v>0</v>
      </c>
      <c r="K2465">
        <v>0</v>
      </c>
      <c r="L2465" t="s">
        <v>1869</v>
      </c>
    </row>
    <row r="2466" spans="1:12" x14ac:dyDescent="0.25">
      <c r="A2466" t="s">
        <v>1183</v>
      </c>
      <c r="B2466" t="s">
        <v>286</v>
      </c>
      <c r="E2466">
        <v>0</v>
      </c>
      <c r="F2466" s="113">
        <v>45016</v>
      </c>
      <c r="I2466">
        <f>'Output calcs'!$L$19</f>
        <v>0</v>
      </c>
      <c r="K2466">
        <v>0</v>
      </c>
      <c r="L2466" t="s">
        <v>1869</v>
      </c>
    </row>
    <row r="2467" spans="1:12" x14ac:dyDescent="0.25">
      <c r="A2467" t="s">
        <v>1183</v>
      </c>
      <c r="B2467" t="s">
        <v>286</v>
      </c>
      <c r="E2467">
        <v>0</v>
      </c>
      <c r="F2467" s="113">
        <v>45382</v>
      </c>
      <c r="I2467">
        <f>'Output calcs'!$M$19</f>
        <v>0</v>
      </c>
      <c r="K2467">
        <v>0</v>
      </c>
      <c r="L2467" t="s">
        <v>1869</v>
      </c>
    </row>
    <row r="2468" spans="1:12" x14ac:dyDescent="0.25">
      <c r="A2468" t="s">
        <v>1183</v>
      </c>
      <c r="B2468" t="s">
        <v>286</v>
      </c>
      <c r="E2468">
        <v>0</v>
      </c>
      <c r="F2468" s="113">
        <v>45747</v>
      </c>
      <c r="I2468">
        <f>'Output calcs'!$N$19</f>
        <v>0</v>
      </c>
      <c r="K2468">
        <v>0</v>
      </c>
      <c r="L2468" t="s">
        <v>1869</v>
      </c>
    </row>
    <row r="2469" spans="1:12" x14ac:dyDescent="0.25">
      <c r="A2469" t="s">
        <v>1183</v>
      </c>
      <c r="B2469" t="s">
        <v>286</v>
      </c>
      <c r="E2469">
        <v>0</v>
      </c>
      <c r="F2469" s="113">
        <v>46112</v>
      </c>
      <c r="I2469">
        <f>'Output calcs'!$O$19</f>
        <v>10.92</v>
      </c>
      <c r="K2469">
        <v>0</v>
      </c>
      <c r="L2469" t="s">
        <v>1869</v>
      </c>
    </row>
    <row r="2470" spans="1:12" x14ac:dyDescent="0.25">
      <c r="A2470" t="s">
        <v>1183</v>
      </c>
      <c r="B2470" t="s">
        <v>286</v>
      </c>
      <c r="E2470">
        <v>0</v>
      </c>
      <c r="F2470" s="113">
        <v>46477</v>
      </c>
      <c r="I2470">
        <f>'Output calcs'!$P$19</f>
        <v>3.5000000000000004</v>
      </c>
      <c r="K2470">
        <v>0</v>
      </c>
      <c r="L2470" t="s">
        <v>1869</v>
      </c>
    </row>
    <row r="2471" spans="1:12" x14ac:dyDescent="0.25">
      <c r="A2471" t="s">
        <v>1183</v>
      </c>
      <c r="B2471" t="s">
        <v>286</v>
      </c>
      <c r="E2471">
        <v>0</v>
      </c>
      <c r="F2471" s="113">
        <v>46843</v>
      </c>
      <c r="I2471">
        <f>'Output calcs'!$Q$19</f>
        <v>-11.020000000000001</v>
      </c>
      <c r="K2471">
        <v>0</v>
      </c>
      <c r="L2471" t="s">
        <v>1869</v>
      </c>
    </row>
    <row r="2472" spans="1:12" x14ac:dyDescent="0.25">
      <c r="A2472" t="s">
        <v>1183</v>
      </c>
      <c r="B2472" t="s">
        <v>286</v>
      </c>
      <c r="E2472">
        <v>0</v>
      </c>
      <c r="F2472" s="113">
        <v>47208</v>
      </c>
      <c r="I2472">
        <f>'Output calcs'!$R$19</f>
        <v>7.91</v>
      </c>
      <c r="K2472">
        <v>0</v>
      </c>
      <c r="L2472" t="s">
        <v>1869</v>
      </c>
    </row>
    <row r="2473" spans="1:12" x14ac:dyDescent="0.25">
      <c r="A2473" t="s">
        <v>1183</v>
      </c>
      <c r="B2473" t="s">
        <v>286</v>
      </c>
      <c r="E2473">
        <v>0</v>
      </c>
      <c r="F2473" s="113">
        <v>47573</v>
      </c>
      <c r="I2473">
        <f>'Output calcs'!$S$19</f>
        <v>4.28</v>
      </c>
      <c r="K2473">
        <v>0</v>
      </c>
      <c r="L2473" t="s">
        <v>1869</v>
      </c>
    </row>
    <row r="2474" spans="1:12" x14ac:dyDescent="0.25">
      <c r="A2474" t="s">
        <v>1183</v>
      </c>
      <c r="B2474" t="s">
        <v>286</v>
      </c>
      <c r="E2474">
        <v>0</v>
      </c>
      <c r="F2474" s="113">
        <v>47938</v>
      </c>
      <c r="I2474">
        <f>'Output calcs'!$T$19</f>
        <v>0</v>
      </c>
      <c r="K2474">
        <v>0</v>
      </c>
      <c r="L2474" t="s">
        <v>1869</v>
      </c>
    </row>
    <row r="2475" spans="1:12" x14ac:dyDescent="0.25">
      <c r="A2475" t="s">
        <v>1183</v>
      </c>
      <c r="B2475" t="s">
        <v>282</v>
      </c>
      <c r="E2475">
        <v>0</v>
      </c>
      <c r="F2475" s="113">
        <v>44286</v>
      </c>
      <c r="I2475">
        <f>'Output calcs'!$J$20</f>
        <v>0</v>
      </c>
      <c r="K2475">
        <v>0</v>
      </c>
      <c r="L2475" t="s">
        <v>1869</v>
      </c>
    </row>
    <row r="2476" spans="1:12" x14ac:dyDescent="0.25">
      <c r="A2476" t="s">
        <v>1183</v>
      </c>
      <c r="B2476" t="s">
        <v>282</v>
      </c>
      <c r="E2476">
        <v>0</v>
      </c>
      <c r="F2476" s="113">
        <v>44651</v>
      </c>
      <c r="I2476">
        <f>'Output calcs'!$K$20</f>
        <v>0</v>
      </c>
      <c r="K2476">
        <v>0</v>
      </c>
      <c r="L2476" t="s">
        <v>1869</v>
      </c>
    </row>
    <row r="2477" spans="1:12" x14ac:dyDescent="0.25">
      <c r="A2477" t="s">
        <v>1183</v>
      </c>
      <c r="B2477" t="s">
        <v>282</v>
      </c>
      <c r="E2477">
        <v>0</v>
      </c>
      <c r="F2477" s="113">
        <v>45016</v>
      </c>
      <c r="I2477">
        <f>'Output calcs'!$L$20</f>
        <v>0</v>
      </c>
      <c r="K2477">
        <v>0</v>
      </c>
      <c r="L2477" t="s">
        <v>1869</v>
      </c>
    </row>
    <row r="2478" spans="1:12" x14ac:dyDescent="0.25">
      <c r="A2478" t="s">
        <v>1183</v>
      </c>
      <c r="B2478" t="s">
        <v>282</v>
      </c>
      <c r="E2478">
        <v>0</v>
      </c>
      <c r="F2478" s="113">
        <v>45382</v>
      </c>
      <c r="I2478">
        <f>'Output calcs'!$M$20</f>
        <v>0</v>
      </c>
      <c r="K2478">
        <v>0</v>
      </c>
      <c r="L2478" t="s">
        <v>1869</v>
      </c>
    </row>
    <row r="2479" spans="1:12" x14ac:dyDescent="0.25">
      <c r="A2479" t="s">
        <v>1183</v>
      </c>
      <c r="B2479" t="s">
        <v>282</v>
      </c>
      <c r="E2479">
        <v>0</v>
      </c>
      <c r="F2479" s="113">
        <v>45747</v>
      </c>
      <c r="I2479">
        <f>'Output calcs'!$N$20</f>
        <v>0</v>
      </c>
      <c r="K2479">
        <v>0</v>
      </c>
      <c r="L2479" t="s">
        <v>1869</v>
      </c>
    </row>
    <row r="2480" spans="1:12" x14ac:dyDescent="0.25">
      <c r="A2480" t="s">
        <v>1183</v>
      </c>
      <c r="B2480" t="s">
        <v>282</v>
      </c>
      <c r="E2480">
        <v>0</v>
      </c>
      <c r="F2480" s="113">
        <v>46112</v>
      </c>
      <c r="I2480">
        <f>'Output calcs'!$O$20</f>
        <v>34.51</v>
      </c>
      <c r="K2480">
        <v>0</v>
      </c>
      <c r="L2480" t="s">
        <v>1869</v>
      </c>
    </row>
    <row r="2481" spans="1:12" x14ac:dyDescent="0.25">
      <c r="A2481" t="s">
        <v>1183</v>
      </c>
      <c r="B2481" t="s">
        <v>282</v>
      </c>
      <c r="E2481">
        <v>0</v>
      </c>
      <c r="F2481" s="113">
        <v>46477</v>
      </c>
      <c r="I2481">
        <f>'Output calcs'!$P$20</f>
        <v>7.3400000000000007</v>
      </c>
      <c r="K2481">
        <v>0</v>
      </c>
      <c r="L2481" t="s">
        <v>1869</v>
      </c>
    </row>
    <row r="2482" spans="1:12" x14ac:dyDescent="0.25">
      <c r="A2482" t="s">
        <v>1183</v>
      </c>
      <c r="B2482" t="s">
        <v>282</v>
      </c>
      <c r="E2482">
        <v>0</v>
      </c>
      <c r="F2482" s="113">
        <v>46843</v>
      </c>
      <c r="I2482">
        <f>'Output calcs'!$Q$20</f>
        <v>10.3</v>
      </c>
      <c r="K2482">
        <v>0</v>
      </c>
      <c r="L2482" t="s">
        <v>1869</v>
      </c>
    </row>
    <row r="2483" spans="1:12" x14ac:dyDescent="0.25">
      <c r="A2483" t="s">
        <v>1183</v>
      </c>
      <c r="B2483" t="s">
        <v>282</v>
      </c>
      <c r="E2483">
        <v>0</v>
      </c>
      <c r="F2483" s="113">
        <v>47208</v>
      </c>
      <c r="I2483">
        <f>'Output calcs'!$R$20</f>
        <v>-0.21</v>
      </c>
      <c r="K2483">
        <v>0</v>
      </c>
      <c r="L2483" t="s">
        <v>1869</v>
      </c>
    </row>
    <row r="2484" spans="1:12" x14ac:dyDescent="0.25">
      <c r="A2484" t="s">
        <v>1183</v>
      </c>
      <c r="B2484" t="s">
        <v>282</v>
      </c>
      <c r="E2484">
        <v>0</v>
      </c>
      <c r="F2484" s="113">
        <v>47573</v>
      </c>
      <c r="I2484">
        <f>'Output calcs'!$S$20</f>
        <v>-1.03</v>
      </c>
      <c r="K2484">
        <v>0</v>
      </c>
      <c r="L2484" t="s">
        <v>1869</v>
      </c>
    </row>
    <row r="2485" spans="1:12" x14ac:dyDescent="0.25">
      <c r="A2485" t="s">
        <v>1183</v>
      </c>
      <c r="B2485" t="s">
        <v>282</v>
      </c>
      <c r="E2485">
        <v>0</v>
      </c>
      <c r="F2485" s="113">
        <v>47938</v>
      </c>
      <c r="I2485">
        <f>'Output calcs'!$T$20</f>
        <v>0</v>
      </c>
      <c r="K2485">
        <v>0</v>
      </c>
      <c r="L2485" t="s">
        <v>1869</v>
      </c>
    </row>
    <row r="2486" spans="1:12" x14ac:dyDescent="0.25">
      <c r="A2486" t="s">
        <v>1183</v>
      </c>
      <c r="B2486" t="s">
        <v>290</v>
      </c>
      <c r="E2486">
        <v>0</v>
      </c>
      <c r="F2486" s="113">
        <v>44286</v>
      </c>
      <c r="I2486">
        <f>'Output calcs'!$J$21</f>
        <v>0</v>
      </c>
      <c r="K2486">
        <v>0</v>
      </c>
      <c r="L2486" t="s">
        <v>1869</v>
      </c>
    </row>
    <row r="2487" spans="1:12" x14ac:dyDescent="0.25">
      <c r="A2487" t="s">
        <v>1183</v>
      </c>
      <c r="B2487" t="s">
        <v>290</v>
      </c>
      <c r="E2487">
        <v>0</v>
      </c>
      <c r="F2487" s="113">
        <v>44651</v>
      </c>
      <c r="I2487">
        <f>'Output calcs'!$K$21</f>
        <v>0</v>
      </c>
      <c r="K2487">
        <v>0</v>
      </c>
      <c r="L2487" t="s">
        <v>1869</v>
      </c>
    </row>
    <row r="2488" spans="1:12" x14ac:dyDescent="0.25">
      <c r="A2488" t="s">
        <v>1183</v>
      </c>
      <c r="B2488" t="s">
        <v>290</v>
      </c>
      <c r="E2488">
        <v>0</v>
      </c>
      <c r="F2488" s="113">
        <v>45016</v>
      </c>
      <c r="I2488">
        <f>'Output calcs'!$L$21</f>
        <v>0</v>
      </c>
      <c r="K2488">
        <v>0</v>
      </c>
      <c r="L2488" t="s">
        <v>1869</v>
      </c>
    </row>
    <row r="2489" spans="1:12" x14ac:dyDescent="0.25">
      <c r="A2489" t="s">
        <v>1183</v>
      </c>
      <c r="B2489" t="s">
        <v>290</v>
      </c>
      <c r="E2489">
        <v>0</v>
      </c>
      <c r="F2489" s="113">
        <v>45382</v>
      </c>
      <c r="I2489">
        <f>'Output calcs'!$M$21</f>
        <v>0</v>
      </c>
      <c r="K2489">
        <v>0</v>
      </c>
      <c r="L2489" t="s">
        <v>1869</v>
      </c>
    </row>
    <row r="2490" spans="1:12" x14ac:dyDescent="0.25">
      <c r="A2490" t="s">
        <v>1183</v>
      </c>
      <c r="B2490" t="s">
        <v>290</v>
      </c>
      <c r="E2490">
        <v>0</v>
      </c>
      <c r="F2490" s="113">
        <v>45747</v>
      </c>
      <c r="I2490">
        <f>'Output calcs'!$N$21</f>
        <v>0</v>
      </c>
      <c r="K2490">
        <v>0</v>
      </c>
      <c r="L2490" t="s">
        <v>1869</v>
      </c>
    </row>
    <row r="2491" spans="1:12" x14ac:dyDescent="0.25">
      <c r="A2491" t="s">
        <v>1183</v>
      </c>
      <c r="B2491" t="s">
        <v>290</v>
      </c>
      <c r="E2491">
        <v>0</v>
      </c>
      <c r="F2491" s="113">
        <v>46112</v>
      </c>
      <c r="I2491">
        <f>'Output calcs'!$O$21</f>
        <v>-5.67</v>
      </c>
      <c r="K2491">
        <v>0</v>
      </c>
      <c r="L2491" t="s">
        <v>1869</v>
      </c>
    </row>
    <row r="2492" spans="1:12" x14ac:dyDescent="0.25">
      <c r="A2492" t="s">
        <v>1183</v>
      </c>
      <c r="B2492" t="s">
        <v>290</v>
      </c>
      <c r="E2492">
        <v>0</v>
      </c>
      <c r="F2492" s="113">
        <v>46477</v>
      </c>
      <c r="I2492">
        <f>'Output calcs'!$P$21</f>
        <v>14.049999999999999</v>
      </c>
      <c r="K2492">
        <v>0</v>
      </c>
      <c r="L2492" t="s">
        <v>1869</v>
      </c>
    </row>
    <row r="2493" spans="1:12" x14ac:dyDescent="0.25">
      <c r="A2493" t="s">
        <v>1183</v>
      </c>
      <c r="B2493" t="s">
        <v>290</v>
      </c>
      <c r="E2493">
        <v>0</v>
      </c>
      <c r="F2493" s="113">
        <v>46843</v>
      </c>
      <c r="I2493">
        <f>'Output calcs'!$Q$21</f>
        <v>12.120000000000001</v>
      </c>
      <c r="K2493">
        <v>0</v>
      </c>
      <c r="L2493" t="s">
        <v>1869</v>
      </c>
    </row>
    <row r="2494" spans="1:12" x14ac:dyDescent="0.25">
      <c r="A2494" t="s">
        <v>1183</v>
      </c>
      <c r="B2494" t="s">
        <v>290</v>
      </c>
      <c r="E2494">
        <v>0</v>
      </c>
      <c r="F2494" s="113">
        <v>47208</v>
      </c>
      <c r="I2494">
        <f>'Output calcs'!$R$21</f>
        <v>6.5</v>
      </c>
      <c r="K2494">
        <v>0</v>
      </c>
      <c r="L2494" t="s">
        <v>1869</v>
      </c>
    </row>
    <row r="2495" spans="1:12" x14ac:dyDescent="0.25">
      <c r="A2495" t="s">
        <v>1183</v>
      </c>
      <c r="B2495" t="s">
        <v>290</v>
      </c>
      <c r="E2495">
        <v>0</v>
      </c>
      <c r="F2495" s="113">
        <v>47573</v>
      </c>
      <c r="I2495">
        <f>'Output calcs'!$S$21</f>
        <v>4.8099999999999996</v>
      </c>
      <c r="K2495">
        <v>0</v>
      </c>
      <c r="L2495" t="s">
        <v>1869</v>
      </c>
    </row>
    <row r="2496" spans="1:12" x14ac:dyDescent="0.25">
      <c r="A2496" t="s">
        <v>1183</v>
      </c>
      <c r="B2496" t="s">
        <v>290</v>
      </c>
      <c r="E2496">
        <v>0</v>
      </c>
      <c r="F2496" s="113">
        <v>47938</v>
      </c>
      <c r="I2496">
        <f>'Output calcs'!$T$21</f>
        <v>0</v>
      </c>
      <c r="K2496">
        <v>0</v>
      </c>
      <c r="L2496" t="s">
        <v>1869</v>
      </c>
    </row>
    <row r="2497" spans="1:12" x14ac:dyDescent="0.25">
      <c r="A2497" t="s">
        <v>1183</v>
      </c>
      <c r="B2497" t="s">
        <v>833</v>
      </c>
      <c r="E2497">
        <v>0</v>
      </c>
      <c r="F2497" s="113">
        <v>44286</v>
      </c>
      <c r="I2497">
        <f>'Output calcs'!$J$22</f>
        <v>0</v>
      </c>
      <c r="K2497">
        <v>0</v>
      </c>
      <c r="L2497" t="s">
        <v>1869</v>
      </c>
    </row>
    <row r="2498" spans="1:12" x14ac:dyDescent="0.25">
      <c r="A2498" t="s">
        <v>1183</v>
      </c>
      <c r="B2498" t="s">
        <v>833</v>
      </c>
      <c r="E2498">
        <v>0</v>
      </c>
      <c r="F2498" s="113">
        <v>44651</v>
      </c>
      <c r="I2498">
        <f>'Output calcs'!$K$22</f>
        <v>0</v>
      </c>
      <c r="K2498">
        <v>0</v>
      </c>
      <c r="L2498" t="s">
        <v>1869</v>
      </c>
    </row>
    <row r="2499" spans="1:12" x14ac:dyDescent="0.25">
      <c r="A2499" t="s">
        <v>1183</v>
      </c>
      <c r="B2499" t="s">
        <v>833</v>
      </c>
      <c r="E2499">
        <v>0</v>
      </c>
      <c r="F2499" s="113">
        <v>45016</v>
      </c>
      <c r="I2499">
        <f>'Output calcs'!$L$22</f>
        <v>0</v>
      </c>
      <c r="K2499">
        <v>0</v>
      </c>
      <c r="L2499" t="s">
        <v>1869</v>
      </c>
    </row>
    <row r="2500" spans="1:12" x14ac:dyDescent="0.25">
      <c r="A2500" t="s">
        <v>1183</v>
      </c>
      <c r="B2500" t="s">
        <v>833</v>
      </c>
      <c r="E2500">
        <v>0</v>
      </c>
      <c r="F2500" s="113">
        <v>45382</v>
      </c>
      <c r="I2500">
        <f>'Output calcs'!$M$22</f>
        <v>0</v>
      </c>
      <c r="K2500">
        <v>0</v>
      </c>
      <c r="L2500" t="s">
        <v>1869</v>
      </c>
    </row>
    <row r="2501" spans="1:12" x14ac:dyDescent="0.25">
      <c r="A2501" t="s">
        <v>1183</v>
      </c>
      <c r="B2501" t="s">
        <v>833</v>
      </c>
      <c r="E2501">
        <v>0</v>
      </c>
      <c r="F2501" s="113">
        <v>45747</v>
      </c>
      <c r="I2501">
        <f>'Output calcs'!$N$22</f>
        <v>0</v>
      </c>
      <c r="K2501">
        <v>0</v>
      </c>
      <c r="L2501" t="s">
        <v>1869</v>
      </c>
    </row>
    <row r="2502" spans="1:12" x14ac:dyDescent="0.25">
      <c r="A2502" t="s">
        <v>1183</v>
      </c>
      <c r="B2502" t="s">
        <v>833</v>
      </c>
      <c r="E2502">
        <v>0</v>
      </c>
      <c r="F2502" s="113">
        <v>46112</v>
      </c>
      <c r="I2502">
        <f>'Output calcs'!$O$22</f>
        <v>0</v>
      </c>
      <c r="K2502">
        <v>0</v>
      </c>
      <c r="L2502" t="s">
        <v>1869</v>
      </c>
    </row>
    <row r="2503" spans="1:12" x14ac:dyDescent="0.25">
      <c r="A2503" t="s">
        <v>1183</v>
      </c>
      <c r="B2503" t="s">
        <v>833</v>
      </c>
      <c r="E2503">
        <v>0</v>
      </c>
      <c r="F2503" s="113">
        <v>46477</v>
      </c>
      <c r="I2503">
        <f>'Output calcs'!$P$22</f>
        <v>0</v>
      </c>
      <c r="K2503">
        <v>0</v>
      </c>
      <c r="L2503" t="s">
        <v>1869</v>
      </c>
    </row>
    <row r="2504" spans="1:12" x14ac:dyDescent="0.25">
      <c r="A2504" t="s">
        <v>1183</v>
      </c>
      <c r="B2504" t="s">
        <v>833</v>
      </c>
      <c r="E2504">
        <v>0</v>
      </c>
      <c r="F2504" s="113">
        <v>46843</v>
      </c>
      <c r="I2504">
        <f>'Output calcs'!$Q$22</f>
        <v>0</v>
      </c>
      <c r="K2504">
        <v>0</v>
      </c>
      <c r="L2504" t="s">
        <v>1869</v>
      </c>
    </row>
    <row r="2505" spans="1:12" x14ac:dyDescent="0.25">
      <c r="A2505" t="s">
        <v>1183</v>
      </c>
      <c r="B2505" t="s">
        <v>833</v>
      </c>
      <c r="E2505">
        <v>0</v>
      </c>
      <c r="F2505" s="113">
        <v>47208</v>
      </c>
      <c r="I2505">
        <f>'Output calcs'!$R$22</f>
        <v>0</v>
      </c>
      <c r="K2505">
        <v>0</v>
      </c>
      <c r="L2505" t="s">
        <v>1869</v>
      </c>
    </row>
    <row r="2506" spans="1:12" x14ac:dyDescent="0.25">
      <c r="A2506" t="s">
        <v>1183</v>
      </c>
      <c r="B2506" t="s">
        <v>833</v>
      </c>
      <c r="E2506">
        <v>0</v>
      </c>
      <c r="F2506" s="113">
        <v>47573</v>
      </c>
      <c r="I2506">
        <f>'Output calcs'!$S$22</f>
        <v>0</v>
      </c>
      <c r="K2506">
        <v>0</v>
      </c>
      <c r="L2506" t="s">
        <v>1869</v>
      </c>
    </row>
    <row r="2507" spans="1:12" x14ac:dyDescent="0.25">
      <c r="A2507" t="s">
        <v>1183</v>
      </c>
      <c r="B2507" t="s">
        <v>833</v>
      </c>
      <c r="E2507">
        <v>0</v>
      </c>
      <c r="F2507" s="113">
        <v>47938</v>
      </c>
      <c r="I2507">
        <f>'Output calcs'!$T$22</f>
        <v>0</v>
      </c>
      <c r="K2507">
        <v>0</v>
      </c>
      <c r="L2507" t="s">
        <v>1869</v>
      </c>
    </row>
    <row r="2508" spans="1:12" x14ac:dyDescent="0.25">
      <c r="A2508" t="s">
        <v>1183</v>
      </c>
      <c r="B2508" t="s">
        <v>834</v>
      </c>
      <c r="E2508">
        <v>0</v>
      </c>
      <c r="F2508" s="113">
        <v>44286</v>
      </c>
      <c r="I2508">
        <f>'Output calcs'!$J$23</f>
        <v>0</v>
      </c>
      <c r="K2508">
        <v>0</v>
      </c>
      <c r="L2508" t="s">
        <v>1869</v>
      </c>
    </row>
    <row r="2509" spans="1:12" x14ac:dyDescent="0.25">
      <c r="A2509" t="s">
        <v>1183</v>
      </c>
      <c r="B2509" t="s">
        <v>834</v>
      </c>
      <c r="E2509">
        <v>0</v>
      </c>
      <c r="F2509" s="113">
        <v>44651</v>
      </c>
      <c r="I2509">
        <f>'Output calcs'!$K$23</f>
        <v>0</v>
      </c>
      <c r="K2509">
        <v>0</v>
      </c>
      <c r="L2509" t="s">
        <v>1869</v>
      </c>
    </row>
    <row r="2510" spans="1:12" x14ac:dyDescent="0.25">
      <c r="A2510" t="s">
        <v>1183</v>
      </c>
      <c r="B2510" t="s">
        <v>834</v>
      </c>
      <c r="E2510">
        <v>0</v>
      </c>
      <c r="F2510" s="113">
        <v>45016</v>
      </c>
      <c r="I2510">
        <f>'Output calcs'!$L$23</f>
        <v>0</v>
      </c>
      <c r="K2510">
        <v>0</v>
      </c>
      <c r="L2510" t="s">
        <v>1869</v>
      </c>
    </row>
    <row r="2511" spans="1:12" x14ac:dyDescent="0.25">
      <c r="A2511" t="s">
        <v>1183</v>
      </c>
      <c r="B2511" t="s">
        <v>834</v>
      </c>
      <c r="E2511">
        <v>0</v>
      </c>
      <c r="F2511" s="113">
        <v>45382</v>
      </c>
      <c r="I2511">
        <f>'Output calcs'!$M$23</f>
        <v>0</v>
      </c>
      <c r="K2511">
        <v>0</v>
      </c>
      <c r="L2511" t="s">
        <v>1869</v>
      </c>
    </row>
    <row r="2512" spans="1:12" x14ac:dyDescent="0.25">
      <c r="A2512" t="s">
        <v>1183</v>
      </c>
      <c r="B2512" t="s">
        <v>834</v>
      </c>
      <c r="E2512">
        <v>0</v>
      </c>
      <c r="F2512" s="113">
        <v>45747</v>
      </c>
      <c r="I2512">
        <f>'Output calcs'!$N$23</f>
        <v>0</v>
      </c>
      <c r="K2512">
        <v>0</v>
      </c>
      <c r="L2512" t="s">
        <v>1869</v>
      </c>
    </row>
    <row r="2513" spans="1:12" x14ac:dyDescent="0.25">
      <c r="A2513" t="s">
        <v>1183</v>
      </c>
      <c r="B2513" t="s">
        <v>834</v>
      </c>
      <c r="E2513">
        <v>0</v>
      </c>
      <c r="F2513" s="113">
        <v>46112</v>
      </c>
      <c r="I2513">
        <f>'Output calcs'!$O$23</f>
        <v>0</v>
      </c>
      <c r="K2513">
        <v>0</v>
      </c>
      <c r="L2513" t="s">
        <v>1869</v>
      </c>
    </row>
    <row r="2514" spans="1:12" x14ac:dyDescent="0.25">
      <c r="A2514" t="s">
        <v>1183</v>
      </c>
      <c r="B2514" t="s">
        <v>834</v>
      </c>
      <c r="E2514">
        <v>0</v>
      </c>
      <c r="F2514" s="113">
        <v>46477</v>
      </c>
      <c r="I2514">
        <f>'Output calcs'!$P$23</f>
        <v>0</v>
      </c>
      <c r="K2514">
        <v>0</v>
      </c>
      <c r="L2514" t="s">
        <v>1869</v>
      </c>
    </row>
    <row r="2515" spans="1:12" x14ac:dyDescent="0.25">
      <c r="A2515" t="s">
        <v>1183</v>
      </c>
      <c r="B2515" t="s">
        <v>834</v>
      </c>
      <c r="E2515">
        <v>0</v>
      </c>
      <c r="F2515" s="113">
        <v>46843</v>
      </c>
      <c r="I2515">
        <f>'Output calcs'!$Q$23</f>
        <v>0</v>
      </c>
      <c r="K2515">
        <v>0</v>
      </c>
      <c r="L2515" t="s">
        <v>1869</v>
      </c>
    </row>
    <row r="2516" spans="1:12" x14ac:dyDescent="0.25">
      <c r="A2516" t="s">
        <v>1183</v>
      </c>
      <c r="B2516" t="s">
        <v>834</v>
      </c>
      <c r="E2516">
        <v>0</v>
      </c>
      <c r="F2516" s="113">
        <v>47208</v>
      </c>
      <c r="I2516">
        <f>'Output calcs'!$R$23</f>
        <v>0</v>
      </c>
      <c r="K2516">
        <v>0</v>
      </c>
      <c r="L2516" t="s">
        <v>1869</v>
      </c>
    </row>
    <row r="2517" spans="1:12" x14ac:dyDescent="0.25">
      <c r="A2517" t="s">
        <v>1183</v>
      </c>
      <c r="B2517" t="s">
        <v>834</v>
      </c>
      <c r="E2517">
        <v>0</v>
      </c>
      <c r="F2517" s="113">
        <v>47573</v>
      </c>
      <c r="I2517">
        <f>'Output calcs'!$S$23</f>
        <v>0</v>
      </c>
      <c r="K2517">
        <v>0</v>
      </c>
      <c r="L2517" t="s">
        <v>1869</v>
      </c>
    </row>
    <row r="2518" spans="1:12" x14ac:dyDescent="0.25">
      <c r="A2518" t="s">
        <v>1183</v>
      </c>
      <c r="B2518" t="s">
        <v>834</v>
      </c>
      <c r="E2518">
        <v>0</v>
      </c>
      <c r="F2518" s="113">
        <v>47938</v>
      </c>
      <c r="I2518">
        <f>'Output calcs'!$T$23</f>
        <v>0</v>
      </c>
      <c r="K2518">
        <v>0</v>
      </c>
      <c r="L2518" t="s">
        <v>1869</v>
      </c>
    </row>
    <row r="2519" spans="1:12" x14ac:dyDescent="0.25">
      <c r="A2519" t="s">
        <v>1280</v>
      </c>
      <c r="E2519">
        <v>0</v>
      </c>
      <c r="F2519" s="113">
        <v>44286</v>
      </c>
      <c r="I2519">
        <f>'Output calcs'!$J$31</f>
        <v>0</v>
      </c>
      <c r="K2519">
        <v>0</v>
      </c>
      <c r="L2519" t="s">
        <v>1870</v>
      </c>
    </row>
    <row r="2520" spans="1:12" x14ac:dyDescent="0.25">
      <c r="A2520" t="s">
        <v>1280</v>
      </c>
      <c r="E2520">
        <v>0</v>
      </c>
      <c r="F2520" s="113">
        <v>44651</v>
      </c>
      <c r="I2520">
        <f>'Output calcs'!$K$31</f>
        <v>0</v>
      </c>
      <c r="K2520">
        <v>0</v>
      </c>
      <c r="L2520" t="s">
        <v>1870</v>
      </c>
    </row>
    <row r="2521" spans="1:12" x14ac:dyDescent="0.25">
      <c r="A2521" t="s">
        <v>1280</v>
      </c>
      <c r="E2521">
        <v>0</v>
      </c>
      <c r="F2521" s="113">
        <v>45016</v>
      </c>
      <c r="I2521">
        <f>'Output calcs'!$L$31</f>
        <v>0</v>
      </c>
      <c r="K2521">
        <v>0</v>
      </c>
      <c r="L2521" t="s">
        <v>1870</v>
      </c>
    </row>
    <row r="2522" spans="1:12" x14ac:dyDescent="0.25">
      <c r="A2522" t="s">
        <v>1280</v>
      </c>
      <c r="E2522">
        <v>0</v>
      </c>
      <c r="F2522" s="113">
        <v>45382</v>
      </c>
      <c r="I2522">
        <f>'Output calcs'!$M$31</f>
        <v>0</v>
      </c>
      <c r="K2522">
        <v>0</v>
      </c>
      <c r="L2522" t="s">
        <v>1870</v>
      </c>
    </row>
    <row r="2523" spans="1:12" x14ac:dyDescent="0.25">
      <c r="A2523" t="s">
        <v>1280</v>
      </c>
      <c r="E2523">
        <v>0</v>
      </c>
      <c r="F2523" s="113">
        <v>45747</v>
      </c>
      <c r="I2523">
        <f>'Output calcs'!$N$31</f>
        <v>0</v>
      </c>
      <c r="K2523">
        <v>0</v>
      </c>
      <c r="L2523" t="s">
        <v>1870</v>
      </c>
    </row>
    <row r="2524" spans="1:12" x14ac:dyDescent="0.25">
      <c r="A2524" t="s">
        <v>1280</v>
      </c>
      <c r="E2524">
        <v>0</v>
      </c>
      <c r="F2524" s="113">
        <v>46112</v>
      </c>
      <c r="I2524">
        <f>'Output calcs'!$O$31</f>
        <v>0</v>
      </c>
      <c r="K2524">
        <v>0</v>
      </c>
      <c r="L2524" t="s">
        <v>1870</v>
      </c>
    </row>
    <row r="2525" spans="1:12" x14ac:dyDescent="0.25">
      <c r="A2525" t="s">
        <v>1280</v>
      </c>
      <c r="E2525">
        <v>0</v>
      </c>
      <c r="F2525" s="113">
        <v>46477</v>
      </c>
      <c r="I2525">
        <f>'Output calcs'!$P$31</f>
        <v>1</v>
      </c>
      <c r="K2525">
        <v>0</v>
      </c>
      <c r="L2525" t="s">
        <v>1870</v>
      </c>
    </row>
    <row r="2526" spans="1:12" x14ac:dyDescent="0.25">
      <c r="A2526" t="s">
        <v>1280</v>
      </c>
      <c r="E2526">
        <v>0</v>
      </c>
      <c r="F2526" s="113">
        <v>46843</v>
      </c>
      <c r="I2526">
        <f>'Output calcs'!$Q$31</f>
        <v>0</v>
      </c>
      <c r="K2526">
        <v>0</v>
      </c>
      <c r="L2526" t="s">
        <v>1870</v>
      </c>
    </row>
    <row r="2527" spans="1:12" x14ac:dyDescent="0.25">
      <c r="A2527" t="s">
        <v>1280</v>
      </c>
      <c r="E2527">
        <v>0</v>
      </c>
      <c r="F2527" s="113">
        <v>47208</v>
      </c>
      <c r="I2527">
        <f>'Output calcs'!$R$31</f>
        <v>0</v>
      </c>
      <c r="K2527">
        <v>0</v>
      </c>
      <c r="L2527" t="s">
        <v>1870</v>
      </c>
    </row>
    <row r="2528" spans="1:12" x14ac:dyDescent="0.25">
      <c r="A2528" t="s">
        <v>1280</v>
      </c>
      <c r="E2528">
        <v>0</v>
      </c>
      <c r="F2528" s="113">
        <v>47573</v>
      </c>
      <c r="I2528">
        <f>'Output calcs'!$S$31</f>
        <v>0</v>
      </c>
      <c r="K2528">
        <v>0</v>
      </c>
      <c r="L2528" t="s">
        <v>1870</v>
      </c>
    </row>
    <row r="2529" spans="1:12" x14ac:dyDescent="0.25">
      <c r="A2529" t="s">
        <v>1280</v>
      </c>
      <c r="E2529">
        <v>0</v>
      </c>
      <c r="F2529" s="113">
        <v>47938</v>
      </c>
      <c r="I2529">
        <f>'Output calcs'!$T$31</f>
        <v>0</v>
      </c>
      <c r="K2529">
        <v>0</v>
      </c>
      <c r="L2529" t="s">
        <v>1870</v>
      </c>
    </row>
    <row r="2530" spans="1:12" x14ac:dyDescent="0.25">
      <c r="A2530" t="s">
        <v>1281</v>
      </c>
      <c r="B2530" t="s">
        <v>286</v>
      </c>
      <c r="E2530">
        <v>0</v>
      </c>
      <c r="F2530" s="113">
        <v>44286</v>
      </c>
      <c r="I2530">
        <f>'Output calcs'!$F$42</f>
        <v>0</v>
      </c>
      <c r="K2530">
        <v>0</v>
      </c>
      <c r="L2530" t="s">
        <v>1871</v>
      </c>
    </row>
    <row r="2531" spans="1:12" x14ac:dyDescent="0.25">
      <c r="A2531" t="s">
        <v>1281</v>
      </c>
      <c r="B2531" t="s">
        <v>282</v>
      </c>
      <c r="E2531">
        <v>0</v>
      </c>
      <c r="F2531" s="113">
        <v>44286</v>
      </c>
      <c r="I2531">
        <f>'Output calcs'!$F$43</f>
        <v>0</v>
      </c>
      <c r="K2531">
        <v>0</v>
      </c>
      <c r="L2531" t="s">
        <v>1871</v>
      </c>
    </row>
    <row r="2532" spans="1:12" x14ac:dyDescent="0.25">
      <c r="A2532" t="s">
        <v>1281</v>
      </c>
      <c r="B2532" t="s">
        <v>290</v>
      </c>
      <c r="E2532">
        <v>0</v>
      </c>
      <c r="F2532" s="113">
        <v>44286</v>
      </c>
      <c r="I2532">
        <f>'Output calcs'!$F$44</f>
        <v>0</v>
      </c>
      <c r="K2532">
        <v>0</v>
      </c>
      <c r="L2532" t="s">
        <v>1871</v>
      </c>
    </row>
    <row r="2533" spans="1:12" x14ac:dyDescent="0.25">
      <c r="A2533" t="s">
        <v>1281</v>
      </c>
      <c r="B2533" t="s">
        <v>833</v>
      </c>
      <c r="E2533">
        <v>0</v>
      </c>
      <c r="F2533" s="113">
        <v>44286</v>
      </c>
      <c r="I2533">
        <f>'Output calcs'!$F$45</f>
        <v>0</v>
      </c>
      <c r="K2533">
        <v>0</v>
      </c>
      <c r="L2533" t="s">
        <v>1871</v>
      </c>
    </row>
    <row r="2534" spans="1:12" x14ac:dyDescent="0.25">
      <c r="A2534" t="s">
        <v>1281</v>
      </c>
      <c r="B2534" t="s">
        <v>834</v>
      </c>
      <c r="E2534">
        <v>0</v>
      </c>
      <c r="F2534" s="113">
        <v>44286</v>
      </c>
      <c r="I2534">
        <f>'Output calcs'!$F$46</f>
        <v>0</v>
      </c>
      <c r="K2534">
        <v>0</v>
      </c>
      <c r="L2534" t="s">
        <v>1871</v>
      </c>
    </row>
    <row r="2535" spans="1:12" x14ac:dyDescent="0.25">
      <c r="A2535" t="s">
        <v>1287</v>
      </c>
      <c r="B2535" t="s">
        <v>286</v>
      </c>
      <c r="E2535">
        <v>0</v>
      </c>
      <c r="F2535" s="113">
        <v>44286</v>
      </c>
      <c r="I2535">
        <f>'Output calcs'!$J$56</f>
        <v>0</v>
      </c>
      <c r="K2535">
        <v>0</v>
      </c>
      <c r="L2535" t="s">
        <v>1872</v>
      </c>
    </row>
    <row r="2536" spans="1:12" x14ac:dyDescent="0.25">
      <c r="A2536" t="s">
        <v>1287</v>
      </c>
      <c r="B2536" t="s">
        <v>286</v>
      </c>
      <c r="E2536">
        <v>0</v>
      </c>
      <c r="F2536" s="113">
        <v>44651</v>
      </c>
      <c r="I2536">
        <f>'Output calcs'!$K$56</f>
        <v>0</v>
      </c>
      <c r="K2536">
        <v>0</v>
      </c>
      <c r="L2536" t="s">
        <v>1872</v>
      </c>
    </row>
    <row r="2537" spans="1:12" x14ac:dyDescent="0.25">
      <c r="A2537" t="s">
        <v>1287</v>
      </c>
      <c r="B2537" t="s">
        <v>286</v>
      </c>
      <c r="E2537">
        <v>0</v>
      </c>
      <c r="F2537" s="113">
        <v>45016</v>
      </c>
      <c r="I2537">
        <f>'Output calcs'!$L$56</f>
        <v>0</v>
      </c>
      <c r="K2537">
        <v>0</v>
      </c>
      <c r="L2537" t="s">
        <v>1872</v>
      </c>
    </row>
    <row r="2538" spans="1:12" x14ac:dyDescent="0.25">
      <c r="A2538" t="s">
        <v>1287</v>
      </c>
      <c r="B2538" t="s">
        <v>286</v>
      </c>
      <c r="E2538">
        <v>0</v>
      </c>
      <c r="F2538" s="113">
        <v>45382</v>
      </c>
      <c r="I2538">
        <f>'Output calcs'!$M$56</f>
        <v>0</v>
      </c>
      <c r="K2538">
        <v>0</v>
      </c>
      <c r="L2538" t="s">
        <v>1872</v>
      </c>
    </row>
    <row r="2539" spans="1:12" x14ac:dyDescent="0.25">
      <c r="A2539" t="s">
        <v>1287</v>
      </c>
      <c r="B2539" t="s">
        <v>286</v>
      </c>
      <c r="E2539">
        <v>0</v>
      </c>
      <c r="F2539" s="113">
        <v>45747</v>
      </c>
      <c r="I2539">
        <f>'Output calcs'!$N$56</f>
        <v>0</v>
      </c>
      <c r="K2539">
        <v>0</v>
      </c>
      <c r="L2539" t="s">
        <v>1872</v>
      </c>
    </row>
    <row r="2540" spans="1:12" x14ac:dyDescent="0.25">
      <c r="A2540" t="s">
        <v>1287</v>
      </c>
      <c r="B2540" t="s">
        <v>286</v>
      </c>
      <c r="E2540">
        <v>0</v>
      </c>
      <c r="F2540" s="113">
        <v>46112</v>
      </c>
      <c r="I2540">
        <f>'Output calcs'!$O$56</f>
        <v>0</v>
      </c>
      <c r="K2540">
        <v>0</v>
      </c>
      <c r="L2540" t="s">
        <v>1872</v>
      </c>
    </row>
    <row r="2541" spans="1:12" x14ac:dyDescent="0.25">
      <c r="A2541" t="s">
        <v>1287</v>
      </c>
      <c r="B2541" t="s">
        <v>286</v>
      </c>
      <c r="E2541">
        <v>0</v>
      </c>
      <c r="F2541" s="113">
        <v>46477</v>
      </c>
      <c r="I2541">
        <f>'Output calcs'!$P$56</f>
        <v>0</v>
      </c>
      <c r="K2541">
        <v>0</v>
      </c>
      <c r="L2541" t="s">
        <v>1872</v>
      </c>
    </row>
    <row r="2542" spans="1:12" x14ac:dyDescent="0.25">
      <c r="A2542" t="s">
        <v>1287</v>
      </c>
      <c r="B2542" t="s">
        <v>286</v>
      </c>
      <c r="E2542">
        <v>0</v>
      </c>
      <c r="F2542" s="113">
        <v>46843</v>
      </c>
      <c r="I2542">
        <f>'Output calcs'!$Q$56</f>
        <v>0</v>
      </c>
      <c r="K2542">
        <v>0</v>
      </c>
      <c r="L2542" t="s">
        <v>1872</v>
      </c>
    </row>
    <row r="2543" spans="1:12" x14ac:dyDescent="0.25">
      <c r="A2543" t="s">
        <v>1287</v>
      </c>
      <c r="B2543" t="s">
        <v>286</v>
      </c>
      <c r="E2543">
        <v>0</v>
      </c>
      <c r="F2543" s="113">
        <v>47208</v>
      </c>
      <c r="I2543">
        <f>'Output calcs'!$R$56</f>
        <v>0</v>
      </c>
      <c r="K2543">
        <v>0</v>
      </c>
      <c r="L2543" t="s">
        <v>1872</v>
      </c>
    </row>
    <row r="2544" spans="1:12" x14ac:dyDescent="0.25">
      <c r="A2544" t="s">
        <v>1287</v>
      </c>
      <c r="B2544" t="s">
        <v>286</v>
      </c>
      <c r="E2544">
        <v>0</v>
      </c>
      <c r="F2544" s="113">
        <v>47573</v>
      </c>
      <c r="I2544">
        <f>'Output calcs'!$S$56</f>
        <v>0</v>
      </c>
      <c r="K2544">
        <v>0</v>
      </c>
      <c r="L2544" t="s">
        <v>1872</v>
      </c>
    </row>
    <row r="2545" spans="1:12" x14ac:dyDescent="0.25">
      <c r="A2545" t="s">
        <v>1287</v>
      </c>
      <c r="B2545" t="s">
        <v>286</v>
      </c>
      <c r="E2545">
        <v>0</v>
      </c>
      <c r="F2545" s="113">
        <v>47938</v>
      </c>
      <c r="I2545">
        <f>'Output calcs'!$T$56</f>
        <v>0</v>
      </c>
      <c r="K2545">
        <v>0</v>
      </c>
      <c r="L2545" t="s">
        <v>1872</v>
      </c>
    </row>
    <row r="2546" spans="1:12" x14ac:dyDescent="0.25">
      <c r="A2546" t="s">
        <v>1287</v>
      </c>
      <c r="B2546" t="s">
        <v>282</v>
      </c>
      <c r="E2546">
        <v>0</v>
      </c>
      <c r="F2546" s="113">
        <v>44286</v>
      </c>
      <c r="I2546">
        <f>'Output calcs'!$J$57</f>
        <v>0</v>
      </c>
      <c r="K2546">
        <v>0</v>
      </c>
      <c r="L2546" t="s">
        <v>1872</v>
      </c>
    </row>
    <row r="2547" spans="1:12" x14ac:dyDescent="0.25">
      <c r="A2547" t="s">
        <v>1287</v>
      </c>
      <c r="B2547" t="s">
        <v>282</v>
      </c>
      <c r="E2547">
        <v>0</v>
      </c>
      <c r="F2547" s="113">
        <v>44651</v>
      </c>
      <c r="I2547">
        <f>'Output calcs'!$K$57</f>
        <v>0</v>
      </c>
      <c r="K2547">
        <v>0</v>
      </c>
      <c r="L2547" t="s">
        <v>1872</v>
      </c>
    </row>
    <row r="2548" spans="1:12" x14ac:dyDescent="0.25">
      <c r="A2548" t="s">
        <v>1287</v>
      </c>
      <c r="B2548" t="s">
        <v>282</v>
      </c>
      <c r="E2548">
        <v>0</v>
      </c>
      <c r="F2548" s="113">
        <v>45016</v>
      </c>
      <c r="I2548">
        <f>'Output calcs'!$L$57</f>
        <v>0</v>
      </c>
      <c r="K2548">
        <v>0</v>
      </c>
      <c r="L2548" t="s">
        <v>1872</v>
      </c>
    </row>
    <row r="2549" spans="1:12" x14ac:dyDescent="0.25">
      <c r="A2549" t="s">
        <v>1287</v>
      </c>
      <c r="B2549" t="s">
        <v>282</v>
      </c>
      <c r="E2549">
        <v>0</v>
      </c>
      <c r="F2549" s="113">
        <v>45382</v>
      </c>
      <c r="I2549">
        <f>'Output calcs'!$M$57</f>
        <v>0</v>
      </c>
      <c r="K2549">
        <v>0</v>
      </c>
      <c r="L2549" t="s">
        <v>1872</v>
      </c>
    </row>
    <row r="2550" spans="1:12" x14ac:dyDescent="0.25">
      <c r="A2550" t="s">
        <v>1287</v>
      </c>
      <c r="B2550" t="s">
        <v>282</v>
      </c>
      <c r="E2550">
        <v>0</v>
      </c>
      <c r="F2550" s="113">
        <v>45747</v>
      </c>
      <c r="I2550">
        <f>'Output calcs'!$N$57</f>
        <v>0</v>
      </c>
      <c r="K2550">
        <v>0</v>
      </c>
      <c r="L2550" t="s">
        <v>1872</v>
      </c>
    </row>
    <row r="2551" spans="1:12" x14ac:dyDescent="0.25">
      <c r="A2551" t="s">
        <v>1287</v>
      </c>
      <c r="B2551" t="s">
        <v>282</v>
      </c>
      <c r="E2551">
        <v>0</v>
      </c>
      <c r="F2551" s="113">
        <v>46112</v>
      </c>
      <c r="I2551">
        <f>'Output calcs'!$O$57</f>
        <v>0</v>
      </c>
      <c r="K2551">
        <v>0</v>
      </c>
      <c r="L2551" t="s">
        <v>1872</v>
      </c>
    </row>
    <row r="2552" spans="1:12" x14ac:dyDescent="0.25">
      <c r="A2552" t="s">
        <v>1287</v>
      </c>
      <c r="B2552" t="s">
        <v>282</v>
      </c>
      <c r="E2552">
        <v>0</v>
      </c>
      <c r="F2552" s="113">
        <v>46477</v>
      </c>
      <c r="I2552">
        <f>'Output calcs'!$P$57</f>
        <v>0</v>
      </c>
      <c r="K2552">
        <v>0</v>
      </c>
      <c r="L2552" t="s">
        <v>1872</v>
      </c>
    </row>
    <row r="2553" spans="1:12" x14ac:dyDescent="0.25">
      <c r="A2553" t="s">
        <v>1287</v>
      </c>
      <c r="B2553" t="s">
        <v>282</v>
      </c>
      <c r="E2553">
        <v>0</v>
      </c>
      <c r="F2553" s="113">
        <v>46843</v>
      </c>
      <c r="I2553">
        <f>'Output calcs'!$Q$57</f>
        <v>0</v>
      </c>
      <c r="K2553">
        <v>0</v>
      </c>
      <c r="L2553" t="s">
        <v>1872</v>
      </c>
    </row>
    <row r="2554" spans="1:12" x14ac:dyDescent="0.25">
      <c r="A2554" t="s">
        <v>1287</v>
      </c>
      <c r="B2554" t="s">
        <v>282</v>
      </c>
      <c r="E2554">
        <v>0</v>
      </c>
      <c r="F2554" s="113">
        <v>47208</v>
      </c>
      <c r="I2554">
        <f>'Output calcs'!$R$57</f>
        <v>0</v>
      </c>
      <c r="K2554">
        <v>0</v>
      </c>
      <c r="L2554" t="s">
        <v>1872</v>
      </c>
    </row>
    <row r="2555" spans="1:12" x14ac:dyDescent="0.25">
      <c r="A2555" t="s">
        <v>1287</v>
      </c>
      <c r="B2555" t="s">
        <v>282</v>
      </c>
      <c r="E2555">
        <v>0</v>
      </c>
      <c r="F2555" s="113">
        <v>47573</v>
      </c>
      <c r="I2555">
        <f>'Output calcs'!$S$57</f>
        <v>0</v>
      </c>
      <c r="K2555">
        <v>0</v>
      </c>
      <c r="L2555" t="s">
        <v>1872</v>
      </c>
    </row>
    <row r="2556" spans="1:12" x14ac:dyDescent="0.25">
      <c r="A2556" t="s">
        <v>1287</v>
      </c>
      <c r="B2556" t="s">
        <v>282</v>
      </c>
      <c r="E2556">
        <v>0</v>
      </c>
      <c r="F2556" s="113">
        <v>47938</v>
      </c>
      <c r="I2556">
        <f>'Output calcs'!$T$57</f>
        <v>0</v>
      </c>
      <c r="K2556">
        <v>0</v>
      </c>
      <c r="L2556" t="s">
        <v>1872</v>
      </c>
    </row>
    <row r="2557" spans="1:12" x14ac:dyDescent="0.25">
      <c r="A2557" t="s">
        <v>1287</v>
      </c>
      <c r="B2557" t="s">
        <v>290</v>
      </c>
      <c r="E2557">
        <v>0</v>
      </c>
      <c r="F2557" s="113">
        <v>44286</v>
      </c>
      <c r="I2557">
        <f>'Output calcs'!$J$58</f>
        <v>0</v>
      </c>
      <c r="K2557">
        <v>0</v>
      </c>
      <c r="L2557" t="s">
        <v>1872</v>
      </c>
    </row>
    <row r="2558" spans="1:12" x14ac:dyDescent="0.25">
      <c r="A2558" t="s">
        <v>1287</v>
      </c>
      <c r="B2558" t="s">
        <v>290</v>
      </c>
      <c r="E2558">
        <v>0</v>
      </c>
      <c r="F2558" s="113">
        <v>44651</v>
      </c>
      <c r="I2558">
        <f>'Output calcs'!$K$58</f>
        <v>0</v>
      </c>
      <c r="K2558">
        <v>0</v>
      </c>
      <c r="L2558" t="s">
        <v>1872</v>
      </c>
    </row>
    <row r="2559" spans="1:12" x14ac:dyDescent="0.25">
      <c r="A2559" t="s">
        <v>1287</v>
      </c>
      <c r="B2559" t="s">
        <v>290</v>
      </c>
      <c r="E2559">
        <v>0</v>
      </c>
      <c r="F2559" s="113">
        <v>45016</v>
      </c>
      <c r="I2559">
        <f>'Output calcs'!$L$58</f>
        <v>0</v>
      </c>
      <c r="K2559">
        <v>0</v>
      </c>
      <c r="L2559" t="s">
        <v>1872</v>
      </c>
    </row>
    <row r="2560" spans="1:12" x14ac:dyDescent="0.25">
      <c r="A2560" t="s">
        <v>1287</v>
      </c>
      <c r="B2560" t="s">
        <v>290</v>
      </c>
      <c r="E2560">
        <v>0</v>
      </c>
      <c r="F2560" s="113">
        <v>45382</v>
      </c>
      <c r="I2560">
        <f>'Output calcs'!$M$58</f>
        <v>0</v>
      </c>
      <c r="K2560">
        <v>0</v>
      </c>
      <c r="L2560" t="s">
        <v>1872</v>
      </c>
    </row>
    <row r="2561" spans="1:12" x14ac:dyDescent="0.25">
      <c r="A2561" t="s">
        <v>1287</v>
      </c>
      <c r="B2561" t="s">
        <v>290</v>
      </c>
      <c r="E2561">
        <v>0</v>
      </c>
      <c r="F2561" s="113">
        <v>45747</v>
      </c>
      <c r="I2561">
        <f>'Output calcs'!$N$58</f>
        <v>0</v>
      </c>
      <c r="K2561">
        <v>0</v>
      </c>
      <c r="L2561" t="s">
        <v>1872</v>
      </c>
    </row>
    <row r="2562" spans="1:12" x14ac:dyDescent="0.25">
      <c r="A2562" t="s">
        <v>1287</v>
      </c>
      <c r="B2562" t="s">
        <v>290</v>
      </c>
      <c r="E2562">
        <v>0</v>
      </c>
      <c r="F2562" s="113">
        <v>46112</v>
      </c>
      <c r="I2562">
        <f>'Output calcs'!$O$58</f>
        <v>0</v>
      </c>
      <c r="K2562">
        <v>0</v>
      </c>
      <c r="L2562" t="s">
        <v>1872</v>
      </c>
    </row>
    <row r="2563" spans="1:12" x14ac:dyDescent="0.25">
      <c r="A2563" t="s">
        <v>1287</v>
      </c>
      <c r="B2563" t="s">
        <v>290</v>
      </c>
      <c r="E2563">
        <v>0</v>
      </c>
      <c r="F2563" s="113">
        <v>46477</v>
      </c>
      <c r="I2563">
        <f>'Output calcs'!$P$58</f>
        <v>0</v>
      </c>
      <c r="K2563">
        <v>0</v>
      </c>
      <c r="L2563" t="s">
        <v>1872</v>
      </c>
    </row>
    <row r="2564" spans="1:12" x14ac:dyDescent="0.25">
      <c r="A2564" t="s">
        <v>1287</v>
      </c>
      <c r="B2564" t="s">
        <v>290</v>
      </c>
      <c r="E2564">
        <v>0</v>
      </c>
      <c r="F2564" s="113">
        <v>46843</v>
      </c>
      <c r="I2564">
        <f>'Output calcs'!$Q$58</f>
        <v>0</v>
      </c>
      <c r="K2564">
        <v>0</v>
      </c>
      <c r="L2564" t="s">
        <v>1872</v>
      </c>
    </row>
    <row r="2565" spans="1:12" x14ac:dyDescent="0.25">
      <c r="A2565" t="s">
        <v>1287</v>
      </c>
      <c r="B2565" t="s">
        <v>290</v>
      </c>
      <c r="E2565">
        <v>0</v>
      </c>
      <c r="F2565" s="113">
        <v>47208</v>
      </c>
      <c r="I2565">
        <f>'Output calcs'!$R$58</f>
        <v>0</v>
      </c>
      <c r="K2565">
        <v>0</v>
      </c>
      <c r="L2565" t="s">
        <v>1872</v>
      </c>
    </row>
    <row r="2566" spans="1:12" x14ac:dyDescent="0.25">
      <c r="A2566" t="s">
        <v>1287</v>
      </c>
      <c r="B2566" t="s">
        <v>290</v>
      </c>
      <c r="E2566">
        <v>0</v>
      </c>
      <c r="F2566" s="113">
        <v>47573</v>
      </c>
      <c r="I2566">
        <f>'Output calcs'!$S$58</f>
        <v>0</v>
      </c>
      <c r="K2566">
        <v>0</v>
      </c>
      <c r="L2566" t="s">
        <v>1872</v>
      </c>
    </row>
    <row r="2567" spans="1:12" x14ac:dyDescent="0.25">
      <c r="A2567" t="s">
        <v>1287</v>
      </c>
      <c r="B2567" t="s">
        <v>290</v>
      </c>
      <c r="E2567">
        <v>0</v>
      </c>
      <c r="F2567" s="113">
        <v>47938</v>
      </c>
      <c r="I2567">
        <f>'Output calcs'!$T$58</f>
        <v>0</v>
      </c>
      <c r="K2567">
        <v>0</v>
      </c>
      <c r="L2567" t="s">
        <v>1872</v>
      </c>
    </row>
    <row r="2568" spans="1:12" x14ac:dyDescent="0.25">
      <c r="A2568" t="s">
        <v>1287</v>
      </c>
      <c r="B2568" t="s">
        <v>833</v>
      </c>
      <c r="E2568">
        <v>0</v>
      </c>
      <c r="F2568" s="113">
        <v>44286</v>
      </c>
      <c r="I2568">
        <f>'Output calcs'!$J$59</f>
        <v>0</v>
      </c>
      <c r="K2568">
        <v>0</v>
      </c>
      <c r="L2568" t="s">
        <v>1872</v>
      </c>
    </row>
    <row r="2569" spans="1:12" x14ac:dyDescent="0.25">
      <c r="A2569" t="s">
        <v>1287</v>
      </c>
      <c r="B2569" t="s">
        <v>833</v>
      </c>
      <c r="E2569">
        <v>0</v>
      </c>
      <c r="F2569" s="113">
        <v>44651</v>
      </c>
      <c r="I2569">
        <f>'Output calcs'!$K$59</f>
        <v>0</v>
      </c>
      <c r="K2569">
        <v>0</v>
      </c>
      <c r="L2569" t="s">
        <v>1872</v>
      </c>
    </row>
    <row r="2570" spans="1:12" x14ac:dyDescent="0.25">
      <c r="A2570" t="s">
        <v>1287</v>
      </c>
      <c r="B2570" t="s">
        <v>833</v>
      </c>
      <c r="E2570">
        <v>0</v>
      </c>
      <c r="F2570" s="113">
        <v>45016</v>
      </c>
      <c r="I2570">
        <f>'Output calcs'!$L$59</f>
        <v>0</v>
      </c>
      <c r="K2570">
        <v>0</v>
      </c>
      <c r="L2570" t="s">
        <v>1872</v>
      </c>
    </row>
    <row r="2571" spans="1:12" x14ac:dyDescent="0.25">
      <c r="A2571" t="s">
        <v>1287</v>
      </c>
      <c r="B2571" t="s">
        <v>833</v>
      </c>
      <c r="E2571">
        <v>0</v>
      </c>
      <c r="F2571" s="113">
        <v>45382</v>
      </c>
      <c r="I2571">
        <f>'Output calcs'!$M$59</f>
        <v>0</v>
      </c>
      <c r="K2571">
        <v>0</v>
      </c>
      <c r="L2571" t="s">
        <v>1872</v>
      </c>
    </row>
    <row r="2572" spans="1:12" x14ac:dyDescent="0.25">
      <c r="A2572" t="s">
        <v>1287</v>
      </c>
      <c r="B2572" t="s">
        <v>833</v>
      </c>
      <c r="E2572">
        <v>0</v>
      </c>
      <c r="F2572" s="113">
        <v>45747</v>
      </c>
      <c r="I2572">
        <f>'Output calcs'!$N$59</f>
        <v>0</v>
      </c>
      <c r="K2572">
        <v>0</v>
      </c>
      <c r="L2572" t="s">
        <v>1872</v>
      </c>
    </row>
    <row r="2573" spans="1:12" x14ac:dyDescent="0.25">
      <c r="A2573" t="s">
        <v>1287</v>
      </c>
      <c r="B2573" t="s">
        <v>833</v>
      </c>
      <c r="E2573">
        <v>0</v>
      </c>
      <c r="F2573" s="113">
        <v>46112</v>
      </c>
      <c r="I2573">
        <f>'Output calcs'!$O$59</f>
        <v>0</v>
      </c>
      <c r="K2573">
        <v>0</v>
      </c>
      <c r="L2573" t="s">
        <v>1872</v>
      </c>
    </row>
    <row r="2574" spans="1:12" x14ac:dyDescent="0.25">
      <c r="A2574" t="s">
        <v>1287</v>
      </c>
      <c r="B2574" t="s">
        <v>833</v>
      </c>
      <c r="E2574">
        <v>0</v>
      </c>
      <c r="F2574" s="113">
        <v>46477</v>
      </c>
      <c r="I2574">
        <f>'Output calcs'!$P$59</f>
        <v>0</v>
      </c>
      <c r="K2574">
        <v>0</v>
      </c>
      <c r="L2574" t="s">
        <v>1872</v>
      </c>
    </row>
    <row r="2575" spans="1:12" x14ac:dyDescent="0.25">
      <c r="A2575" t="s">
        <v>1287</v>
      </c>
      <c r="B2575" t="s">
        <v>833</v>
      </c>
      <c r="E2575">
        <v>0</v>
      </c>
      <c r="F2575" s="113">
        <v>46843</v>
      </c>
      <c r="I2575">
        <f>'Output calcs'!$Q$59</f>
        <v>0</v>
      </c>
      <c r="K2575">
        <v>0</v>
      </c>
      <c r="L2575" t="s">
        <v>1872</v>
      </c>
    </row>
    <row r="2576" spans="1:12" x14ac:dyDescent="0.25">
      <c r="A2576" t="s">
        <v>1287</v>
      </c>
      <c r="B2576" t="s">
        <v>833</v>
      </c>
      <c r="E2576">
        <v>0</v>
      </c>
      <c r="F2576" s="113">
        <v>47208</v>
      </c>
      <c r="I2576">
        <f>'Output calcs'!$R$59</f>
        <v>0</v>
      </c>
      <c r="K2576">
        <v>0</v>
      </c>
      <c r="L2576" t="s">
        <v>1872</v>
      </c>
    </row>
    <row r="2577" spans="1:12" x14ac:dyDescent="0.25">
      <c r="A2577" t="s">
        <v>1287</v>
      </c>
      <c r="B2577" t="s">
        <v>833</v>
      </c>
      <c r="E2577">
        <v>0</v>
      </c>
      <c r="F2577" s="113">
        <v>47573</v>
      </c>
      <c r="I2577">
        <f>'Output calcs'!$S$59</f>
        <v>0</v>
      </c>
      <c r="K2577">
        <v>0</v>
      </c>
      <c r="L2577" t="s">
        <v>1872</v>
      </c>
    </row>
    <row r="2578" spans="1:12" x14ac:dyDescent="0.25">
      <c r="A2578" t="s">
        <v>1287</v>
      </c>
      <c r="B2578" t="s">
        <v>833</v>
      </c>
      <c r="E2578">
        <v>0</v>
      </c>
      <c r="F2578" s="113">
        <v>47938</v>
      </c>
      <c r="I2578">
        <f>'Output calcs'!$T$59</f>
        <v>0</v>
      </c>
      <c r="K2578">
        <v>0</v>
      </c>
      <c r="L2578" t="s">
        <v>1872</v>
      </c>
    </row>
    <row r="2579" spans="1:12" x14ac:dyDescent="0.25">
      <c r="A2579" t="s">
        <v>1287</v>
      </c>
      <c r="B2579" t="s">
        <v>834</v>
      </c>
      <c r="E2579">
        <v>0</v>
      </c>
      <c r="F2579" s="113">
        <v>44286</v>
      </c>
      <c r="I2579">
        <f>'Output calcs'!$J$60</f>
        <v>0</v>
      </c>
      <c r="K2579">
        <v>0</v>
      </c>
      <c r="L2579" t="s">
        <v>1872</v>
      </c>
    </row>
    <row r="2580" spans="1:12" x14ac:dyDescent="0.25">
      <c r="A2580" t="s">
        <v>1287</v>
      </c>
      <c r="B2580" t="s">
        <v>834</v>
      </c>
      <c r="E2580">
        <v>0</v>
      </c>
      <c r="F2580" s="113">
        <v>44651</v>
      </c>
      <c r="I2580">
        <f>'Output calcs'!$K$60</f>
        <v>0</v>
      </c>
      <c r="K2580">
        <v>0</v>
      </c>
      <c r="L2580" t="s">
        <v>1872</v>
      </c>
    </row>
    <row r="2581" spans="1:12" x14ac:dyDescent="0.25">
      <c r="A2581" t="s">
        <v>1287</v>
      </c>
      <c r="B2581" t="s">
        <v>834</v>
      </c>
      <c r="E2581">
        <v>0</v>
      </c>
      <c r="F2581" s="113">
        <v>45016</v>
      </c>
      <c r="I2581">
        <f>'Output calcs'!$L$60</f>
        <v>0</v>
      </c>
      <c r="K2581">
        <v>0</v>
      </c>
      <c r="L2581" t="s">
        <v>1872</v>
      </c>
    </row>
    <row r="2582" spans="1:12" x14ac:dyDescent="0.25">
      <c r="A2582" t="s">
        <v>1287</v>
      </c>
      <c r="B2582" t="s">
        <v>834</v>
      </c>
      <c r="E2582">
        <v>0</v>
      </c>
      <c r="F2582" s="113">
        <v>45382</v>
      </c>
      <c r="I2582">
        <f>'Output calcs'!$M$60</f>
        <v>0</v>
      </c>
      <c r="K2582">
        <v>0</v>
      </c>
      <c r="L2582" t="s">
        <v>1872</v>
      </c>
    </row>
    <row r="2583" spans="1:12" x14ac:dyDescent="0.25">
      <c r="A2583" t="s">
        <v>1287</v>
      </c>
      <c r="B2583" t="s">
        <v>834</v>
      </c>
      <c r="E2583">
        <v>0</v>
      </c>
      <c r="F2583" s="113">
        <v>45747</v>
      </c>
      <c r="I2583">
        <f>'Output calcs'!$N$60</f>
        <v>0</v>
      </c>
      <c r="K2583">
        <v>0</v>
      </c>
      <c r="L2583" t="s">
        <v>1872</v>
      </c>
    </row>
    <row r="2584" spans="1:12" x14ac:dyDescent="0.25">
      <c r="A2584" t="s">
        <v>1287</v>
      </c>
      <c r="B2584" t="s">
        <v>834</v>
      </c>
      <c r="E2584">
        <v>0</v>
      </c>
      <c r="F2584" s="113">
        <v>46112</v>
      </c>
      <c r="I2584">
        <f>'Output calcs'!$O$60</f>
        <v>0</v>
      </c>
      <c r="K2584">
        <v>0</v>
      </c>
      <c r="L2584" t="s">
        <v>1872</v>
      </c>
    </row>
    <row r="2585" spans="1:12" x14ac:dyDescent="0.25">
      <c r="A2585" t="s">
        <v>1287</v>
      </c>
      <c r="B2585" t="s">
        <v>834</v>
      </c>
      <c r="E2585">
        <v>0</v>
      </c>
      <c r="F2585" s="113">
        <v>46477</v>
      </c>
      <c r="I2585">
        <f>'Output calcs'!$P$60</f>
        <v>0</v>
      </c>
      <c r="K2585">
        <v>0</v>
      </c>
      <c r="L2585" t="s">
        <v>1872</v>
      </c>
    </row>
    <row r="2586" spans="1:12" x14ac:dyDescent="0.25">
      <c r="A2586" t="s">
        <v>1287</v>
      </c>
      <c r="B2586" t="s">
        <v>834</v>
      </c>
      <c r="E2586">
        <v>0</v>
      </c>
      <c r="F2586" s="113">
        <v>46843</v>
      </c>
      <c r="I2586">
        <f>'Output calcs'!$Q$60</f>
        <v>0</v>
      </c>
      <c r="K2586">
        <v>0</v>
      </c>
      <c r="L2586" t="s">
        <v>1872</v>
      </c>
    </row>
    <row r="2587" spans="1:12" x14ac:dyDescent="0.25">
      <c r="A2587" t="s">
        <v>1287</v>
      </c>
      <c r="B2587" t="s">
        <v>834</v>
      </c>
      <c r="E2587">
        <v>0</v>
      </c>
      <c r="F2587" s="113">
        <v>47208</v>
      </c>
      <c r="I2587">
        <f>'Output calcs'!$R$60</f>
        <v>0</v>
      </c>
      <c r="K2587">
        <v>0</v>
      </c>
      <c r="L2587" t="s">
        <v>1872</v>
      </c>
    </row>
    <row r="2588" spans="1:12" x14ac:dyDescent="0.25">
      <c r="A2588" t="s">
        <v>1287</v>
      </c>
      <c r="B2588" t="s">
        <v>834</v>
      </c>
      <c r="E2588">
        <v>0</v>
      </c>
      <c r="F2588" s="113">
        <v>47573</v>
      </c>
      <c r="I2588">
        <f>'Output calcs'!$S$60</f>
        <v>0</v>
      </c>
      <c r="K2588">
        <v>0</v>
      </c>
      <c r="L2588" t="s">
        <v>1872</v>
      </c>
    </row>
    <row r="2589" spans="1:12" x14ac:dyDescent="0.25">
      <c r="A2589" t="s">
        <v>1287</v>
      </c>
      <c r="B2589" t="s">
        <v>834</v>
      </c>
      <c r="E2589">
        <v>0</v>
      </c>
      <c r="F2589" s="113">
        <v>47938</v>
      </c>
      <c r="I2589">
        <f>'Output calcs'!$T$60</f>
        <v>0</v>
      </c>
      <c r="K2589">
        <v>0</v>
      </c>
      <c r="L2589" t="s">
        <v>1872</v>
      </c>
    </row>
    <row r="2590" spans="1:12" x14ac:dyDescent="0.25">
      <c r="A2590" t="s">
        <v>1293</v>
      </c>
      <c r="E2590">
        <v>0</v>
      </c>
      <c r="F2590" s="113">
        <v>44286</v>
      </c>
      <c r="I2590">
        <f>'Output calcs'!$F$67</f>
        <v>0</v>
      </c>
      <c r="K2590">
        <v>0</v>
      </c>
      <c r="L2590" t="s">
        <v>1873</v>
      </c>
    </row>
    <row r="2591" spans="1:12" x14ac:dyDescent="0.25">
      <c r="A2591" t="s">
        <v>1294</v>
      </c>
      <c r="E2591">
        <v>0</v>
      </c>
      <c r="F2591" s="113">
        <v>44286</v>
      </c>
      <c r="I2591">
        <f>'Output calcs'!$F$74</f>
        <v>0</v>
      </c>
      <c r="K2591">
        <v>0</v>
      </c>
      <c r="L2591" t="s">
        <v>1874</v>
      </c>
    </row>
    <row r="2592" spans="1:12" x14ac:dyDescent="0.25">
      <c r="A2592" t="s">
        <v>1295</v>
      </c>
      <c r="E2592">
        <v>0</v>
      </c>
      <c r="F2592" s="113">
        <v>44286</v>
      </c>
      <c r="I2592">
        <f>'Output calcs'!$F$81</f>
        <v>0</v>
      </c>
      <c r="K2592">
        <v>0</v>
      </c>
      <c r="L2592" t="s">
        <v>1875</v>
      </c>
    </row>
    <row r="2593" spans="1:12" x14ac:dyDescent="0.25">
      <c r="A2593" t="s">
        <v>1296</v>
      </c>
      <c r="E2593">
        <v>0</v>
      </c>
      <c r="F2593" s="113">
        <v>44286</v>
      </c>
      <c r="I2593">
        <f>'Output calcs'!$J$87</f>
        <v>0</v>
      </c>
      <c r="K2593">
        <v>0</v>
      </c>
      <c r="L2593" t="s">
        <v>1876</v>
      </c>
    </row>
    <row r="2594" spans="1:12" x14ac:dyDescent="0.25">
      <c r="A2594" t="s">
        <v>1296</v>
      </c>
      <c r="E2594">
        <v>0</v>
      </c>
      <c r="F2594" s="113">
        <v>44651</v>
      </c>
      <c r="I2594">
        <f>'Output calcs'!$K$87</f>
        <v>0</v>
      </c>
      <c r="K2594">
        <v>0</v>
      </c>
      <c r="L2594" t="s">
        <v>1876</v>
      </c>
    </row>
    <row r="2595" spans="1:12" x14ac:dyDescent="0.25">
      <c r="A2595" t="s">
        <v>1296</v>
      </c>
      <c r="E2595">
        <v>0</v>
      </c>
      <c r="F2595" s="113">
        <v>45016</v>
      </c>
      <c r="I2595">
        <f>'Output calcs'!$L$87</f>
        <v>0</v>
      </c>
      <c r="K2595">
        <v>0</v>
      </c>
      <c r="L2595" t="s">
        <v>1876</v>
      </c>
    </row>
    <row r="2596" spans="1:12" x14ac:dyDescent="0.25">
      <c r="A2596" t="s">
        <v>1296</v>
      </c>
      <c r="E2596">
        <v>0</v>
      </c>
      <c r="F2596" s="113">
        <v>45382</v>
      </c>
      <c r="I2596">
        <f>'Output calcs'!$M$87</f>
        <v>0</v>
      </c>
      <c r="K2596">
        <v>0</v>
      </c>
      <c r="L2596" t="s">
        <v>1876</v>
      </c>
    </row>
    <row r="2597" spans="1:12" x14ac:dyDescent="0.25">
      <c r="A2597" t="s">
        <v>1296</v>
      </c>
      <c r="E2597">
        <v>0</v>
      </c>
      <c r="F2597" s="113">
        <v>45747</v>
      </c>
      <c r="I2597">
        <f>'Output calcs'!$N$87</f>
        <v>0</v>
      </c>
      <c r="K2597">
        <v>0</v>
      </c>
      <c r="L2597" t="s">
        <v>1876</v>
      </c>
    </row>
    <row r="2598" spans="1:12" x14ac:dyDescent="0.25">
      <c r="A2598" t="s">
        <v>1296</v>
      </c>
      <c r="E2598">
        <v>0</v>
      </c>
      <c r="F2598" s="113">
        <v>46112</v>
      </c>
      <c r="I2598">
        <f>'Output calcs'!$O$87</f>
        <v>0</v>
      </c>
      <c r="K2598">
        <v>0</v>
      </c>
      <c r="L2598" t="s">
        <v>1876</v>
      </c>
    </row>
    <row r="2599" spans="1:12" x14ac:dyDescent="0.25">
      <c r="A2599" t="s">
        <v>1296</v>
      </c>
      <c r="E2599">
        <v>0</v>
      </c>
      <c r="F2599" s="113">
        <v>46477</v>
      </c>
      <c r="I2599">
        <f>'Output calcs'!$P$87</f>
        <v>0</v>
      </c>
      <c r="K2599">
        <v>0</v>
      </c>
      <c r="L2599" t="s">
        <v>1876</v>
      </c>
    </row>
    <row r="2600" spans="1:12" x14ac:dyDescent="0.25">
      <c r="A2600" t="s">
        <v>1296</v>
      </c>
      <c r="E2600">
        <v>0</v>
      </c>
      <c r="F2600" s="113">
        <v>46843</v>
      </c>
      <c r="I2600">
        <f>'Output calcs'!$Q$87</f>
        <v>0</v>
      </c>
      <c r="K2600">
        <v>0</v>
      </c>
      <c r="L2600" t="s">
        <v>1876</v>
      </c>
    </row>
    <row r="2601" spans="1:12" x14ac:dyDescent="0.25">
      <c r="A2601" t="s">
        <v>1296</v>
      </c>
      <c r="E2601">
        <v>0</v>
      </c>
      <c r="F2601" s="113">
        <v>47208</v>
      </c>
      <c r="I2601">
        <f>'Output calcs'!$R$87</f>
        <v>0</v>
      </c>
      <c r="K2601">
        <v>0</v>
      </c>
      <c r="L2601" t="s">
        <v>1876</v>
      </c>
    </row>
    <row r="2602" spans="1:12" x14ac:dyDescent="0.25">
      <c r="A2602" t="s">
        <v>1296</v>
      </c>
      <c r="E2602">
        <v>0</v>
      </c>
      <c r="F2602" s="113">
        <v>47573</v>
      </c>
      <c r="I2602">
        <f>'Output calcs'!$S$87</f>
        <v>0</v>
      </c>
      <c r="K2602">
        <v>0</v>
      </c>
      <c r="L2602" t="s">
        <v>1876</v>
      </c>
    </row>
    <row r="2603" spans="1:12" x14ac:dyDescent="0.25">
      <c r="A2603" t="s">
        <v>1296</v>
      </c>
      <c r="E2603">
        <v>0</v>
      </c>
      <c r="F2603" s="113">
        <v>47938</v>
      </c>
      <c r="I2603">
        <f>'Output calcs'!$T$87</f>
        <v>0</v>
      </c>
      <c r="K2603">
        <v>0</v>
      </c>
      <c r="L2603" t="s">
        <v>1876</v>
      </c>
    </row>
    <row r="2604" spans="1:12" x14ac:dyDescent="0.25">
      <c r="A2604" t="s">
        <v>1297</v>
      </c>
      <c r="E2604">
        <v>0</v>
      </c>
      <c r="F2604" s="113">
        <v>44286</v>
      </c>
      <c r="I2604">
        <f>'Output calcs'!$J$93</f>
        <v>0</v>
      </c>
      <c r="K2604">
        <v>0</v>
      </c>
      <c r="L2604" t="s">
        <v>1877</v>
      </c>
    </row>
    <row r="2605" spans="1:12" x14ac:dyDescent="0.25">
      <c r="A2605" t="s">
        <v>1297</v>
      </c>
      <c r="E2605">
        <v>0</v>
      </c>
      <c r="F2605" s="113">
        <v>44651</v>
      </c>
      <c r="I2605">
        <f>'Output calcs'!$K$93</f>
        <v>0</v>
      </c>
      <c r="K2605">
        <v>0</v>
      </c>
      <c r="L2605" t="s">
        <v>1877</v>
      </c>
    </row>
    <row r="2606" spans="1:12" x14ac:dyDescent="0.25">
      <c r="A2606" t="s">
        <v>1297</v>
      </c>
      <c r="E2606">
        <v>0</v>
      </c>
      <c r="F2606" s="113">
        <v>45016</v>
      </c>
      <c r="I2606">
        <f>'Output calcs'!$L$93</f>
        <v>0</v>
      </c>
      <c r="K2606">
        <v>0</v>
      </c>
      <c r="L2606" t="s">
        <v>1877</v>
      </c>
    </row>
    <row r="2607" spans="1:12" x14ac:dyDescent="0.25">
      <c r="A2607" t="s">
        <v>1297</v>
      </c>
      <c r="E2607">
        <v>0</v>
      </c>
      <c r="F2607" s="113">
        <v>45382</v>
      </c>
      <c r="I2607">
        <f>'Output calcs'!$M$93</f>
        <v>0</v>
      </c>
      <c r="K2607">
        <v>0</v>
      </c>
      <c r="L2607" t="s">
        <v>1877</v>
      </c>
    </row>
    <row r="2608" spans="1:12" x14ac:dyDescent="0.25">
      <c r="A2608" t="s">
        <v>1297</v>
      </c>
      <c r="E2608">
        <v>0</v>
      </c>
      <c r="F2608" s="113">
        <v>45747</v>
      </c>
      <c r="I2608">
        <f>'Output calcs'!$N$93</f>
        <v>0</v>
      </c>
      <c r="K2608">
        <v>0</v>
      </c>
      <c r="L2608" t="s">
        <v>1877</v>
      </c>
    </row>
    <row r="2609" spans="1:12" x14ac:dyDescent="0.25">
      <c r="A2609" t="s">
        <v>1297</v>
      </c>
      <c r="E2609">
        <v>0</v>
      </c>
      <c r="F2609" s="113">
        <v>46112</v>
      </c>
      <c r="I2609">
        <f>'Output calcs'!$O$93</f>
        <v>0</v>
      </c>
      <c r="K2609">
        <v>0</v>
      </c>
      <c r="L2609" t="s">
        <v>1877</v>
      </c>
    </row>
    <row r="2610" spans="1:12" x14ac:dyDescent="0.25">
      <c r="A2610" t="s">
        <v>1297</v>
      </c>
      <c r="E2610">
        <v>0</v>
      </c>
      <c r="F2610" s="113">
        <v>46477</v>
      </c>
      <c r="I2610">
        <f>'Output calcs'!$P$93</f>
        <v>0</v>
      </c>
      <c r="K2610">
        <v>0</v>
      </c>
      <c r="L2610" t="s">
        <v>1877</v>
      </c>
    </row>
    <row r="2611" spans="1:12" x14ac:dyDescent="0.25">
      <c r="A2611" t="s">
        <v>1297</v>
      </c>
      <c r="E2611">
        <v>0</v>
      </c>
      <c r="F2611" s="113">
        <v>46843</v>
      </c>
      <c r="I2611">
        <f>'Output calcs'!$Q$93</f>
        <v>0</v>
      </c>
      <c r="K2611">
        <v>0</v>
      </c>
      <c r="L2611" t="s">
        <v>1877</v>
      </c>
    </row>
    <row r="2612" spans="1:12" x14ac:dyDescent="0.25">
      <c r="A2612" t="s">
        <v>1297</v>
      </c>
      <c r="E2612">
        <v>0</v>
      </c>
      <c r="F2612" s="113">
        <v>47208</v>
      </c>
      <c r="I2612">
        <f>'Output calcs'!$R$93</f>
        <v>0</v>
      </c>
      <c r="K2612">
        <v>0</v>
      </c>
      <c r="L2612" t="s">
        <v>1877</v>
      </c>
    </row>
    <row r="2613" spans="1:12" x14ac:dyDescent="0.25">
      <c r="A2613" t="s">
        <v>1297</v>
      </c>
      <c r="E2613">
        <v>0</v>
      </c>
      <c r="F2613" s="113">
        <v>47573</v>
      </c>
      <c r="I2613">
        <f>'Output calcs'!$S$93</f>
        <v>0</v>
      </c>
      <c r="K2613">
        <v>0</v>
      </c>
      <c r="L2613" t="s">
        <v>1877</v>
      </c>
    </row>
    <row r="2614" spans="1:12" x14ac:dyDescent="0.25">
      <c r="A2614" t="s">
        <v>1297</v>
      </c>
      <c r="E2614">
        <v>0</v>
      </c>
      <c r="F2614" s="113">
        <v>47938</v>
      </c>
      <c r="I2614">
        <f>'Output calcs'!$T$93</f>
        <v>0</v>
      </c>
      <c r="K2614">
        <v>0</v>
      </c>
      <c r="L2614" t="s">
        <v>1877</v>
      </c>
    </row>
    <row r="2615" spans="1:12" x14ac:dyDescent="0.25">
      <c r="A2615" t="s">
        <v>1298</v>
      </c>
      <c r="E2615">
        <v>0</v>
      </c>
      <c r="F2615" s="113">
        <v>44286</v>
      </c>
      <c r="I2615">
        <f>'Output calcs'!$J$99</f>
        <v>0</v>
      </c>
      <c r="K2615">
        <v>0</v>
      </c>
      <c r="L2615" t="s">
        <v>1878</v>
      </c>
    </row>
    <row r="2616" spans="1:12" x14ac:dyDescent="0.25">
      <c r="A2616" t="s">
        <v>1298</v>
      </c>
      <c r="E2616">
        <v>0</v>
      </c>
      <c r="F2616" s="113">
        <v>44651</v>
      </c>
      <c r="I2616">
        <f>'Output calcs'!$K$99</f>
        <v>0</v>
      </c>
      <c r="K2616">
        <v>0</v>
      </c>
      <c r="L2616" t="s">
        <v>1878</v>
      </c>
    </row>
    <row r="2617" spans="1:12" x14ac:dyDescent="0.25">
      <c r="A2617" t="s">
        <v>1298</v>
      </c>
      <c r="E2617">
        <v>0</v>
      </c>
      <c r="F2617" s="113">
        <v>45016</v>
      </c>
      <c r="I2617">
        <f>'Output calcs'!$L$99</f>
        <v>0</v>
      </c>
      <c r="K2617">
        <v>0</v>
      </c>
      <c r="L2617" t="s">
        <v>1878</v>
      </c>
    </row>
    <row r="2618" spans="1:12" x14ac:dyDescent="0.25">
      <c r="A2618" t="s">
        <v>1298</v>
      </c>
      <c r="E2618">
        <v>0</v>
      </c>
      <c r="F2618" s="113">
        <v>45382</v>
      </c>
      <c r="I2618">
        <f>'Output calcs'!$M$99</f>
        <v>0</v>
      </c>
      <c r="K2618">
        <v>0</v>
      </c>
      <c r="L2618" t="s">
        <v>1878</v>
      </c>
    </row>
    <row r="2619" spans="1:12" x14ac:dyDescent="0.25">
      <c r="A2619" t="s">
        <v>1298</v>
      </c>
      <c r="E2619">
        <v>0</v>
      </c>
      <c r="F2619" s="113">
        <v>45747</v>
      </c>
      <c r="I2619">
        <f>'Output calcs'!$N$99</f>
        <v>0</v>
      </c>
      <c r="K2619">
        <v>0</v>
      </c>
      <c r="L2619" t="s">
        <v>1878</v>
      </c>
    </row>
    <row r="2620" spans="1:12" x14ac:dyDescent="0.25">
      <c r="A2620" t="s">
        <v>1298</v>
      </c>
      <c r="E2620">
        <v>0</v>
      </c>
      <c r="F2620" s="113">
        <v>46112</v>
      </c>
      <c r="I2620">
        <f>'Output calcs'!$O$99</f>
        <v>0</v>
      </c>
      <c r="K2620">
        <v>0</v>
      </c>
      <c r="L2620" t="s">
        <v>1878</v>
      </c>
    </row>
    <row r="2621" spans="1:12" x14ac:dyDescent="0.25">
      <c r="A2621" t="s">
        <v>1298</v>
      </c>
      <c r="E2621">
        <v>0</v>
      </c>
      <c r="F2621" s="113">
        <v>46477</v>
      </c>
      <c r="I2621">
        <f>'Output calcs'!$P$99</f>
        <v>0</v>
      </c>
      <c r="K2621">
        <v>0</v>
      </c>
      <c r="L2621" t="s">
        <v>1878</v>
      </c>
    </row>
    <row r="2622" spans="1:12" x14ac:dyDescent="0.25">
      <c r="A2622" t="s">
        <v>1298</v>
      </c>
      <c r="E2622">
        <v>0</v>
      </c>
      <c r="F2622" s="113">
        <v>46843</v>
      </c>
      <c r="I2622">
        <f>'Output calcs'!$Q$99</f>
        <v>0</v>
      </c>
      <c r="K2622">
        <v>0</v>
      </c>
      <c r="L2622" t="s">
        <v>1878</v>
      </c>
    </row>
    <row r="2623" spans="1:12" x14ac:dyDescent="0.25">
      <c r="A2623" t="s">
        <v>1298</v>
      </c>
      <c r="E2623">
        <v>0</v>
      </c>
      <c r="F2623" s="113">
        <v>47208</v>
      </c>
      <c r="I2623">
        <f>'Output calcs'!$R$99</f>
        <v>0</v>
      </c>
      <c r="K2623">
        <v>0</v>
      </c>
      <c r="L2623" t="s">
        <v>1878</v>
      </c>
    </row>
    <row r="2624" spans="1:12" x14ac:dyDescent="0.25">
      <c r="A2624" t="s">
        <v>1298</v>
      </c>
      <c r="E2624">
        <v>0</v>
      </c>
      <c r="F2624" s="113">
        <v>47573</v>
      </c>
      <c r="I2624">
        <f>'Output calcs'!$S$99</f>
        <v>0</v>
      </c>
      <c r="K2624">
        <v>0</v>
      </c>
      <c r="L2624" t="s">
        <v>1878</v>
      </c>
    </row>
    <row r="2625" spans="1:12" x14ac:dyDescent="0.25">
      <c r="A2625" t="s">
        <v>1298</v>
      </c>
      <c r="E2625">
        <v>0</v>
      </c>
      <c r="F2625" s="113">
        <v>47938</v>
      </c>
      <c r="I2625">
        <f>'Output calcs'!$T$99</f>
        <v>0</v>
      </c>
      <c r="K2625">
        <v>0</v>
      </c>
      <c r="L2625" t="s">
        <v>1878</v>
      </c>
    </row>
    <row r="2626" spans="1:12" x14ac:dyDescent="0.25">
      <c r="A2626" t="s">
        <v>1299</v>
      </c>
      <c r="E2626">
        <v>0</v>
      </c>
      <c r="F2626" s="113">
        <v>44286</v>
      </c>
      <c r="I2626">
        <f>'Output calcs'!$J$111</f>
        <v>0</v>
      </c>
      <c r="K2626">
        <v>0</v>
      </c>
      <c r="L2626" t="s">
        <v>1879</v>
      </c>
    </row>
    <row r="2627" spans="1:12" x14ac:dyDescent="0.25">
      <c r="A2627" t="s">
        <v>1299</v>
      </c>
      <c r="E2627">
        <v>0</v>
      </c>
      <c r="F2627" s="113">
        <v>44651</v>
      </c>
      <c r="I2627">
        <f>'Output calcs'!$K$111</f>
        <v>0</v>
      </c>
      <c r="K2627">
        <v>0</v>
      </c>
      <c r="L2627" t="s">
        <v>1879</v>
      </c>
    </row>
    <row r="2628" spans="1:12" x14ac:dyDescent="0.25">
      <c r="A2628" t="s">
        <v>1299</v>
      </c>
      <c r="E2628">
        <v>0</v>
      </c>
      <c r="F2628" s="113">
        <v>45016</v>
      </c>
      <c r="I2628">
        <f>'Output calcs'!$L$111</f>
        <v>0</v>
      </c>
      <c r="K2628">
        <v>0</v>
      </c>
      <c r="L2628" t="s">
        <v>1879</v>
      </c>
    </row>
    <row r="2629" spans="1:12" x14ac:dyDescent="0.25">
      <c r="A2629" t="s">
        <v>1299</v>
      </c>
      <c r="E2629">
        <v>0</v>
      </c>
      <c r="F2629" s="113">
        <v>45382</v>
      </c>
      <c r="I2629">
        <f>'Output calcs'!$M$111</f>
        <v>0</v>
      </c>
      <c r="K2629">
        <v>0</v>
      </c>
      <c r="L2629" t="s">
        <v>1879</v>
      </c>
    </row>
    <row r="2630" spans="1:12" x14ac:dyDescent="0.25">
      <c r="A2630" t="s">
        <v>1299</v>
      </c>
      <c r="E2630">
        <v>0</v>
      </c>
      <c r="F2630" s="113">
        <v>45747</v>
      </c>
      <c r="I2630">
        <f>'Output calcs'!$N$111</f>
        <v>0</v>
      </c>
      <c r="K2630">
        <v>0</v>
      </c>
      <c r="L2630" t="s">
        <v>1879</v>
      </c>
    </row>
    <row r="2631" spans="1:12" x14ac:dyDescent="0.25">
      <c r="A2631" t="s">
        <v>1299</v>
      </c>
      <c r="E2631">
        <v>0</v>
      </c>
      <c r="F2631" s="113">
        <v>46112</v>
      </c>
      <c r="I2631">
        <f>'Output calcs'!$O$111</f>
        <v>0</v>
      </c>
      <c r="K2631">
        <v>0</v>
      </c>
      <c r="L2631" t="s">
        <v>1879</v>
      </c>
    </row>
    <row r="2632" spans="1:12" x14ac:dyDescent="0.25">
      <c r="A2632" t="s">
        <v>1299</v>
      </c>
      <c r="E2632">
        <v>0</v>
      </c>
      <c r="F2632" s="113">
        <v>46477</v>
      </c>
      <c r="I2632">
        <f>'Output calcs'!$P$111</f>
        <v>0</v>
      </c>
      <c r="K2632">
        <v>0</v>
      </c>
      <c r="L2632" t="s">
        <v>1879</v>
      </c>
    </row>
    <row r="2633" spans="1:12" x14ac:dyDescent="0.25">
      <c r="A2633" t="s">
        <v>1299</v>
      </c>
      <c r="E2633">
        <v>0</v>
      </c>
      <c r="F2633" s="113">
        <v>46843</v>
      </c>
      <c r="I2633">
        <f>'Output calcs'!$Q$111</f>
        <v>0</v>
      </c>
      <c r="K2633">
        <v>0</v>
      </c>
      <c r="L2633" t="s">
        <v>1879</v>
      </c>
    </row>
    <row r="2634" spans="1:12" x14ac:dyDescent="0.25">
      <c r="A2634" t="s">
        <v>1299</v>
      </c>
      <c r="E2634">
        <v>0</v>
      </c>
      <c r="F2634" s="113">
        <v>47208</v>
      </c>
      <c r="I2634">
        <f>'Output calcs'!$R$111</f>
        <v>0</v>
      </c>
      <c r="K2634">
        <v>0</v>
      </c>
      <c r="L2634" t="s">
        <v>1879</v>
      </c>
    </row>
    <row r="2635" spans="1:12" x14ac:dyDescent="0.25">
      <c r="A2635" t="s">
        <v>1299</v>
      </c>
      <c r="E2635">
        <v>0</v>
      </c>
      <c r="F2635" s="113">
        <v>47573</v>
      </c>
      <c r="I2635">
        <f>'Output calcs'!$S$111</f>
        <v>0</v>
      </c>
      <c r="K2635">
        <v>0</v>
      </c>
      <c r="L2635" t="s">
        <v>1879</v>
      </c>
    </row>
    <row r="2636" spans="1:12" x14ac:dyDescent="0.25">
      <c r="A2636" t="s">
        <v>1299</v>
      </c>
      <c r="E2636">
        <v>0</v>
      </c>
      <c r="F2636" s="113">
        <v>47938</v>
      </c>
      <c r="I2636">
        <f>'Output calcs'!$T$111</f>
        <v>0</v>
      </c>
      <c r="K2636">
        <v>0</v>
      </c>
      <c r="L2636" t="s">
        <v>1879</v>
      </c>
    </row>
  </sheetData>
  <pageMargins left="0.7" right="0.7" top="0.75" bottom="0.75" header="0.3" footer="0.3"/>
  <pageSetup paperSize="9" orientation="portrait" r:id="rId1"/>
  <customProperties>
    <customPr name="MMSheetType" r:id="rId2"/>
  </customPropertie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odelMaker><![CDATA[{
  "$id": "1",
  "$type": "ModelMaker.Models.Project, ModelMaker",
  "CanShowCompletionItems": true,
  "HistoricResults": null,
  "HasMultipleTimelines": false,
  "Dimensions": {
    "$type": "ModelMakerEngine.MMDimensions, ModelMakerEngine",
    "$values": [
      {
        "$id": "2",
        "$type": "ModelMakerEngine.MMDimension, ModelMakerEngine",
        "Elements": {
          "$type": "ModelMakerEngine.MMElements, ModelMakerEngine",
          "$values": [
            {
              "$id": "3",
              "$type": "ModelMakerEngine.MMElement, ModelMakerEngine",
              "Parent": {
                "$ref": "2"
              },
              "Name": "WR"
            },
            {
              "$id": "4",
              "$type": "ModelMakerEngine.MMElement, ModelMakerEngine",
              "Parent": {
                "$ref": "2"
              },
              "Name": "WN"
            },
            {
              "$id": "5",
              "$type": "ModelMakerEngine.MMElement, ModelMakerEngine",
              "Parent": {
                "$ref": "2"
              },
              "Name": "WWN"
            },
            {
              "$id": "6",
              "$type": "ModelMakerEngine.MMElement, ModelMakerEngine",
              "Parent": {
                "$ref": "2"
              },
              "Name": "ADDN1"
            },
            {
              "$id": "7",
              "$type": "ModelMakerEngine.MMElement, ModelMakerEngine",
              "Parent": {
                "$ref": "2"
              },
              "Name": "ADDN2"
            }
          ]
        },
        "Name": "wholesale control",
        "AlternativesOrSegments": 2,
        "ElementsAsInputs": false
      },
      {
        "$id": "8",
        "$type": "ModelMakerEngine.MMDimension, ModelMakerEngine",
        "Elements": {
          "$type": "ModelMakerEngine.MMElements, ModelMakerEngine",
          "$values": [
            {
              "$id": "9",
              "$type": "ModelMakerEngine.MMElement, ModelMakerEngine",
              "Parent": {
                "$ref": "8"
              },
              "Name": "tariff band 1"
            },
            {
              "$id": "10",
              "$type": "ModelMakerEngine.MMElement, ModelMakerEngine",
              "Parent": {
                "$ref": "8"
              },
              "Name": "tariff band 2"
            },
            {
              "$id": "11",
              "$type": "ModelMakerEngine.MMElement, ModelMakerEngine",
              "Parent": {
                "$ref": "8"
              },
              "Name": "tariff band 3"
            }
          ]
        },
        "Name": "tariff band",
        "AlternativesOrSegments": 2,
        "ElementsAsInputs": false
      }
    ]
  },
  "HasDimensions": true,
  "DefaultUnit": null,
  "FileVersion": 2,
  "FilePath": "C:\\Users\\Thomas.Jones\\OneDrive - OFWAT\\PR24 Reconciliation Rulebook - Documents\\3. Current working versions\\Models\\PR24R12 In periods adjustment\\PR24R12 In period adjustments v2.3.obz",
  "Nodes": {
    "$type": "ModelMaker.Models.ProjectItemSet`1[[ModelMakerEngine.INode, ModelMakerEngine]], ModelMaker",
    "$values": [
      {
        "$id": "12",
        "$type": "ModelMaker.GroupNode, ModelMaker",
        "TabOrHeaderColour": "",
        "CollapsedByDefault": false,
        "Comment": "",
        "NameOfGroup": null,
        "YPosition": 0,
        "Folded": false,
        "Font": null,
        "Children": {
          "$type": "ModelMaker.GroupNodeChildCollection, ModelMaker",
          "$values": []
        },
        "AllowAddChildren": true,
        "AllowRemoveChildren": true,
        "IsImported": false,
        "IsChecksGroup": false,
        "IsAlertsGroup": false,
        "IsChecksAndAlertsGroup": false,
        "IsUnallocatedGroup": true,
        "IsInputsGroup": false,
        "IsFlag": false,
        "IsTimeAndFlagsGroup": false,
        "DimensionsAcross": {
          "$type": "ModelMakerEngine.MMDimensions, ModelMakerEngine",
          "$values": []
        },
        "TimeAxis": 0,
        "IndexInParent": 0,
        "HasOneSheetPerElem": false,
        "OneSheetPerElem": null,
        "DisplayName": "Unallocated",
        "Name": "Unallocate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13",
        "$type": "ModelMaker.GroupNode, ModelMaker",
        "TabOrHeaderColour": "216, 216, 216",
        "CollapsedByDefault": false,
        "Comment": "",
        "NameOfGroup": null,
        "YPosition": 0,
        "Folded": false,
        "Font": null,
        "Children": {
          "$type": "ModelMaker.GroupNodeChildCollection, ModelMaker",
          "$values": [
            {
              "$id": "14",
              "$type": "ModelMaker.GroupNode, ModelMaker",
              "TabOrHeaderColour": "220, 236, 245",
              "CollapsedByDefault": false,
              "Comment": "",
              "NameOfGroup": "Inputs",
              "YPosition": 0,
              "Folded": false,
              "Font": null,
              "Children": {
                "$type": "ModelMaker.GroupNodeChildCollection, ModelMaker",
                "$values": [
                  {
                    "$id": "15",
                    "$type": "ModelMaker.VariableNode, ModelMaker",
                    "RowTotalDependent": null,
                    "ScenarioSelectorDependent": null,
                    "ValidValues": null,
                    "PutCalculationOnReport": false,
                    "CalculateOnThisReport": null,
                    "PivotTableLink": null,
                    "ExcelNameName": "Months_in_year",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3ae68cf-5659-44b1-bcd2-006fa352150d",
                    "Dimensions": {
                      "$type": "ModelMakerEngine.MMDimensions, ModelMakerEngine",
                      "$values": []
                    },
                    "EquationOBXInternal": "12",
                    "NameOfGroup": "Inputs.Timing",
                    "EquationToParse": "12",
                    "MostRecentExpectedUnitErrors": null,
                    "Units": {
                      "$id": "16",
                      "$type": "ModelMaker.Unit, ModelMaker",
                      "DefaultNumberFormat": 5,
                      "NumberFormatOverride": null,
                      "MatchAnything": false,
                      "ExternalRepresentation": "#",
                      "ItemsOnTop": {
                        "$type": "System.Collections.Generic.List`1[[System.String, mscorlib]], mscorlib",
                        "$values": [
                          "#"
                        ]
                      },
                      "ItemsOnBottom": {
                        "$type": "System.Collections.Generic.List`1[[System.String, mscorlib]], mscorlib",
                        "$values": []
                      },
                      "IsCurrency": false,
                      "ContainsSMU": false,
                      "IsDimensionless": false,
                      "InsertRowTotal": true,
                      "IgnoreWhenDeterminingExpectedUnits": false
                    },
                    "Name": "Months in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7",
                    "$type": "ModelMaker.VariableNode, ModelMaker",
                    "RowTotalDependent": null,
                    "ScenarioSelectorDependent": null,
                    "ValidValues": null,
                    "PutCalculationOnReport": false,
                    "CalculateOnThisReport": null,
                    "PivotTableLink": null,
                    "ExcelNameName": "Percent_conversion",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124e253b-8a4b-445b-bc32-87eb57d0731e",
                    "Dimensions": {
                      "$type": "ModelMakerEngine.MMDimensions, ModelMakerEngine",
                      "$values": []
                    },
                    "EquationOBXInternal": "100",
                    "NameOfGroup": "Inputs.Model Constants",
                    "EquationToParse": "100",
                    "MostRecentExpectedUnitErrors": null,
                    "Units": {
                      "$id": "18",
                      "$type": "ModelMaker.Unit, ModelMaker",
                      "DefaultNumberFormat": 5,
                      "NumberFormatOverride": null,
                      "MatchAnything": false,
                      "ExternalRepresentation": "Number per %",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Percent convers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9",
                    "$type": "ModelMaker.VariableNode, ModelMaker",
                    "RowTotalDependent": null,
                    "ScenarioSelectorDependent": null,
                    "ValidValues": null,
                    "PutCalculationOnReport": false,
                    "CalculateOnThisReport": null,
                    "PivotTableLink": null,
                    "ExcelNameName": "___per__m",
                    "ExcelNameNames": {
                      "$type": "ModelMakerEngine.ExcelNameDictionary, ModelMakerEngine",
                      "$values": []
                    },
                    "NumberFormatOverride": "Genera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d8d140bf-8170-4019-8a89-a477f7ad4a80",
                    "Dimensions": {
                      "$type": "ModelMakerEngine.MMDimensions, ModelMakerEngine",
                      "$values": []
                    },
                    "EquationOBXInternal": "1000000",
                    "NameOfGroup": "Inputs.Reconciliation adjustments.Price control variables.Business retail",
                    "EquationToParse": "1000000",
                    "MostRecentExpectedUnitErrors": null,
                    "Units": {
                      "$id": "20",
                      "$type": "ModelMaker.Unit, ModelMaker",
                      "DefaultNumberFormat": 4,
                      "NumberFormatOverride": null,
                      "MatchAnything": false,
                      "ExternalRepresentation": "£ per £m",
                      "ItemsOnTop": {
                        "$type": "System.Collections.Generic.List`1[[System.String, mscorlib]], mscorlib",
                        "$values": [
                          "£"
                        ]
                      },
                      "ItemsOnBottom": {
                        "$type": "System.Collections.Generic.List`1[[System.String, mscorlib]], mscorlib",
                        "$values": [
                          "£m"
                        ]
                      },
                      "IsCurrency": true,
                      "ContainsSMU": false,
                      "IsDimensionless": false,
                      "InsertRowTotal": true,
                      "IgnoreWhenDeterminingExpectedUnits": false
                    },
                    "Name": "£ per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e412e075-c689-4303-a975-1011b95c5a21",
                    "Dimensions": {
                      "$type": "ModelMakerEngine.MMDimensions, ModelMakerEngine",
                      "$values": []
                    },
                    "EquationOBXInternal": "1000",
                    "NameOfGroup": "Inputs.Model Constants",
                    "EquationToParse": "1000",
                    "MostRecentExpectedUnitErrors": null,
                    "Units": {
                      "$id": "22",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Thousands in a mill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onstants",
              "Name": "Model Consta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3",
              "$type": "ModelMaker.GroupNode, ModelMaker",
              "TabOrHeaderColour": "220, 236, 245",
              "CollapsedByDefault": false,
              "Comment": "",
              "NameOfGroup": "Inputs",
              "YPosition": 1,
              "Folded": false,
              "Font": null,
              "Children": {
                "$type": "ModelMaker.GroupNodeChildCollection, ModelMaker",
                "$values": [
                  {
                    "$id": "24",
                    "$type": "ModelMaker.VariableNode, ModelMaker",
                    "RowTotalDependent": null,
                    "ScenarioSelectorDependent": null,
                    "ValidValues": null,
                    "PutCalculationOnReport": false,
                    "CalculateOnThisReport": null,
                    "PivotTableLink": null,
                    "ExcelNameName": "Financial_Year_End_Month_Number",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6e3d32e-9696-44d3-a717-c8414480dd50",
                    "Dimensions": {
                      "$type": "ModelMakerEngine.MMDimensions, ModelMakerEngine",
                      "$values": []
                    },
                    "EquationOBXInternal": "3",
                    "NameOfGroup": "Control",
                    "EquationToParse": "3",
                    "MostRecentExpectedUnitErrors": null,
                    "Units": {
                      "$id": "25",
                      "$type": "ModelMaker.Unit, ModelMaker",
                      "DefaultNumberFormat": 5,
                      "NumberFormatOverride": null,
                      "MatchAnything": false,
                      "ExternalRepresentation": "month #",
                      "ItemsOnTop": {
                        "$type": "System.Collections.Generic.List`1[[System.String, mscorlib]], mscorlib",
                        "$values": [
                          "month #"
                        ]
                      },
                      "ItemsOnBottom": {
                        "$type": "System.Collections.Generic.List`1[[System.String, mscorlib]], mscorlib",
                        "$values": []
                      },
                      "IsCurrency": false,
                      "ContainsSMU": false,
                      "IsDimensionless": false,
                      "InsertRowTotal": true,
                      "IgnoreWhenDeterminingExpectedUnits": false
                    },
                    "Name": "Financial Year End Month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
                    "$type": "ModelMaker.VariableNode, ModelMaker",
                    "RowTotalDependent": null,
                    "ScenarioSelectorDependent": null,
                    "ValidValues": null,
                    "PutCalculationOnReport": false,
                    "CalculateOnThisReport": null,
                    "PivotTableLink": null,
                    "ExcelNameName": "Start_date",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true,
                    "UniqueID": "af64300b-d4b1-4824-bad5-2536e177d6ce",
                    "Dimensions": {
                      "$type": "ModelMakerEngine.MMDimensions, ModelMakerEngine",
                      "$values": []
                    },
                    "EquationOBXInternal": "43922",
                    "NameOfGroup": "Inputs",
                    "EquationToParse": "43922",
                    "MostRecentExpectedUnitErrors": null,
                    "Units": {
                      "$id": "27",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Star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7,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
                    "$type": "ModelMaker.VariableNode, ModelMaker",
                    "RowTotalDependent": null,
                    "ScenarioSelectorDependent": null,
                    "ValidValues": null,
                    "PutCalculationOnReport": false,
                    "CalculateOnThisReport": null,
                    "PivotTableLink": null,
                    "ExcelNameName": "First_Modelling_Column_Financial_Year_Number",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e4adf502-7272-4fb2-b03b-4de264affbc9",
                    "Dimensions": {
                      "$type": "ModelMakerEngine.MMDimensions, ModelMakerEngine",
                      "$values": []
                    },
                    "EquationOBXInternal": "2021",
                    "NameOfGroup": "Control",
                    "EquationToParse": "2021",
                    "MostRecentExpectedUnitErrors": null,
                    "Units": {
                      "$id": "29",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First Modelling Column Financial Year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
                    "$type": "ModelMaker.VariableNode, ModelMaker",
                    "RowTotalDependent": null,
                    "ScenarioSelectorDependent": null,
                    "ValidValues": null,
                    "PutCalculationOnReport": false,
                    "CalculateOnThisReport": null,
                    "PivotTableLink": null,
                    "ExcelNameName": "Last_Pre_Forecast_D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e6f7152e-07ab-4e78-8964-1f723ed7ed2f",
                    "Dimensions": {
                      "$type": "ModelMakerEngine.MMDimensions, ModelMakerEngine",
                      "$values": []
                    },
                    "EquationOBXInternal": "45747",
                    "NameOfGroup": "Control",
                    "EquationToParse": "45747",
                    "MostRecentExpectedUnitErrors": null,
                    "Units": {
                      "$id": "31",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Last Pre Forecas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2",
                    "$type": "ModelMaker.VariableNode, ModelMaker",
                    "RowTotalDependent": null,
                    "ScenarioSelectorDependent": null,
                    "ValidValues": null,
                    "PutCalculationOnReport": false,
                    "CalculateOnThisReport": null,
                    "PivotTableLink": null,
                    "ExcelNameName": "Last_forecast_d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8a2ae8ae-7a40-4473-8ea7-c4a3e2c444e1",
                    "Dimensions": {
                      "$type": "ModelMakerEngine.MMDimensions, ModelMakerEngine",
                      "$values": []
                    },
                    "EquationOBXInternal": "47573",
                    "NameOfGroup": "Control",
                    "EquationToParse": "47573",
                    "MostRecentExpectedUnitErrors": null,
                    "Units": {
                      "$id": "33",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Last forecas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4",
                    "$type": "ModelMaker.VariableNode, ModelMaker",
                    "RowTotalDependent": null,
                    "ScenarioSelectorDependent": null,
                    "ValidValues": null,
                    "PutCalculationOnReport": false,
                    "CalculateOnThisReport": null,
                    "PivotTableLink": null,
                    "ExcelNameName": "Year_of_adjustment_lag",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bd49af31-da07-4eee-8224-0382a3e1ec3c",
                    "Dimensions": {
                      "$type": "ModelMakerEngine.MMDimensions, ModelMakerEngine",
                      "$values": []
                    },
                    "EquationOBXInternal": "2",
                    "NameOfGroup": "Inputs.Timing",
                    "EquationToParse": "2",
                    "MostRecentExpectedUnitErrors": null,
                    "Units": {
                      "$id": "35",
                      "$type": "ModelMaker.Unit, ModelMaker",
                      "DefaultNumberFormat": 5,
                      "NumberFormatOverride": null,
                      "MatchAnything": false,
                      "ExternalRepresentation": "year #",
                      "ItemsOnTop": {
                        "$type": "System.Collections.Generic.List`1[[System.String, mscorlib]], mscorlib",
                        "$values": [
                          "year #"
                        ]
                      },
                      "ItemsOnBottom": {
                        "$type": "System.Collections.Generic.List`1[[System.String, mscorlib]], mscorlib",
                        "$values": []
                      },
                      "IsCurrency": false,
                      "ContainsSMU": false,
                      "IsDimensionless": false,
                      "InsertRowTotal": true,
                      "IgnoreWhenDeterminingExpectedUnits": false
                    },
                    "Name": "Year of adjustment 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
                    "$type": "ModelMaker.VariableNode, ModelMaker",
                    "RowTotalDependent": null,
                    "ScenarioSelectorDependent": null,
                    "ValidValues": null,
                    "PutCalculationOnReport": false,
                    "CalculateOnThisReport": null,
                    "PivotTableLink": null,
                    "ExcelNameName": "Reporting_year_as_financial_year_ending",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db004263-0227-40e6-aaf6-9ddefdfcab91",
                    "Dimensions": {
                      "$type": "ModelMakerEngine.MMDimensions, ModelMakerEngine",
                      "$values": []
                    },
                    "EquationOBXInternal": "2028",
                    "NameOfGroup": "Water resources.ODI payments.Timing",
                    "EquationToParse": "2028",
                    "MostRecentExpectedUnitErrors": null,
                    "Units": {
                      "$id": "37",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Reporting year as financial year endin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Time",
              "Name": "Tim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8",
              "$type": "ModelMaker.GroupNode, ModelMaker",
              "TabOrHeaderColour": "220, 236, 245",
              "CollapsedByDefault": false,
              "Comment": "",
              "NameOfGroup": "Inputs",
              "YPosition": 2,
              "Folded": false,
              "Font": null,
              "Children": {
                "$type": "ModelMaker.GroupNodeChildCollection, ModelMaker",
                "$values": [
                  {
                    "$id": "39",
                    "$type": "ModelMaker.GroupNode, ModelMaker",
                    "TabOrHeaderColour": "220, 236, 245",
                    "CollapsedByDefault": false,
                    "Comment": "",
                    "NameOfGroup": "Inputs.ODI Payments",
                    "YPosition": 0,
                    "Folded": false,
                    "Font": null,
                    "Children": {
                      "$type": "ModelMaker.GroupNodeChildCollection, ModelMaker",
                      "$values": [
                        {
                          "$id": "4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id": "41",
                                      "$type": "ModelMakerEngine.MMElement, ModelMakerEngine",
                                      "Parent": {
                                        "$ref": "2"
                                      },
                                      "Name": "WR"
                                    }
                                  ]
                                },
                                "Value": "Other_in_period_payments___D_Mex.WR"
                              },
                              {
                                "Key": {
                                  "$type": "ModelMakerEngine.MMElements, ModelMakerEngine",
                                  "$values": [
                                    {
                                      "$id": "42",
                                      "$type": "ModelMakerEngine.MMElement, ModelMakerEngine",
                                      "Parent": {
                                        "$ref": "2"
                                      },
                                      "Name": "WN+"
                                    }
                                  ]
                                },
                                "Value": "Other_in_period_payments___D_Mex.WN."
                              },
                              {
                                "Key": {
                                  "$type": "ModelMakerEngine.MMElements, ModelMakerEngine",
                                  "$values": [
                                    {
                                      "$id": "43",
                                      "$type": "ModelMakerEngine.MMElement, ModelMakerEngine",
                                      "Parent": {
                                        "$ref": "2"
                                      },
                                      "Name": "WWN+"
                                    }
                                  ]
                                },
                                "Value": "Other_in_period_payments___D_Mex.WWN."
                              },
                              {
                                "Key": {
                                  "$type": "ModelMakerEngine.MMElements, ModelMakerEngine",
                                  "$values": [
                                    {
                                      "$id": "44",
                                      "$type": "ModelMakerEngine.MMElement, ModelMakerEngine",
                                      "Parent": {
                                        "$ref": "2"
                                      },
                                      "Name": "Dummy"
                                    }
                                  ]
                                },
                                "Value": "Other_in_period_payments___D_Mex.Dummy"
                              },
                              {
                                "Key": {
                                  "$type": "ModelMakerEngine.MMElements, ModelMakerEngine",
                                  "$values": [
                                    {
                                      "$id": "45",
                                      "$type": "ModelMakerEngine.MMElement, ModelMakerEngine",
                                      "Parent": {
                                        "$ref": "2"
                                      },
                                      "Name": "WN"
                                    }
                                  ]
                                },
                                "Value": "Other_in_period_payments___D_Mex.WN"
                              },
                              {
                                "Key": {
                                  "$type": "ModelMakerEngine.MMElements, ModelMakerEngine",
                                  "$values": [
                                    {
                                      "$id": "46",
                                      "$type": "ModelMakerEngine.MMElement, ModelMakerEngine",
                                      "Parent": {
                                        "$ref": "2"
                                      },
                                      "Name": "WWN"
                                    }
                                  ]
                                },
                                "Value": "Other_in_period_payments___D_Mex.WWN"
                              },
                              {
                                "Key": {
                                  "$type": "ModelMakerEngine.MMElements, ModelMakerEngine",
                                  "$values": [
                                    {
                                      "$id": "47",
                                      "$type": "ModelMakerEngine.MMElement, ModelMakerEngine",
                                      "Parent": {
                                        "$ref": "2"
                                      },
                                      "Name": "BR"
                                    }
                                  ]
                                },
                                "Value": "Other_in_period_payments___D_Mex.BR"
                              },
                              {
                                "Key": {
                                  "$type": "ModelMakerEngine.MMElements, ModelMakerEngine",
                                  "$values": [
                                    {
                                      "$id": "48",
                                      "$type": "ModelMakerEngine.MMElement, ModelMakerEngine",
                                      "Parent": {
                                        "$ref": "2"
                                      },
                                      "Name": "ADDN1"
                                    }
                                  ]
                                },
                                "Value": "Other_in_period_payments___D_Mex.ADDN1"
                              },
                              {
                                "Key": {
                                  "$type": "ModelMakerEngine.MMElements, ModelMakerEngine",
                                  "$values": [
                                    {
                                      "$id": "49",
                                      "$type": "ModelMakerEngine.MMElement, ModelMakerEngine",
                                      "Parent": {
                                        "$ref": "2"
                                      },
                                      "Name": "ADDN2"
                                    }
                                  ]
                                },
                                "Value": "Other_in_period_payments___D_Mex.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50",
                                "$type": "ModelMaker.DimensionedArrayValues, ModelMaker",
                                "Elements": {
                                  "$type": "ModelMakerEngine.MMElements, ModelMakerEngine",
                                  "$values": [
                                    {
                                      "$ref": "3"
                                    }
                                  ]
                                },
                                "Values": {
                                  "$type": "System.Collections.Generic.List`1[[System.Object, mscorlib]], mscorlib",
                                  "$values": [
                                    null,
                                    null,
                                    null,
                                    null,
                                    null,
                                    null,
                                    null,
                                    null,
                                    null,
                                    null,
                                    null,
                                    null
                                  ]
                                }
                              },
                              {
                                "$id": "51",
                                "$type": "ModelMaker.DimensionedArrayValues, ModelMaker",
                                "Elements": {
                                  "$type": "ModelMakerEngine.MMElements, ModelMakerEngine",
                                  "$values": [
                                    {
                                      "$ref": "42"
                                    }
                                  ]
                                },
                                "Values": {
                                  "$type": "System.Collections.Generic.List`1[[System.Object, mscorlib]], mscorlib",
                                  "$values": [
                                    -0.68636827251672783,
                                    null,
                                    null,
                                    null,
                                    null,
                                    null,
                                    null,
                                    null
                                  ]
                                }
                              },
                              {
                                "$id": "52",
                                "$type": "ModelMaker.DimensionedArrayValues, ModelMaker",
                                "Elements": {
                                  "$type": "ModelMakerEngine.MMElements, ModelMakerEngine",
                                  "$values": [
                                    {
                                      "$ref": "43"
                                    }
                                  ]
                                },
                                "Values": {
                                  "$type": "System.Collections.Generic.List`1[[System.Object, mscorlib]], mscorlib",
                                  "$values": [
                                    -0.44094241824140346,
                                    null,
                                    null,
                                    null,
                                    null,
                                    null,
                                    null,
                                    null
                                  ]
                                }
                              },
                              {
                                "$id": "53",
                                "$type": "ModelMaker.DimensionedArrayValues, ModelMaker",
                                "Elements": {
                                  "$type": "ModelMakerEngine.MMElements, ModelMakerEngine",
                                  "$values": [
                                    {
                                      "$ref": "44"
                                    }
                                  ]
                                },
                                "Values": {
                                  "$type": "System.Collections.Generic.List`1[[System.Object, mscorlib]], mscorlib",
                                  "$values": [
                                    null
                                  ]
                                }
                              },
                              {
                                "$id": "54",
                                "$type": "ModelMaker.DimensionedArrayValues, ModelMaker",
                                "Elements": {
                                  "$type": "ModelMakerEngine.MMElements, ModelMakerEngine",
                                  "$values": [
                                    {
                                      "$ref": "4"
                                    }
                                  ]
                                },
                                "Values": {
                                  "$type": "System.Collections.Generic.List`1[[System.Object, mscorlib]], mscorlib",
                                  "$values": [
                                    null,
                                    null,
                                    null,
                                    null,
                                    null,
                                    null,
                                    null,
                                    null,
                                    null,
                                    null,
                                    null,
                                    null
                                  ]
                                }
                              },
                              {
                                "$id": "55",
                                "$type": "ModelMaker.DimensionedArrayValues, ModelMaker",
                                "Elements": {
                                  "$type": "ModelMakerEngine.MMElements, ModelMakerEngine",
                                  "$values": [
                                    {
                                      "$ref": "5"
                                    }
                                  ]
                                },
                                "Values": {
                                  "$type": "System.Collections.Generic.List`1[[System.Object, mscorlib]], mscorlib",
                                  "$values": [
                                    null,
                                    null,
                                    null,
                                    null,
                                    null,
                                    null,
                                    null,
                                    null,
                                    null,
                                    null,
                                    null,
                                    null
                                  ]
                                }
                              },
                              {
                                "$id": "56",
                                "$type": "ModelMaker.DimensionedArrayValues, ModelMaker",
                                "Elements": {
                                  "$type": "ModelMakerEngine.MMElements, ModelMakerEngine",
                                  "$values": [
                                    {
                                      "$ref": "6"
                                    }
                                  ]
                                },
                                "Values": {
                                  "$type": "System.Collections.Generic.List`1[[System.Object, mscorlib]], mscorlib",
                                  "$values": [
                                    null,
                                    null,
                                    null,
                                    null,
                                    null,
                                    null,
                                    null,
                                    null,
                                    null,
                                    null,
                                    null,
                                    null
                                  ]
                                }
                              },
                              {
                                "$id": "57",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true,
                          "UniqueID": "a4d8a0bc-1c2c-4a8f-9471-1bb6eab02711",
                          "Dimensions": {
                            "$type": "ModelMakerEngine.MMDimensions, ModelMakerEngine",
                            "$values": [
                              {
                                "$ref": "2"
                              }
                            ]
                          },
                          "EquationOBXInternal": "{2D array of values}",
                          "NameOfGroup": "Inputs.Abatements and deferrals",
                          "EquationToParse": "{2D array of values}",
                          "MostRecentExpectedUnitErrors": null,
                          "Units": {
                            "$id": "5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9",
                          "$type": "ModelMaker.VariableNode, ModelMaker",
                          "RowTotalDependent": null,
                          "ScenarioSelectorDependent": null,
                          "ValidValues": null,
                          "PutCalculationOnReport": false,
                          "CalculateOnThisReport": null,
                          "PivotTableLink": null,
                          "ExcelNameName": "Net_ODI_payment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0",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6afc42ae-9b90-4793-a86a-870852850778",
                          "Dimensions": {
                            "$type": "ModelMakerEngine.MMDimensions, ModelMakerEngine",
                            "$values": []
                          },
                          "EquationOBXInternal": "{,,,,,,,,,,,}",
                          "NameOfGroup": "Inputs.Other",
                          "EquationToParse": "{,,,,,,,,,,,}",
                          "MostRecentExpectedUnitErrors": null,
                          "Units": {
                            "$id": "6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62",
                          "$type": "ModelMaker.VariableNode, ModelMaker",
                          "RowTotalDependent": null,
                          "ScenarioSelectorDependent": null,
                          "ValidValues": null,
                          "PutCalculationOnReport": false,
                          "CalculateOnThisReport": null,
                          "PivotTableLink": null,
                          "ExcelNameName": "Other_in_period_payments___C_MeX__residential_retail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3",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dd204c00-5ca8-4496-8a75-e078c5b061e2",
                          "Dimensions": {
                            "$type": "ModelMakerEngine.MMDimensions, ModelMakerEngine",
                            "$values": []
                          },
                          "EquationOBXInternal": "{,,,,,,,,,,,}",
                          "NameOfGroup": "Inputs.Other",
                          "EquationToParse": "{,,,,,,,,,,,}",
                          "MostRecentExpectedUnitErrors": null,
                          "Units": {
                            "$id": "6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65",
                          "$type": "ModelMaker.VariableNode, ModelMaker",
                          "RowTotalDependent": null,
                          "ScenarioSelectorDependent": null,
                          "ValidValues": null,
                          "PutCalculationOnReport": false,
                          "CalculateOnThisReport": null,
                          "PivotTableLink": null,
                          "ExcelNameName": "Net_ODI_payment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6",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03d6379-413a-40a7-a935-440d7906f44f",
                          "Dimensions": {
                            "$type": "ModelMakerEngine.MMDimensions, ModelMakerEngine",
                            "$values": []
                          },
                          "EquationOBXInternal": "{,,,,,,,,,,,}",
                          "NameOfGroup": "Inputs.Reconciliation adjustments.Price control variables.Business retail",
                          "EquationToParse": "{,,,,,,,,,,,}",
                          "MostRecentExpectedUnitErrors": null,
                          "Units": {
                            "$id": "6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Net ODI payments (by price control)",
                    "Name": "Net ODI payments (by price contro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68",
                    "$type": "ModelMaker.GroupNode, ModelMaker",
                    "TabOrHeaderColour": "220, 236, 245",
                    "CollapsedByDefault": false,
                    "Comment": "",
                    "NameOfGroup": "Inputs.ODI Payments",
                    "YPosition": 1,
                    "Folded": false,
                    "Font": null,
                    "Children": {
                      "$type": "ModelMaker.GroupNodeChildCollection, ModelMaker",
                      "$values": [
                        {
                          "$id": "6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ODI_payments_deferred_from_previous_reconciliation_year___wholesale.WR"
                              },
                              {
                                "Key": {
                                  "$type": "ModelMakerEngine.MMElements, ModelMakerEngine",
                                  "$values": [
                                    {
                                      "$ref": "42"
                                    }
                                  ]
                                },
                                "Value": "ODI_payments_deferred_from_previous_reconciliation_year___wholesale.WN."
                              },
                              {
                                "Key": {
                                  "$type": "ModelMakerEngine.MMElements, ModelMakerEngine",
                                  "$values": [
                                    {
                                      "$ref": "43"
                                    }
                                  ]
                                },
                                "Value": "ODI_payments_deferred_from_previous_reconciliation_year___wholesale.WWN."
                              },
                              {
                                "Key": {
                                  "$type": "ModelMakerEngine.MMElements, ModelMakerEngine",
                                  "$values": [
                                    {
                                      "$ref": "44"
                                    }
                                  ]
                                },
                                "Value": "ODI_payments_deferred_from_previous_reconciliation_year___wholesale.Dummy"
                              },
                              {
                                "Key": {
                                  "$type": "ModelMakerEngine.MMElements, ModelMakerEngine",
                                  "$values": [
                                    {
                                      "$ref": "45"
                                    }
                                  ]
                                },
                                "Value": "ODI_payments_deferred_from_previous_reconciliation_year___wholesale.WN"
                              },
                              {
                                "Key": {
                                  "$type": "ModelMakerEngine.MMElements, ModelMakerEngine",
                                  "$values": [
                                    {
                                      "$ref": "46"
                                    }
                                  ]
                                },
                                "Value": "ODI_payments_deferred_from_previous_reconciliation_year___wholesale.WWN"
                              },
                              {
                                "Key": {
                                  "$type": "ModelMakerEngine.MMElements, ModelMakerEngine",
                                  "$values": [
                                    {
                                      "$ref": "47"
                                    }
                                  ]
                                },
                                "Value": "ODI_payments_deferred_from_previous_reconciliation_year___wholesale.BR"
                              },
                              {
                                "Key": {
                                  "$type": "ModelMakerEngine.MMElements, ModelMakerEngine",
                                  "$values": [
                                    {
                                      "$ref": "48"
                                    }
                                  ]
                                },
                                "Value": "ODI_payments_deferred_from_previous_reconciliation_year___wholesale.ADDN1"
                              },
                              {
                                "Key": {
                                  "$type": "ModelMakerEngine.MMElements, ModelMakerEngine",
                                  "$values": [
                                    {
                                      "$ref": "49"
                                    }
                                  ]
                                },
                                "Value": "ODI_payments_deferred_from_previous_reconciliation_year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70",
                                "$type": "ModelMaker.DimensionedArrayValues, ModelMaker",
                                "Elements": {
                                  "$type": "ModelMakerEngine.MMElements, ModelMakerEngine",
                                  "$values": [
                                    {
                                      "$ref": "3"
                                    }
                                  ]
                                },
                                "Values": {
                                  "$type": "System.Collections.Generic.List`1[[System.Object, mscorlib]], mscorlib",
                                  "$values": [
                                    null,
                                    null,
                                    null,
                                    null,
                                    null,
                                    null,
                                    null,
                                    null,
                                    null,
                                    null,
                                    null,
                                    null
                                  ]
                                }
                              },
                              {
                                "$id": "71",
                                "$type": "ModelMaker.DimensionedArrayValues, ModelMaker",
                                "Elements": {
                                  "$type": "ModelMakerEngine.MMElements, ModelMakerEngine",
                                  "$values": [
                                    {
                                      "$ref": "42"
                                    }
                                  ]
                                },
                                "Values": {
                                  "$type": "System.Collections.Generic.List`1[[System.Object, mscorlib]], mscorlib",
                                  "$values": [
                                    0.0,
                                    null,
                                    null,
                                    null,
                                    null,
                                    null,
                                    null,
                                    null
                                  ]
                                }
                              },
                              {
                                "$id": "72",
                                "$type": "ModelMaker.DimensionedArrayValues, ModelMaker",
                                "Elements": {
                                  "$type": "ModelMakerEngine.MMElements, ModelMakerEngine",
                                  "$values": [
                                    {
                                      "$ref": "43"
                                    }
                                  ]
                                },
                                "Values": {
                                  "$type": "System.Collections.Generic.List`1[[System.Object, mscorlib]], mscorlib",
                                  "$values": [
                                    0.0,
                                    null,
                                    null,
                                    null,
                                    null,
                                    null,
                                    null,
                                    null
                                  ]
                                }
                              },
                              {
                                "$id": "73",
                                "$type": "ModelMaker.DimensionedArrayValues, ModelMaker",
                                "Elements": {
                                  "$type": "ModelMakerEngine.MMElements, ModelMakerEngine",
                                  "$values": [
                                    {
                                      "$ref": "44"
                                    }
                                  ]
                                },
                                "Values": {
                                  "$type": "System.Collections.Generic.List`1[[System.Object, mscorlib]], mscorlib",
                                  "$values": [
                                    0.0,
                                    null,
                                    null,
                                    null,
                                    null,
                                    null,
                                    null,
                                    null
                                  ]
                                }
                              },
                              {
                                "$id": "74",
                                "$type": "ModelMaker.DimensionedArrayValues, ModelMaker",
                                "Elements": {
                                  "$type": "ModelMakerEngine.MMElements, ModelMakerEngine",
                                  "$values": [
                                    {
                                      "$ref": "4"
                                    }
                                  ]
                                },
                                "Values": {
                                  "$type": "System.Collections.Generic.List`1[[System.Object, mscorlib]], mscorlib",
                                  "$values": [
                                    null,
                                    null,
                                    null,
                                    null,
                                    null,
                                    null,
                                    null,
                                    null,
                                    null,
                                    null,
                                    null,
                                    null
                                  ]
                                }
                              },
                              {
                                "$id": "75",
                                "$type": "ModelMaker.DimensionedArrayValues, ModelMaker",
                                "Elements": {
                                  "$type": "ModelMakerEngine.MMElements, ModelMakerEngine",
                                  "$values": [
                                    {
                                      "$ref": "5"
                                    }
                                  ]
                                },
                                "Values": {
                                  "$type": "System.Collections.Generic.List`1[[System.Object, mscorlib]], mscorlib",
                                  "$values": [
                                    null,
                                    null,
                                    null,
                                    null,
                                    null,
                                    null,
                                    null,
                                    null,
                                    null,
                                    null,
                                    null,
                                    null
                                  ]
                                }
                              },
                              {
                                "$id": "76",
                                "$type": "ModelMaker.DimensionedArrayValues, ModelMaker",
                                "Elements": {
                                  "$type": "ModelMakerEngine.MMElements, ModelMakerEngine",
                                  "$values": [
                                    {
                                      "$ref": "6"
                                    }
                                  ]
                                },
                                "Values": {
                                  "$type": "System.Collections.Generic.List`1[[System.Object, mscorlib]], mscorlib",
                                  "$values": [
                                    null,
                                    null,
                                    null,
                                    null,
                                    null,
                                    null,
                                    null,
                                    null,
                                    null,
                                    null,
                                    null,
                                    null
                                  ]
                                }
                              },
                              {
                                "$id": "77",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true,
                          "UniqueID": "4db8d8e3-5162-4f2e-a389-bf119bd2ba19",
                          "Dimensions": {
                            "$type": "ModelMakerEngine.MMDimensions, ModelMakerEngine",
                            "$values": [
                              {
                                "$ref": "2"
                              }
                            ]
                          },
                          "EquationOBXInternal": "{2D array of values}",
                          "NameOfGroup": "Inputs.Control",
                          "EquationToParse": "{2D array of values}",
                          "MostRecentExpectedUnitErrors": null,
                          "Units": {
                            "$id": "7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79",
                          "$type": "ModelMaker.VariableNode, ModelMaker",
                          "RowTotalDependent": null,
                          "ScenarioSelectorDependent": null,
                          "ValidValues": null,
                          "PutCalculationOnReport": false,
                          "CalculateOnThisReport": null,
                          "PivotTableLink": null,
                          "ExcelNameName": "ODI_payments_deferred_from_previous_reconciliation_year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0",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479e05e-5535-41ef-87d4-aa522ce1fdbb",
                          "Dimensions": {
                            "$type": "ModelMakerEngine.MMDimensions, ModelMakerEngine",
                            "$values": []
                          },
                          "EquationOBXInternal": "{,,,,,,,,,,,}",
                          "NameOfGroup": "Inputs.Other",
                          "EquationToParse": "{,,,,,,,,,,,}",
                          "MostRecentExpectedUnitErrors": null,
                          "Units": {
                            "$id": "8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82",
                          "$type": "ModelMaker.VariableNode, ModelMaker",
                          "RowTotalDependent": null,
                          "ScenarioSelectorDependent": null,
                          "ValidValues": null,
                          "PutCalculationOnReport": false,
                          "CalculateOnThisReport": null,
                          "PivotTableLink": null,
                          "ExcelNameName": "ODI_payments_deferred_from_previous_reconciliation_year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3",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80fdac3f-b666-4433-b9f6-b247281a0565",
                          "Dimensions": {
                            "$type": "ModelMakerEngine.MMDimensions, ModelMakerEngine",
                            "$values": []
                          },
                          "EquationOBXInternal": "{,,,,,,,,,,,}",
                          "NameOfGroup": "Inputs.Other",
                          "EquationToParse": "{,,,,,,,,,,,}",
                          "MostRecentExpectedUnitErrors": null,
                          "Units": {
                            "$id": "8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85",
                          "$type": "ModelMaker.VariableNode, ModelMaker",
                          "RowTotalDependent": null,
                          "ScenarioSelectorDependent": null,
                          "ValidValues": null,
                          "PutCalculationOnReport": false,
                          "CalculateOnThisReport": null,
                          "PivotTableLink": null,
                          "ExcelNameName": "ODI_payments_deferred_from_previous_reconciliation_year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6",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7854997-b0dc-4405-a9ac-63e6086ed7b4",
                          "Dimensions": {
                            "$type": "ModelMakerEngine.MMDimensions, ModelMakerEngine",
                            "$values": []
                          },
                          "EquationOBXInternal": "{,,,,,,,,,,,}",
                          "NameOfGroup": "Inputs.Reconciliation adjustments.Price control variables.Business retail",
                          "EquationToParse": "{,,,,,,,,,,,}",
                          "MostRecentExpectedUnitErrors": null,
                          "Units": {
                            "$id": "8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deferred from previous reconciliation year",
                    "Name": "ODI payments deferred from previous reconciliation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88",
                    "$type": "ModelMaker.GroupNode, ModelMaker",
                    "TabOrHeaderColour": "220, 236, 245",
                    "CollapsedByDefault": false,
                    "Comment": "",
                    "NameOfGroup": "Inputs",
                    "YPosition": 2,
                    "Folded": false,
                    "Font": null,
                    "Children": {
                      "$type": "ModelMaker.GroupNodeChildCollection, ModelMaker",
                      "$values": [
                        {
                          "$id": "89",
                          "$type": "ModelMaker.GroupNode, ModelMaker",
                          "TabOrHeaderColour": "220, 236, 245",
                          "CollapsedByDefault": false,
                          "Comment": "",
                          "NameOfGroup": "Inputs.ODI Payments.Voluntary abatements or deferrals - to be applied this year",
                          "YPosition": 0,
                          "Folded": false,
                          "Font": null,
                          "Children": {
                            "$type": "ModelMaker.GroupNodeChildCollection, ModelMaker",
                            "$values": [
                              {
                                "$id": "9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Voluntary_abatements___wholesale.WR"
                                    },
                                    {
                                      "Key": {
                                        "$type": "ModelMakerEngine.MMElements, ModelMakerEngine",
                                        "$values": [
                                          {
                                            "$ref": "42"
                                          }
                                        ]
                                      },
                                      "Value": "Voluntary_abatements___wholesale.WN."
                                    },
                                    {
                                      "Key": {
                                        "$type": "ModelMakerEngine.MMElements, ModelMakerEngine",
                                        "$values": [
                                          {
                                            "$ref": "43"
                                          }
                                        ]
                                      },
                                      "Value": "Voluntary_abatements___wholesale.WWN."
                                    },
                                    {
                                      "Key": {
                                        "$type": "ModelMakerEngine.MMElements, ModelMakerEngine",
                                        "$values": [
                                          {
                                            "$ref": "44"
                                          }
                                        ]
                                      },
                                      "Value": "Voluntary_abatements___wholesale.Dummy"
                                    },
                                    {
                                      "Key": {
                                        "$type": "ModelMakerEngine.MMElements, ModelMakerEngine",
                                        "$values": [
                                          {
                                            "$ref": "45"
                                          }
                                        ]
                                      },
                                      "Value": "Voluntary_abatements___wholesale.WN"
                                    },
                                    {
                                      "Key": {
                                        "$type": "ModelMakerEngine.MMElements, ModelMakerEngine",
                                        "$values": [
                                          {
                                            "$ref": "46"
                                          }
                                        ]
                                      },
                                      "Value": "Voluntary_abatements___wholesale.WWN"
                                    },
                                    {
                                      "Key": {
                                        "$type": "ModelMakerEngine.MMElements, ModelMakerEngine",
                                        "$values": [
                                          {
                                            "$ref": "47"
                                          }
                                        ]
                                      },
                                      "Value": "Voluntary_abatements___wholesale.BR"
                                    },
                                    {
                                      "Key": {
                                        "$type": "ModelMakerEngine.MMElements, ModelMakerEngine",
                                        "$values": [
                                          {
                                            "$ref": "48"
                                          }
                                        ]
                                      },
                                      "Value": "Voluntary_abatements___wholesale.ADDN1"
                                    },
                                    {
                                      "Key": {
                                        "$type": "ModelMakerEngine.MMElements, ModelMakerEngine",
                                        "$values": [
                                          {
                                            "$ref": "49"
                                          }
                                        ]
                                      },
                                      "Value": "Voluntary_abate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91",
                                      "$type": "ModelMaker.DimensionedArrayValues, ModelMaker",
                                      "Elements": {
                                        "$type": "ModelMakerEngine.MMElements, ModelMakerEngine",
                                        "$values": [
                                          {
                                            "$id": "92",
                                            "$type": "ModelMakerEngine.MMElement, ModelMakerEngine",
                                            "Parent": {
                                              "$ref": "2"
                                            },
                                            "Name": "WR"
                                          }
                                        ]
                                      },
                                      "Values": {
                                        "$type": "System.Collections.Generic.List`1[[System.Object, mscorlib]], mscorlib",
                                        "$values": [
                                          null,
                                          null,
                                          null,
                                          null,
                                          null,
                                          null,
                                          null,
                                          null,
                                          null,
                                          null,
                                          null,
                                          null
                                        ]
                                      }
                                    },
                                    {
                                      "$id": "93",
                                      "$type": "ModelMaker.DimensionedArrayValues, ModelMaker",
                                      "Elements": {
                                        "$type": "ModelMakerEngine.MMElements, ModelMakerEngine",
                                        "$values": [
                                          {
                                            "$id": "94",
                                            "$type": "ModelMakerEngine.MMElement, ModelMakerEngine",
                                            "Parent": {
                                              "$ref": "2"
                                            },
                                            "Name": "WN"
                                          }
                                        ]
                                      },
                                      "Values": {
                                        "$type": "System.Collections.Generic.List`1[[System.Object, mscorlib]], mscorlib",
                                        "$values": [
                                          null,
                                          null,
                                          null,
                                          null,
                                          null,
                                          null,
                                          null,
                                          null,
                                          null,
                                          null,
                                          null,
                                          null
                                        ]
                                      }
                                    },
                                    {
                                      "$id": "95",
                                      "$type": "ModelMaker.DimensionedArrayValues, ModelMaker",
                                      "Elements": {
                                        "$type": "ModelMakerEngine.MMElements, ModelMakerEngine",
                                        "$values": [
                                          {
                                            "$id": "96",
                                            "$type": "ModelMakerEngine.MMElement, ModelMakerEngine",
                                            "Parent": {
                                              "$ref": "2"
                                            },
                                            "Name": "WWN"
                                          }
                                        ]
                                      },
                                      "Values": {
                                        "$type": "System.Collections.Generic.List`1[[System.Object, mscorlib]], mscorlib",
                                        "$values": [
                                          null,
                                          null,
                                          null,
                                          null,
                                          null,
                                          null,
                                          null,
                                          null,
                                          null,
                                          null,
                                          null,
                                          null
                                        ]
                                      }
                                    },
                                    {
                                      "$id": "97",
                                      "$type": "ModelMaker.DimensionedArrayValues, ModelMaker",
                                      "Elements": {
                                        "$type": "ModelMakerEngine.MMElements, ModelMakerEngine",
                                        "$values": [
                                          {
                                            "$id": "98",
                                            "$type": "ModelMakerEngine.MMElement, ModelMakerEngine",
                                            "Parent": {
                                              "$ref": "2"
                                            },
                                            "Name": "BR"
                                          }
                                        ]
                                      },
                                      "Values": {
                                        "$type": "System.Collections.Generic.List`1[[System.Object, mscorlib]], mscorlib",
                                        "$values": [
                                          null,
                                          null,
                                          null,
                                          null,
                                          null,
                                          null,
                                          null,
                                          null,
                                          null,
                                          null,
                                          null,
                                          null
                                        ]
                                      }
                                    },
                                    {
                                      "$id": "99",
                                      "$type": "ModelMaker.DimensionedArrayValues, ModelMaker",
                                      "Elements": {
                                        "$type": "ModelMakerEngine.MMElements, ModelMakerEngine",
                                        "$values": [
                                          {
                                            "$id": "100",
                                            "$type": "ModelMakerEngine.MMElement, ModelMakerEngine",
                                            "Parent": {
                                              "$ref": "2"
                                            },
                                            "Name": "ADDN1"
                                          }
                                        ]
                                      },
                                      "Values": {
                                        "$type": "System.Collections.Generic.List`1[[System.Object, mscorlib]], mscorlib",
                                        "$values": [
                                          null,
                                          null,
                                          null,
                                          null,
                                          null,
                                          null,
                                          null,
                                          null,
                                          null,
                                          null,
                                          null,
                                          null
                                        ]
                                      }
                                    },
                                    {
                                      "$id": "101",
                                      "$type": "ModelMaker.DimensionedArrayValues, ModelMaker",
                                      "Elements": {
                                        "$type": "ModelMakerEngine.MMElements, ModelMakerEngine",
                                        "$values": [
                                          {
                                            "$id": "102",
                                            "$type": "ModelMakerEngine.MMElement, ModelMakerEngine",
                                            "Parent": {
                                              "$ref": "2"
                                            },
                                            "Name": "ADDN2"
                                          }
                                        ]
                                      },
                                      "Values": {
                                        "$type": "System.Collections.Generic.List`1[[System.Object, mscorlib]], mscorlib",
                                        "$values": [
                                          null,
                                          null,
                                          null,
                                          null,
                                          null,
                                          null,
                                          null,
                                          null,
                                          null,
                                          null,
                                          null,
                                          null
                                        ]
                                      }
                                    }
                                  ]
                                },
                                "Is2DArray": false,
                                "NonPrimaryInput": false,
                                "Max": "NaN",
                                "Min": "NaN",
                                "IsBalanceButNotCorkscrew": false,
                                "IsEditable": true,
                                "IsConstant": true,
                                "UniqueID": "f05221a6-eac3-47a6-ad73-94a6df788299",
                                "Dimensions": {
                                  "$type": "ModelMakerEngine.MMDimensions, ModelMakerEngine",
                                  "$values": [
                                    {
                                      "$ref": "2"
                                    }
                                  ]
                                },
                                "EquationOBXInternal": "{2D array of values}",
                                "NameOfGroup": "Inputs.Control",
                                "EquationToParse": "{2D array of values}",
                                "MostRecentExpectedUnitErrors": null,
                                "Units": {
                                  "$id": "10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4",
                                "$type": "ModelMaker.VariableNode, ModelMaker",
                                "RowTotalDependent": null,
                                "ScenarioSelectorDependent": null,
                                "ValidValues": null,
                                "PutCalculationOnReport": false,
                                "CalculateOnThisReport": null,
                                "PivotTableLink": null,
                                "ExcelNameName": "Voluntary_abatement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05",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918c558-99d4-434c-9047-17842116ac58",
                                "Dimensions": {
                                  "$type": "ModelMakerEngine.MMDimensions, ModelMakerEngine",
                                  "$values": []
                                },
                                "EquationOBXInternal": "{,,,,,,,,,,,}",
                                "NameOfGroup": "Inputs.Other",
                                "EquationToParse": "{,,,,,,,,,,,}",
                                "MostRecentExpectedUnitErrors": null,
                                "Units": {
                                  "$id": "10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7",
                                "$type": "ModelMaker.VariableNode, ModelMaker",
                                "RowTotalDependent": null,
                                "ScenarioSelectorDependent": null,
                                "ValidValues": null,
                                "PutCalculationOnReport": false,
                                "CalculateOnThisReport": null,
                                "PivotTableLink": null,
                                "ExcelNameName": "Voluntary_abatements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50b4a82-da48-4ae1-b829-aacca16461ed",
                                "Dimensions": {
                                  "$type": "ModelMakerEngine.MMDimensions, ModelMakerEngine",
                                  "$values": []
                                },
                                "EquationOBXInternal": null,
                                "NameOfGroup": "Inputs.Other",
                                "EquationToParse": "",
                                "MostRecentExpectedUnitErrors": null,
                                "Units": {
                                  "$id": "10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9",
                                "$type": "ModelMaker.VariableNode, ModelMaker",
                                "RowTotalDependent": null,
                                "ScenarioSelectorDependent": null,
                                "ValidValues": null,
                                "PutCalculationOnReport": false,
                                "CalculateOnThisReport": null,
                                "PivotTableLink": null,
                                "ExcelNameName": "Voluntary_abatement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7e42a302-4619-4160-a917-37622b38b706",
                                "Dimensions": {
                                  "$type": "ModelMakerEngine.MMDimensions, ModelMakerEngine",
                                  "$values": []
                                },
                                "EquationOBXInternal": null,
                                "NameOfGroup": "Inputs.ODI Payments.Voluntary abatements or deferrals - to be applied this year.Voluntary abatements",
                                "EquationToParse": "",
                                "MostRecentExpectedUnitErrors": null,
                                "Units": {
                                  "$id": "11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abatements",
                          "Name": "Voluntary abate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11",
                          "$type": "ModelMaker.GroupNode, ModelMaker",
                          "TabOrHeaderColour": "220, 236, 245",
                          "CollapsedByDefault": false,
                          "Comment": "",
                          "NameOfGroup": "Inputs.ODI Payments.Voluntary abatements or deferrals - to be applied this year",
                          "YPosition": 1,
                          "Folded": false,
                          "Font": null,
                          "Children": {
                            "$type": "ModelMaker.GroupNodeChildCollection, ModelMaker",
                            "$values": [
                              {
                                "$id": "11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Voluntary_deferrals___wholesale.WR"
                                    },
                                    {
                                      "Key": {
                                        "$type": "ModelMakerEngine.MMElements, ModelMakerEngine",
                                        "$values": [
                                          {
                                            "$ref": "42"
                                          }
                                        ]
                                      },
                                      "Value": "Voluntary_deferrals___wholesale.WN."
                                    },
                                    {
                                      "Key": {
                                        "$type": "ModelMakerEngine.MMElements, ModelMakerEngine",
                                        "$values": [
                                          {
                                            "$ref": "43"
                                          }
                                        ]
                                      },
                                      "Value": "Voluntary_deferrals___wholesale.WWN."
                                    },
                                    {
                                      "Key": {
                                        "$type": "ModelMakerEngine.MMElements, ModelMakerEngine",
                                        "$values": [
                                          {
                                            "$ref": "44"
                                          }
                                        ]
                                      },
                                      "Value": "Voluntary_deferrals___wholesale.Dummy"
                                    },
                                    {
                                      "Key": {
                                        "$type": "ModelMakerEngine.MMElements, ModelMakerEngine",
                                        "$values": [
                                          {
                                            "$ref": "45"
                                          }
                                        ]
                                      },
                                      "Value": "Voluntary_deferrals___wholesale.WN"
                                    },
                                    {
                                      "Key": {
                                        "$type": "ModelMakerEngine.MMElements, ModelMakerEngine",
                                        "$values": [
                                          {
                                            "$ref": "46"
                                          }
                                        ]
                                      },
                                      "Value": "Voluntary_deferrals___wholesale.WWN"
                                    },
                                    {
                                      "Key": {
                                        "$type": "ModelMakerEngine.MMElements, ModelMakerEngine",
                                        "$values": [
                                          {
                                            "$ref": "47"
                                          }
                                        ]
                                      },
                                      "Value": "Voluntary_deferrals___wholesale.BR"
                                    },
                                    {
                                      "Key": {
                                        "$type": "ModelMakerEngine.MMElements, ModelMakerEngine",
                                        "$values": [
                                          {
                                            "$ref": "48"
                                          }
                                        ]
                                      },
                                      "Value": "Voluntary_deferrals___wholesale.ADDN1"
                                    },
                                    {
                                      "Key": {
                                        "$type": "ModelMakerEngine.MMElements, ModelMakerEngine",
                                        "$values": [
                                          {
                                            "$ref": "49"
                                          }
                                        ]
                                      },
                                      "Value": "Voluntary_deferral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48b7b882-803c-4b63-8fd9-257d1d25eecb",
                                "Dimensions": {
                                  "$type": "ModelMakerEngine.MMDimensions, ModelMakerEngine",
                                  "$values": [
                                    {
                                      "$ref": "2"
                                    }
                                  ]
                                },
                                "EquationOBXInternal": "",
                                "NameOfGroup": "InpOfwat.Inputs - OFWAT USE ONLY.Voluntary abatements or deferrals - to be applied this year.Voluntary deferrals",
                                "EquationToParse": "",
                                "MostRecentExpectedUnitErrors": null,
                                "Units": {
                                  "$id": "11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4",
                                "$type": "ModelMaker.VariableNode, ModelMaker",
                                "RowTotalDependent": null,
                                "ScenarioSelectorDependent": null,
                                "ValidValues": null,
                                "PutCalculationOnReport": false,
                                "CalculateOnThisReport": null,
                                "PivotTableLink": null,
                                "ExcelNameName": "Voluntary_deferral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8f7ab8e6-a23d-463f-a432-ac62c3b54096",
                                "Dimensions": {
                                  "$type": "ModelMakerEngine.MMDimensions, ModelMakerEngine",
                                  "$values": []
                                },
                                "EquationOBXInternal": "",
                                "NameOfGroup": "InpOfwat.Inputs - OFWAT USE ONLY.Voluntary abatements or deferrals - to be applied this year.Voluntary deferrals",
                                "EquationToParse": "",
                                "MostRecentExpectedUnitErrors": null,
                                "Units": {
                                  "$id": "11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6",
                                "$type": "ModelMaker.VariableNode, ModelMaker",
                                "RowTotalDependent": null,
                                "ScenarioSelectorDependent": null,
                                "ValidValues": null,
                                "PutCalculationOnReport": false,
                                "CalculateOnThisReport": null,
                                "PivotTableLink": null,
                                "ExcelNameName": "Voluntary_deferrals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fdac8a40-7c02-4464-a9f9-118adf1e7e79",
                                "Dimensions": {
                                  "$type": "ModelMakerEngine.MMDimensions, ModelMakerEngine",
                                  "$values": []
                                },
                                "EquationOBXInternal": "",
                                "NameOfGroup": "InpOfwat.Inputs - OFWAT USE ONLY.Voluntary abatements or deferrals - to be applied this year.Voluntary deferrals",
                                "EquationToParse": "",
                                "MostRecentExpectedUnitErrors": null,
                                "Units": {
                                  "$id": "11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8",
                                "$type": "ModelMaker.VariableNode, ModelMaker",
                                "RowTotalDependent": null,
                                "ScenarioSelectorDependent": null,
                                "ValidValues": null,
                                "PutCalculationOnReport": false,
                                "CalculateOnThisReport": null,
                                "PivotTableLink": null,
                                "ExcelNameName": "Voluntary_deferral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34b53b74-be2d-4b63-916e-6da4160cd6fb",
                                "Dimensions": {
                                  "$type": "ModelMakerEngine.MMDimensions, ModelMakerEngine",
                                  "$values": []
                                },
                                "EquationOBXInternal": "",
                                "NameOfGroup": "InpOfwat.Inputs - OFWAT USE ONLY.Voluntary abatements or deferrals - to be applied this year.Voluntary deferrals",
                                "EquationToParse": "",
                                "MostRecentExpectedUnitErrors": null,
                                "Units": {
                                  "$id": "11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deferrals",
                          "Name": "Voluntary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abatements or deferrals - to be applied this year",
                    "Name": "Voluntary abatements or deferrals - to be applied this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20",
                    "$type": "ModelMaker.GroupNode, ModelMaker",
                    "TabOrHeaderColour": "220, 236, 245",
                    "CollapsedByDefault": false,
                    "Comment": "",
                    "NameOfGroup": "Inputs.ODI Payments",
                    "YPosition": 3,
                    "Folded": false,
                    "Font": null,
                    "Children": {
                      "$type": "ModelMaker.GroupNodeChildCollection, ModelMaker",
                      "$values": [
                        {
                          "$id": "1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Other_bespoke_adjustments___wholesale.WR"
                              },
                              {
                                "Key": {
                                  "$type": "ModelMakerEngine.MMElements, ModelMakerEngine",
                                  "$values": [
                                    {
                                      "$ref": "42"
                                    }
                                  ]
                                },
                                "Value": "Other_bespoke_adjustments___wholesale.WN."
                              },
                              {
                                "Key": {
                                  "$type": "ModelMakerEngine.MMElements, ModelMakerEngine",
                                  "$values": [
                                    {
                                      "$ref": "43"
                                    }
                                  ]
                                },
                                "Value": "Other_bespoke_adjustments___wholesale.WWN."
                              },
                              {
                                "Key": {
                                  "$type": "ModelMakerEngine.MMElements, ModelMakerEngine",
                                  "$values": [
                                    {
                                      "$ref": "44"
                                    }
                                  ]
                                },
                                "Value": "Other_bespoke_adjustments___wholesale.Dummy"
                              },
                              {
                                "Key": {
                                  "$type": "ModelMakerEngine.MMElements, ModelMakerEngine",
                                  "$values": [
                                    {
                                      "$ref": "45"
                                    }
                                  ]
                                },
                                "Value": "Other_bespoke_adjustments___wholesale.WN"
                              },
                              {
                                "Key": {
                                  "$type": "ModelMakerEngine.MMElements, ModelMakerEngine",
                                  "$values": [
                                    {
                                      "$ref": "46"
                                    }
                                  ]
                                },
                                "Value": "Other_bespoke_adjustments___wholesale.WWN"
                              },
                              {
                                "Key": {
                                  "$type": "ModelMakerEngine.MMElements, ModelMakerEngine",
                                  "$values": [
                                    {
                                      "$ref": "47"
                                    }
                                  ]
                                },
                                "Value": "Other_bespoke_adjustments___wholesale.BR"
                              },
                              {
                                "Key": {
                                  "$type": "ModelMakerEngine.MMElements, ModelMakerEngine",
                                  "$values": [
                                    {
                                      "$ref": "48"
                                    }
                                  ]
                                },
                                "Value": "Other_bespoke_adjustments___wholesale.ADDN1"
                              },
                              {
                                "Key": {
                                  "$type": "ModelMakerEngine.MMElements, ModelMakerEngine",
                                  "$values": [
                                    {
                                      "$ref": "49"
                                    }
                                  ]
                                },
                                "Value": "Other_bespoke_adjust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22",
                                "$type": "ModelMaker.DimensionedArrayValues, ModelMaker",
                                "Elements": {
                                  "$type": "ModelMakerEngine.MMElements, ModelMakerEngine",
                                  "$values": [
                                    {
                                      "$ref": "3"
                                    }
                                  ]
                                },
                                "Values": {
                                  "$type": "System.Collections.Generic.List`1[[System.Object, mscorlib]], mscorlib",
                                  "$values": [
                                    null,
                                    null,
                                    null,
                                    null
                                  ]
                                }
                              },
                              {
                                "$id": "123",
                                "$type": "ModelMaker.DimensionedArrayValues, ModelMaker",
                                "Elements": {
                                  "$type": "ModelMakerEngine.MMElements, ModelMakerEngine",
                                  "$values": [
                                    {
                                      "$ref": "42"
                                    }
                                  ]
                                },
                                "Values": {
                                  "$type": "System.Collections.Generic.List`1[[System.Object, mscorlib]], mscorlib",
                                  "$values": [
                                    -5.7656501948468453,
                                    null,
                                    null,
                                    null,
                                    null,
                                    null,
                                    null,
                                    null
                                  ]
                                }
                              },
                              {
                                "$id": "124",
                                "$type": "ModelMaker.DimensionedArrayValues, ModelMaker",
                                "Elements": {
                                  "$type": "ModelMakerEngine.MMElements, ModelMakerEngine",
                                  "$values": [
                                    {
                                      "$ref": "43"
                                    }
                                  ]
                                },
                                "Values": {
                                  "$type": "System.Collections.Generic.List`1[[System.Object, mscorlib]], mscorlib",
                                  "$values": [
                                    null
                                  ]
                                }
                              },
                              {
                                "$id": "125",
                                "$type": "ModelMaker.DimensionedArrayValues, ModelMaker",
                                "Elements": {
                                  "$type": "ModelMakerEngine.MMElements, ModelMakerEngine",
                                  "$values": [
                                    {
                                      "$ref": "44"
                                    }
                                  ]
                                },
                                "Values": {
                                  "$type": "System.Collections.Generic.List`1[[System.Object, mscorlib]], mscorlib",
                                  "$values": [
                                    null
                                  ]
                                }
                              },
                              {
                                "$id": "126",
                                "$type": "ModelMaker.DimensionedArrayValues, ModelMaker",
                                "Elements": {
                                  "$type": "ModelMakerEngine.MMElements, ModelMakerEngine",
                                  "$values": [
                                    {
                                      "$ref": "4"
                                    }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fdf04465-e50a-423c-917a-ec513f34f4f0",
                          "Dimensions": {
                            "$type": "ModelMakerEngine.MMDimensions, ModelMakerEngine",
                            "$values": [
                              {
                                "$ref": "2"
                              }
                            ]
                          },
                          "EquationOBXInternal": "{2D array of values}",
                          "NameOfGroup": "Inputs.Control",
                          "EquationToParse": "{2D array of values}",
                          "MostRecentExpectedUnitErrors": null,
                          "Units": {
                            "$id": "12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28",
                          "$type": "ModelMaker.VariableNode, ModelMaker",
                          "RowTotalDependent": null,
                          "ScenarioSelectorDependent": null,
                          "ValidValues": null,
                          "PutCalculationOnReport": false,
                          "CalculateOnThisReport": null,
                          "PivotTableLink": null,
                          "ExcelNameName": "Other_bespoke_adjustments_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29",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1b348d5-e37b-49d2-a64c-d49a4b247c98",
                          "Dimensions": {
                            "$type": "ModelMakerEngine.MMDimensions, ModelMakerEngine",
                            "$values": []
                          },
                          "EquationOBXInternal": "{,,,,,,,,,,,}",
                          "NameOfGroup": "Inputs.Other",
                          "EquationToParse": "{,,,,,,,,,,,}",
                          "MostRecentExpectedUnitErrors": null,
                          "Units": {
                            "$id": "13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31",
                          "$type": "ModelMaker.VariableNode, ModelMaker",
                          "RowTotalDependent": null,
                          "ScenarioSelectorDependent": null,
                          "ValidValues": null,
                          "PutCalculationOnReport": false,
                          "CalculateOnThisReport": null,
                          "PivotTableLink": null,
                          "ExcelNameName": "Other_bespoke_adjustments_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794b29ab-8c77-4db8-92fe-1caff8dc61ee",
                          "Dimensions": {
                            "$type": "ModelMakerEngine.MMDimensions, ModelMakerEngine",
                            "$values": []
                          },
                          "EquationOBXInternal": null,
                          "NameOfGroup": "Inputs.Other",
                          "EquationToParse": "",
                          "MostRecentExpectedUnitErrors": null,
                          "Units": {
                            "$id": "13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33",
                          "$type": "ModelMaker.VariableNode, ModelMaker",
                          "RowTotalDependent": null,
                          "ScenarioSelectorDependent": null,
                          "ValidValues": null,
                          "PutCalculationOnReport": false,
                          "CalculateOnThisReport": null,
                          "PivotTableLink": null,
                          "ExcelNameName": "Other_bespoke_adjustments_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34",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fd5497b-c3ea-474c-b037-5952210083a1",
                          "Dimensions": {
                            "$type": "ModelMakerEngine.MMDimensions, ModelMakerEngine",
                            "$values": []
                          },
                          "EquationOBXInternal": "{,,,,,,,,,,,}",
                          "NameOfGroup": "Inputs.Reconciliation adjustments.Price control variables.Business retail",
                          "EquationToParse": "{,,,,,,,,,,,}",
                          "MostRecentExpectedUnitErrors": null,
                          "Units": {
                            "$id": "13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ther bespoke adjustments - to be applied this year",
                    "Name": "Other adjustments - to be applied this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Name": "ODI Pay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36",
              "$type": "ModelMaker.GroupNode, ModelMaker",
              "TabOrHeaderColour": "220, 236, 245",
              "CollapsedByDefault": false,
              "Comment": "",
              "NameOfGroup": "Inputs",
              "YPosition": 3,
              "Folded": false,
              "Font": null,
              "Children": {
                "$type": "ModelMaker.GroupNodeChildCollection, ModelMaker",
                "$values": [
                  {
                    "$id": "13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model_adjustments___wholesale.WR"
                        },
                        {
                          "Key": {
                            "$type": "ModelMakerEngine.MMElements, ModelMakerEngine",
                            "$values": [
                              {
                                "$ref": "4"
                              }
                            ]
                          },
                          "Value": "Cost_change_model_adjustments___wholesale.WN"
                        },
                        {
                          "Key": {
                            "$type": "ModelMakerEngine.MMElements, ModelMakerEngine",
                            "$values": [
                              {
                                "$ref": "5"
                              }
                            ]
                          },
                          "Value": "Cost_change_model_adjustments___wholesale.WWN"
                        },
                        {
                          "Key": {
                            "$type": "ModelMakerEngine.MMElements, ModelMakerEngine",
                            "$values": [
                              {
                                "$ref": "6"
                              }
                            ]
                          },
                          "Value": "Cost_change_model_adjustments___wholesale.ADDN1"
                        },
                        {
                          "Key": {
                            "$type": "ModelMakerEngine.MMElements, ModelMakerEngine",
                            "$values": [
                              {
                                "$ref": "7"
                              }
                            ]
                          },
                          "Value": "Cost_change_model_adjust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38",
                          "$type": "ModelMaker.DimensionedArrayValues, ModelMaker",
                          "Elements": {
                            "$type": "ModelMakerEngine.MMElements, ModelMakerEngine",
                            "$values": [
                              {
                                "$ref": "3"
                              }
                            ]
                          },
                          "Values": {
                            "$type": "System.Collections.Generic.List`1[[System.Object, mscorlib]], mscorlib",
                            "$values": [
                              null,
                              null,
                              null,
                              null,
                              null,
                              1.0,
                              2.0,
                              3.0,
                              4.0,
                              5.0,
                              null,
                              null
                            ]
                          }
                        },
                        {
                          "$id": "139",
                          "$type": "ModelMaker.DimensionedArrayValues, ModelMaker",
                          "Elements": {
                            "$type": "ModelMakerEngine.MMElements, ModelMakerEngine",
                            "$values": [
                              {
                                "$ref": "4"
                              }
                            ]
                          },
                          "Values": {
                            "$type": "System.Collections.Generic.List`1[[System.Object, mscorlib]], mscorlib",
                            "$values": [
                              ""
                            ]
                          }
                        },
                        {
                          "$id": "140",
                          "$type": "ModelMaker.DimensionedArrayValues, ModelMaker",
                          "Elements": {
                            "$type": "ModelMakerEngine.MMElements, ModelMakerEngine",
                            "$values": [
                              {
                                "$ref": "5"
                              }
                            ]
                          },
                          "Values": {
                            "$type": "System.Collections.Generic.List`1[[System.Object, mscorlib]], mscorlib",
                            "$values": [
                              ""
                            ]
                          }
                        },
                        {
                          "$id": "141",
                          "$type": "ModelMaker.DimensionedArrayValues, ModelMaker",
                          "Elements": {
                            "$type": "ModelMakerEngine.MMElements, ModelMakerEngine",
                            "$values": [
                              {
                                "$ref": "6"
                              }
                            ]
                          },
                          "Values": {
                            "$type": "System.Collections.Generic.List`1[[System.Object, mscorlib]], mscorlib",
                            "$values": [
                              ""
                            ]
                          }
                        },
                        {
                          "$id": "142",
                          "$type": "ModelMaker.DimensionedArrayValues, ModelMaker",
                          "Elements": {
                            "$type": "ModelMakerEngine.MMElements, ModelMakerEngine",
                            "$values": [
                              {
                                "$ref": "7"
                              }
                            ]
                          },
                          "Values": {
                            "$type": "System.Collections.Generic.List`1[[System.Object, mscorlib]], mscorlib",
                            "$values": [
                              ""
                            ]
                          }
                        }
                      ]
                    },
                    "Is2DArray": false,
                    "NonPrimaryInput": false,
                    "Max": "NaN",
                    "Min": "NaN",
                    "IsBalanceButNotCorkscrew": false,
                    "IsEditable": true,
                    "IsConstant": false,
                    "UniqueID": "20bdbcc6-2042-4cfe-9662-74ebe286dcf9",
                    "Dimensions": {
                      "$type": "ModelMakerEngine.MMDimensions, ModelMakerEngine",
                      "$values": [
                        {
                          "$ref": "2"
                        }
                      ]
                    },
                    "EquationOBXInternal": "{2D array of values}",
                    "NameOfGroup": "Inputs.Cost change model adjustment",
                    "EquationToParse": "{2D array of values}",
                    "MostRecentExpectedUnitErrors": null,
                    "Units": {
                      "$id": "14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urrent year cost change model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rior_year_cost_related_revenue_adjustments___wholesale.WR"
                        },
                        {
                          "Key": {
                            "$type": "ModelMakerEngine.MMElements, ModelMakerEngine",
                            "$values": [
                              {
                                "$ref": "4"
                              }
                            ]
                          },
                          "Value": "Prior_year_cost_related_revenue_adjustments___wholesale.WN"
                        },
                        {
                          "Key": {
                            "$type": "ModelMakerEngine.MMElements, ModelMakerEngine",
                            "$values": [
                              {
                                "$ref": "5"
                              }
                            ]
                          },
                          "Value": "Prior_year_cost_related_revenue_adjustments___wholesale.WWN"
                        },
                        {
                          "Key": {
                            "$type": "ModelMakerEngine.MMElements, ModelMakerEngine",
                            "$values": [
                              {
                                "$ref": "6"
                              }
                            ]
                          },
                          "Value": "Prior_year_cost_related_revenue_adjustments___wholesale.ADDN1"
                        },
                        {
                          "Key": {
                            "$type": "ModelMakerEngine.MMElements, ModelMakerEngine",
                            "$values": [
                              {
                                "$ref": "7"
                              }
                            ]
                          },
                          "Value": "Prior_year_cost_related_revenue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42e3b0b-c28f-4b44-a0e8-f321a405bd41",
                    "Dimensions": {
                      "$type": "ModelMakerEngine.MMDimensions, ModelMakerEngine",
                      "$values": [
                        {
                          "$ref": "2"
                        }
                      ]
                    },
                    "EquationOBXInternal": null,
                    "NameOfGroup": "Inputs.Delayed delivery mechanism adjustment ",
                    "EquationToParse": "",
                    "MostRecentExpectedUnitErrors": null,
                    "Units": {
                      "$id": "14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rior year cost change process revenue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0500a3f-8171-444b-9b5a-3562549c92b2",
                    "Dimensions": {
                      "$type": "ModelMakerEngine.MMDimensions, ModelMakerEngine",
                      "$values": []
                    },
                    "EquationOBXInternal": null,
                    "NameOfGroup": "Inputs. Cost & delivery related revenue adjustments",
                    "EquationToParse": "",
                    "MostRecentExpectedUnitErrors": null,
                    "Units": {
                      "$id": "14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urrent year cost change model adjustments – bioresou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e7e389d-0708-40d6-944a-cf3bc655b98e",
                    "Dimensions": {
                      "$type": "ModelMakerEngine.MMDimensions, ModelMakerEngine",
                      "$values": []
                    },
                    "EquationOBXInternal": null,
                    "NameOfGroup": "Inputs. Cost & delivery related revenue adjustments",
                    "EquationToParse": "",
                    "MostRecentExpectedUnitErrors": null,
                    "Units": {
                      "$id": "1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rior year cost change process revenue adjustments - bioresou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mechanism_adjustment___wholesale.WR"
                        },
                        {
                          "Key": {
                            "$type": "ModelMakerEngine.MMElements, ModelMakerEngine",
                            "$values": [
                              {
                                "$ref": "4"
                              }
                            ]
                          },
                          "Value": "Delayed_delivery_mechanism_adjustment___wholesale.WN"
                        },
                        {
                          "Key": {
                            "$type": "ModelMakerEngine.MMElements, ModelMakerEngine",
                            "$values": [
                              {
                                "$ref": "5"
                              }
                            ]
                          },
                          "Value": "Delayed_delivery_mechanism_adjustment___wholesale.WWN"
                        },
                        {
                          "Key": {
                            "$type": "ModelMakerEngine.MMElements, ModelMakerEngine",
                            "$values": [
                              {
                                "$ref": "6"
                              }
                            ]
                          },
                          "Value": "Delayed_delivery_mechanism_adjustment___wholesale.ADDN1"
                        },
                        {
                          "Key": {
                            "$type": "ModelMakerEngine.MMElements, ModelMakerEngine",
                            "$values": [
                              {
                                "$ref": "7"
                              }
                            ]
                          },
                          "Value": "Delayed_delivery_mechanism_adjust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f336a37-7f05-454b-a022-eabf82423c7f",
                    "Dimensions": {
                      "$type": "ModelMakerEngine.MMDimensions, ModelMakerEngine",
                      "$values": [
                        {
                          "$ref": "2"
                        }
                      ]
                    },
                    "EquationOBXInternal": null,
                    "NameOfGroup": "Inputs.Delayed delivery mechanism adjustment ",
                    "EquationToParse": "",
                    "MostRecentExpectedUnitErrors": null,
                    "Units": {
                      "$id": "15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mechanism adjustment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ivery_mechanism_adjustment___wholesale.WR"
                        },
                        {
                          "Key": {
                            "$type": "ModelMakerEngine.MMElements, ModelMakerEngine",
                            "$values": [
                              {
                                "$ref": "4"
                              }
                            ]
                          },
                          "Value": "Delivery_mechanism_adjustment___wholesale.WN"
                        },
                        {
                          "Key": {
                            "$type": "ModelMakerEngine.MMElements, ModelMakerEngine",
                            "$values": [
                              {
                                "$ref": "5"
                              }
                            ]
                          },
                          "Value": "Delivery_mechanism_adjustment___wholesale.WWN"
                        },
                        {
                          "Key": {
                            "$type": "ModelMakerEngine.MMElements, ModelMakerEngine",
                            "$values": [
                              {
                                "$ref": "6"
                              }
                            ]
                          },
                          "Value": "Delivery_mechanism_adjustment___wholesale.ADDN1"
                        },
                        {
                          "Key": {
                            "$type": "ModelMakerEngine.MMElements, ModelMakerEngine",
                            "$values": [
                              {
                                "$ref": "7"
                              }
                            ]
                          },
                          "Value": "Delivery_mechanism_adjust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d07d475-b2de-469d-a125-1e074b3922d7",
                    "Dimensions": {
                      "$type": "ModelMakerEngine.MMDimensions, ModelMakerEngine",
                      "$values": [
                        {
                          "$ref": "2"
                        }
                      ]
                    },
                    "EquationOBXInternal": null,
                    "NameOfGroup": "Inputs.Delivery mechanism adjustment ",
                    "EquationToParse": "",
                    "MostRecentExpectedUnitErrors": null,
                    "Units": {
                      "$id": "15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ivery mechanism adjustment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Delayed delivery mechanism adjustment ",
              "Name": " Cost & delivery related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54",
              "$type": "ModelMaker.GroupNode, ModelMaker",
              "TabOrHeaderColour": "220, 236, 245",
              "CollapsedByDefault": false,
              "Comment": "",
              "NameOfGroup": "Inputs",
              "YPosition": 4,
              "Folded": false,
              "Font": null,
              "Children": {
                "$type": "ModelMaker.GroupNodeChildCollection, ModelMaker",
                "$values": [
                  {
                    "$id": "155",
                    "$type": "ModelMaker.VariableNode, ModelMaker",
                    "RowTotalDependent": null,
                    "ScenarioSelectorDependent": null,
                    "ValidValues": null,
                    "PutCalculationOnReport": false,
                    "CalculateOnThisReport": null,
                    "PivotTableLink": null,
                    "ExcelNameName": "Discount_rate__wholesale_allowed_return_on_capital___real_CPIH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56",
                          "$type": "ModelMaker.DimensionedArrayValues, ModelMaker",
                          "Elements": {
                            "$type": "ModelMakerEngine.MMElements, ModelMakerEngine",
                            "$values":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a7d0ae39-1d4a-4a02-a38b-76c8f961e4bf",
                    "Dimensions": {
                      "$type": "ModelMakerEngine.MMDimensions, ModelMakerEngine",
                      "$values": []
                    },
                    "EquationOBXInternal": "{,,,,,,,,,,,,,,}",
                    "NameOfGroup": "InpOfwat.Reconciliation adjustments.Company-wide adjustments",
                    "EquationToParse": "{,,,,,,,,,,,,,,}",
                    "MostRecentExpectedUnitErrors": null,
                    "Units": {
                      "$id": "157",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Discount rate (wholesale allowed return on capital - real CPIH)",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8",
                    "$type": "ModelMaker.VariableNode, ModelMaker",
                    "RowTotalDependent": null,
                    "ScenarioSelectorDependent": null,
                    "ValidValues": null,
                    "PutCalculationOnReport": false,
                    "CalculateOnThisReport": null,
                    "PivotTableLink": null,
                    "ExcelNameName": "Years_of_delay_for_deferrals",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59",
                          "$type": "ModelMaker.DimensionedArrayValues, ModelMaker",
                          "Elements": {
                            "$type": "ModelMakerEngine.MMElements, ModelMakerEngine",
                            "$values":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aad8e41e-ae18-445c-8bcb-42414b6ad64b",
                    "Dimensions": {
                      "$type": "ModelMakerEngine.MMDimensions, ModelMakerEngine",
                      "$values": []
                    },
                    "EquationOBXInternal": "{,,,,,,,,,,,,,,}",
                    "NameOfGroup": "InpOfwat.Reconciliation adjustments.Company-wide adjustments",
                    "EquationToParse": "{,,,,,,,,,,,,,,}",
                    "MostRecentExpectedUnitErrors": null,
                    "Units": {
                      "$id": "160",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Years of delay for deferral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61",
                    "$type": "ModelMaker.VariableNode, ModelMaker",
                    "RowTotalDependent": null,
                    "ScenarioSelectorDependent": null,
                    "ValidValues": null,
                    "PutCalculationOnReport": false,
                    "CalculateOnThisReport": null,
                    "PivotTableLink": null,
                    "ExcelNameName": "Marginal_tax_r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62",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24ee206a-409b-4280-94cf-788f48d83f3b",
                    "Dimensions": {
                      "$type": "ModelMakerEngine.MMDimensions, ModelMakerEngine",
                      "$values": []
                    },
                    "EquationOBXInternal": "{,,,,,,,,,,,}",
                    "NameOfGroup": "Water resources.Revenue adjustments.Tax adjustment",
                    "EquationToParse": "{,,,,,,,,,,,}",
                    "MostRecentExpectedUnitErrors": null,
                    "Units": {
                      "$id": "163",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Marginal tax r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64",
                    "$type": "ModelMaker.VariableNode, ModelMaker",
                    "RowTotalDependent": null,
                    "ScenarioSelectorDependent": null,
                    "ValidValues": null,
                    "PutCalculationOnReport": false,
                    "CalculateOnThisReport": null,
                    "PivotTableLink": null,
                    "ExcelNameName": "November_CPIH_Index",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65",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d60b479e-3fee-4df2-acae-1f140a634a56",
                    "Dimensions": {
                      "$type": "ModelMakerEngine.MMDimensions, ModelMakerEngine",
                      "$values": []
                    },
                    "EquationOBXInternal": "{,,,,,,,,,,,}",
                    "NameOfGroup": "Control",
                    "EquationToParse": "{,,,,,,,,,,,}",
                    "MostRecentExpectedUnitErrors": null,
                    "Units": {
                      "$id": "166",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dex",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mpany-wide adjustments",
              "Name": "Company-wid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67",
              "$type": "ModelMaker.GroupNode, ModelMaker",
              "TabOrHeaderColour": "220, 236, 245",
              "CollapsedByDefault": false,
              "Comment": "",
              "NameOfGroup": "Inputs.Reconciliation adjustments",
              "YPosition": 5,
              "Folded": false,
              "Font": null,
              "Children": {
                "$type": "ModelMaker.GroupNodeChildCollection, ModelMaker",
                "$values": [
                  {
                    "$id": "16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K_factors__last_determined_.WR"
                        },
                        {
                          "Key": {
                            "$type": "ModelMakerEngine.MMElements, ModelMakerEngine",
                            "$values": [
                              {
                                "$ref": "42"
                              }
                            ]
                          },
                          "Value": "K_factors__last_determined_.WN."
                        },
                        {
                          "Key": {
                            "$type": "ModelMakerEngine.MMElements, ModelMakerEngine",
                            "$values": [
                              {
                                "$ref": "43"
                              }
                            ]
                          },
                          "Value": "K_factors__last_determined_.WWN."
                        },
                        {
                          "Key": {
                            "$type": "ModelMakerEngine.MMElements, ModelMakerEngine",
                            "$values": [
                              {
                                "$ref": "44"
                              }
                            ]
                          },
                          "Value": "K_factors__last_determined_.Dummy"
                        },
                        {
                          "Key": {
                            "$type": "ModelMakerEngine.MMElements, ModelMakerEngine",
                            "$values": [
                              {
                                "$ref": "45"
                              }
                            ]
                          },
                          "Value": "K_factors__last_determined_.WN"
                        },
                        {
                          "Key": {
                            "$type": "ModelMakerEngine.MMElements, ModelMakerEngine",
                            "$values": [
                              {
                                "$ref": "46"
                              }
                            ]
                          },
                          "Value": "K_factors__last_determined_.WWN"
                        },
                        {
                          "Key": {
                            "$type": "ModelMakerEngine.MMElements, ModelMakerEngine",
                            "$values": [
                              {
                                "$ref": "47"
                              }
                            ]
                          },
                          "Value": "K_factors__last_determined_.BR"
                        },
                        {
                          "Key": {
                            "$type": "ModelMakerEngine.MMElements, ModelMakerEngine",
                            "$values": [
                              {
                                "$ref": "48"
                              }
                            ]
                          },
                          "Value": "K_factors__last_determined_.ADDN1"
                        },
                        {
                          "Key": {
                            "$type": "ModelMakerEngine.MMElements, ModelMakerEngine",
                            "$values": [
                              {
                                "$ref": "49"
                              }
                            ]
                          },
                          "Value": "K_factors__last_determined_.ADDN2"
                        }
                      ]
                    },
                    "NumberFormatOverride": "0.00;(0.00);\"-\"",
                    "HasOpeningBalanceFlag": false,
                    "OpeningBalanceFlagAppliedName": "",
                    "Deletable": true,
                    "Comment": "",
                    "HasSwitchSignLine": false,
                    "SwitchSignForReport": false,
                    "MultipleInputValues": {
                      "$type": "System.Collections.Generic.List`1[[ModelMaker.DimensionedArrayValues, ModelMaker]], mscorlib",
                      "$values": [
                        {
                          "$id": "169",
                          "$type": "ModelMaker.DimensionedArrayValues, ModelMaker",
                          "Elements": {
                            "$type": "ModelMakerEngine.MMElements, ModelMakerEngine",
                            "$values": [
                              {
                                "$ref": "3"
                              }
                            ]
                          },
                          "Values": {
                            "$type": "System.Collections.Generic.List`1[[System.Object, mscorlib]], mscorlib",
                            "$values": [
                              null,
                              null,
                              null,
                              null,
                              null,
                              null,
                              null,
                              null,
                              null,
                              null,
                              null,
                              null
                            ]
                          }
                        },
                        {
                          "$id": "170",
                          "$type": "ModelMaker.DimensionedArrayValues, ModelMaker",
                          "Elements": {
                            "$type": "ModelMakerEngine.MMElements, ModelMakerEngine",
                            "$values": [
                              {
                                "$ref": "4"
                              }
                            ]
                          },
                          "Values": {
                            "$type": "System.Collections.Generic.List`1[[System.Object, mscorlib]], mscorlib",
                            "$values": [
                              null,
                              null,
                              null,
                              null,
                              null,
                              null,
                              null,
                              null,
                              null,
                              null,
                              null,
                              null
                            ]
                          }
                        },
                        {
                          "$id": "171",
                          "$type": "ModelMaker.DimensionedArrayValues, ModelMaker",
                          "Elements": {
                            "$type": "ModelMakerEngine.MMElements, ModelMakerEngine",
                            "$values": [
                              {
                                "$ref": "5"
                              }
                            ]
                          },
                          "Values": {
                            "$type": "System.Collections.Generic.List`1[[System.Object, mscorlib]], mscorlib",
                            "$values": [
                              null,
                              null,
                              null,
                              null,
                              null,
                              null,
                              null,
                              null,
                              null,
                              null,
                              null,
                              null
                            ]
                          }
                        },
                        {
                          "$id": "172",
                          "$type": "ModelMaker.DimensionedArrayValues, ModelMaker",
                          "Elements": {
                            "$type": "ModelMakerEngine.MMElements, ModelMakerEngine",
                            "$values": [
                              {
                                "$ref": "6"
                              }
                            ]
                          },
                          "Values": {
                            "$type": "System.Collections.Generic.List`1[[System.Object, mscorlib]], mscorlib",
                            "$values": [
                              null,
                              null,
                              null,
                              null,
                              null,
                              null,
                              null,
                              null,
                              null,
                              null,
                              null,
                              null
                            ]
                          }
                        },
                        {
                          "$id": "173",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false,
                    "UniqueID": "b393751d-ecba-45aa-baf0-34af58520dc1",
                    "Dimensions": {
                      "$type": "ModelMakerEngine.MMDimensions, ModelMakerEngine",
                      "$values": [
                        {
                          "$ref": "2"
                        }
                      ]
                    },
                    "EquationOBXInternal": "{2D array of values}",
                    "NameOfGroup": "Water resources.Revenue adjustments",
                    "EquationToParse": "{2D array of values}",
                    "MostRecentExpectedUnitErrors": null,
                    "Units": {
                      "$id": "174",
                      "$type": "ModelMaker.Unit, ModelMaker",
                      "DefaultNumberFormat": 5,
                      "NumberFormatOverride": null,
                      "MatchAnything": false,
                      "ExternalRepresentation": "Number",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K factors (last determin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7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Allowed_revenue_starting_point_in_FD___wholesale.WR"
                        },
                        {
                          "Key": {
                            "$type": "ModelMakerEngine.MMElements, ModelMakerEngine",
                            "$values": [
                              {
                                "$ref": "42"
                              }
                            ]
                          },
                          "Value": "Allowed_revenue_starting_point_in_FD___wholesale.WN."
                        },
                        {
                          "Key": {
                            "$type": "ModelMakerEngine.MMElements, ModelMakerEngine",
                            "$values": [
                              {
                                "$ref": "43"
                              }
                            ]
                          },
                          "Value": "Allowed_revenue_starting_point_in_FD___wholesale.WWN."
                        },
                        {
                          "Key": {
                            "$type": "ModelMakerEngine.MMElements, ModelMakerEngine",
                            "$values": [
                              {
                                "$ref": "44"
                              }
                            ]
                          },
                          "Value": "Allowed_revenue_starting_point_in_FD___wholesale.Dummy"
                        },
                        {
                          "Key": {
                            "$type": "ModelMakerEngine.MMElements, ModelMakerEngine",
                            "$values": [
                              {
                                "$ref": "45"
                              }
                            ]
                          },
                          "Value": "Allowed_revenue_starting_point_in_FD___wholesale.WN"
                        },
                        {
                          "Key": {
                            "$type": "ModelMakerEngine.MMElements, ModelMakerEngine",
                            "$values": [
                              {
                                "$ref": "46"
                              }
                            ]
                          },
                          "Value": "Allowed_revenue_starting_point_in_FD___wholesale.WWN"
                        },
                        {
                          "Key": {
                            "$type": "ModelMakerEngine.MMElements, ModelMakerEngine",
                            "$values": [
                              {
                                "$ref": "47"
                              }
                            ]
                          },
                          "Value": "Allowed_revenue_starting_point_in_FD___wholesale.BR"
                        },
                        {
                          "Key": {
                            "$type": "ModelMakerEngine.MMElements, ModelMakerEngine",
                            "$values": [
                              {
                                "$ref": "48"
                              }
                            ]
                          },
                          "Value": "Allowed_revenue_starting_point_in_FD___wholesale.ADDN1"
                        },
                        {
                          "Key": {
                            "$type": "ModelMakerEngine.MMElements, ModelMakerEngine",
                            "$values": [
                              {
                                "$ref": "49"
                              }
                            ]
                          },
                          "Value": "Allowed_revenue_starting_point_in_FD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76",
                          "$type": "ModelMaker.DimensionedArrayValues, ModelMaker",
                          "Elements": {
                            "$type": "ModelMakerEngine.MMElements, ModelMakerEngine",
                            "$values": [
                              {
                                "$ref": "3"
                              }
                            ]
                          },
                          "Values": {
                            "$type": "System.Collections.Generic.List`1[[System.Object, mscorlib]], mscorlib",
                            "$values": [
                              null,
                              null,
                              null,
                              null,
                              null,
                              null,
                              null,
                              null,
                              null,
                              null,
                              null,
                              null,
                              null,
                              null,
                              null
                            ]
                          }
                        },
                        {
                          "$id": "177",
                          "$type": "ModelMaker.DimensionedArrayValues, ModelMaker",
                          "Elements": {
                            "$type": "ModelMakerEngine.MMElements, ModelMakerEngine",
                            "$values": [
                              {
                                "$ref": "42"
                              }
                            ]
                          },
                          "Values": {
                            "$type": "System.Collections.Generic.List`1[[System.Object, mscorlib]], mscorlib",
                            "$values": [
                              283.34223721068304,
                              null,
                              null,
                              null,
                              null,
                              null,
                              null,
                              null
                            ]
                          }
                        },
                        {
                          "$id": "178",
                          "$type": "ModelMaker.DimensionedArrayValues, ModelMaker",
                          "Elements": {
                            "$type": "ModelMakerEngine.MMElements, ModelMakerEngine",
                            "$values": [
                              {
                                "$ref": "43"
                              }
                            ]
                          },
                          "Values": {
                            "$type": "System.Collections.Generic.List`1[[System.Object, mscorlib]], mscorlib",
                            "$values": [
                              391.91517413786397,
                              null,
                              null,
                              null,
                              null,
                              null,
                              null,
                              null
                            ]
                          }
                        },
                        {
                          "$id": "179",
                          "$type": "ModelMaker.DimensionedArrayValues, ModelMaker",
                          "Elements": {
                            "$type": "ModelMakerEngine.MMElements, ModelMakerEngine",
                            "$values": [
                              {
                                "$ref": "44"
                              }
                            ]
                          },
                          "Values": {
                            "$type": "System.Collections.Generic.List`1[[System.Object, mscorlib]], mscorlib",
                            "$values": [
                              ""
                            ]
                          }
                        },
                        {
                          "$id": "180",
                          "$type": "ModelMaker.DimensionedArrayValues, ModelMaker",
                          "Elements": {
                            "$type": "ModelMakerEngine.MMElements, ModelMakerEngine",
                            "$values": [
                              {
                                "$ref": "4"
                              }
                            ]
                          },
                          "Values": {
                            "$type": "System.Collections.Generic.List`1[[System.Object, mscorlib]], mscorlib",
                            "$values": [
                              null,
                              null,
                              null,
                              null,
                              null,
                              null,
                              null,
                              null,
                              null,
                              null,
                              null,
                              null,
                              null,
                              null,
                              null
                            ]
                          }
                        },
                        {
                          "$id": "181",
                          "$type": "ModelMaker.DimensionedArrayValues, ModelMaker",
                          "Elements": {
                            "$type": "ModelMakerEngine.MMElements, ModelMakerEngine",
                            "$values": [
                              {
                                "$ref": "5"
                              }
                            ]
                          },
                          "Values": {
                            "$type": "System.Collections.Generic.List`1[[System.Object, mscorlib]], mscorlib",
                            "$values": [
                              null,
                              null,
                              null,
                              null,
                              null,
                              null,
                              null,
                              null,
                              null,
                              null,
                              null,
                              null,
                              null,
                              null,
                              null
                            ]
                          }
                        },
                        {
                          "$id": "182",
                          "$type": "ModelMaker.DimensionedArrayValues, ModelMaker",
                          "Elements": {
                            "$type": "ModelMakerEngine.MMElements, ModelMakerEngine",
                            "$values": [
                              {
                                "$ref": "6"
                              }
                            ]
                          },
                          "Values": {
                            "$type": "System.Collections.Generic.List`1[[System.Object, mscorlib]], mscorlib",
                            "$values": [
                              null,
                              null,
                              null,
                              null,
                              null,
                              null,
                              null,
                              null,
                              null,
                              null,
                              null,
                              null,
                              null,
                              null,
                              null
                            ]
                          }
                        },
                        {
                          "$id": "183",
                          "$type": "ModelMaker.DimensionedArrayValues, ModelMaker",
                          "Elements": {
                            "$type": "ModelMakerEngine.MMElements, ModelMakerEngine",
                            "$values": [
                              {
                                "$ref": "7"
                              }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688f5bf5-376f-420a-9e89-54106d5a1078",
                    "Dimensions": {
                      "$type": "ModelMakerEngine.MMDimensions, ModelMakerEngine",
                      "$values": [
                        {
                          "$ref": "2"
                        }
                      ]
                    },
                    "EquationOBXInternal": "{2D array of values}",
                    "NameOfGroup": "Inputs.Revenue adjustments",
                    "EquationToParse": "{2D array of values}",
                    "MostRecentExpectedUnitErrors": null,
                    "Units": {
                      "$id": "184",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starting point in FD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85",
                    "$type": "ModelMaker.GroupNode, ModelMaker",
                    "TabOrHeaderColour": "220, 236, 245",
                    "CollapsedByDefault": false,
                    "Comment": "",
                    "NameOfGroup": "Inputs.Reconciliation adjustments.Price control variables",
                    "YPosition": 2,
                    "Folded": false,
                    "Font": null,
                    "Children": {
                      "$type": "ModelMaker.GroupNodeChildCollection, ModelMaker",
                      "$values": [
                        {
                          "$id": "186",
                          "$type": "ModelMaker.VariableNode, ModelMaker",
                          "RowTotalDependent": null,
                          "ScenarioSelectorDependent": null,
                          "ValidValues": null,
                          "PutCalculationOnReport": false,
                          "CalculateOnThisReport": null,
                          "PivotTableLink": null,
                          "ExcelNameName": "Unadjusted_revenue__URt_in_last_determination_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87",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c9fec473-ce3e-476f-bec4-1317ee6b49bb",
                          "Dimensions": {
                            "$type": "ModelMakerEngine.MMDimensions, ModelMakerEngine",
                            "$values": []
                          },
                          "EquationOBXInternal": "{,,,,,,,,,,,}",
                          "NameOfGroup": "Inputs.Reconciliation adjustments.Price control variables.Bioresources (sludge)",
                          "EquationToParse": "{,,,,,,,,,,,}",
                          "MostRecentExpectedUnitErrors": null,
                          "Units": {
                            "$id": "18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revenue (URt in last determination)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Bioresources (sludge)",
                    "Name": "Bioresources (sludg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89",
                    "$type": "ModelMaker.GroupNode, ModelMaker",
                    "TabOrHeaderColour": "220, 236, 245",
                    "CollapsedByDefault": false,
                    "Comment": "",
                    "NameOfGroup": "Inputs.Reconciliation adjustments.Price control variables",
                    "YPosition": 3,
                    "Folded": false,
                    "Font": null,
                    "Children": {
                      "$type": "ModelMaker.GroupNodeChildCollection, ModelMaker",
                      "$values": [
                        {
                          "$id": "190",
                          "$type": "ModelMaker.VariableNode, ModelMaker",
                          "RowTotalDependent": null,
                          "ScenarioSelectorDependent": null,
                          "ValidValues": null,
                          "PutCalculationOnReport": false,
                          "CalculateOnThisReport": null,
                          "PivotTableLink": null,
                          "ExcelNameName": "Total_revenue__TRt_in_last_determination_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91",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632240c7-d215-482e-8e1e-4c56dde69dc4",
                          "Dimensions": {
                            "$type": "ModelMakerEngine.MMDimensions, ModelMakerEngine",
                            "$values": []
                          },
                          "EquationOBXInternal": "{,,,,,,,,,,,}",
                          "NameOfGroup": "Inputs.Reconciliation adjustments.Price control variables.Residential retail",
                          "EquationToParse": "{,,,,,,,,,,,}",
                          "MostRecentExpectedUnitErrors": null,
                          "Units": {
                            "$id": "192",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tail revenue M (in last determination)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9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47c479c-7239-4480-9d8f-a989aa3e3f0c",
                          "Dimensions": {
                            "$type": "ModelMakerEngine.MMDimensions, ModelMakerEngine",
                            "$values": []
                          },
                          "EquationOBXInternal": null,
                          "NameOfGroup": "Inputs.Price control variables.Residential retail",
                          "EquationToParse": "",
                          "MostRecentExpectedUnitErrors": null,
                          "Units": {
                            "$id": "194",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Customer number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sidential retail",
                    "Name": "Residential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95",
                    "$type": "ModelMaker.GroupNode, ModelMaker",
                    "TabOrHeaderColour": "220, 236, 245",
                    "CollapsedByDefault": false,
                    "Comment": "",
                    "NameOfGroup": "Inputs",
                    "YPosition": 4,
                    "Folded": false,
                    "Font": null,
                    "Children": {
                      "$type": "ModelMaker.GroupNodeChildCollection, ModelMaker",
                      "$values": [
                        {
                          "$id": "19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id": "197",
                                      "$type": "ModelMakerEngine.MMElementNumeric, ModelMakerEngine",
                                      "NumericValue": 1,
                                      "Parent": {
                                        "$id": "198",
                                        "$type": "ModelMakerEngine.MMDimensionNumeric, ModelMakerEngine",
                                        "Elements": {
                                          "$type": "ModelMakerEngine.MMElements, ModelMakerEngine",
                                          "$values": [
                                            {
                                              "$id": "199",
                                              "$type": "ModelMakerEngine.MMElementNumeric, ModelMakerEngine",
                                              "NumericValue": 1,
                                              "Parent": {
                                                "$ref": "198"
                                              },
                                              "Name": "1"
                                            },
                                            {
                                              "$id": "200",
                                              "$type": "ModelMakerEngine.MMElementNumeric, ModelMakerEngine",
                                              "NumericValue": 2,
                                              "Parent": {
                                                "$ref": "198"
                                              },
                                              "Name": "2"
                                            },
                                            {
                                              "$id": "201",
                                              "$type": "ModelMakerEngine.MMElementNumeric, ModelMakerEngine",
                                              "NumericValue": 3,
                                              "Parent": {
                                                "$ref": "198"
                                              },
                                              "Name": "3"
                                            }
                                          ]
                                        },
                                        "Name": "tariff band",
                                        "AlternativesOrSegments": 2,
                                        "ElementsAsInputs": false
                                      },
                                      "Name": "1"
                                    }
                                  ]
                                },
                                "Value": "Allowed_average_retail_cost_component__rct_in_last_determination_.1"
                              },
                              {
                                "Key": {
                                  "$type": "ModelMakerEngine.MMElements, ModelMakerEngine",
                                  "$values": [
                                    {
                                      "$id": "202",
                                      "$type": "ModelMakerEngine.MMElementNumeric, ModelMakerEngine",
                                      "NumericValue": 2,
                                      "Parent": {
                                        "$ref": "198"
                                      },
                                      "Name": "2"
                                    }
                                  ]
                                },
                                "Value": "Allowed_average_retail_cost_component__rct_in_last_determination_.2"
                              },
                              {
                                "Key": {
                                  "$type": "ModelMakerEngine.MMElements, ModelMakerEngine",
                                  "$values": [
                                    {
                                      "$id": "203",
                                      "$type": "ModelMakerEngine.MMElementNumeric, ModelMakerEngine",
                                      "NumericValue": 3,
                                      "Parent": {
                                        "$ref": "198"
                                      },
                                      "Name": "3"
                                    }
                                  ]
                                },
                                "Value": "Allowed_average_retail_cost_component__rct_in_last_determination_.3"
                              },
                              {
                                "Key": {
                                  "$type": "ModelMakerEngine.MMElements, ModelMakerEngine",
                                  "$values": [
                                    {
                                      "$id": "204",
                                      "$type": "ModelMakerEngine.MMElementNumeric, ModelMakerEngine",
                                      "NumericValue": 4,
                                      "Parent": {
                                        "$ref": "198"
                                      },
                                      "Name": "4"
                                    }
                                  ]
                                },
                                "Value": "Allowed_average_retail_cost_component__rct_in_last_determination_.4"
                              },
                              {
                                "Key": {
                                  "$type": "ModelMakerEngine.MMElements, ModelMakerEngine",
                                  "$values": [
                                    {
                                      "$id": "205",
                                      "$type": "ModelMakerEngine.MMElementNumeric, ModelMakerEngine",
                                      "NumericValue": 5,
                                      "Parent": {
                                        "$ref": "198"
                                      },
                                      "Name": "5"
                                    }
                                  ]
                                },
                                "Value": "Allowed_average_retail_cost_component__rct_in_last_determination_.5"
                              },
                              {
                                "Key": {
                                  "$type": "ModelMakerEngine.MMElements, ModelMakerEngine",
                                  "$values": [
                                    {
                                      "$id": "206",
                                      "$type": "ModelMakerEngine.MMElementNumeric, ModelMakerEngine",
                                      "NumericValue": 6,
                                      "Parent": {
                                        "$ref": "198"
                                      },
                                      "Name": "6"
                                    }
                                  ]
                                },
                                "Value": "Allowed_average_retail_cost_component__rct_in_last_determination_.6"
                              },
                              {
                                "Key": {
                                  "$type": "ModelMakerEngine.MMElements, ModelMakerEngine",
                                  "$values": [
                                    {
                                      "$ref": "9"
                                    }
                                  ]
                                },
                                "Value": "Allowed_average_retail_cost_component__rct_in_last_determination_.tariff.band.1"
                              },
                              {
                                "Key": {
                                  "$type": "ModelMakerEngine.MMElements, ModelMakerEngine",
                                  "$values": [
                                    {
                                      "$ref": "10"
                                    }
                                  ]
                                },
                                "Value": "Allowed_average_retail_cost_component__rct_in_last_determination_.tariff.band.2"
                              },
                              {
                                "Key": {
                                  "$type": "ModelMakerEngine.MMElements, ModelMakerEngine",
                                  "$values": [
                                    {
                                      "$ref": "11"
                                    }
                                  ]
                                },
                                "Value": "Allowed_average_retail_cost_component__rct_in_last_determination_.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07",
                                "$type": "ModelMaker.DimensionedArrayValues, ModelMaker",
                                "Elements": {
                                  "$type": "ModelMakerEngine.MMElements, ModelMakerEngine",
                                  "$values": [
                                    {
                                      "$ref": "199"
                                    }
                                  ]
                                },
                                "Values": {
                                  "$type": "System.Collections.Generic.List`1[[System.Object, mscorlib]], mscorlib",
                                  "$values": [
                                    null,
                                    null,
                                    null,
                                    null,
                                    null,
                                    null,
                                    null,
                                    null,
                                    null,
                                    null,
                                    null,
                                    null
                                  ]
                                }
                              },
                              {
                                "$id": "208",
                                "$type": "ModelMaker.DimensionedArrayValues, ModelMaker",
                                "Elements": {
                                  "$type": "ModelMakerEngine.MMElements, ModelMakerEngine",
                                  "$values": [
                                    {
                                      "$ref": "200"
                                    }
                                  ]
                                },
                                "Values": {
                                  "$type": "System.Collections.Generic.List`1[[System.Object, mscorlib]], mscorlib",
                                  "$values": [
                                    null,
                                    null,
                                    null,
                                    null,
                                    null,
                                    null,
                                    null,
                                    null,
                                    null,
                                    null,
                                    null,
                                    null
                                  ]
                                }
                              },
                              {
                                "$id": "209",
                                "$type": "ModelMaker.DimensionedArrayValues, ModelMaker",
                                "Elements": {
                                  "$type": "ModelMakerEngine.MMElements, ModelMakerEngine",
                                  "$values": [
                                    {
                                      "$ref": "201"
                                    }
                                  ]
                                },
                                "Values": {
                                  "$type": "System.Collections.Generic.List`1[[System.Object, mscorlib]], mscorlib",
                                  "$values": [
                                    null,
                                    null,
                                    null,
                                    null,
                                    null,
                                    null,
                                    null,
                                    null,
                                    null,
                                    null,
                                    null,
                                    null
                                  ]
                                }
                              },
                              {
                                "$id": "210",
                                "$type": "ModelMaker.DimensionedArrayValues, ModelMaker",
                                "Elements": {
                                  "$type": "ModelMakerEngine.MMElements, ModelMakerEngine",
                                  "$values": [
                                    {
                                      "$ref": "204"
                                    }
                                  ]
                                },
                                "Values": {
                                  "$type": "System.Collections.Generic.List`1[[System.Object, mscorlib]], mscorlib",
                                  "$values": [
                                    null,
                                    null,
                                    null,
                                    null,
                                    null,
                                    null,
                                    0.0,
                                    0.0,
                                    0.0,
                                    0.0,
                                    null,
                                    null
                                  ]
                                }
                              },
                              {
                                "$id": "211",
                                "$type": "ModelMaker.DimensionedArrayValues, ModelMaker",
                                "Elements": {
                                  "$type": "ModelMakerEngine.MMElements, ModelMakerEngine",
                                  "$values": [
                                    {
                                      "$ref": "205"
                                    }
                                  ]
                                },
                                "Values": {
                                  "$type": "System.Collections.Generic.List`1[[System.Object, mscorlib]], mscorlib",
                                  "$values": [
                                    null,
                                    null,
                                    null,
                                    null,
                                    null,
                                    null,
                                    0.0,
                                    0.0,
                                    0.0,
                                    0.0,
                                    null,
                                    null
                                  ]
                                }
                              },
                              {
                                "$id": "212",
                                "$type": "ModelMaker.DimensionedArrayValues, ModelMaker",
                                "Elements": {
                                  "$type": "ModelMakerEngine.MMElements, ModelMakerEngine",
                                  "$values": [
                                    {
                                      "$ref": "206"
                                    }
                                  ]
                                },
                                "Values": {
                                  "$type": "System.Collections.Generic.List`1[[System.Object, mscorlib]], mscorlib",
                                  "$values": [
                                    null,
                                    null,
                                    null,
                                    null,
                                    null,
                                    null,
                                    0.0,
                                    0.0,
                                    0.0,
                                    0.0,
                                    null,
                                    null
                                  ]
                                }
                              }
                            ]
                          },
                          "Is2DArray": false,
                          "NonPrimaryInput": false,
                          "Max": "NaN",
                          "Min": "NaN",
                          "IsBalanceButNotCorkscrew": false,
                          "IsEditable": true,
                          "IsConstant": false,
                          "UniqueID": "c54d6352-9392-4d93-8d84-523e97c90c03",
                          "Dimensions": {
                            "$type": "ModelMakerEngine.MMDimensions, ModelMakerEngine",
                            "$values": [
                              {
                                "$ref": "8"
                              }
                            ]
                          },
                          "EquationOBXInternal": "{2D array of values}",
                          "NameOfGroup": "Inputs.Business retail",
                          "EquationToParse": "{2D array of values}",
                          "MostRecentExpectedUnitErrors": null,
                          "Units": {
                            "$id": "213",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Allowed average retail cost component (rct in last determinat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1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Number_of_customers__cnt_in_last_determination_.1"
                              },
                              {
                                "Key": {
                                  "$type": "ModelMakerEngine.MMElements, ModelMakerEngine",
                                  "$values": [
                                    {
                                      "$ref": "202"
                                    }
                                  ]
                                },
                                "Value": "Number_of_customers__cnt_in_last_determination_.2"
                              },
                              {
                                "Key": {
                                  "$type": "ModelMakerEngine.MMElements, ModelMakerEngine",
                                  "$values": [
                                    {
                                      "$ref": "203"
                                    }
                                  ]
                                },
                                "Value": "Number_of_customers__cnt_in_last_determination_.3"
                              },
                              {
                                "Key": {
                                  "$type": "ModelMakerEngine.MMElements, ModelMakerEngine",
                                  "$values": [
                                    {
                                      "$ref": "204"
                                    }
                                  ]
                                },
                                "Value": "Number_of_customers__cnt_in_last_determination_.4"
                              },
                              {
                                "Key": {
                                  "$type": "ModelMakerEngine.MMElements, ModelMakerEngine",
                                  "$values": [
                                    {
                                      "$ref": "205"
                                    }
                                  ]
                                },
                                "Value": "Number_of_customers__cnt_in_last_determination_.5"
                              },
                              {
                                "Key": {
                                  "$type": "ModelMakerEngine.MMElements, ModelMakerEngine",
                                  "$values": [
                                    {
                                      "$ref": "206"
                                    }
                                  ]
                                },
                                "Value": "Number_of_customers__cnt_in_last_determination_.6"
                              },
                              {
                                "Key": {
                                  "$type": "ModelMakerEngine.MMElements, ModelMakerEngine",
                                  "$values": [
                                    {
                                      "$ref": "9"
                                    }
                                  ]
                                },
                                "Value": "Number_of_customers__cnt_in_last_determination_.tariff.band.1"
                              },
                              {
                                "Key": {
                                  "$type": "ModelMakerEngine.MMElements, ModelMakerEngine",
                                  "$values": [
                                    {
                                      "$ref": "10"
                                    }
                                  ]
                                },
                                "Value": "Number_of_customers__cnt_in_last_determination_.tariff.band.2"
                              },
                              {
                                "Key": {
                                  "$type": "ModelMakerEngine.MMElements, ModelMakerEngine",
                                  "$values": [
                                    {
                                      "$ref": "11"
                                    }
                                  ]
                                },
                                "Value": "Number_of_customers__cnt_in_last_determination_.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15",
                                "$type": "ModelMaker.DimensionedArrayValues, ModelMaker",
                                "Elements": {
                                  "$type": "ModelMakerEngine.MMElements, ModelMakerEngine",
                                  "$values": []
                                },
                                "Values": {
                                  "$type": "System.Collections.Generic.List`1[[System.Object, mscorlib]], mscorlib",
                                  "$values": [
                                    null,
                                    null,
                                    null,
                                    null,
                                    null,
                                    null,
                                    "",
                                    "",
                                    "",
                                    "",
                                    null
                                  ]
                                }
                              },
                              {
                                "$id": "216",
                                "$type": "ModelMaker.DimensionedArrayValues, ModelMaker",
                                "Elements": {
                                  "$type": "ModelMakerEngine.MMElements, ModelMakerEngine",
                                  "$values": [
                                    {
                                      "$ref": "199"
                                    }
                                  ]
                                },
                                "Values": {
                                  "$type": "System.Collections.Generic.List`1[[System.Object, mscorlib]], mscorlib",
                                  "$values": [
                                    null,
                                    null,
                                    null,
                                    null,
                                    null,
                                    null,
                                    null,
                                    null,
                                    null,
                                    null,
                                    null,
                                    null
                                  ]
                                }
                              },
                              {
                                "$id": "217",
                                "$type": "ModelMaker.DimensionedArrayValues, ModelMaker",
                                "Elements": {
                                  "$type": "ModelMakerEngine.MMElements, ModelMakerEngine",
                                  "$values": [
                                    {
                                      "$ref": "200"
                                    }
                                  ]
                                },
                                "Values": {
                                  "$type": "System.Collections.Generic.List`1[[System.Object, mscorlib]], mscorlib",
                                  "$values": [
                                    null,
                                    null,
                                    null,
                                    null,
                                    null,
                                    null,
                                    null,
                                    null,
                                    null,
                                    null,
                                    null,
                                    null
                                  ]
                                }
                              },
                              {
                                "$id": "218",
                                "$type": "ModelMaker.DimensionedArrayValues, ModelMaker",
                                "Elements": {
                                  "$type": "ModelMakerEngine.MMElements, ModelMakerEngine",
                                  "$values": [
                                    {
                                      "$ref": "201"
                                    }
                                  ]
                                },
                                "Values": {
                                  "$type": "System.Collections.Generic.List`1[[System.Object, mscorlib]], mscorlib",
                                  "$values": [
                                    null,
                                    null,
                                    null,
                                    null,
                                    null,
                                    null,
                                    null,
                                    null,
                                    null,
                                    null,
                                    null,
                                    null
                                  ]
                                }
                              },
                              {
                                "$id": "219",
                                "$type": "ModelMaker.DimensionedArrayValues, ModelMaker",
                                "Elements": {
                                  "$type": "ModelMakerEngine.MMElements, ModelMakerEngine",
                                  "$values": [
                                    {
                                      "$ref": "204"
                                    }
                                  ]
                                },
                                "Values": {
                                  "$type": "System.Collections.Generic.List`1[[System.Object, mscorlib]], mscorlib",
                                  "$values": [
                                    null,
                                    null,
                                    null,
                                    null,
                                    null,
                                    null,
                                    0.0,
                                    0.0,
                                    0.0,
                                    0.0,
                                    null,
                                    null
                                  ]
                                }
                              },
                              {
                                "$id": "220",
                                "$type": "ModelMaker.DimensionedArrayValues, ModelMaker",
                                "Elements": {
                                  "$type": "ModelMakerEngine.MMElements, ModelMakerEngine",
                                  "$values": [
                                    {
                                      "$ref": "205"
                                    }
                                  ]
                                },
                                "Values": {
                                  "$type": "System.Collections.Generic.List`1[[System.Object, mscorlib]], mscorlib",
                                  "$values": [
                                    null,
                                    null,
                                    null,
                                    null,
                                    null,
                                    null,
                                    0.0,
                                    0.0,
                                    0.0,
                                    0.0,
                                    null,
                                    null
                                  ]
                                }
                              },
                              {
                                "$id": "221",
                                "$type": "ModelMaker.DimensionedArrayValues, ModelMaker",
                                "Elements": {
                                  "$type": "ModelMakerEngine.MMElements, ModelMakerEngine",
                                  "$values": [
                                    {
                                      "$ref": "206"
                                    }
                                  ]
                                },
                                "Values": {
                                  "$type": "System.Collections.Generic.List`1[[System.Object, mscorlib]], mscorlib",
                                  "$values": [
                                    null,
                                    null,
                                    null,
                                    null,
                                    null,
                                    null,
                                    0.0,
                                    0.0,
                                    0.0,
                                    0.0,
                                    null,
                                    null
                                  ]
                                }
                              }
                            ]
                          },
                          "Is2DArray": false,
                          "NonPrimaryInput": false,
                          "Max": "NaN",
                          "Min": "NaN",
                          "IsBalanceButNotCorkscrew": false,
                          "IsEditable": true,
                          "IsConstant": false,
                          "UniqueID": "961c36bc-72b2-47ae-bf3c-1005526b4df7",
                          "Dimensions": {
                            "$type": "ModelMakerEngine.MMDimensions, ModelMakerEngine",
                            "$values": [
                              {
                                "$ref": "8"
                              }
                            ]
                          },
                          "EquationOBXInternal": "{2D array of values}",
                          "NameOfGroup": "Inputs.Reconciliation adjustments.Price control variables.Business retail",
                          "EquationToParse": "{2D array of values}",
                          "MostRecentExpectedUnitErrors": null,
                          "Units": {
                            "$id": "222",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Number of customers (cnt in last determinat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2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Proportion_of_revenue_expected_to_be_collected_from_these_customers_in_year_adjustment_to_be_made.1"
                              },
                              {
                                "Key": {
                                  "$type": "ModelMakerEngine.MMElements, ModelMakerEngine",
                                  "$values": [
                                    {
                                      "$ref": "202"
                                    }
                                  ]
                                },
                                "Value": "Proportion_of_revenue_expected_to_be_collected_from_these_customers_in_year_adjustment_to_be_made.2"
                              },
                              {
                                "Key": {
                                  "$type": "ModelMakerEngine.MMElements, ModelMakerEngine",
                                  "$values": [
                                    {
                                      "$ref": "203"
                                    }
                                  ]
                                },
                                "Value": "Proportion_of_revenue_expected_to_be_collected_from_these_customers_in_year_adjustment_to_be_made.3"
                              },
                              {
                                "Key": {
                                  "$type": "ModelMakerEngine.MMElements, ModelMakerEngine",
                                  "$values": [
                                    {
                                      "$ref": "204"
                                    }
                                  ]
                                },
                                "Value": "Proportion_of_revenue_expected_to_be_collected_from_these_customers_in_year_adjustment_to_be_made.4"
                              },
                              {
                                "Key": {
                                  "$type": "ModelMakerEngine.MMElements, ModelMakerEngine",
                                  "$values": [
                                    {
                                      "$ref": "205"
                                    }
                                  ]
                                },
                                "Value": "Proportion_of_revenue_expected_to_be_collected_from_these_customers_in_year_adjustment_to_be_made.5"
                              },
                              {
                                "Key": {
                                  "$type": "ModelMakerEngine.MMElements, ModelMakerEngine",
                                  "$values": [
                                    {
                                      "$ref": "206"
                                    }
                                  ]
                                },
                                "Value": "Proportion_of_revenue_expected_to_be_collected_from_these_customers_in_year_adjustment_to_be_made.6"
                              },
                              {
                                "Key": {
                                  "$type": "ModelMakerEngine.MMElements, ModelMakerEngine",
                                  "$values": [
                                    {
                                      "$ref": "9"
                                    }
                                  ]
                                },
                                "Value": "Proportion_of_revenue_expected_to_be_collected_from_these_customers_in_year_adjustment_to_be_made.tariff.band.1"
                              },
                              {
                                "Key": {
                                  "$type": "ModelMakerEngine.MMElements, ModelMakerEngine",
                                  "$values": [
                                    {
                                      "$ref": "10"
                                    }
                                  ]
                                },
                                "Value": "Proportion_of_revenue_expected_to_be_collected_from_these_customers_in_year_adjustment_to_be_made.tariff.band.2"
                              },
                              {
                                "Key": {
                                  "$type": "ModelMakerEngine.MMElements, ModelMakerEngine",
                                  "$values": [
                                    {
                                      "$ref": "11"
                                    }
                                  ]
                                },
                                "Value": "Proportion_of_revenue_expected_to_be_collected_from_these_customers_in_year_adjustment_to_be_made.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24",
                                "$type": "ModelMaker.DimensionedArrayValues, ModelMaker",
                                "Elements": {
                                  "$type": "ModelMakerEngine.MMElements, ModelMakerEngine",
                                  "$values": [
                                    {
                                      "$ref": "199"
                                    }
                                  ]
                                },
                                "Values": {
                                  "$type": "System.Collections.Generic.List`1[[System.Object, mscorlib]], mscorlib",
                                  "$values": [
                                    null,
                                    null,
                                    null,
                                    null,
                                    null,
                                    null,
                                    null,
                                    null,
                                    null,
                                    null,
                                    null,
                                    null
                                  ]
                                }
                              },
                              {
                                "$id": "225",
                                "$type": "ModelMaker.DimensionedArrayValues, ModelMaker",
                                "Elements": {
                                  "$type": "ModelMakerEngine.MMElements, ModelMakerEngine",
                                  "$values": [
                                    {
                                      "$ref": "200"
                                    }
                                  ]
                                },
                                "Values": {
                                  "$type": "System.Collections.Generic.List`1[[System.Object, mscorlib]], mscorlib",
                                  "$values": [
                                    null,
                                    null,
                                    null,
                                    null,
                                    null,
                                    null,
                                    null,
                                    null,
                                    null,
                                    null,
                                    null,
                                    null
                                  ]
                                }
                              },
                              {
                                "$id": "226",
                                "$type": "ModelMaker.DimensionedArrayValues, ModelMaker",
                                "Elements": {
                                  "$type": "ModelMakerEngine.MMElements, ModelMakerEngine",
                                  "$values": [
                                    {
                                      "$ref": "201"
                                    }
                                  ]
                                },
                                "Values": {
                                  "$type": "System.Collections.Generic.List`1[[System.Object, mscorlib]], mscorlib",
                                  "$values": [
                                    null,
                                    null,
                                    null,
                                    null,
                                    null,
                                    null,
                                    null,
                                    null,
                                    null,
                                    null,
                                    null,
                                    null
                                  ]
                                }
                              },
                              {
                                "$id": "227",
                                "$type": "ModelMaker.DimensionedArrayValues, ModelMaker",
                                "Elements": {
                                  "$type": "ModelMakerEngine.MMElements, ModelMakerEngine",
                                  "$values": [
                                    {
                                      "$ref": "204"
                                    }
                                  ]
                                },
                                "Values": {
                                  "$type": "System.Collections.Generic.List`1[[System.Object, mscorlib]], mscorlib",
                                  "$values": [
                                    null
                                  ]
                                }
                              },
                              {
                                "$id": "228",
                                "$type": "ModelMaker.DimensionedArrayValues, ModelMaker",
                                "Elements": {
                                  "$type": "ModelMakerEngine.MMElements, ModelMakerEngine",
                                  "$values": [
                                    {
                                      "$ref": "205"
                                    }
                                  ]
                                },
                                "Values": {
                                  "$type": "System.Collections.Generic.List`1[[System.Object, mscorlib]], mscorlib",
                                  "$values": [
                                    null
                                  ]
                                }
                              },
                              {
                                "$id": "229",
                                "$type": "ModelMaker.DimensionedArrayValues, ModelMaker",
                                "Elements": {
                                  "$type": "ModelMakerEngine.MMElements, ModelMakerEngine",
                                  "$values": [
                                    {
                                      "$ref": "206"
                                    }
                                  ]
                                },
                                "Values": {
                                  "$type": "System.Collections.Generic.List`1[[System.Object, mscorlib]], mscorlib",
                                  "$values": [
                                    null
                                  ]
                                }
                              }
                            ]
                          },
                          "Is2DArray": false,
                          "NonPrimaryInput": false,
                          "Max": "NaN",
                          "Min": "NaN",
                          "IsBalanceButNotCorkscrew": false,
                          "IsEditable": true,
                          "IsConstant": false,
                          "UniqueID": "9ca2767d-88a6-424f-a75c-f016e0187603",
                          "Dimensions": {
                            "$type": "ModelMakerEngine.MMDimensions, ModelMakerEngine",
                            "$values": [
                              {
                                "$ref": "8"
                              }
                            ]
                          },
                          "EquationOBXInternal": "{2D array of values}",
                          "NameOfGroup": "Inputs.Other",
                          "EquationToParse": "{2D array of values}",
                          "MostRecentExpectedUnitErrors": null,
                          "Units": {
                            "$id": "230",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Proportion of revenue expected to be collected from these customers in year adjustment to be mad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Business retail",
                    "Name": "Business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rice control variables",
              "Name": "Price control variable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3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0",
              "HasOpeningBalanceFlag": false,
              "OpeningBalanceFlagAppliedName": "",
              "Deletable": false,
              "Comment": "",
              "HasSwitchSignLine": false,
              "SwitchSignForReport": false,
              "MultipleInputValues": null,
              "Is2DArray": false,
              "NonPrimaryInput": false,
              "Max": "NaN",
              "Min": "NaN",
              "IsBalanceButNotCorkscrew": false,
              "IsEditable": true,
              "IsConstant": true,
              "UniqueID": "334c6fbf-d42b-4f94-a0ff-78f1c438873a",
              "Dimensions": {
                "$type": "ModelMakerEngine.MMDimensions, ModelMakerEngine",
                "$values": []
              },
              "EquationOBXInternal": "12",
              "NameOfGroup": "Inputs",
              "EquationToParse": "12",
              "MostRecentExpectedUnitErrors": null,
              "Units": null,
              "Name": "Financial year end month",
              "ReportLines": {
                "$type": "ModelMaker.UndoableCollection`1[[ModelMakerEngine.IReportLine, ModelMakerEngine]], ModelMaker.Undo",
                "$values": []
              },
              "IsOpeningBalance": false,
              "ExternalLinks": {
                "$type": "UINext.Collections.DeepObservableCollection`1[[ExternalLinks.IExternalDataLink, ExternalLinks]], UINext",
                "$values": []
              },
              "HasUnits": false,
              "UnitsValid": true,
              "UnitsErrorMessage": "",
              "IgnoreUnitIssues": false,
              "IsPlaceholder": false,
              "StandardName": 6,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true,
        "IsFlag": false,
        "IsTimeAndFlagsGroup": false,
        "DimensionsAcross": {
          "$type": "ModelMakerEngine.MMDimensions, ModelMakerEngine",
          "$values": []
        },
        "TimeAxis": 0,
        "IndexInParent": 1,
        "HasOneSheetPerElem": false,
        "OneSheetPerElem": null,
        "DisplayName": "Inputs",
        "Name": "Inpu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32",
        "$type": "ModelMaker.GroupNode, ModelMaker",
        "TabOrHeaderColour": "",
        "CollapsedByDefault": false,
        "Comment": "",
        "NameOfGroup": null,
        "YPosition": 0,
        "Folded": false,
        "Font": null,
        "Children": {
          "$type": "ModelMaker.GroupNodeChildCollection, ModelMaker",
          "$values": [
            {
              "$id": "233",
              "$type": "ModelMaker.GroupNode, ModelMaker",
              "TabOrHeaderColour": "220, 236, 245",
              "CollapsedByDefault": false,
              "Comment": "",
              "NameOfGroup": "Water resources.ODI payments",
              "YPosition": 0,
              "Folded": false,
              "Font": null,
              "Children": {
                "$type": "ModelMaker.GroupNodeChildCollection, ModelMaker",
                "$values": [
                  {
                    "$id": "23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ac9a39c-db19-476d-ba1d-e0eb2749dc0c",
                    "Dimensions": {
                      "$type": "ModelMakerEngine.MMDimensions, ModelMakerEngine",
                      "$values": []
                    },
                    "EquationOBXInternal": "IF([Financial Year Ending]=[Reporting year as financial year ending],1,0)",
                    "NameOfGroup": "Water resources.ODI payments.Timing",
                    "EquationToParse": "IF([Financial Year Ending]=[Reporting year as financial year ending],1,0)",
                    "MostRecentExpectedUnitErrors": null,
                    "Units": {
                      "$id": "235",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performanc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945c7dc-9736-4591-8f5b-b69293482dfc",
                    "Dimensions": {
                      "$type": "ModelMakerEngine.MMDimensions, ModelMakerEngine",
                      "$values": []
                    },
                    "EquationOBXInternal": "IF(DELAY([Year of performance], [Year of adjustment lag], 0 ) = 1, 1, 0 )",
                    "NameOfGroup": "Water resources.ODI payments.Timing",
                    "EquationToParse": "IF(DELAY([Year of performance], [Year of adjustment lag], 0 ) = 1, 1, 0 )",
                    "MostRecentExpectedUnitErrors": null,
                    "Units": {
                      "$id": "23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adjustment to be appli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3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e4e9e7d-88f4-456a-9a39-f8b6417d31b2",
                    "Dimensions": {
                      "$type": "ModelMakerEngine.MMDimensions, ModelMakerEngine",
                      "$values": []
                    },
                    "EquationOBXInternal": "IF([Financial Year Ending]>[Reporting year as financial year ending],1,0)",
                    "NameOfGroup": "Time.Timing",
                    "EquationToParse": "IF([Financial Year Ending]>[Reporting year as financial year ending],1,0)",
                    "MostRecentExpectedUnitErrors": null,
                    "Units": {
                      "$id": "239",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"Future year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"Timing",
              "Name": "Timing",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"240",
              "$type": "ModelMaker.GroupNode, ModelMaker",
              "TabOrHeaderColour": "220, 236, 245",
              "CollapsedByDefault": false,
              "Comment": "",
              "NameOfGroup": "Time.Time1",
              "YPosition": 1,
              "Folded": false,
              "Font": null,
              "Children": {
                "$type": "ModelMaker.GroupNodeChildCollection, ModelMaker",
                "$values": [
                  {
                    "$id": "241",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"f7016618-4939-4e26-a26a-5f7003f9fe55",
                    "Dimensions": {
                      "$type": "ModelMakerEngine.MMDimensions, ModelMakerEngine",
                      "$values": []
                    },
                    "EquationOBXInternal": "IF([Model Column Total]-SUM([Pre Forecast Period Total],[Forecast Period Total],[Post Forecast Period Total])<>0,1,0)",
                    "NameOfGroup": "Time.Time1.Modelling period check.less",
                    "EquationToParse": "IF([Model Column Total]-SUM([Pre Forecast Period Total],[Forecast Period Total],[Post Forecast Period Total])<>0,1,0)",
                    "MostRecentExpectedUnitErrors": null,
                    "Units": {
                      "$id": "242",
                      "$type": "ModelMaker.Unit, ModelMaker",
                      "DefaultNumberFormat": 5,
                      "NumberFormatOverride": null,
                      "MatchAnything": true,
                      "ExternalRepresentation": "check",
                      "ItemsOnTop": {
                        "$type": "System.Collections.Generic.List`1[[System.String, mscorlib]], mscorlib",
                        "$values": [
                          "check"
                        ]
                      },
                      "ItemsOnBottom": {
                        "$type": "System.Collections.Generic.List`1[[System.String, mscorlib]], mscorlib",
                        "$values": []
                      },
                      "IsCurrency": false,
                      "ContainsSMU": false,
                      "IsDimensionless": false,
                      "InsertRowTotal": true,
                      "IgnoreWhenDeterminingExpectedUnits": false
                    },
                    "Name": "Modelling Period Check",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"243",
                    "$type": "ModelMaker.GroupNode, ModelMaker",
                    "TabOrHeaderColour": "220, 236, 245",
                    "CollapsedByDefault": false,
                    "Comment": "",
                    "NameOfGroup": "Time.Time1.Model period",
                    "YPosition": 1,
                    "Folded": false,
                    "Font": null,
                    "Children": {
                      "$type": "ModelMaker.GroupNodeChildCollection, ModelMaker",
                      "$values": [
                        {
                          "$id": "244",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"ef3e3332-0c96-450c-aef4-f79f4a559d0b",
                          "Dimensions": {
                            "$type": "ModelMakerEngine.MMDimensions, ModelMakerEngine",
                            "$values": []
                          },
                          "EquationOBXInternal": "MAX(ALLVALUES([Model column counter]))",
                          "NameOfGroup": "Time.Time1.Model period.Model Column Counter ",
                          "EquationToParse": "MAX(ALLVALUES([Model column counter]))",
                          "MostRecentExpectedUnitErrors": null,
                          "Units": {
                            "$id": "245",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"Model Column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"48e40213-33d3-40a7-978b-2f8072fd4c17",
                          "Dimensions": {
                            "$type": "ModelMakerEngine.MMDimensions, ModelMakerEngine",
                            "$values": []
                          },
                          "EquationOBXInternal": "IF([Model column counter]=1,1,0)",
                          "NameOfGroup": "Time.Time1.Model period.Model Column Counter ",
                          "EquationToParse": "IF([Model column counter]=1,1,0)",
                          "MostRecentExpectedUnitErrors": null,
                          "Units": {
                            "$id": "247",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"First model column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Column Counter ",
                    "Name": "Model Column Counter ",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period",
              "Name": "Model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"248",
              "$type": "ModelMaker.GroupNode, ModelMaker",
              "TabOrHeaderColour": "220, 236, 245",
              "CollapsedByDefault": false,
              "Comment": "",
              "NameOfGroup": "Time.Time1",
              "YPosition": 2,
              "Folded": false,
              "Font": null,
              "Children": {
                "$type": "ModelMaker.GroupNodeChildCollection, ModelMaker",
                "$values": [
                  {
                    "$id": "249",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"22b5bf52-bcdf-4df3-9b93-d3820a3659ed",
                    "Dimensions": {
                      "$type": "ModelMakerEngine.MMDimensions, ModelMakerEngine",
                      "$values": []
                    },
                    "EquationOBXInternal": "IF([Model Period END]=[Last Pre Forecast Date],1,0)",
                    "NameOfGroup": "Time.Time1.Pre forecast period",
                    "EquationToParse": "IF([Model Period END]=[Last Pre Forecast Date],1,0)",
                    "MostRecentExpectedUnitErrors": null,
                    "Units": {
                      "$id": "250",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"Last Pre Forecast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"0c7e9b36-b9a9-4844-b023-8e30364b0d80",
                    "Dimensions": {
                      "$type": "ModelMakerEngine.MMDimensions, ModelMakerEngine",
                      "$values": []
                    },
                    "EquationOBXInternal": "IF([Last Pre Forecast Date]>=[Model Period END],1,0)",
                    "NameOfGroup": "Time.Time1.Pre forecast period",
                    "EquationToParse": "IF([Last Pre Forecast Date]>=[Model Period END],1,0)",
                    "MostRecentExpectedUnitErrors": null,
                    "Units": {
                      "$id": "252",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"a4f78078-609a-4816-bd16-2d9a65ef27d1",
                    "Dimensions": {
                      "$type": "ModelMakerEngine.MMDimensions, ModelMakerEngine",
                      "$values": []
                    },
                    "EquationOBXInternal": "SUM(ALLVALUES([Pre Forecast Period Flag]))",
                    "NameOfGroup": "Time.Time1.Pre forecast period",
                    "EquationToParse": "SUM(ALLVALUES([Pre Forecast Period Flag]))",
                    "MostRecentExpectedUnitErrors": null,
                    "Units": {
                      "$id": "254",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"Pre forecast period",
              "Name": "Pre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"255",
              "$type": "ModelMaker.GroupNode, ModelMaker",
              "TabOrHeaderColour": "220, 236, 245",
              "CollapsedByDefault": false,
              "Comment": "",
              "NameOfGroup": "Time.Time1",
              "YPosition": 3,
              "Folded": false,
              "Font": null,
              "Children": {
                "$type": "ModelMaker.GroupNodeChildCollection, ModelMaker",
                "$values": [
                  {
                    "$id": "256",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"dade0556-96a9-4963-90cf-0240673d4b2a",
                    "Dimensions": {
                      "$type": "ModelMakerEngine.MMDimensions, ModelMakerEngine",
                      "$values": []
                    },
                    "EquationOBXInternal": "PREVIOUSVALUE([Last Pre Forecast Flag])",
                    "NameOfGroup": "Time.Time1.Forecast period",
                    "EquationToParse": "PREVIOUSVALUE([Last Pre Forecast Flag])",
                    "MostRecentExpectedUnitErrors": null,
                    "Units": {
                      "$id": "257",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"1st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"ec8ff8f3-5afc-41ba-b50e-8f99907d8f5e",
                    "Dimensions": {
                      "$type": "ModelMakerEngine.MMDimensions, ModelMakerEngine",
                      "$values": []
                    },
                    "EquationOBXInternal": "IF(AND([Last forecast date]>PREVIOUSVALUE([Model Period END]),[Last forecast date]<=[Model Period END]),1,0)",
                    "NameOfGroup": "Time.Time1.Forecast period",
                    "EquationToParse": "IF(AND([Last forecast date]>PREVIOUSVALUE([Model Period END]),[Last forecast date]<=[Model Period END]),1,0)",
                    "MostRecentExpectedUnitErrors": null,
                    "Units": {
                      "$id": "25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La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f031b76-6a4b-4dbd-854f-b43a59fddfa7",
                    "Dimensions": {
                      "$type": "ModelMakerEngine.MMDimensions, ModelMakerEngine",
                      "$values": []
                    },
                    "EquationOBXInternal": "[1st Forecast Period Flag]-PREVIOUSVALUE([Last Forecast Period Flag])+PREVIOUSVALUE()",
                    "NameOfGroup": "Time.Time1.Forecast period",
                    "EquationToParse": "[1st Forecast Period Flag]-PREVIOUSVALUE([Last Forecast Period Flag])+PREVIOUSVALUE()",
                    "MostRecentExpectedUnitErrors": null,
                    "Units": {
                      "$id": "261",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Forecast period",
              "Name":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62",
              "$type": "ModelMaker.GroupNode, ModelMaker",
              "TabOrHeaderColour": "220, 236, 245",
              "CollapsedByDefault": false,
              "Comment": "",
              "NameOfGroup": "Time.Time1",
              "YPosition": 4,
              "Folded": false,
              "Font": null,
              "Children": {
                "$type": "ModelMaker.GroupNodeChildCollection, ModelMaker",
                "$values": [
                  {
                    "$id": "26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39799ce-83f9-47fd-8612-3b501d83aa58",
                    "Dimensions": {
                      "$type": "ModelMakerEngine.MMDimensions, ModelMakerEngine",
                      "$values": []
                    },
                    "EquationOBXInternal": "PREVIOUSVALUE([Last Forecast Period Flag])",
                    "NameOfGroup": "Time.Time1.Post forecast period",
                    "EquationToParse": "PREVIOUSVALUE([Last Forecast Period Flag])",
                    "MostRecentExpectedUnitErrors": null,
                    "Units": {
                      "$id": "264",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1st Post La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14c344d-018b-4fbe-bb17-3e432db78cc2",
                    "Dimensions": {
                      "$type": "ModelMakerEngine.MMDimensions, ModelMakerEngine",
                      "$values": []
                    },
                    "EquationOBXInternal": "PREVIOUSVALUE()+[1st Post Last Forecast Period Flag]",
                    "NameOfGroup": "Time.Time1.Post forecast period",
                    "EquationToParse": "PREVIOUSVALUE()+[1st Post Last Forecast Period Flag]",
                    "MostRecentExpectedUnitErrors": null,
                    "Units": {
                      "$id": "266",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o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3e200a0-c7d2-4211-bbfb-1cbfe06e3b3e",
                    "Dimensions": {
                      "$type": "ModelMakerEngine.MMDimensions, ModelMakerEngine",
                      "$values": []
                    },
                    "EquationOBXInternal": "SUM(ALLVALUES([Post Forecast Period Flag]))",
                    "NameOfGroup": "Time.Time1.Post forecast period",
                    "EquationToParse": "SUM(ALLVALUES([Post Forecast Period Flag]))",
                    "MostRecentExpectedUnitErrors": null,
                    "Units": {
                      "$id": "268",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ost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ost forecast period",
              "Name": "Post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69",
              "$type": "ModelMaker.GroupNode, ModelMaker",
              "TabOrHeaderColour": "220, 236, 245",
              "CollapsedByDefault": false,
              "Comment": "",
              "NameOfGroup": "Time",
              "YPosition": 5,
              "Folded": false,
              "Font": null,
              "Children": {
                "$type": "ModelMaker.GroupNodeChildCollection, ModelMaker",
                "$values": [
                  {
                    "$id": "2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11c4515-2ea3-4a0e-8017-56a5a4bcb175",
                    "Dimensions": {
                      "$type": "ModelMakerEngine.MMDimensions, ModelMakerEngine",
                      "$values": []
                    },
                    "EquationOBXInternal": "IF([Model Column Total]-SUM([Pre Forecast Period Total],[Forecast Period Total],[Post Forecast Period Total])<>0,1,0)",
                    "NameOfGroup": "Unallocated",
                    "EquationToParse": "IF([Model Column Total]-SUM([Pre Forecast Period Total],[Forecast Period Total],[Post Forecast Period Total])<>0,1,0)",
                    "MostRecentExpectedUnitErrors": null,
                    "Units": {
                      "$id": "271",
                      "$type": "ModelMaker.Unit, ModelMaker",
                      "DefaultNumberFormat": 5,
                      "NumberFormatOverride": null,
                      "MatchAnything": true,
                      "ExternalRepresentation": "check",
                      "ItemsOnTop": {
                        "$type": "System.Collections.Generic.List`1[[System.String, mscorlib]], mscorlib",
                        "$values": [
                          "check"
                        ]
                      },
                      "ItemsOnBottom": {
                        "$type": "System.Collections.Generic.List`1[[System.String, mscorlib]], mscorlib",
                        "$values": []
                      },
                      "IsCurrency": false,
                      "ContainsSMU": false,
                      "IsDimensionless": false,
                      "InsertRowTotal": true,
                      "IgnoreWhenDeterminingExpectedUnits": false
                    },
                    "Name": "Modelling Period Check const",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"272",
                    "$type": "ModelMaker.VariableNode, ModelMaker",
                    "RowTotalDependent": null,
                    "ScenarioSelectorDependent": null,
                    "ValidValues": null,
                    "PutCalculationOnReport": false,
                    "CalculateOnThisReport": null,
                    "PivotTableLink": null,
                    "ExcelNameName": "Model_Period_BEG",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"0fa62b8d-111c-4d90-a641-3a329b4e9228",
                    "Dimensions": {
                      "$type": "ModelMakerEngine.MMDimensions, ModelMakerEngine",
                      "$values": []
                    },
                    "EquationOBXInternal": "IF([First model column flag]=1,[Start date],PREVIOUSVALUE([Model Period END])+1)",
                    "NameOfGroup": "Unallocated",
                    "EquationToParse": "IF([First model column flag]=1,[Start date],PREVIOUSVALUE([Model Period END])+1)",
                    "MostRecentExpectedUnitErrors": null,
                    "Units": {
                      "$id": "273",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"Model Period BEG",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9,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"1f455d60-b9ce-48aa-83a4-c17bd5d58e4b",
                    "Dimensions": {
                      "$type": "ModelMakerEngine.MMDimensions, ModelMakerEngine",
                      "$values": []
                    },
                    "EquationOBXInternal": "SUM(ALLVALUES([Forecast Period Flag]))",
                    "NameOfGroup": "Unallocated",
                    "EquationToParse": "SUM(ALLVALUES([Forecast Period Flag]))",
                    "MostRecentExpectedUnitErrors": null,
                    "Units": {
                      "$id": "275",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"88271bb5-c2ba-4674-b3e6-626c59932c65",
                    "Dimensions": {
                      "$type": "ModelMakerEngine.MMDimensions, ModelMakerEngine",
                      "$values": []
                    },
                    "EquationOBXInternal": "PREVIOUSVALUE()+1",
                    "NameOfGroup": "Unallocated",
                    "EquationToParse": "PREVIOUSVALUE()+1",
                    "MostRecentExpectedUnitErrors": null,
                    "Units": {
                      "$ref": "245"
                    },
                    "Name": "Model column counter",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"821ed19f-a8ee-44f5-b38c-e0f8a6e42150",
                    "Dimensions": {
                      "$type": "ModelMakerEngine.MMDimensions, ModelMakerEngine",
                      "$values": []
                    },
                    "EquationOBXInternal": "IF([Pre Forecast Period Flag]=1, \"Pre Fcst\", IF([Forecast Period Flag]=1, \"Forecast\", \"Post Fcst\"))",
                    "NameOfGroup": "Time.Headers",
                    "EquationToParse": "IF([Pre Forecast Period Flag]=1, \"Pre Fcst\", IF([Forecast Period Flag]=1, \"Forecast\", \"Post Fcst\"))",
                    "MostRecentExpectedUnitErrors": null,
                    "Units": {
                      "$id": "278",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vs Forecast",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"Other",
              "Name": "Other",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"279",
              "$type": "ModelMaker.GroupNode, ModelMaker",
              "TabOrHeaderColour": "220, 236, 245",
              "CollapsedByDefault": false,
              "Comment": "",
              "NameOfGroup": "Time",
              "YPosition": 6,
              "Folded": false,
              "Font": null,
              "Children": {
                "$type": "ModelMaker.GroupNodeChildCollection, ModelMaker",
                "$values": [
                  {
                    "$id": "280",
                    "$type": "ModelMaker.VariableNode, ModelMaker",
                    "RowTotalDependent": null,
                    "ScenarioSelectorDependent": null,
                    "ValidValues": null,
                    "PutCalculationOnReport": false,
                    "CalculateOnThisReport": null,
                    "PivotTableLink": null,
                    "ExcelNameName": "Model_Period_END",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"203197cf-183d-4760-8cdd-ee2a5eb60eee",
                    "Dimensions": {
                      "$type": "ModelMakerEngine.MMDimensions, ModelMakerEngine",
                      "$values": []
                    },
                    "EquationOBXInternal": "DATE(YEAR([Model Period BEG]),MONTH([Model Period BEG])+[Months in year],DAY(1)-1)",
                    "NameOfGroup": "Unallocated",
                    "EquationToParse": "DATE(YEAR([Model Period BEG]),MONTH([Model Period BEG])+[Months in year],DAY(1)-1)",
                    "MostRecentExpectedUnitErrors": null,
                    "Units": {
                      "$id": "281",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"Model Period END",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10,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"6e3cb5ef-aaa8-41f2-9a54-5a8dd99cc9de",
                    "Dimensions": {
                      "$type": "ModelMakerEngine.MMDimensions, ModelMakerEngine",
                      "$values": []
                    },
                    "EquationOBXInternal": "IF([Forecast Period Flag]=1,\"PR24\",\"\")",
                    "NameOfGroup": "Time.Headers",
                    "EquationToParse": "IF([Forecast Period Flag]=1,\"PR24\",\"\")",
                    "MostRecentExpectedUnitErrors": null,
                    "Units": {
                      "$id": "283",
                      "$type": "ModelMaker.Unit, ModelMaker",
                      "DefaultNumberFormat": 5,
                      "NumberFormatOverride": null,
                      "MatchAnything": false,
                      "ExternalRepresentation": "label",
                      "ItemsOnTop": {
                        "$type": "System.Collections.Generic.List`1[[System.String, mscorlib]], mscorlib",
                        "$values": [
                          "label"
                        ]
                      },
                      "ItemsOnBottom": {
                        "$type": "System.Collections.Generic.List`1[[System.String, mscorlib]], mscorlib",
                        "$values": []
                      },
                      "IsCurrency": false,
                      "ContainsSMU": false,
                      "IsDimensionless": false,
                      "InsertRowTotal": true,
                      "IgnoreWhenDeterminingExpectedUnits": false
                    },
                    "Name": "Timeline label",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"be9aa1b0-b7d9-409c-a1d6-563156d216f1",
                    "Dimensions": {
                      "$type": "ModelMakerEngine.MMDimensions, ModelMakerEngine",
                      "$values": []
                    },
                    "EquationOBXInternal": "IF([First model column flag]=1,[First Modelling Column Financial Year Number],IF([Model Period END]>(DATE(PREVIOUSVALUE(),[Financial Year End Month Number]+1,1)-1),PREVIOUSVALUE()+1,PREVIOUSVALUE()))",
                    "NameOfGroup": "Unallocated",
                    "EquationToParse": "IF([First model column flag]=1,[First Modelling Column Financial Year Number],IF([Model Period END]>(DATE(PREVIOUSVALUE(),[Financial Year End Month Number]+1,1)-1),PREVIOUSVALUE()+1,PREVIOUSVALUE()))",
                    "MostRecentExpectedUnitErrors": null,
                    "Units": {
                      "$id": "285",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"Financial Year Ending",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"286",
                    "$type": "ModelMaker.VariableNode, ModelMaker",
                    "RowTotalDependent": null,
                    "ScenarioSelectorDependent": null,
                    "ValidValues": null,
                    "PutCalculationOnReport": false,
                    "CalculateOnThisReport": null,
                    "PivotTableLink": null,
                    "ExcelNameName": "Period_number",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"5c49bcea-40a7-4249-9835-cee94c64d760",
                    "Dimensions": {
                      "$type": "ModelMakerEngine.MMDimensions, ModelMakerEngine",
                      "$values": []
                    },
                    "EquationOBXInternal": "PREVIOUSVALUE() + 1",
                    "NameOfGroup": "Unallocated",
                    "EquationToParse": "PREVIOUSVALUE() + 1",
                    "MostRecentExpectedUnitErrors": null,
                    "Units": {
                      "$id": "287",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"Period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8,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"Headers",
              "Name": "Headers",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true,
        "DimensionsAcross": {
          "$type": "ModelMakerEngine.MMDimensions, ModelMakerEngine",
          "$values": []
        },
        "TimeAxis": 0,
        "IndexInParent": 2,
        "HasOneSheetPerElem": false,
        "OneSheetPerElem": null,
        "DisplayName": "Time",
        "Name": "Time",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"288",
        "$type": "ModelMaker.GroupNode, ModelMaker",
        "TabOrHeaderColour": "220, 236, 245",
        "CollapsedByDefault": false,
        "Comment": "",
        "NameOfGroup": "Model Checks and Alerts",
        "YPosition": 0,
        "Folded": false,
        "Font": null,
        "Children": {
          "$type": "ModelMaker.GroupNodeChildCollection, ModelMaker",
          "$values": []
        },
        "AllowAddChildren": true,
        "AllowRemoveChildren": true,
        "IsImported": false,
        "IsChecksGroup": true,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Checks",
        "Name": "Model Checks",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"289",
        "$type": "ModelMaker.GroupNode, ModelMaker",
        "TabOrHeaderColour": "220, 236, 245",
        "CollapsedByDefault": false,
        "Comment": "",
        "NameOfGroup": "Model Checks and Alerts",
        "YPosition": 1,
        "Folded": false,
        "Font": null,
        "Children": {
          "$type": "ModelMaker.GroupNodeChildCollection, ModelMaker",
          "$values": []
        },
        "AllowAddChildren": true,
        "AllowRemoveChildren": true,
        "IsImported": false,
        "IsChecksGroup": false,
        "IsAlertsGroup": true,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Alerts",
        "Name": "Model Alerts",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"290",
        "$type": "ModelMaker.GroupNode, ModelMaker",
        "TabOrHeaderColour": "",
        "CollapsedByDefault": false,
        "Comment": "",
        "NameOfGroup": null,
        "YPosition": 0,
        "Folded": false,
        "Font": null,
        "Children": {
          "$type": "ModelMaker.GroupNodeChildCollection, ModelMaker",
          "$values": [
            {
              "$ref": "288"
            },
            {
              "$ref": "289"
            }
          ]
        },
        "AllowAddChildren": true,
        "AllowRemoveChildren": true,
        "IsImported": false,
        "IsChecksGroup": false,
        "IsAlertsGroup": false,
        "IsChecksAndAlertsGroup": true,
        "IsUnallocatedGroup": false,
        "IsInputsGroup": false,
        "IsFlag": false,
        "IsTimeAndFlagsGroup": false,
        "DimensionsAcross": {
          "$type": "ModelMakerEngine.MMDimensions, ModelMakerEngine",
          "$values": []
        },
        "TimeAxis": 0,
        "IndexInParent": 10,
        "HasOneSheetPerElem": false,
        "OneSheetPerElem": null,
        "DisplayName": "Model Checks and Alerts",
        "Name": "Model Checks and Alerts",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"$ref": "244"
      },
      {
        "$ref": "240"
      },
      {
        "$ref": "243"
      },
      {
        "$ref": "246"
      },
      {
        "$ref": "280"
      },
      {
        "$ref": "249"
      },
      {
        "$ref": "248"
      },
      {
        "$ref": "251"
      },
      {
        "$ref": "253"
      },
      {
        "$ref": "256"
      },
      {
        "$ref": "255"
      },
      {
        "$ref": "258"
      },
      {
        "$ref": "260"
      },
      {
        "$ref": "274"
      },
      {
        "$ref": "263"
      },
      {
        "$ref": "262"
      },
      {
        "$ref": "265"
      },
      {
        "$ref": "267"
      },
      {
        "$ref": "241"
      },
      {
        "$ref": "270"
      },
      {
        "$ref": "284"
      },
      {
        "$id": "291",
        "$type": "ModelMaker.GroupNode, ModelMaker",
        "TabOrHeaderColour": "",
        "CollapsedByDefault": false,
        "Comment": "",
        "NameOfGroup": null,
        "YPosition": 0,
        "Folded": false,
        "Font": null,
        "Children": {
          "$type": "ModelMaker.GroupNodeChildCollection, ModelMaker",
          "$values": [
            {
              "$id": "292",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"3601d60c-9493-41df-a74e-3f712660130c",
              "Dimensions": {
                "$type": "ModelMakerEngine.MMDimensions, ModelMakerEngine",
                "$values": []
              },
              "EquationOBXInternal": "IF([Model column counter]>2,1,0)",
              "NameOfGroup": "Index.Indexation",
              "EquationToParse": "IF([Model column counter]>2,1,0)",
              "MostRecentExpectedUnitErrors": null,
              "Units": {
                "$id": "293",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"Column greater than 2?",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"Factor",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"b11238d0-08b2-4f4b-85d1-96bfe25de22c",
              "Dimensions": {
                "$type": "ModelMakerEngine.MMDimensions, ModelMakerEngine",
                "$values": []
              },
              "EquationOBXInternal": "PREVIOUSVALUE([November CPIH Index])",
              "NameOfGroup": "Index",
              "EquationToParse": "PREVIOUSVALUE([November CPIH Index])",
              "MostRecentExpectedUnitErrors": null,
              "Units": {
                "$id": "295",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inflation (Prior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"4ff86128-34ae-4485-9d43-b265705bc3fa",
              "Dimensions": {
                "$type": "ModelMakerEngine.MMDimensions, ModelMakerEngine",
                "$values": []
              },
              "EquationOBXInternal": "IF(AND(PREVIOUSVALUE([November CPIH Index])<>0,[Column greater than 2?]),([November CPIH inflation (Prior year)]/PREVIOUSVALUE([November CPIH inflation (Prior year)]))-1,0)",
              "NameOfGroup": "Index.Indexation",
              "EquationToParse": "IF(AND(PREVIOUSVALUE([November CPIH Index])<>0,[Column greater than 2?]),([November CPIH inflation (Prior year)]/PREVIOUSVALUE([November CPIH inflation (Prior year)]))-1,0)",
              "MostRecentExpectedUnitErrors": null,
              "Units": {
                "$id": "297",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"November CPIH annual inflation figures",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"38548d25-4d54-465e-936b-83456d1d5aa9",
              "Dimensions": {
                "$type": "ModelMakerEngine.MMDimensions, ModelMakerEngine",
                "$values": []
              },
              "EquationOBXInternal": "IF(AND(NEXTVALUE([Column greater than 2?])=1,[Column greater than 2?]=0),1,0)",
              "NameOfGroup": "Index.Indexation",
              "EquationToParse": "IF(AND(NEXTVALUE([Column greater than 2?])=1,[Column greater than 2?]=0),1,0)",
              "MostRecentExpectedUnitErrors": null,
              "Units": {
                "$id": "299",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"Is column 2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"a6c6d49f-bb5f-41c8-8c9c-64d28396b37c",
              "Dimensions": {
                "$type": "ModelMakerEngine.MMDimensions, ModelMakerEngine",
                "$values": []
              },
              "EquationOBXInternal": "SUMPRODUCT(ALLVALUES([Is column 2 flag]), ALLVALUES([November CPIH Index]))",
              "NameOfGroup": "Index.Indexation",
              "EquationToParse": "SUMPRODUCT(ALLVALUES([Is column 2 flag]), ALLVALUES([November CPIH Index]))",
              "MostRecentExpectedUnitErrors": null,
              "Units": {
                "$id": "301",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Index column 2",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"Percent",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"ae13df8c-e825-4c32-b6f8-275a2c93dca7",
              "Dimensions": {
                "$type": "ModelMakerEngine.MMDimensions, ModelMakerEngine",
                "$values": []
              },
              "EquationOBXInternal": "IF(AND( PREVIOUSVALUE([November CPIH Index])<>0, [Column greater than 2?]=1), PREVIOUSVALUE([November CPIH Index])/ [November CPIH Index column 2], PREVIOUSVALUE() )",
              "NameOfGroup": "Index.Indexation",
              "EquationToParse": "IF(AND( PREVIOUSVALUE([November CPIH Index])<>0, [Column greater than 2?]=1), PREVIOUSVALUE([November CPIH Index])/ [November CPIH Index column 2], PREVIOUSVALUE() )",
              "MostRecentExpectedUnitErrors": null,
              "Units": {
                "$id": "303",
                "$type": "ModelMaker.Unit, ModelMaker",
                "DefaultNumberFormat": 3,
                "NumberFormatOverride": null,
                "MatchAnything": false,
                "ExternalRepresentation": "factor",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cumulative inflation factor",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3,
        "HasOneSheetPerElem": false,
        "OneSheetPerElem": null,
        "DisplayName": "Index",
        "Name": "Index",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"276"
      },
      {
        "$ref": "292"
      },
      {
        "$ref": "296"
      },
      {
        "$ref": "302"
      },
      {
        "$ref": "269"
      },
      {
        "$ref": "175"
      },
      {
        "$id": "304",
        "$type": "ModelMaker.GroupNode, ModelMaker",
        "TabOrHeaderColour": "",
        "CollapsedByDefault": false,
        "Comment": "",
        "NameOfGroup": null,
        "YPosition": 0,
        "Folded": false,
        "Font": null,
        "Children": {
          "$type": "ModelMaker.GroupNodeChildCollection, ModelMaker",
          "$values": [
            {
              "$id": "305",
              "$type": "ModelMaker.GroupNode, ModelMaker",
              "TabOrHeaderColour": "220, 236, 245",
              "CollapsedByDefault": false,
              "Comment": "",
              "NameOfGroup": "Water resources.ODI payments",
              "YPosition": 0,
              "Folded": false,
              "Font": null,
              "Children": {
                "$type": "ModelMaker.GroupNodeChildCollection, ModelMaker",
                "$values": [
                  {
                    "$id": "306",
                    "$type": "ModelMaker.GroupNode, ModelMaker",
                    "TabOrHeaderColour": "",
                    "CollapsedByDefault": false,
                    "Comment": "",
                    "NameOfGroup": "K-based controls.Abatements and deferrals",
                    "YPosition": 0,
                    "Folded": false,
                    "Font": null,
                    "Children": {
                      "$type": "ModelMaker.GroupNodeChildCollection, ModelMaker",
                      "$values": [
                        {
                          "$id": "307",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"Cost_change_model_adjustments___wholesale.WR"
                              },
                              {
                                "Key": {
                                  "$type": "ModelMakerEngine.MMElements, ModelMakerEngine",
                                  "$values": [
                                    {
                                      "$ref": "4"
                                    }
                                  ]
                                },
                                "Value": "Cost_change_model_adjustments___wholesale.WN"
                              },
                              {
                                "Key": {
                                  "$type": "ModelMakerEngine.MMElements, ModelMakerEngine",
                                  "$values": [
                                    {
                                      "$ref": "5"
                                    }
                                  ]
                                },
                                "Value": "Cost_change_model_adjustments___wholesale.WWN"
                              },
                              {
                                "Key": {
                                  "$type": "ModelMakerEngine.MMElements, ModelMakerEngine",
                                  "$values": [
                                    {
                                      "$ref": "6"
                                    }
                                  ]
                                },
                                "Value": "Cost_change_model_adjustments___wholesale.ADDN1"
                              },
                              {
                                "Key": {
                                  "$type": "ModelMakerEngine.MMElements, ModelMakerEngine",
                                  "$values": [
                                    {
                                      "$ref": "7"
                                    }
                                  ]
                                },
                                "Value": "Cost_change_model_adjustments___wholesale.ADDN2"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"f5143924-65b0-4ecb-b1fe-0ea177c01207",
                          "Dimensions": {
                            "$type": "ModelMakerEngine.MMDimensions, ModelMakerEngine",
                            "$values": [
                              {
                                "$ref": "2"
                              }
                            ]
                          },
                          "EquationOBXInternal": "[Current year cost change model adjustments – wholesale] + [Prior year cost change process revenue adjustments - wholesale]",
                          "NameOfGroup": "K-based controls.Abatements and deferrals",
                          "EquationToParse": "[Current year cost change model adjustments – wholesale] + [Prior year cost change process revenue adjustments - wholesale]",
                          "MostRecentExpectedUnitErrors": null,
                          "Units": {
                            "$id": "308",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model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"Cost_related_revenue_adjustments___wholesale___future_periods.WR"
                              },
                              {
                                "Key": {
                                  "$type": "ModelMakerEngine.MMElements, ModelMakerEngine",
                                  "$values": [
                                    {
                                      "$ref": "4"
                                    }
                                  ]
                                },
                                "Value": "Cost_related_revenue_adjustments___wholesale___future_periods.WN"
                              },
                              {
                                "Key": {
                                  "$type": "ModelMakerEngine.MMElements, ModelMakerEngine",
                                  "$values": [
                                    {
                                      "$ref": "5"
                                    }
                                  ]
                                },
                                "Value": "Cost_related_revenue_adjustments___wholesale___future_periods.WWN"
                              },
                              {
                                "Key": {
                                  "$type": "ModelMakerEngine.MMElements, ModelMakerEngine",
                                  "$values": [
                                    {
                                      "$ref": "6"
                                    }
                                  ]
                                },
                                "Value": "Cost_related_revenue_adjustments___wholesale___future_periods.ADDN1"
                              },
                              {
                                "Key": {
                                  "$type": "ModelMakerEngine.MMElements, ModelMakerEngine",
                                  "$values": [
                                    {
                                      "$ref": "7"
                                    }
                                  ]
                                },
                                "Value": "Cost_related_revenue_adjustments___wholesale___future_periods.ADDN2"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"df5be1e5-660e-47fe-ab10-91f257c3814d",
                          "Dimensions": {
                            "$type": "ModelMakerEngine.MMDimensions, ModelMakerEngine",
                            "$values": [
                              {
                                "$ref": "2"
                              }
                            ]
                          },
                          "EquationOBXInternal": "[Cost change model adjustments – wholesale] * [Future year flag]",
                          "NameOfGroup": "K-based controls.Abatements and deferrals",
                          "EquationToParse": "[Cost change model adjustments – wholesale] * [Future year flag]",
                          "MostRecentExpectedUnitErrors": null,
                          "Units": {
                            "$id": "310",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adjustments - wholesale - future periods",
                          "ReportLines": {
                            "$type": "ModelMaker.UndoableCollection`1[[ModelMakerEngine.IReportLine, ModelMakerEngine]], ModelMaker.Undo",
                            "$values": [
                              {
                                "$id": "311",
                                "$type": "ModelMaker.ReportLine, ModelMaker",
                                "AssociatedSchematicNode": {
                                  "$ref": "309"
                                },
                                "OpeningBalanceFlagAppliedName": "",
                                "SumOfAboveIncludesPreviousTotal": false,
                                "LastNameUsed": null,
                                "SwitchSignForReport": false,
                                "IsSumOfAbove": false,
                                "PreferredName": "Cost change process revenue adjustments - wholesale - future periods",
                                "ParentReport": {
                                  "$id": "312",
                                  "$type": "ModelMaker.Report, ModelMaker",
                                  "TimeStep": 8,
                                  "YearEndBasis": 1002,
                                  "TimeStepYearEndBasisPairs": {
                                    "$type": "ModelMaker.UndoableCollection`1[[ModelMakerEngine.TimeStepPeriodEndBasisPair, ModelMakerEngine]], ModelMaker.Undo",
                                    "$values": [
                                      {
                                        "$id": "313",
                                        "$type": "ModelMakerEngine.TimeStepPeriodEndBasisPair, ModelMakerEngine",
                                        "TimeStep": 8,
                                        "YearEnd": 1002
                                      }
                                    ]
                                  },
                                  "YearEndMonth": 0,
                                  "AllowTitleChange": true,
                                  "IsDuplicate": false,
                                  "Title": "Outputs",
                                  "ReportLinesCalculated": {
                                    "$type": "System.Collections.Generic.List`1[[ModelMakerEngine.IReportLine, ModelMakerEngine]], mscorlib",
                                    "$values": [
                                      {
                                        "$id": "314",
                                        "$type": "ModelMaker.ReportLine, ModelMaker",
                                        "AssociatedSchematicNode": {
                                          "$id": "315",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"Revised_K_as_percent.WR"
                                              },
                                              {
                                                "Key": {
                                                  "$type": "ModelMakerEngine.MMElements, ModelMakerEngine",
                                                  "$values": [
                                                    {
                                                      "$ref": "4"
                                                    }
                                                  ]
                                                },
                                                "Value": "Revised_K_as_percent.WN"
                                              },
                                              {
                                                "Key": {
                                                  "$type": "ModelMakerEngine.MMElements, ModelMakerEngine",
                                                  "$values": [
                                                    {
                                                      "$ref": "5"
                                                    }
                                                  ]
                                                },
                                                "Value": "Revised_K_as_percent.WWN"
                                              },
                                              {
                                                "Key": {
                                                  "$type": "ModelMakerEngine.MMElements, ModelMakerEngine",
                                                  "$values": [
                                                    {
                                                      "$ref": "6"
                                                    }
                                                  ]
                                                },
                                                "Value": "Revised_K_as_percent.ADDN1"
                                              },
                                              {
                                                "Key": {
                                                  "$type": "ModelMakerEngine.MMElements, ModelMakerEngine",
                                                  "$values": [
                                                    {
                                                      "$ref": "7"
                                                    }
                                                  ]
                                                },
                                                "Value": "Revised_K_as_percent.ADDN2"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"e59ab340-b803-4d02-b7af-3c66bfe98bed",
                                          "Dimensions": {
                                            "$type": "ModelMakerEngine.MMDimensions, ModelMakerEngine",
                                            "$values": [
                                              {
                                                "$ref": "2"
                                              }
                                            ]
                                          },
                                          "EquationOBXInternal": "IF([Year that price limits should be recalculated]<>0,IF([Allowed revenue percentage movement after ODI (Nov-Nov CPIH deflated)]>=0,ROUNDUP(ROUNDDOWN([Allowed revenue percentage movement after ODI (Nov-Nov CPIH deflated)],5),4),ROUNDDOWN(ROUNDUP([Allowed revenue percentage movement after ODI (Nov-Nov CPIH deflated)],5),4)),[K factors (last determined) as %])",
                                          "NameOfGroup": "Water resources.Revenue adjustments.Revised K",
                                          "EquationToParse": "IF([Year that price limits should be recalculated]<>0,IF([Allowed revenue percentage movement after ODI (Nov-Nov CPIH deflated)]>=0,ROUNDUP(ROUNDDOWN([Allowed revenue percentage movement after ODI (Nov-Nov CPIH deflated)],5),4),ROUNDDOWN(ROUNDUP([Allowed revenue percentage movement after ODI (Nov-Nov CPIH deflated)],5),4)),[K factors (last determined) as %])",
                                          "MostRecentExpectedUnitErrors": null,
                                          "Units": {
                                            "$id": "316",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"Revised K as percent after ODI",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K as percent after ODI",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
                                  "ReportLines": {
                                    "$type": "ModelMaker.UndoableCollection`1[[ModelMakerEngine.IReportLine, ModelMakerEngine]], ModelMaker.Undo",
                                    "$values": [
                                      {
                                        "$id": "317",
                                        "$type": "ModelMaker.Header, ModelMaker",
                                        "HeadingLevel": 0,
                                        "Name": "Application of ODI payments",
                                        "PreferredName": "Application of ODI payments",
                                        "UnNegatedName": "Application of ODI payments",
                                        "UnNegatedPreferredName": "Application of ODI payments",
                                        "ParentReport": {
                                          "$ref": "312"
                                        },
                                        "Visible": true,
                                        "ReportFormatName": "",
                                        "ReportFormatColor": "",
                                        "IsNegatable": false,
                                        "LastNameUsed": "Application of ODI payments"
                                      },
                                      {
                                        "$id": "318",
                                        "$type": "ModelMaker.Header, ModelMaker",
                                        "HeadingLevel": 1,
                                        "Name": " ",
                                        "PreferredName": " ",
                                        "UnNegatedName": " ",
                                        "UnNegatedPreferredName": " ",
                                        "ParentReport": {
                                          "$ref": "312"
                                        },
                                        "Visible": true,
                                        "ReportFormatName": "",
                                        "ReportFormatColor": "",
                                        "IsNegatable": false,
                                        "LastNameUsed": " "
                                      },
                                      {
                                        "$id": "319",
                                        "$type": "ModelMaker.Header, ModelMaker",
                                        "HeadingLevel": 1,
                                        "Name": "K-Based controls",
                                        "PreferredName": "K-Based controls",
                                        "UnNegatedName": "K-Based controls",
                                        "UnNegatedPreferredName": "K-Based controls",
                                        "ParentReport": {
                                          "$ref": "312"
                                        },
                                        "Visible": true,
                                        "ReportFormatName": "",
                                        "ReportFormatColor": "",
                                        "IsNegatable": false,
                                        "LastNameUsed": "K-Based controls"
                                      },
                                      {
                                        "$id": "320",
                                        "$type": "ModelMaker.ReportLine, ModelMaker",
                                        "AssociatedSchematicNode": {
                                          "$id": "321",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"Revised_K.WR"
                                              },
                                              {
                                                "Key": {
                                                  "$type": "ModelMakerEngine.MMElements, ModelMakerEngine",
                                                  "$values": [
                                                    {
                                                      "$ref": "42"
                                                    }
                                                  ]
                                                },
                                                "Value": "Revised_K.WN."
                                              },
                                              {
                                                "Key": {
                                                  "$type": "ModelMakerEngine.MMElements, ModelMakerEngine",
                                                  "$values": [
                                                    {
                                                      "$ref": "43"
                                                    }
                                                  ]
                                                },
                                                "Value": "Revised_K.WWN."
                                              },
                                              {
                                                "Key": {
                                                  "$type": "ModelMakerEngine.MMElements, ModelMakerEngine",
                                                  "$values": [
                                                    {
                                                      "$ref": "44"
                                                    }
                                                  ]
                                                },
                                                "Value": "Revised_K.Dummy"
                                              },
                                              {
                                                "Key": {
                                                  "$type": "ModelMakerEngine.MMElements, ModelMakerEngine",
                                                  "$values": [
                                                    {
                                                      "$ref": "45"
                                                    }
                                                  ]
                                                },
                                                "Value": "Revised_K.WN"
                                              },
                                              {
                                                "Key": {
                                                  "$type": "ModelMakerEngine.MMElements, ModelMakerEngine",
                                                  "$values": [
                                                    {
                                                      "$ref": "46"
                                                    }
                                                  ]
                                                },
                                                "Value": "Revised_K.WWN"
                                              },
                                              {
                                                "Key": {
                                                  "$type": "ModelMakerEngine.MMElements, ModelMakerEngine",
                                                  "$values": [
                                                    {
                                                      "$ref": "47"
                                                    }
                                                  ]
                                                },
                                                "Value": "Revised_K.BR"
                                              },
                                              {
                                                "Key": {
                                                  "$type": "ModelMakerEngine.MMElements, ModelMakerEngine",
                                                  "$values": [
                                                    {
                                                      "$ref": "48"
                                                    }
                                                  ]
                                                },
                                                "Value": "Revised_K.ADDN1"
                                              },
                                              {
                                                "Key": {
                                                  "$type": "ModelMakerEngine.MMElements, ModelMakerEngine",
                                                  "$values": [
                                                    {
                                                      "$ref": "49"
                                                    }
                                                  ]
                                                },
                                                "Value": "Revised_K.ADDN2"
                                              }
                                            ]
                                          },
                                          "NumberFormatOverride": "0.00;(0.00);\"-\"",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"faae0759-9e9b-4d41-8b86-8dda312b08e7",
                                          "Dimensions": {
                                            "$type": "ModelMakerEngine.MMDimensions, ModelMakerEngine",
                                            "$values": [
                                              {
                                                "$ref": "2"
                                              }
                                            ]
                                          },
                                          "EquationOBXInternal": "[Total Revised K] * [Percent conversion]",
                                          "NameOfGroup": "Unallocated",
                                          "EquationToParse": "[Total Revised K] * [Percent conversion]",
                                          "MostRecentExpectedUnitErrors": null,
                                          "Units": {
                                            "$id": "322",
                                            "$type": "ModelMaker.Unit, ModelMaker",
                                            "DefaultNumberFormat": 5,
                                            "NumberFormatOverride": null,
                                            "MatchAnything": false,
                                            "ExternalRepresentation": "Number",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"Revised K",
                                          "ReportLines": {
                                            "$type": "ModelMaker.UndoableCollection`1[[ModelMakerEngine.IReportLine, ModelMakerEngine]], ModelMaker.Undo",
                                            "$values": [
                                              {
                                                "$ref": "320"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K",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"323",
                                        "$type": "ModelMaker.Header, ModelMaker",
                                        "HeadingLevel": 1,
                                        "Name": " ",
                                        "PreferredName": " ",
                                        "UnNegatedName": " ",
                                        "UnNegatedPreferredName": " ",
                                        "ParentReport": {
                                          "$ref": "312"
                                        },
                                        "Visible": true,
                                        "ReportFormatName": "",
                                        "ReportFormatColor": "",
                                        "IsNegatable": false,
                                        "LastNameUsed": " "
                                      },
                                      {
                                        "$id": "324",
                                        "$type": "ModelMaker.Header, ModelMaker",
                                        "HeadingLevel": 1,
                                        "Name": "Bioresources (sludge)",
                                        "PreferredName": "Bioresources (sludge)",
                                        "UnNegatedName": "Bioresources (sludge)",
                                        "UnNegatedPreferredName": "Bioresources (sludge)",
                                        "ParentReport": {
                                          "$ref": "312"
                                        },
                                        "Visible": true,
                                        "ReportFormatName": "",
                                        "ReportFormatColor": "",
                                        "IsNegatable": false,
                                        "LastNameUsed": "Bioresources (sludge)"
                                      },
                                      {
                                        "$id": "325",
                                        "$type": "ModelMaker.ReportLine, ModelMaker",
                                        "AssociatedSchematicNode": {
                                          "$id": "326",
                                          "$type": "ModelMaker.VariableNode, ModelMaker",
                                          "RowTotalDependent": null,
                                          "ScenarioSelectorDependent": null,
                                          "ValidValues": null,
                                          "PutCalculationOnReport": false,
                                          "CalculateOnThisReport": null,
                                          "PivotTableLink": null,
                                          "ExcelNameName": "Revised_unadjusted_revenue__URt_",
                                          "ExcelNameNames": {
                                            "$type": "ModelMakerEngine.ExcelNameDictionary, ModelMakerEngine",
                                            "$values": []
                                          },
                                          "NumberFormatOverride": "",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"f0208805-5b91-4b29-852c-75de8fa6883d",
                                          "Dimensions": {
                                            "$type": "ModelMakerEngine.MMDimensions, ModelMakerEngine",
                                            "$values": []
                                          },
                                          "EquationOBXInternal": "[Unadjusted revenue (URt in last determination) - bioresources (sludge)]+ [Total ODI value including tax in £m (2022-23 FYA CPIH prices) - bioresources (sludge)] + [Total cost change process adjustment + tax in £m (2022-23 FYA CPIH prices) - bioresources (sludge)]",
                                          "NameOfGroup": "BR.Revenue adjustments.Deflating",
                                          "EquationToParse": "[Unadjusted revenue (URt in last determination) - bioresources (sludge)]+ [Total ODI value including tax in £m (2022-23 FYA CPIH prices) - bioresources (sludge)] + [Total cost change process adjustment + tax in £m (2022-23 FYA CPIH prices) - bioresources (sludge)]",
                                          "MostRecentExpectedUnitErrors": null,
                                          "Units": {
                                            "$id": "327",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"Revised unadjusted revenue (URt)",
                                          "ReportLines": {
                                            "$type": "ModelMaker.UndoableCollection`1[[ModelMakerEngine.IReportLine, ModelMakerEngine]], ModelMaker.Undo",
                                            "$values": [
                                              {
                                                "$ref": "325"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unadjusted revenue (URt)",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"328",
                                        "$type": "ModelMaker.Header, ModelMaker",
                                        "HeadingLevel": 1,
                                        "Name": " ",
                                        "PreferredName": " ",
                                        "UnNegatedName": " ",
                                        "UnNegatedPreferredName": " ",
                                        "ParentReport": {
                                          "$ref": "312"
                                        },
                                        "Visible": true,
                                        "ReportFormatName": "",
                                        "ReportFormatColor": "",
                                        "IsNegatable": false,
                                        "LastNameUsed": " "
                                      },
                                      {
                                        "$id": "329",
                                        "$type": "ModelMaker.Header, ModelMaker",
                                        "HeadingLevel": 1,
                                        "Name": "Residential retail",
                                        "PreferredName": "Residential retail",
                                        "UnNegatedName": "Residential retail",
                                        "UnNegatedPreferredName": "Residential retail",
                                        "ParentReport": {
                                          "$ref": "312"
                                        },
                                        "Visible": true,
                                        "ReportFormatName": "",
                                        "ReportFormatColor": "",
                                        "IsNegatable": false,
                                        "LastNameUsed": "Residential retail"
                                      },
                                      {
                                        "$id": "330",
                                        "$type": "ModelMaker.ReportLine, ModelMaker",
                                        "AssociatedSchematicNode": {
                                          "$id": "331",
                                          "$type": "ModelMaker.VariableNode, ModelMaker",
                                          "RowTotalDependent": null,
                                          "ScenarioSelectorDependent": null,
                                          "ValidValues": null,
                                          "PutCalculationOnReport": false,
                                          "CalculateOnThisReport": null,
                                          "PivotTableLink": null,
                                          "ExcelNameName": "Revised_total_revenue__TRt_",
                                          "ExcelNameNames": {
                                            "$type": "ModelMakerEngine.ExcelNameDictionary, ModelMakerEngine",
                                            "$values": []
                                          },
                                          "NumberFormatOverride": "0.000000;(0.000000);\"-\"",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"443ca782-9f22-44b5-8132-382613e236a9",
                                          "Dimensions": {
                                            "$type": "ModelMakerEngine.MMDimensions, ModelMakerEngine",
                                            "$values": []
                                          },
                                          "EquationOBXInternal": "[Retail revenue M (in last determination) - residential retail] + [Total value of ODI - residential retail per customer]",
                                          "NameOfGroup": "Residential retail",
                                          "EquationToParse": "[Retail revenue M (in last determination) - residential retail] + [Total value of ODI - residential retail per customer]",
                                          "MostRecentExpectedUnitErrors": null,
                                          "Units": {
                                            "$id": "332",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"Revised M",
                                          "ReportLines": {
                                            "$type": "ModelMaker.UndoableCollection`1[[ModelMakerEngine.IReportLine, ModelMakerEngine]], ModelMaker.Undo",
                                            "$values": [
                                              {
                                                "$ref": "330"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M",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"333",
                                        "$type": "ModelMaker.Header, ModelMaker",
                                        "HeadingLevel": 1,
                                        "Name": " ",
                                        "PreferredName": " ",
                                        "UnNegatedName": " ",
                                        "UnNegatedPreferredName": " ",
                                        "ParentReport": {
                                          "$ref": "312"
                                        },
                                        "Visible": true,
                                        "ReportFormatName": "",
                                        "ReportFormatColor": "",
                                        "IsNegatable": false,
                                        "LastNameUsed": " "
                                      },
                                      {
                                        "$id": "334",
                                        "$type": "ModelMaker.Header, ModelMaker",
                                        "HeadingLevel": 1,
                                        "Name": "Business Retail",
                                        "PreferredName": "Business Retail",
                                        "UnNegatedName": "Business Retail",
                                        "UnNegatedPreferredName": "Business Retail",
                                        "ParentReport": {
                                          "$ref": "312"
                                        },
                                        "Visible": true,
                                        "ReportFormatName": "",
                                        "ReportFormatColor": "",
                                        "IsNegatable": false,
                                        "LastNameUsed": "Business Retail"
                                      },
                                      {
                                        "$id": "335",
                                        "$type": "ModelMaker.ReportLine, ModelMaker",
                                        "AssociatedSchematicNode": {
                                          "$id": "336",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"Revised_allowed_average_retail_cost_component.1"
                                              },
                                              {
                                                "Key": {
                                                  "$type": "ModelMakerEngine.MMElements, ModelMakerEngine",
                                                  "$values": [
                                                    {
                                                      "$ref": "202"
                                                    }
                                                  ]
                                                },
                                                "Value": "Revised_allowed_average_retail_cost_component.2"
                                              },
                                              {
                                                "Key": {
                                                  "$type": "ModelMakerEngine.MMElements, ModelMakerEngine",
                                                  "$values": [
                                                    {
                                                      "$ref": "203"
                                                    }
                                                  ]
                                                },
                                                "Value": "Revised_allowed_average_retail_cost_component.3"
                                              },
                                              {
                                                "Key": {
                                                  "$type": "ModelMakerEngine.MMElements, ModelMakerEngine",
                                                  "$values": [
                                                    {
                                                      "$ref": "204"
                                                    }
                                                  ]
                                                },
                                                "Value": "Revised_allowed_average_retail_cost_component.4"
                                              },
                                              {
                                                "Key": {
                                                  "$type": "ModelMakerEngine.MMElements, ModelMakerEngine",
                                                  "$values": [
                                                    {
                                                      "$ref": "205"
                                                    }
                                                  ]
                                                },
                                                "Value": "Revised_allowed_average_retail_cost_component.5"
                                              },
                                              {
                                                "Key": {
                                                  "$type": "ModelMakerEngine.MMElements, ModelMakerEngine",
                                                  "$values": [
                                                    {
                                                      "$ref": "206"
                                                    }
                                                  ]
                                                },
                                                "Value": "Revised_allowed_average_retail_cost_component.6"
                                              },
                                              {
                                                "Key": {
                                                  "$type": "ModelMakerEngine.MMElements, ModelMakerEngine",
                                                  "$values": [
                                                    {
                                                      "$ref": "9"
                                                    }
                                                  ]
                                                },
                                                "Value": "Revised_allowed_average_retail_cost_component.tariff.band.1"
                                              },
                                              {
                                                "Key": {
                                                  "$type": "ModelMakerEngine.MMElements, ModelMakerEngine",
                                                  "$values": [
                                                    {
                                                      "$ref": "10"
                                                    }
                                                  ]
                                                },
                                                "Value": "Revised_allowed_average_retail_cost_component.tariff.band.2"
                                              },
                                              {
                                                "Key": {
                                                  "$type": "ModelMakerEngine.MMElements, ModelMakerEngine",
                                                  "$values": [
                                                    {
                                                      "$ref": "11"
                                                    }
                                                  ]
                                                },
                                                "Value": "Revised_allowed_average_retail_cost_component.tariff.band.3"
                                              }
                                            ]
                                          },
                                          "NumberFormatOverride": "0.00;(0.00);\"-\"",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"3b665a1a-bccd-4186-a221-ffde0b693586",
                                          "Dimensions": {
                                            "$type": "ModelMakerEngine.MMDimensions, ModelMakerEngine",
                                            "$values": [
                                              {
                                                "$ref": "8"
                                              }
                                            ]
                                          },
                                          "EquationOBXInternal": "IF([Number of customers (cnt in last determination)] = 0, 0, [Revised allowed retail cost component in £m] * [Thousands in a million] / [Number of customers (cnt in last determination)] )",
                                          "NameOfGroup": "Unallocated",
                                          "EquationToParse": "IF([Number of customers (cnt in last determination)] = 0, 0, [Revised allowed retail cost component in £m] * [Thousands in a million] / [Number of customers (cnt in last determination)] )",
                                          "MostRecentExpectedUnitErrors": null,
                                          "Units": {
                                            "$id": "337",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"Revised allowed average retail cost component",
                                          "ReportLines": {
                                            "$type": "ModelMaker.UndoableCollection`1[[ModelMakerEngine.IReportLine, ModelMakerEngine]], ModelMaker.Undo",
                                            "$values": [
                                              {
                                                "$ref": "335"
                                              }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allowed average retail cost component",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"338",
                                        "$type": "ModelMaker.Header, ModelMaker",
                                        "HeadingLevel": 0,
                                        "Name": "  ",
                                        "PreferredName": "  ",
                                        "UnNegatedName": "  ",
                                        "UnNegatedPreferredName": "  ",
                                        "ParentReport": {
                                          "$ref": "312"
                                        },
                                        "Visible": true,
                                        "ReportFormatName": "",
                                        "ReportFormatColor": "",
                                        "IsNegatable": false,
                                        "LastNameUsed": "  "
                                      },
                                      {
                                        "$id": "339",
                                        "$type": "ModelMaker.Header, ModelMaker",
                                        "HeadingLevel": 0,
                                        "Name": "ODI payments deferred until next reconciliation year",
                                        "PreferredName": "ODI payments deferred until next reconciliation year",
                                        "UnNegatedName": "ODI payments deferred until next reconciliation year",
                                        "UnNegatedPreferredName": "ODI payments deferred until next reconciliation year",
                                        "ParentReport": {
                                          "$ref": "312"
                                        },
                                        "Visible": true,
                                        "ReportFormatName": "",
                                        "ReportFormatColor": "",
                                        "IsNegatable": false,
                                        "LastNameUsed": "ODI payments deferred until next reconciliation year"
                                      },
                                      {
                                        "$id": "340",
                                        "$type": "ModelMaker.Header, ModelMaker",
                                        "HeadingLevel": 1,
                                        "Name": " ",
                                        "PreferredName": " ",
                                        "UnNegatedName": " ",
                                        "UnNegatedPreferredName": " ",
                                        "ParentReport": {
                                          "$ref": "312"
                                        },
                                        "Visible": true,
                                        "ReportFormatName": "",
                                        "ReportFormatColor": "",
                                        "IsNegatable": false,
                                        "LastNameUsed": " "
                                      },
                                      {
                                        "$id": "341",
                                        "$type": "ModelMaker.ReportLine, ModelMaker",
                                        "AssociatedSchematicNode": {
                                          "$id": "342",
                                          "$type": "ModelMaker.VariableNode, ModelMaker",
                                          "RowTotalDependent": null,
                                          "ScenarioSelectorDependent": null,
                                          "ValidValues": null,
                                          "PutCalculationOnReport": false,
                                          "CalculateOnThisReport": null,
                                          "PivotTableLink": null,
                                          "ExcelNameName": "Year_of_deferral_to_be_applied",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"58e4fb9f-bdbc-4561-9d9b-e4d83e8ead5d",
                                          "Dimensions": {
                                            "$type": "ModelMakerEngine.MMDimensions, ModelMakerEngine",
                                            "$values": []
                                          },
                                          "EquationOBXInternal": "IF(PREVIOUSVALUE([Year of performance])=1,1,0)",
                                          "NameOfGroup": "Outputs.ODI payments deferred until next reconciliation year.Timing",
                                          "EquationToParse": "IF(PREVIOUSVALUE([Year of performance])=1,1,0)",
                                          "MostRecentExpectedUnitErrors": null,
                                          "Units": {
                                            "$id": "343",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deferral to be applied",
                                          "ReportLines": {
                                            "$type": "ModelMaker.UndoableCollection`1[[ModelMakerEngine.IReportLine, ModelMakerEngine]], ModelMaker.Undo",
                                            "$values": [
                                              {
                                                "$ref": "341"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"Year of deferral to be applied",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"344",
                                        "$type": "ModelMaker.ReportLine, ModelMaker",
                                        "AssociatedSchematicNode": {
                                          "$id": "345",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"Deferred_payments_this_year___wholesale.WR"
                                              },
                                              {
                                                "Key": {
                                                  "$type": "ModelMakerEngine.MMElements, ModelMakerEngine",
                                                  "$values": [
                                                    {
                                                      "$ref": "42"
                                                    }
                                                  ]
                                                },
                                                "Value": "Deferred_payments_this_year___wholesale.WN."
                                              },
                                              {
                                                "Key": {
                                                  "$type": "ModelMakerEngine.MMElements, ModelMakerEngine",
                                                  "$values": [
                                                    {
                                                      "$ref": "43"
                                                    }
                                                  ]
                                                },
                                                "Value": "Deferred_payments_this_year___wholesale.WWN."
                                              },
                                              {
                                                "Key": {
                                                  "$type": "ModelMakerEngine.MMElements, ModelMakerEngine",
                                                  "$values": [
                                                    {
                                                      "$ref": "44"
                                                    }
                                                  ]
                                                },
                                                "Value": "Deferred_payments_this_year___wholesale.Dummy"
                                              },
                                              {
                                                "Key": {
                                                  "$type": "ModelMakerEngine.MMElements, ModelMakerEngine",
                                                  "$values": [
                                                    {
                                                      "$ref": "45"
                                                    }
                                                  ]
                                                },
                                                "Value": "Deferred_payments_this_year___wholesale.WN"
                                              },
                                              {
                                                "Key": {
                                                  "$type": "ModelMakerEngine.MMElements, ModelMakerEngine",
                                                  "$values": [
                                                    {
                                                      "$ref": "46"
                                                    }
                                                  ]
                                                },
                                                "Value": "Deferred_payments_this_year___wholesale.WWN"
                                              },
                                              {
                                                "Key": {
                                                  "$type": "ModelMakerEngine.MMElements, ModelMakerEngine",
                                                  "$values": [
                                                    {
                                                      "$ref": "47"
                                                    }
                                                  ]
                                                },
                                                "Value": "Deferred_payments_this_year___wholesale.BR"
                                              },
                                              {
                                                "Key": {
                                                  "$type": "ModelMakerEngine.MMElements, ModelMakerEngine",
                                                  "$values": [
                                                    {
                                                      "$ref": "48"
                                                    }
                                                  ]
                                                },
                                                "Value": "Deferred_payments_this_year___wholesale.ADDN1"
                                              },
                                              {
                                                "Key": {
                                                  "$type": "ModelMakerEngine.MMElements, ModelMakerEngine",
                                                  "$values": [
                                                    {
                                                      "$ref": "49"
                                                    }
                                                  ]
                                                },
                                                "Value": "Deferred_payments_this_year___wholesale.ADDN2"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"b96a52e3-c3ac-4641-a7e2-e985de89ba59",
                                          "Dimensions": {
                                            "$type": "ModelMakerEngine.MMDimensions, ModelMakerEngine",
                                            "$values": [
                                              {
                                                "$ref": "2"
                                              }
                                            ]
                                          },
                                          "EquationOBXInternal": "[Deferred payments for next reconciliation year - wholesale] * [Year of deferral to be applied]",
                                          "NameOfGroup": "Output calcs.ODI payments deferred until next reconciliation year",
                                          "EquationToParse": "[Deferred payments for next reconciliation year - wholesale] * [Year of deferral to be applied]",
                                          "MostRecentExpectedUnitErrors": null,
                                          "Units": {
                                            "$id": "346",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wholesale",
                                          "ReportLines": {
                                            "$type": "ModelMaker.UndoableCollection`1[[ModelMakerEngine.IReportLine, ModelMakerEngine]], ModelMaker.Undo",
                                            "$values": [
                                              {
                                                "$ref": "344"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wholesale",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"347",
                                        "$type": "ModelMaker.ReportLine, ModelMaker",
                                        "AssociatedSchematicNode": {
                                          "$id": "348",
                                          "$type": "ModelMaker.VariableNode, ModelMaker",
                                          "RowTotalDependent": null,
                                          "ScenarioSelectorDependent": null,
                                          "ValidValues": null,
                                          "PutCalculationOnReport": false,
                                          "CalculateOnThisReport": null,
                                          "PivotTableLink": null,
                                          "ExcelNameName": "Deferred_payments_this_year___bioresources__sludge_",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"8d58e04b-6df2-4c0c-988b-19b2c29e7f50",
                                          "Dimensions": {
                                            "$type": "ModelMakerEngine.MMDimensions, ModelMakerEngine",
                                            "$values": []
                                          },
                                          "EquationOBXInternal": "[Deferred payments for next reconciliation year - bioresources (sludge)] * [Year of deferral to be applied]",
                                          "NameOfGroup": "Output calcs.ODI payments deferred until next reconciliation year",
                                          "EquationToParse": "[Deferred payments for next reconciliation year - bioresources (sludge)] * [Year of deferral to be applied]",
                                          "MostRecentExpectedUnitErrors": null,
                                          "Units": {
                                            "$id": "349",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bioresources (sludge)",
                                          "ReportLines": {
                                            "$type": "ModelMaker.UndoableCollection`1[[ModelMakerEngine.IReportLine, ModelMakerEngine]], ModelMaker.Undo",
                                            "$values": [
                                              {
                                                "$ref": "347"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bioresources (sludge)",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"350",
                                        "$type": "ModelMaker.ReportLine, ModelMaker",
                                        "AssociatedSchematicNode": {
                                          "$id": "351",
                                          "$type": "ModelMaker.VariableNode, ModelMaker",
                                          "RowTotalDependent": null,
                                          "ScenarioSelectorDependent": null,
                                          "ValidValues": null,
                                          "PutCalculationOnReport": false,
                                          "CalculateOnThisReport": null,
                                          "PivotTableLink": null,
                                          "ExcelNameName": "Deferred_payments_this_year___residential_retail",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"f51fbd6e-fe96-447c-bdff-ce05df739a20",
                                          "Dimensions": {
                                            "$type": "ModelMakerEngine.MMDimensions, ModelMakerEngine",
                                            "$values": []
                                          },
                                          "EquationOBXInternal": "[Deferred payments for next reconciliation year - residential retail] * [Year of deferral to be applied]",
                                          "NameOfGroup": "Output calcs.ODI payments deferred until next reconciliation year",
                                          "EquationToParse": "[Deferred payments for next reconciliation year - residential retail] * [Year of deferral to be applied]",
                                          "MostRecentExpectedUnitErrors": null,
                                          "Units": {
                                            "$id": "352",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residential retail",
                                          "ReportLines": {
                                            "$type": "ModelMaker.UndoableCollection`1[[ModelMakerEngine.IReportLine, ModelMakerEngine]], ModelMaker.Undo",
                                            "$values": [
                                              {
                                                "$ref": "350"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7,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residential retail",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"353",
                                        "$type": "ModelMaker.ReportLine, ModelMaker",
                                        "AssociatedSchematicNode": {
                                          "$id": "354",
                                          "$type": "ModelMaker.VariableNode, ModelMaker",
                                          "RowTotalDependent": null,
                                          "ScenarioSelectorDependent": null,
                                          "ValidValues": null,
                                          "PutCalculationOnReport": false,
                                          "CalculateOnThisReport": null,
                                          "PivotTableLink": null,
                                          "ExcelNameName": "Deferred_payments_this_year___business_retail",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"94dff479-f3b3-4864-8ca6-405a32c0fbb7",
                                          "Dimensions": {
                                            "$type": "ModelMakerEngine.MMDimensions, ModelMakerEngine",
                                            "$values": []
                                          },
                                          "EquationOBXInternal": "[Deferred payments for next reconciliation year - business retail] * [Year of deferral to be applied]",
                                          "NameOfGroup": "Output calcs.ODI payments deferred until next reconciliation year",
                                          "EquationToParse": "[Deferred payments for next reconciliation year - business retail] * [Year of deferral to be applied]",
                                          "MostRecentExpectedUnitErrors": null,
                                          "Units": {
                                            "$id": "355",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business retail",
                                          "ReportLines": {
                                            "$type": "ModelMaker.UndoableCollection`1[[ModelMakerEngine.IReportLine, ModelMakerEngine]], ModelMaker.Undo",
                                            "$values": [
                                              {
                                                "$ref": "353"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8,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business retail",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"356",
                                        "$type": "ModelMaker.ReportLine, ModelMaker",
                                        "AssociatedSchematicNode": {
                                          "$id": "357",
                                          "$type": "ModelMaker.VariableNode, ModelMaker",
                                          "RowTotalDependent": null,
                                          "ScenarioSelectorDependent": null,
                                          "ValidValues": null,
                                          "PutCalculationOnReport": false,
                                          "CalculateOnThisReport": null,
                                          "PivotTableLink": null,
                                          "ExcelNameName": "Deferred_payments_for_next_reconciliation_year___total",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"2f88be02-1b6a-476b-a9fd-b4991d0261e3",
                                          "Dimensions": {
                                            "$type": "ModelMakerEngine.MMDimensions, ModelMakerEngine",
                                            "$values": []
                                          },
                                          "EquationOBXInternal": "SUMOVER([Deferred payments this year - wholesale]) + [Deferred payments this year - bioresources (sludge)] + [Deferred payments this year - residential retail] + [Deferred payments this year - business retail]",
                                          "NameOfGroup": "Outputs.ODI payments deferred until next reconciliation year.Deferred payments for next reconciliation year",
                                          "EquationToParse": "SUMOVER([Deferred payments this year - wholesale]) + [Deferred payments this year - bioresources (sludge)] + [Deferred payments this year - residential retail] + [Deferred payments this year - business retail]",
                                          "MostRecentExpectedUnitErrors": null,
                                          "Units": {
                                            "$id": "358",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total",
                                          "ReportLines": {
                                            "$type": "ModelMaker.UndoableCollection`1[[ModelMakerEngine.IReportLine, ModelMakerEngine]], ModelMaker.Undo",
                                            "$values": [
                                              {
                                                "$ref": "356"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9,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for next reconciliation year - total",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"359",
                                        "$type": "ModelMaker.Header, ModelMaker",
                                        "HeadingLevel": 1,
                                        "Name": " ",
                                        "PreferredName": " ",
                                        "UnNegatedName": " ",
                                        "UnNegatedPreferredName": " ",
                                        "ParentReport": {
                                          "$ref": "312"
                                        },
                                        "Visible": true,
                                        "ReportFormatName": "",
                                        "ReportFormatColor": "",
                                        "IsNegatable": false,
                                        "LastNameUsed": " "
                                      },
                                      {
                                        "$id": "360",
                                        "$type": "ModelMaker.Header, ModelMaker",
                                        "HeadingLevel": 0,
                                        "Name": "Cost related revenue adjustments to apply in future years",
                                        "PreferredName": "Cost related revenue adjustments to apply in future years",
                                        "UnNegatedName": "Cost related revenue adjustments to apply in future years",
                                        "UnNegatedPreferredName": "Cost related revenue adjustments to apply in future years",
                                        "ParentReport": {
                                          "$ref": "312"
                                        },
                                        "Visible": true,
                                        "ReportFormatName": "",
                                        "ReportFormatColor": "",
                                        "IsNegatable": false,
                                        "LastNameUsed": "Cost related revenue adjustments to apply in future years"
                                      },
                                      {
                                        "$id": "361",
                                        "$type": "ModelMaker.Header, ModelMaker",
                                        "HeadingLevel": 1,
                                        "Name": " ",
                                        "PreferredName": " ",
                                        "UnNegatedName": " ",
                                        "UnNegatedPreferredName": " ",
                                        "ParentReport": {
                                          "$ref": "312"
                                        },
                                        "Visible": true,
                                        "ReportFormatName": "",
                                        "ReportFormatColor": "",
                                        "IsNegatable": false,
                                        "LastNameUsed": " "
                                      },
                                      {
                                        "$ref": "311"
                                      }
                                    ]
                                  },
                                  "AllowIncomingLinks": false,
                                  "AllowOutgoingLinks": false,
                                  "YPosition": -1,
                                  "Name": "Outputs",
                                  "Parent": {
                                    "$ref": "1"
                                  },
                                  "Visible": true,
                                  "ToolTip": "",
                                  "OpeningBalanceFlagAppliedName": "",
                                  "Font": null,
                                  "IncomingLinks": {
                                    "$type": "System.Collections.ObjectModel.Collection`1[[ModelMaker.MMLink, ModelMaker]], mscorlib",
                                    "$values": []
                                  },
                                  "OutgoingLinks": {
                                    "$type": "System.Collections.ObjectModel.Collection`1[[ModelMaker.MMLink, ModelMaker]], mscorlib",
                                    "$values": []
                                  },
                                  "Deletable": true,
                                  "Issues": null
                                },
                                "HeadingLevel": 0,
                                "ReportFormatName": null,
                                "ReportFormatColor": null,
                                "ValidValues": null,
                                "ScenarioSelectorDependent": null,
                                "IsActualInput": false,
                                "Is2DArray": false,
                                "YPosition": -1,
                                "Visible": true,
                                "Font": null,
                                "AllowIncomingLinks": true,
                                "AllowOutgoingLinks": true,
                                "Deletable": true,
                                "Issues": null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"Cost_related_revenue_adjustments___wholesale___current_year.WR"
                              },
                              {
                                "Key": {
                                  "$type": "ModelMakerEngine.MMElements, ModelMakerEngine",
                                  "$values": [
                                    {
                                      "$ref": "4"
                                    }
                                  ]
                                },
                                "Value": "Cost_related_revenue_adjustments___wholesale___current_year.WN"
                              },
                              {
                                "Key": {
                                  "$type": "ModelMakerEngine.MMElements, ModelMakerEngine",
                                  "$values": [
                                    {
                                      "$ref": "5"
                                    }
                                  ]
                                },
                                "Value": "Cost_related_revenue_adjustments___wholesale___current_year.WWN"
                              },
                              {
                                "Key": {
                                  "$type": "ModelMakerEngine.MMElements, ModelMakerEngine",
                                  "$values": [
                                    {
                                      "$ref": "6"
                                    }
                                  ]
                                },
                                "Value": "Cost_related_revenue_adjustments___wholesale___current_year.ADDN1"
                              },
                              {
                                "Key": {
                                  "$type": "ModelMakerEngine.MMElements, ModelMakerEngine",
                                  "$values": [
                                    {
                                      "$ref": "7"
                                    }
                                  ]
                                },
                                "Value": "Cost_related_revenue_adjustments___wholesale___current_year.ADDN2"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"bb37d038-5a32-41c4-a67e-91c13421da0f",
                          "Dimensions": {
                            "$type": "ModelMakerEngine.MMDimensions, ModelMakerEngine",
                            "$values": [
                              {
                                "$ref": "2"
                              }
                            ]
                          },
                          "EquationOBXInternal": "SUMPRODUCT(ALLVALUES([Year of performance]),ALLVALUES([Cost change model adjustments – wholesale]))",
                          "NameOfGroup": "K-based controls.Abatements and deferrals",
                          "EquationToParse": "SUMPRODUCT(ALLVALUES([Year of performance]),ALLVALUES([Cost change model adjustments – wholesale]))",
                          "MostRecentExpectedUnitErrors": null,
                          "Units": {
                            "$id": "363",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adjustments - wholesale - current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"Cost change process",
                    "Name":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"364",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"Net_ODI_payments_to_be_applied_this_year___wholesale.WR"
                        },
                        {
                          "Key": {
                            "$type": "ModelMakerEngine.MMElements, ModelMakerEngine",
                            "$values": [
                              {
                                "$ref": "4"
                              }
                            ]
                          },
                          "Value": "Net_ODI_payments_to_be_applied_this_year___wholesale.WN"
                        },
                        {
                          "Key": {
                            "$type": "ModelMakerEngine.MMElements, ModelMakerEngine",
                            "$values": [
                              {
                                "$ref": "5"
                              }
                            ]
                          },
                          "Value": "Net_ODI_payments_to_be_applied_this_year___wholesale.WWN"
                        },
                        {
                          "Key": {
                            "$type": "ModelMakerEngine.MMElements, ModelMakerEngine",
                            "$values": [
                              {
                                "$ref": "6"
                              }
                            ]
                          },
                          "Value": "Net_ODI_payments_to_be_applied_this_year___wholesale.ADDN1"
                        },
                        {
                          "Key": {
                            "$type": "ModelMakerEngine.MMElements, ModelMakerEngine",
                            "$values": [
                              {
                                "$ref": "7"
                              }
                            ]
                          },
                          "Value": "Net_ODI_payments_to_be_applied_this_year___wholesale.ADDN2"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"32134165-fc93-4d38-ad91-a702ca164ce4",
                    "Dimensions": {
                      "$type": "ModelMakerEngine.MMDimensions, ModelMakerEngine",
                      "$values": [
                        {
                          "$ref": "2"
                        }
                      ]
                    },
                    "EquationOBXInternal": "[Net ODI payments - wholesale] + [ODI payments deferred from previous reconciliation year - wholesale]",
                    "NameOfGroup": "Control.Abatements and deferrals",
                    "EquationToParse": "[Net ODI payments - wholesale] + [ODI payments deferred from previous reconciliation year - wholesale]",
                    "MostRecentExpectedUnitErrors": null,
                    "Units": {
                      "$id": "365",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"Unadjusted_payments_after_abatements___wholesale.WR"
                        },
                        {
                          "Key": {
                            "$type": "ModelMakerEngine.MMElements, ModelMakerEngine",
                            "$values": [
                              {
                                "$ref": "4"
                              }
                            ]
                          },
                          "Value": "Unadjusted_payments_after_abatements___wholesale.WN"
                        },
                        {
                          "Key": {
                            "$type": "ModelMakerEngine.MMElements, ModelMakerEngine",
                            "$values": [
                              {
                                "$ref": "5"
                              }
                            ]
                          },
                          "Value": "Unadjusted_payments_after_abatements___wholesale.WWN"
                        },
                        {
                          "Key": {
                            "$type": "ModelMakerEngine.MMElements, ModelMakerEngine",
                            "$values": [
                              {
                                "$ref": "6"
                              }
                            ]
                          },
                          "Value": "Unadjusted_payments_after_abatements___wholesale.ADDN1"
                        },
                        {
                          "Key": {
                            "$type": "ModelMakerEngine.MMElements, ModelMakerEngine",
                            "$values": [
                              {
                                "$ref": "7"
                              }
                            ]
                          },
                          "Value": "Unadjusted_payments_after_abatements___wholesale.ADDN2"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"7d4f227e-c3fd-4f53-8692-a35f90f14c7d",
                    "Dimensions": {
                      "$type": "ModelMakerEngine.MMDimensions, ModelMakerEngine",
                      "$values": [
                        {
                          "$ref": "2"
                        }
                      ]
                    },
                    "EquationOBXInternal": "IF([Net ODI payments to be applied this year - wholesale] > 0, IF([Voluntary abatements - wholesale]<[Net ODI payments to be applied this year - wholesale],  [Net ODI payments to be applied this year - wholesale] - [Voluntary abatements - wholesale] , 0 ), [Net ODI payments to be applied this year - wholesale] )",
                    "NameOfGroup": "Control",
                    "EquationToParse": "IF([Net ODI payments to be applied this year - wholesale] > 0, IF([Voluntary abatements - wholesale]<[Net ODI payments to be applied this year - wholesale],  [Net ODI payments to be applied this year - wholesale] - [Voluntary abatements - wholesale] , 0 ), [Net ODI payments to be applied this year - wholesale] )",
                    "MostRecentExpectedUnitErrors": null,
                    "Units": {
                      "$id": "36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Unadjusted_payments_after_abatements_and_deferrals___wholesale.WR"
                        },
                        {
                          "Key": {
                            "$type": "ModelMakerEngine.MMElements, ModelMakerEngine",
                            "$values": [
                              {
                                "$ref": "4"
                              }
                            ]
                          },
                          "Value": "Unadjusted_payments_after_abatements_and_deferrals___wholesale.WN"
                        },
                        {
                          "Key": {
                            "$type": "ModelMakerEngine.MMElements, ModelMakerEngine",
                            "$values": [
                              {
                                "$ref": "5"
                              }
                            ]
                          },
                          "Value": "Unadjusted_payments_after_abatements_and_deferrals___wholesale.WWN"
                        },
                        {
                          "Key": {
                            "$type": "ModelMakerEngine.MMElements, ModelMakerEngine",
                            "$values": [
                              {
                                "$ref": "6"
                              }
                            ]
                          },
                          "Value": "Unadjusted_payments_after_abatements_and_deferrals___wholesale.ADDN1"
                        },
                        {
                          "Key": {
                            "$type": "ModelMakerEngine.MMElements, ModelMakerEngine",
                            "$values": [
                              {
                                "$ref": "7"
                              }
                            ]
                          },
                          "Value": "Unadjusted_payments_after_abatements_and_deferral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5692d9c-efc4-418c-b443-5f82ce2ee619",
                    "Dimensions": {
                      "$type": "ModelMakerEngine.MMDimensions, ModelMakerEngine",
                      "$values": [
                        {
                          "$ref": "2"
                        }
                      ]
                    },
                    "EquationOBXInternal": "[Unadjusted payments after abatements - wholesale] - [Voluntary deferrals - wholesale]",
                    "NameOfGroup": "Control",
                    "EquationToParse": "[Unadjusted payments after abatements - wholesale] - [Voluntary deferrals - wholesale]",
                    "MostRecentExpectedUnitErrors": null,
                    "Units": {
                      "$id": "36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__DDCM_mechanism_adjustments___wholesale.WR"
                        },
                        {
                          "Key": {
                            "$type": "ModelMakerEngine.MMElements, ModelMakerEngine",
                            "$values": [
                              {
                                "$ref": "4"
                              }
                            ]
                          },
                          "Value": "Delayed_Delivery___DDCM_mechanism_adjustments___wholesale.WN"
                        },
                        {
                          "Key": {
                            "$type": "ModelMakerEngine.MMElements, ModelMakerEngine",
                            "$values": [
                              {
                                "$ref": "5"
                              }
                            ]
                          },
                          "Value": "Delayed_Delivery___DDCM_mechanism_adjustments___wholesale.WWN"
                        },
                        {
                          "Key": {
                            "$type": "ModelMakerEngine.MMElements, ModelMakerEngine",
                            "$values": [
                              {
                                "$ref": "6"
                              }
                            ]
                          },
                          "Value": "Delayed_Delivery___DDCM_mechanism_adjustments___wholesale.ADDN1"
                        },
                        {
                          "Key": {
                            "$type": "ModelMakerEngine.MMElements, ModelMakerEngine",
                            "$values": [
                              {
                                "$ref": "7"
                              }
                            ]
                          },
                          "Value": "Delayed_Delivery___DDCM_mechanism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e7d23d9-d425-4fa6-a92b-8bb9a5519662",
                    "Dimensions": {
                      "$type": "ModelMakerEngine.MMDimensions, ModelMakerEngine",
                      "$values": [
                        {
                          "$ref": "2"
                        }
                      ]
                    },
                    "EquationOBXInternal": "[Delayed delivery mechanism adjustment - wholesale] + [Delivery mechanism adjustment - wholesale]",
                    "NameOfGroup": "K-based controls.Abatements and deferrals",
                    "EquationToParse": "[Delayed delivery mechanism adjustment - wholesale] + [Delivery mechanism adjustment - wholesale]",
                    "MostRecentExpectedUnitErrors": null,
                    "Units": {
                      "$id": "37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 DDCM mechanism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__DDCM_mechanism_adjustments___wholesale___current_year.WR"
                        },
                        {
                          "Key": {
                            "$type": "ModelMakerEngine.MMElements, ModelMakerEngine",
                            "$values": [
                              {
                                "$ref": "4"
                              }
                            ]
                          },
                          "Value": "Delayed_Delivery___DDCM_mechanism_adjustments___wholesale___current_year.WN"
                        },
                        {
                          "Key": {
                            "$type": "ModelMakerEngine.MMElements, ModelMakerEngine",
                            "$values": [
                              {
                                "$ref": "5"
                              }
                            ]
                          },
                          "Value": "Delayed_Delivery___DDCM_mechanism_adjustments___wholesale___current_year.WWN"
                        },
                        {
                          "Key": {
                            "$type": "ModelMakerEngine.MMElements, ModelMakerEngine",
                            "$values": [
                              {
                                "$ref": "6"
                              }
                            ]
                          },
                          "Value": "Delayed_Delivery___DDCM_mechanism_adjustments___wholesale___current_year.ADDN1"
                        },
                        {
                          "Key": {
                            "$type": "ModelMakerEngine.MMElements, ModelMakerEngine",
                            "$values": [
                              {
                                "$ref": "7"
                              }
                            ]
                          },
                          "Value": "Delayed_Delivery___DDCM_mechanism_adjustments___wholesale___current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4d4ff3d-b4d9-49b8-a38c-b56bbd90b5a5",
                    "Dimensions": {
                      "$type": "ModelMakerEngine.MMDimensions, ModelMakerEngine",
                      "$values": [
                        {
                          "$ref": "2"
                        }
                      ]
                    },
                    "EquationOBXInternal": "SUMPRODUCT(ALLVALUES([Year of performance]),ALLVALUES([Delayed Delivery & DDCM mechanism adjustments - wholesale]))",
                    "NameOfGroup": "K-based controls.Abatements and deferrals",
                    "EquationToParse": "SUMPRODUCT(ALLVALUES([Year of performance]),ALLVALUES([Delayed Delivery & DDCM mechanism adjustments - wholesale]))",
                    "MostRecentExpectedUnitErrors": null,
                    "Units": {
                      "$id": "37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 DDCM mechanism adjustments - wholesale - current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ayments_after_abatements_and_deferrals__other_bespoke_adjustments___cost_change_adjustments___wholesale.WR"
                        },
                        {
                          "Key": {
                            "$type": "ModelMakerEngine.MMElements, ModelMakerEngine",
                            "$values": [
                              {
                                "$ref": "4"
                              }
                            ]
                          },
                          "Value": "Payments_after_abatements_and_deferrals__other_bespoke_adjustments___cost_change_adjustments___wholesale.WN"
                        },
                        {
                          "Key": {
                            "$type": "ModelMakerEngine.MMElements, ModelMakerEngine",
                            "$values": [
                              {
                                "$ref": "5"
                              }
                            ]
                          },
                          "Value": "Payments_after_abatements_and_deferrals__other_bespoke_adjustments___cost_change_adjustments___wholesale.WWN"
                        },
                        {
                          "Key": {
                            "$type": "ModelMakerEngine.MMElements, ModelMakerEngine",
                            "$values": [
                              {
                                "$ref": "6"
                              }
                            ]
                          },
                          "Value": "Payments_after_abatements_and_deferrals__other_bespoke_adjustments___cost_change_adjustments___wholesale.ADDN1"
                        },
                        {
                          "Key": {
                            "$type": "ModelMakerEngine.MMElements, ModelMakerEngine",
                            "$values": [
                              {
                                "$ref": "7"
                              }
                            ]
                          },
                          "Value": "Payments_after_abatements_and_deferrals__other_bespoke_adjustments___cost_change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42e637f-f180-470b-82b8-add3b6dd907b",
                    "Dimensions": {
                      "$type": "ModelMakerEngine.MMDimensions, ModelMakerEngine",
                      "$values": [
                        {
                          "$ref": "2"
                        }
                      ]
                    },
                    "EquationOBXInternal": "[Unadjusted payments after abatements and deferrals - wholesale] + [Other adjustments - wholesale] + [Delayed Delivery & DDCM mechanism adjustments - wholesale - current year]",
                    "NameOfGroup": "Control",
                    "EquationToParse": "[Unadjusted payments after abatements and deferrals - wholesale] + [Other adjustments - wholesale] + [Delayed Delivery & DDCM mechanism adjustments - wholesale - current year]",
                    "MostRecentExpectedUnitErrors": null,
                    "Units": {
                      "$id": "37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other bespoke adjustments & delivery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76",
              "$type": "ModelMaker.GroupNode, ModelMaker",
              "TabOrHeaderColour": "220, 236, 245",
              "CollapsedByDefault": false,
              "Comment": "",
              "NameOfGroup": "Water resources",
              "YPosition": 1,
              "Folded": false,
              "Font": null,
              "Children": {
                "$type": "ModelMaker.GroupNodeChildCollection, ModelMaker",
                "$values": [
                  {
                    "$id": "37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K_factors__last_determined__as__.WR"
                        },
                        {
                          "Key": {
                            "$type": "ModelMakerEngine.MMElements, ModelMakerEngine",
                            "$values": [
                              {
                                "$ref": "4"
                              }
                            ]
                          },
                          "Value": "K_factors__last_determined__as__.WN"
                        },
                        {
                          "Key": {
                            "$type": "ModelMakerEngine.MMElements, ModelMakerEngine",
                            "$values": [
                              {
                                "$ref": "5"
                              }
                            ]
                          },
                          "Value": "K_factors__last_determined__as__.WWN"
                        },
                        {
                          "Key": {
                            "$type": "ModelMakerEngine.MMElements, ModelMakerEngine",
                            "$values": [
                              {
                                "$ref": "6"
                              }
                            ]
                          },
                          "Value": "K_factors__last_determined__as__.ADDN1"
                        },
                        {
                          "Key": {
                            "$type": "ModelMakerEngine.MMElements, ModelMakerEngine",
                            "$values": [
                              {
                                "$ref": "7"
                              }
                            ]
                          },
                          "Value": "K_factors__last_determined__as_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ae2b0fe-7ace-4561-9ccd-8ea473857090",
                    "Dimensions": {
                      "$type": "ModelMakerEngine.MMDimensions, ModelMakerEngine",
                      "$values": [
                        {
                          "$ref": "2"
                        }
                      ]
                    },
                    "EquationOBXInternal": "[K factors (last determined)]/[Percent conversion]",
                    "NameOfGroup": "Water resources.Revenue adjustments",
                    "EquationToParse": "[K factors (last determined)]/[Percent conversion]",
                    "MostRecentExpectedUnitErrors": null,
                    "Units": {
                      "$id": "378",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K factors (last determined) as %",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__wholesale.WR"
                        },
                        {
                          "Key": {
                            "$type": "ModelMakerEngine.MMElements, ModelMakerEngine",
                            "$values": [
                              {
                                "$ref": "4"
                              }
                            ]
                          },
                          "Value": "Allowed_revenue___wholesale.WN"
                        },
                        {
                          "Key": {
                            "$type": "ModelMakerEngine.MMElements, ModelMakerEngine",
                            "$values": [
                              {
                                "$ref": "5"
                              }
                            ]
                          },
                          "Value": "Allowed_revenue___wholesale.WWN"
                        },
                        {
                          "Key": {
                            "$type": "ModelMakerEngine.MMElements, ModelMakerEngine",
                            "$values": [
                              {
                                "$ref": "6"
                              }
                            ]
                          },
                          "Value": "Allowed_revenue___wholesale.ADDN1"
                        },
                        {
                          "Key": {
                            "$type": "ModelMakerEngine.MMElements, ModelMakerEngine",
                            "$values": [
                              {
                                "$ref": "7"
                              }
                            ]
                          },
                          "Value": "Allowed_revenue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6301195-d3ca-4903-93b6-ab94006f00ab",
                    "Dimensions": {
                      "$type": "ModelMakerEngine.MMDimensions, ModelMakerEngine",
                      "$values": [
                        {
                          "$ref": "2"
                        }
                      ]
                    },
                    "EquationOBXInternal": "IF([1st Forecast Period Flag]=1,[Allowed revenue starting point in FD - wholesale]*(1+[November CPIH annual inflation figures]+[K factors (last determined) as %]),PREVIOUSVALUE()*(1+[November CPIH annual inflation figures]+[K factors (last determined) as %]))",
                    "NameOfGroup": "Water resources.Revenue adjustments",
                    "EquationToParse": "IF([1st Forecast Period Flag]=1,[Allowed revenue starting point in FD - wholesale]*(1+[November CPIH annual inflation figures]+[K factors (last determined) as %]),PREVIOUSVALUE()*(1+[November CPIH annual inflation figures]+[K factors (last determined) as %]))",
                    "MostRecentExpectedUnitErrors": null,
                    "Units": {
                      "$id": "38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Year_that_price_limits_should_be_recalculated.WR"
                        },
                        {
                          "Key": {
                            "$type": "ModelMakerEngine.MMElements, ModelMakerEngine",
                            "$values": [
                              {
                                "$ref": "4"
                              }
                            ]
                          },
                          "Value": "Year_that_price_limits_should_be_recalculated.WN"
                        },
                        {
                          "Key": {
                            "$type": "ModelMakerEngine.MMElements, ModelMakerEngine",
                            "$values": [
                              {
                                "$ref": "5"
                              }
                            ]
                          },
                          "Value": "Year_that_price_limits_should_be_recalculated.WWN"
                        },
                        {
                          "Key": {
                            "$type": "ModelMakerEngine.MMElements, ModelMakerEngine",
                            "$values": [
                              {
                                "$ref": "6"
                              }
                            ]
                          },
                          "Value": "Year_that_price_limits_should_be_recalculated.ADDN1"
                        },
                        {
                          "Key": {
                            "$type": "ModelMakerEngine.MMElements, ModelMakerEngine",
                            "$values": [
                              {
                                "$ref": "7"
                              }
                            ]
                          },
                          "Value": "Year_that_price_limits_should_be_recalculated.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ea4a3e7-837f-4b74-9578-6ee598fa0fcc",
                    "Dimensions": {
                      "$type": "ModelMakerEngine.MMDimensions, ModelMakerEngine",
                      "$values": [
                        {
                          "$ref": "2"
                        }
                      ]
                    },
                    "EquationOBXInternal": "IF([Payments after abatements and deferrals and other bespoke adjustments this year - wholesale]<>0,IF(OR([Year of adjustment to be applied]=1,PREVIOUSVALUE()=1),1,0),0)",
                    "NameOfGroup": "Water resources.Revenue adjustments.Revised K",
                    "EquationToParse": "IF([Payments after abatements and deferrals and other bespoke adjustments this year - wholesale]<>0,IF(OR([Year of adjustment to be applied]=1,PREVIOUSVALUE()=1),1,0),0)",
                    "MostRecentExpectedUnitErrors": null,
                    "Units": {
                      "$id": "382",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that price limits should be recalculated",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"383",
                    "$type": "ModelMaker.GroupNode, ModelMaker",
                    "TabOrHeaderColour": "",
                    "CollapsedByDefault": false,
                    "Comment": "",
                    "NameOfGroup": "K-based controls.Revenue adjustments",
                    "YPosition": 3,
                    "Folded": true,
                    "Font": null,
                    "Children": {
                      "$type": "ModelMaker.GroupNodeChildCollection, ModelMaker",
                      "$values": [
                        {
                          "$id": "384",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"Allowed_revenue_percentage_movement_after_cost_change.WR"
                              },
                              {
                                "Key": {
                                  "$type": "ModelMakerEngine.MMElements, ModelMakerEngine",
                                  "$values": [
                                    {
                                      "$ref": "4"
                                    }
                                  ]
                                },
                                "Value": "Allowed_revenue_percentage_movement_after_cost_change.WN"
                              },
                              {
                                "Key": {
                                  "$type": "ModelMakerEngine.MMElements, ModelMakerEngine",
                                  "$values": [
                                    {
                                      "$ref": "5"
                                    }
                                  ]
                                },
                                "Value": "Allowed_revenue_percentage_movement_after_cost_change.WWN"
                              },
                              {
                                "Key": {
                                  "$type": "ModelMakerEngine.MMElements, ModelMakerEngine",
                                  "$values": [
                                    {
                                      "$ref": "6"
                                    }
                                  ]
                                },
                                "Value": "Allowed_revenue_percentage_movement_after_cost_change.ADDN1"
                              },
                              {
                                "Key": {
                                  "$type": "ModelMakerEngine.MMElements, ModelMakerEngine",
                                  "$values": [
                                    {
                                      "$ref": "7"
                                    }
                                  ]
                                },
                                "Value": "Allowed_revenue_percentage_movement_after_cost_change.ADDN2"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"713463ce-370f-489f-b3b3-0dd01e139120",
                          "Dimensions": {
                            "$type": "ModelMakerEngine.MMDimensions, ModelMakerEngine",
                            "$values": [
                              {
                                "$ref": "2"
                              }
                            ]
                          },
                          "EquationOBXInternal": "IF(PREVIOUSVALUE([Revised total nominal revenue after cost change process])=0,0,[Revised total nominal revenue after cost change process]/PREVIOUSVALUE([Revised total nominal revenue after cost change process])-1)",
                          "NameOfGroup": "K-based controls.Revenue adjustments.Revised K Cost change process",
                          "EquationToParse": "IF(PREVIOUSVALUE([Revised total nominal revenue after cost change process])=0,0,[Revised total nominal revenue after cost change process]/PREVIOUSVALUE([Revised total nominal revenue after cost change process])-1)",
                          "MostRecentExpectedUnitErrors": null,
                          "Units": {
                            "$id": "385",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"Allowed revenue percentage movement after cost change",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"Allowed_revenue_percentage_movement_after_cost_change__Nov_Nov_CPIH_deflated_.WR"
                              },
                              {
                                "Key": {
                                  "$type": "ModelMakerEngine.MMElements, ModelMakerEngine",
                                  "$values": [
                                    {
                                      "$ref": "4"
                                    }
                                  ]
                                },
                                "Value": "Allowed_revenue_percentage_movement_after_cost_change__Nov_Nov_CPIH_deflated_.WN"
                              },
                              {
                                "Key": {
                                  "$type": "ModelMakerEngine.MMElements, ModelMakerEngine",
                                  "$values": [
                                    {
                                      "$ref": "5"
                                    }
                                  ]
                                },
                                "Value": "Allowed_revenue_percentage_movement_after_cost_change__Nov_Nov_CPIH_deflated_.WWN"
                              },
                              {
                                "Key": {
                                  "$type": "ModelMakerEngine.MMElements, ModelMakerEngine",
                                  "$values": [
                                    {
                                      "$ref": "6"
                                    }
                                  ]
                                },
                                "Value": "Allowed_revenue_percentage_movement_after_cost_change__Nov_Nov_CPIH_deflated_.ADDN1"
                              },
                              {
                                "Key": {
                                  "$type": "ModelMakerEngine.MMElements, ModelMakerEngine",
                                  "$values": [
                                    {
                                      "$ref": "7"
                                    }
                                  ]
                                },
                                "Value": "Allowed_revenue_percentage_movement_after_cost_change__Nov_Nov_CPIH_deflated_.ADDN2"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"5eccfcd7-de8d-4872-9dc5-20724a119540",
                          "Dimensions": {
                            "$type": "ModelMakerEngine.MMDimensions, ModelMakerEngine",
                            "$values": [
                              {
                                "$ref": "2"
                              }
                            ]
                          },
                          "EquationOBXInternal": "IF([Year that price limits should be recalculated]=0,0,[Allowed revenue percentage movement after cost change]-[November CPIH annual inflation figures])",
                          "NameOfGroup": "K-based controls.Revenue adjustments.Revised K Cost change process",
                          "EquationToParse": "IF([Year that price limits should be recalculated]=0,0,[Allowed revenue percentage movement after cost change]-[November CPIH annual inflation figures])",
                          "MostRecentExpectedUnitErrors": null,
                          "Units": {
                            "$id": "387",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percentage movement after cost change (Nov-Nov CPIH deflated)",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  but they are £m (nominal)",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"Revised_K_as_percent_after_cost_change_process.WR"
                              },
                              {
                                "Key": {
                                  "$type": "ModelMakerEngine.MMElements, ModelMakerEngine",
                                  "$values": [
                                    {
                                      "$ref": "4"
                                    }
                                  ]
                                },
                                "Value": "Revised_K_as_percent_after_cost_change_process.WN"
                              },
                              {
                                "Key": {
                                  "$type": "ModelMakerEngine.MMElements, ModelMakerEngine",
                                  "$values": [
                                    {
                                      "$ref": "5"
                                    }
                                  ]
                                },
                                "Value": "Revised_K_as_percent_after_cost_change_process.WWN"
                              },
                              {
                                "Key": {
                                  "$type": "ModelMakerEngine.MMElements, ModelMakerEngine",
                                  "$values": [
                                    {
                                      "$ref": "6"
                                    }
                                  ]
                                },
                                "Value": "Revised_K_as_percent_after_cost_change_process.ADDN1"
                              },
                              {
                                "Key": {
                                  "$type": "ModelMakerEngine.MMElements, ModelMakerEngine",
                                  "$values": [
                                    {
                                      "$ref": "7"
                                    }
                                  ]
                                },
                                "Value": "Revised_K_as_percent_after_cost_change_process.ADDN2"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"d628f767-0670-47a1-866a-68b992ff4293",
                          "Dimensions": {
                            "$type": "ModelMakerEngine.MMDimensions, ModelMakerEngine",
                            "$values": [
                              {
                                "$ref": "2"
                              }
                            ]
                          },
                          "EquationOBXInternal": "IF([Year that price limits should be recalculated]<>0,IF([Allowed revenue percentage movement after cost change (Nov-Nov CPIH deflated)]>=0,ROUNDUP(ROUNDDOWN([Allowed revenue percentage movement after cost change (Nov-Nov CPIH deflated)],5),4),ROUNDDOWN(ROUNDUP([Allowed revenue percentage movement after cost change (Nov-Nov CPIH deflated)],5),4)),[K factors (last determined) as %])",
                          "NameOfGroup": "K-based controls.Revenue adjustments.Revised K Cost change process",
                          "EquationToParse": "IF([Year that price limits should be recalculated]<>0,IF([Allowed revenue percentage movement after cost change (Nov-Nov CPIH deflated)]>=0,ROUNDUP(ROUNDDOWN([Allowed revenue percentage movement after cost change (Nov-Nov CPIH deflated)],5),4),ROUNDDOWN(ROUNDUP([Allowed revenue percentage movement after cost change (Nov-Nov CPIH deflated)],5),4)),[K factors (last determined) as %])",
                          "MostRecentExpectedUnitErrors": {
                            "$type": "System.Collections.Generic.List`1[[System.String, mscorlib]], mscorlib",
                            "$values": [
                              "The TRUE part of the IF function measured in £m (nominal) but the FALSE part measured in %"
                            ]
                          },
                          "Units": {
                            "$id": "389",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"Revised K as percent after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"Revised K Cost change process",
                    "Name": "Revised K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"390",
                    "$type": "ModelMaker.GroupNode, ModelMaker",
                    "TabOrHeaderColour": "220, 236, 245",
                    "CollapsedByDefault": false,
                    "Comment": "",
                    "NameOfGroup": "Water resources.Revenue adjustments",
                    "YPosition": 4,
                    "Folded": false,
                    "Font": null,
                    "Children": {
                      "$type": "ModelMaker.GroupNodeChildCollection, ModelMaker",
                      "$values": [
                        {
                          "$id": "391",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"Allowed_revenue_percentage_movement___wholesale.WR"
                              },
                              {
                                "Key": {
                                  "$type": "ModelMakerEngine.MMElements, ModelMakerEngine",
                                  "$values": [
                                    {
                                      "$ref": "4"
                                    }
                                  ]
                                },
                                "Value": "Allowed_revenue_percentage_movement___wholesale.WN"
                              },
                              {
                                "Key": {
                                  "$type": "ModelMakerEngine.MMElements, ModelMakerEngine",
                                  "$values": [
                                    {
                                      "$ref": "5"
                                    }
                                  ]
                                },
                                "Value": "Allowed_revenue_percentage_movement___wholesale.WWN"
                              },
                              {
                                "Key": {
                                  "$type": "ModelMakerEngine.MMElements, ModelMakerEngine",
                                  "$values": [
                                    {
                                      "$ref": "6"
                                    }
                                  ]
                                },
                                "Value": "Allowed_revenue_percentage_movement___wholesale.ADDN1"
                              },
                              {
                                "Key": {
                                  "$type": "ModelMakerEngine.MMElements, ModelMakerEngine",
                                  "$values": [
                                    {
                                      "$ref": "7"
                                    }
                                  ]
                                },
                                "Value": "Allowed_revenue_percentage_movement___wholesale.ADDN2"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"603994d6-79fc-4a0c-99c5-9ebf8c6b27ac",
                          "Dimensions": {
                            "$type": "ModelMakerEngine.MMDimensions, ModelMakerEngine",
                            "$values": [
                              {
                                "$ref": "2"
                              }
                            ]
                          },
                          "EquationOBXInternal": "IF(PREVIOUSVALUE([Revised total nominal revenue after ODI - wholesale])=0,0,[Revised total nominal revenue after ODI - wholesale]/PREVIOUSVALUE([Revised total nominal revenue after ODI - wholesale])-1)",
                          "NameOfGroup": "Water resources.Revenue adjustments.Revised K",
                          "EquationToParse": "IF(PREVIOUSVALUE([Revised total nominal revenue after ODI - wholesale])=0,0,[Revised total nominal revenue after ODI - wholesale]/PREVIOUSVALUE([Revised total nominal revenue after ODI - wholesale])-1)",
                          "MostRecentExpectedUnitErrors": null,
                          "Units": {
                            "$id": "392",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"Allowed revenue percentage movement after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"393",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"Allowed_revenue_percentage_movement__Nov_Nov_CPIH_deflated_.WR"
                              },
                              {
                                "Key": {
                                  "$type": "ModelMakerEngine.MMElements, ModelMakerEngine",
                                  "$values": [
                                    {
                                      "$ref": "4"
                                    }
                                  ]
                                },
                                "Value": "Allowed_revenue_percentage_movement__Nov_Nov_CPIH_deflated_.WN"
                              },
                              {
                                "Key": {
                                  "$type": "ModelMakerEngine.MMElements, ModelMakerEngine",
                                  "$values": [
                                    {
                                      "$ref": "5"
                                    }
                                  ]
                                },
                                "Value": "Allowed_revenue_percentage_movement__Nov_Nov_CPIH_deflated_.WWN"
                              },
                              {
                                "Key": {
                                  "$type": "ModelMakerEngine.MMElements, ModelMakerEngine",
                                  "$values": [
                                    {
                                      "$ref": "6"
                                    }
                                  ]
                                },
                                "Value": "Allowed_revenue_percentage_movement__Nov_Nov_CPIH_deflated_.ADDN1"
                              },
                              {
                                "Key": {
                                  "$type": "ModelMakerEngine.MMElements, ModelMakerEngine",
                                  "$values": [
                                    {
                                      "$ref": "7"
                                    }
                                  ]
                                },
                                "Value": "Allowed_revenue_percentage_movement__Nov_Nov_CPIH_deflated_.ADDN2"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"75aa736e-8d76-4de4-b1bf-bb46537807d9",
                          "Dimensions": {
                            "$type": "ModelMakerEngine.MMDimensions, ModelMakerEngine",
                            "$values": [
                              {
                                "$ref": "2"
                              }
                            ]
                          },
                          "EquationOBXInternal": "IF([Year that price limits should be recalculated]=0,0,[Allowed revenue percentage movement after ODI - wholesale]-[November CPIH annual inflation figures])",
                          "NameOfGroup": "Water resources.Revenue adjustments.Revised K",
                          "EquationToParse": "IF([Year that price limits should be recalculated]=0,0,[Allowed revenue percentage movement after ODI - wholesale]-[November CPIH annual inflation figures])",
                          "MostRecentExpectedUnitErrors": null,
                          "Units": {
                            "$ref": "316"
                          },
                          "Name": "Allowed revenue percentage movement after ODI (Nov-Nov CPIH deflated)",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"315"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"Revised K",
                    "Name": "Revised K ODI",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"394",
              "$type": "ModelMaker.GroupNode, ModelMaker",
              "TabOrHeaderColour": "",
              "CollapsedByDefault": false,
              "Comment": "",
              "NameOfGroup": "K-based controls",
              "YPosition": 2,
              "Folded": false,
              "Font": null,
              "Children": {
                "$type": "ModelMaker.GroupNodeChildCollection, ModelMaker",
                "$values": [
                  {
                    "$id": "395",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"Total_Revised_K.WR"
                        },
                        {
                          "Key": {
                            "$type": "ModelMakerEngine.MMElements, ModelMakerEngine",
                            "$values": [
                              {
                                "$ref": "4"
                              }
                            ]
                          },
                          "Value": "Total_Revised_K.WN"
                        },
                        {
                          "Key": {
                            "$type": "ModelMakerEngine.MMElements, ModelMakerEngine",
                            "$values": [
                              {
                                "$ref": "5"
                              }
                            ]
                          },
                          "Value": "Total_Revised_K.WWN"
                        },
                        {
                          "Key": {
                            "$type": "ModelMakerEngine.MMElements, ModelMakerEngine",
                            "$values": [
                              {
                                "$ref": "6"
                              }
                            ]
                          },
                          "Value": "Total_Revised_K.ADDN1"
                        },
                        {
                          "Key": {
                            "$type": "ModelMakerEngine.MMElements, ModelMakerEngine",
                            "$values": [
                              {
                                "$ref": "7"
                              }
                            ]
                          },
                          "Value": "Total_Revised_K.ADDN2"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"163c62fe-c9ed-4a3c-ae8d-4863137af609",
                    "Dimensions": {
                      "$type": "ModelMakerEngine.MMDimensions, ModelMakerEngine",
                      "$values": [
                        {
                          "$ref": "2"
                        }
                      ]
                    },
                    "EquationOBXInternal": "[Revised K as percent after ODI] + [Revised K as percent after cost change process]",
                    "NameOfGroup": "K-based controls.Combined revised K",
                    "EquationToParse": "[Revised K as percent after ODI] + [Revised K as percent after cost change process]",
                    "MostRecentExpectedUnitErrors": null,
                    "Units": {
                      "$id": "396",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"Total Revised K",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"Combined revised K",
              "Name": "Combined revised K",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5,
        "HasOneSheetPerElem": false,
        "OneSheetPerElem": null,
        "DisplayName": "K-based controls",
        "Name": "K-based controls",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"397",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"86c995f6-0bfe-49d8-8e8e-6cc0a7f84b87",
        "Dimensions": {
          "$type": "ModelMakerEngine.MMDimensions, ModelMakerEngine",
          "$values": []
        },
        "EquationOBXInternal": "[Tax on nominal ODI - bioresources (sludge)] +[ODI value nominal prices - bioresources (sludge)]",
        "NameOfGroup": "Water resources",
        "EquationToParse": "[Tax on nominal ODI - bioresources (sludge)] +[ODI value nominal prices - bioresources (sludge)]",
        "MostRecentExpectedUnitErrors": null,
        "Units": {
          "$id": "398",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"233"
      },
      {
        "$ref": "36"
      },
      {
        "$ref": "234"
      },
      {
        "$ref": "236"
      },
      {
        "$ref": "305"
      },
      {
        "$ref": "376"
      },
      {
        "$ref": "168"
      },
      {
        "$ref": "377"
      },
      {
        "$ref": "379"
      },
      {
        "$id": "399",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"44f2d819-4df4-41fc-bca9-3e7d33e31e49",
        "Dimensions": {
          "$type": "ModelMakerEngine.MMDimensions, ModelMakerEngine",
          "$values": []
        },
        "EquationOBXInternal": "[Payments after abatements and deferrals and other bespoke adjustments this year - bioresources (sludge)] * [November CPIH cumulative inflation factor]",
        "NameOfGroup": "Water resources.Revenue adjustments.Inflation adjustment",
        "EquationToParse": "[Payments after abatements and deferrals and other bespoke adjustments this year - bioresources (sludge)] * [November CPIH cumulative inflation factor]",
        "MostRecentExpectedUnitErrors": null,
        "Units": {
          "$ref": "398"
        },
        "Name": "ODI value nominal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£m (2022-23 FYA CPIH prices,  but they are £m (nominal)",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"400",
        "$type": "ModelMaker.GroupNode, ModelMaker",
        "TabOrHeaderColour": "",
        "CollapsedByDefault": false,
        "Comment": "",
        "NameOfGroup": "Water resources.Revenue adjustments",
        "YPosition": 0,
        "Folded": false,
        "Font": null,
        "Children": {
          "$type": "ModelMaker.GroupNodeChildCollection, ModelMaker",
          "$values": [
            {
              "$id": "401",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"12f14ce5-7077-4b97-b7fa-37ddfac5de79",
              "Dimensions": {
                "$type": "ModelMakerEngine.MMDimensions, ModelMakerEngine",
                "$values": []
              },
              "EquationOBXInternal": "1/(1-[Marginal tax rate])-1",
              "NameOfGroup": "Water resources.Revenue adjustments.Tax adjustment",
              "EquationToParse": "1/(1-[Marginal tax rate])-1",
              "MostRecentExpectedUnitErrors": null,
              "Units": {
                "$id": "402",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"Tax on Tax geometric uplift",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"403",
              "$type": "ModelMaker.GroupNode, ModelMaker",
              "TabOrHeaderColour": "",
              "CollapsedByDefault": false,
              "Comment": "",
              "NameOfGroup": "Tax adjustment",
              "YPosition": 1,
              "Folded": false,
              "Font": null,
              "Children": {
                "$type": "ModelMaker.GroupNodeChildCollection, ModelMaker",
                "$values": [
                  {
                    "$id": "404",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"Cost_change_process_adjustments_this_year.WR"
                        },
                        {
                          "Key": {
                            "$type": "ModelMakerEngine.MMElements, ModelMakerEngine",
                            "$values": [
                              {
                                "$ref": "4"
                              }
                            ]
                          },
                          "Value": "Cost_change_process_adjustments_this_year.WN"
                        },
                        {
                          "Key": {
                            "$type": "ModelMakerEngine.MMElements, ModelMakerEngine",
                            "$values": [
                              {
                                "$ref": "5"
                              }
                            ]
                          },
                          "Value": "Cost_change_process_adjustments_this_year.WWN"
                        },
                        {
                          "Key": {
                            "$type": "ModelMakerEngine.MMElements, ModelMakerEngine",
                            "$values": [
                              {
                                "$ref": "6"
                              }
                            ]
                          },
                          "Value": "Cost_change_process_adjustments_this_year.ADDN1"
                        },
                        {
                          "Key": {
                            "$type": "ModelMakerEngine.MMElements, ModelMakerEngine",
                            "$values": [
                              {
                                "$ref": "7"
                              }
                            ]
                          },
                          "Value": "Cost_change_process_adjustments_this_year.ADDN2"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"72c1439b-76ae-40ac-893c-f14a12eb6638",
                    "Dimensions": {
                      "$type": "ModelMakerEngine.MMDimensions, ModelMakerEngine",
                      "$values": [
                        {
                          "$ref": "2"
                        }
                      ]
                    },
                    "EquationOBXInternal": "[Cost change process revenue adjustments - wholesale - current year] * [Year of adjustment to be applied]",
                    "NameOfGroup": "Tax adjustment.Cost change process",
                    "EquationToParse": "[Cost change process revenue adjustments - wholesale - current year] * [Year of adjustment to be applied]",
                    "MostRecentExpectedUnitErrors": null,
                    "Units": {
                      "$id": "405",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adjustments this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"Cost_change_values_nominal_prices.WR"
                        },
                        {
                          "Key": {
                            "$type": "ModelMakerEngine.MMElements, ModelMakerEngine",
                            "$values": [
                              {
                                "$ref": "4"
                              }
                            ]
                          },
                          "Value": "Cost_change_values_nominal_prices.WN"
                        },
                        {
                          "Key": {
                            "$type": "ModelMakerEngine.MMElements, ModelMakerEngine",
                            "$values": [
                              {
                                "$ref": "5"
                              }
                            ]
                          },
                          "Value": "Cost_change_values_nominal_prices.WWN"
                        },
                        {
                          "Key": {
                            "$type": "ModelMakerEngine.MMElements, ModelMakerEngine",
                            "$values": [
                              {
                                "$ref": "6"
                              }
                            ]
                          },
                          "Value": "Cost_change_values_nominal_prices.ADDN1"
                        },
                        {
                          "Key": {
                            "$type": "ModelMakerEngine.MMElements, ModelMakerEngine",
                            "$values": [
                              {
                                "$ref": "7"
                              }
                            ]
                          },
                          "Value": "Cost_change_values_nominal_prices.ADDN2"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"a3c0a6dd-af2c-4f1b-9f89-d7e3c62e9336",
                    "Dimensions": {
                      "$type": "ModelMakerEngine.MMDimensions, ModelMakerEngine",
                      "$values": [
                        {
                          "$ref": "2"
                        }
                      ]
                    },
                    "EquationOBXInternal": "[Cost change process adjustments this year] * [November CPIH cumulative inflation factor]",
                    "NameOfGroup": "Tax adjustment.Cost change process",
                    "EquationToParse": "[Cost change process adjustments this year] * [November CPIH cumulative inflation factor]",
                    "MostRecentExpectedUnitErrors": null,
                    "Units": {
                      "$id": "407",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"Cost change values nominal prices",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"Tax_on_nominal_cost_change_process_adjustment.WR"
                        },
                        {
                          "Key": {
                            "$type": "ModelMakerEngine.MMElements, ModelMakerEngine",
                            "$values": [
                              {
                                "$ref": "4"
                              }
                            ]
                          },
                          "Value": "Tax_on_nominal_cost_change_process_adjustment.WN"
                        },
                        {
                          "Key": {
                            "$type": "ModelMakerEngine.MMElements, ModelMakerEngine",
                            "$values": [
                              {
                                "$ref": "5"
                              }
                            ]
                          },
                          "Value": "Tax_on_nominal_cost_change_process_adjustment.WWN"
                        },
                        {
                          "Key": {
                            "$type": "ModelMakerEngine.MMElements, ModelMakerEngine",
                            "$values": [
                              {
                                "$ref": "6"
                              }
                            ]
                          },
                          "Value": "Tax_on_nominal_cost_change_process_adjustment.ADDN1"
                        },
                        {
                          "Key": {
                            "$type": "ModelMakerEngine.MMElements, ModelMakerEngine",
                            "$values": [
                              {
                                "$ref": "7"
                              }
                            ]
                          },
                          "Value": "Tax_on_nominal_cost_change_process_adjustment.ADDN2"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"94882bb6-f6df-4dcb-bc44-751a93bbf546",
                    "Dimensions": {
                      "$type": "ModelMakerEngine.MMDimensions, ModelMakerEngine",
                      "$values": [
                        {
                          "$ref": "2"
                        }
                      ]
                    },
                    "EquationOBXInternal": "[Cost change values nominal prices] * [Tax on Tax geometric uplift]",
                    "NameOfGroup": "Tax adjustment.Cost change process",
                    "EquationToParse": "[Cost change values nominal prices] * [Tax on Tax geometric uplift]",
                    "MostRecentExpectedUnitErrors": null,
                    "Units": {
                      "$id": "409",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cost change process adjustment",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"Total_value_cost_change_process.WR"
                        },
                        {
                          "Key": {
                            "$type": "ModelMakerEngine.MMElements, ModelMakerEngine",
                            "$values": [
                              {
                                "$ref": "4"
                              }
                            ]
                          },
                          "Value": "Total_value_cost_change_process.WN"
                        },
                        {
                          "Key": {
                            "$type": "ModelMakerEngine.MMElements, ModelMakerEngine",
                            "$values": [
                              {
                                "$ref": "5"
                              }
                            ]
                          },
                          "Value": "Total_value_cost_change_process.WWN"
                        },
                        {
                          "Key": {
                            "$type": "ModelMakerEngine.MMElements, ModelMakerEngine",
                            "$values": [
                              {
                                "$ref": "6"
                              }
                            ]
                          },
                          "Value": "Total_value_cost_change_process.ADDN1"
                        },
                        {
                          "Key": {
                            "$type": "ModelMakerEngine.MMElements, ModelMakerEngine",
                            "$values": [
                              {
                                "$ref": "7"
                              }
                            ]
                          },
                          "Value": "Total_value_cost_change_process.ADDN2"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"74d31ef2-0a0d-4ce0-a735-7ad9d455c5b5",
                    "Dimensions": {
                      "$type": "ModelMakerEngine.MMDimensions, ModelMakerEngine",
                      "$values": [
                        {
                          "$ref": "2"
                        }
                      ]
                    },
                    "EquationOBXInternal": "[Cost change values nominal prices] + [Tax on nominal cost change process adjustment]",
                    "NameOfGroup": "Tax adjustment.Cost change process",
                    "EquationToParse": "[Cost change values nominal prices] + [Tax on nominal cost change process adjustment]",
                    "MostRecentExpectedUnitErrors": null,
                    "Units": {
                      "$id": "411",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"Revised_total_nominal_revenue_after_cost_change_process.WR"
                        },
                        {
                          "Key": {
                            "$type": "ModelMakerEngine.MMElements, ModelMakerEngine",
                            "$values": [
                              {
                                "$ref": "4"
                              }
                            ]
                          },
                          "Value": "Revised_total_nominal_revenue_after_cost_change_process.WN"
                        },
                        {
                          "Key": {
                            "$type": "ModelMakerEngine.MMElements, ModelMakerEngine",
                            "$values": [
                              {
                                "$ref": "5"
                              }
                            ]
                          },
                          "Value": "Revised_total_nominal_revenue_after_cost_change_process.WWN"
                        },
                        {
                          "Key": {
                            "$type": "ModelMakerEngine.MMElements, ModelMakerEngine",
                            "$values": [
                              {
                                "$ref": "6"
                              }
                            ]
                          },
                          "Value": "Revised_total_nominal_revenue_after_cost_change_process.ADDN1"
                        },
                        {
                          "Key": {
                            "$type": "ModelMakerEngine.MMElements, ModelMakerEngine",
                            "$values": [
                              {
                                "$ref": "7"
                              }
                            ]
                          },
                          "Value": "Revised_total_nominal_revenue_after_cost_change_process.ADDN2"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"1f2ae8e3-a251-4b8d-854e-e685c8bf84c5",
                    "Dimensions": {
                      "$type": "ModelMakerEngine.MMDimensions, ModelMakerEngine",
                      "$values": [
                        {
                          "$ref": "2"
                        }
                      ]
                    },
                    "EquationOBXInternal": "[Allowed revenue - wholesale]+ [Total value cost change process]",
                    "NameOfGroup": "Tax adjustment.Cost change process",
                    "EquationToParse": "[Allowed revenue - wholesale]+ [Total value cost change process]",
                    "MostRecentExpectedUnitErrors": null,
                    "Units": {
                      "$id": "413",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"Revised total nominal revenue after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"Cost change process",
              "Name":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"414",
              "$type": "ModelMaker.GroupNode, ModelMaker",
              "TabOrHeaderColour": "",
              "CollapsedByDefault": false,
              "Comment": "",
              "NameOfGroup": "Tax adjustment",
              "YPosition": 2,
              "Folded": true,
              "Font": null,
              "Children": {
                "$type": "ModelMaker.GroupNodeChildCollection, ModelMaker",
                "$values": [
                  {
                    "$id": "415",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"Payments_after_abatements_and_deferrals_and_other_bespoke_adjustments_this_year___wholesale.WR"
                        },
                        {
                          "Key": {
                            "$type": "ModelMakerEngine.MMElements, ModelMakerEngine",
                            "$values": [
                              {
                                "$ref": "4"
                              }
                            ]
                          },
                          "Value": "Payments_after_abatements_and_deferrals_and_other_bespoke_adjustments_this_year___wholesale.WN"
                        },
                        {
                          "Key": {
                            "$type": "ModelMakerEngine.MMElements, ModelMakerEngine",
                            "$values": [
                              {
                                "$ref": "5"
                              }
                            ]
                          },
                          "Value": "Payments_after_abatements_and_deferrals_and_other_bespoke_adjustments_this_year___wholesale.WWN"
                        },
                        {
                          "Key": {
                            "$type": "ModelMakerEngine.MMElements, ModelMakerEngine",
                            "$values": [
                              {
                                "$ref": "6"
                              }
                            ]
                          },
                          "Value": "Payments_after_abatements_and_deferrals_and_other_bespoke_adjustments_this_year___wholesale.ADDN1"
                        },
                        {
                          "Key": {
                            "$type": "ModelMakerEngine.MMElements, ModelMakerEngine",
                            "$values": [
                              {
                                "$ref": "7"
                              }
                            ]
                          },
                          "Value": "Payments_after_abatements_and_deferrals_and_other_bespoke_adjustments_this_year___wholesale.ADDN2"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"0bfcf4ad-61e9-456a-8771-2b5dc7f22e5a",
                    "Dimensions": {
                      "$type": "ModelMakerEngine.MMDimensions, ModelMakerEngine",
                      "$values": [
                        {
                          "$ref": "2"
                        }
                      ]
                    },
                    "EquationOBXInternal": "[Payments after abatements and deferrals, other bespoke adjustments & delivery adjustments - wholesale] * [Year of adjustment to be applied]",
                    "NameOfGroup": "Tax adjustment",
                    "EquationToParse": "[Payments after abatements and deferrals, other bespoke adjustments & delivery adjustments - wholesale] * [Year of adjustment to be applied]",
                    "MostRecentExpectedUnitErrors": null,
                    "Units": {
                      "$id": "416",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"ODI_value_nominal_prices___wholesale.WR"
                        },
                        {
                          "Key": {
                            "$type": "ModelMakerEngine.MMElements, ModelMakerEngine",
                            "$values": [
                              {
                                "$ref": "4"
                              }
                            ]
                          },
                          "Value": "ODI_value_nominal_prices___wholesale.WN"
                        },
                        {
                          "Key": {
                            "$type": "ModelMakerEngine.MMElements, ModelMakerEngine",
                            "$values": [
                              {
                                "$ref": "5"
                              }
                            ]
                          },
                          "Value": "ODI_value_nominal_prices___wholesale.WWN"
                        },
                        {
                          "Key": {
                            "$type": "ModelMakerEngine.MMElements, ModelMakerEngine",
                            "$values": [
                              {
                                "$ref": "6"
                              }
                            ]
                          },
                          "Value": "ODI_value_nominal_prices___wholesale.ADDN1"
                        },
                        {
                          "Key": {
                            "$type": "ModelMakerEngine.MMElements, ModelMakerEngine",
                            "$values": [
                              {
                                "$ref": "7"
                              }
                            ]
                          },
                          "Value": "ODI_value_nominal_prices___wholesale.ADDN2"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"0a8df785-8fcd-4851-aea4-33c389a1237c",
                    "Dimensions": {
                      "$type": "ModelMakerEngine.MMDimensions, ModelMakerEngine",
                      "$values": [
                        {
                          "$ref": "2"
                        }
                      ]
                    },
                    "EquationOBXInternal": "[Payments after abatements and deferrals and other bespoke adjustments this year - wholesale] * [November CPIH cumulative inflation factor]",
                    "NameOfGroup": "Tax adjustment",
                    "EquationToParse": "[Payments after abatements and deferrals and other bespoke adjustments this year - wholesale] * [November CPIH cumulative inflation factor]",
                    "MostRecentExpectedUnitErrors": null,
                    "Units": {
                      "$id": "418",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"Tax_on_nominal_ODI___wholesale.WR"
                        },
                        {
                          "Key": {
                            "$type": "ModelMakerEngine.MMElements, ModelMakerEngine",
                            "$values": [
                              {
                                "$ref": "4"
                              }
                            ]
                          },
                          "Value": "Tax_on_nominal_ODI___wholesale.WN"
                        },
                        {
                          "Key": {
                            "$type": "ModelMakerEngine.MMElements, ModelMakerEngine",
                            "$values": [
                              {
                                "$ref": "5"
                              }
                            ]
                          },
                          "Value": "Tax_on_nominal_ODI___wholesale.WWN"
                        },
                        {
                          "Key": {
                            "$type": "ModelMakerEngine.MMElements, ModelMakerEngine",
                            "$values": [
                              {
                                "$ref": "6"
                              }
                            ]
                          },
                          "Value": "Tax_on_nominal_ODI___wholesale.ADDN1"
                        },
                        {
                          "Key": {
                            "$type": "ModelMakerEngine.MMElements, ModelMakerEngine",
                            "$values": [
                              {
                                "$ref": "7"
                              }
                            ]
                          },
                          "Value": "Tax_on_nominal_ODI___wholesale.ADDN2"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"03259be2-1d1f-484d-bdb1-05d996de7aaa",
                    "Dimensions": {
                      "$type": "ModelMakerEngine.MMDimensions, ModelMakerEngine",
                      "$values": [
                        {
                          "$ref": "2"
                        }
                      ]
                    },
                    "EquationOBXInternal": "[ODI value nominal prices - wholesale] * [Tax on Tax geometric uplift]",
                    "NameOfGroup": "Tax adjustment",
                    "EquationToParse": "[ODI value nominal prices - wholesale] * [Tax on Tax geometric uplift]",
                    "MostRecentExpectedUnitErrors": null,
                    "Units": {
                      "$id": "420",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"Total_value_of_ODI___wholesale.WR"
                        },
                        {
                          "Key": {
                            "$type": "ModelMakerEngine.MMElements, ModelMakerEngine",
                            "$values": [
                              {
                                "$ref": "4"
                              }
                            ]
                          },
                          "Value": "Total_value_of_ODI___wholesale.WN"
                        },
                        {
                          "Key": {
                            "$type": "ModelMakerEngine.MMElements, ModelMakerEngine",
                            "$values": [
                              {
                                "$ref": "5"
                              }
                            ]
                          },
                          "Value": "Total_value_of_ODI___wholesale.WWN"
                        },
                        {
                          "Key": {
                            "$type": "ModelMakerEngine.MMElements, ModelMakerEngine",
                            "$values": [
                              {
                                "$ref": "6"
                              }
                            ]
                          },
                          "Value": "Total_value_of_ODI___wholesale.ADDN1"
                        },
                        {
                          "Key": {
                            "$type": "ModelMakerEngine.MMElements, ModelMakerEngine",
                            "$values": [
                              {
                                "$ref": "7"
                              }
                            ]
                          },
                          "Value": "Total_value_of_ODI___wholesale.ADDN2"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"3e6fb438-7390-49ef-958c-388d184d3538",
                    "Dimensions": {
                      "$type": "ModelMakerEngine.MMDimensions, ModelMakerEngine",
                      "$values": [
                        {
                          "$ref": "2"
                        }
                      ]
                    },
                    "EquationOBXInternal": "[ODI value nominal prices - wholesale] + [Tax on nominal ODI - wholesale] ",
                    "NameOfGroup": "Tax adjustment",
                    "EquationToParse": "[ODI value nominal prices - wholesale] + [Tax on nominal ODI - wholesale] ",
                    "MostRecentExpectedUnitErrors": null,
                    "Units": {
                      "$id": "422",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"423",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"Revised_total_nominal_revenue___wholesale.WR"
                        },
                        {
                          "Key": {
                            "$type": "ModelMakerEngine.MMElements, ModelMakerEngine",
                            "$values": [
                              {
                                "$ref": "4"
                              }
                            ]
                          },
                          "Value": "Revised_total_nominal_revenue___wholesale.WN"
                        },
                        {
                          "Key": {
                            "$type": "ModelMakerEngine.MMElements, ModelMakerEngine",
                            "$values": [
                              {
                                "$ref": "5"
                              }
                            ]
                          },
                          "Value": "Revised_total_nominal_revenue___wholesale.WWN"
                        },
                        {
                          "Key": {
                            "$type": "ModelMakerEngine.MMElements, ModelMakerEngine",
                            "$values": [
                              {
                                "$ref": "6"
                              }
                            ]
                          },
                          "Value": "Revised_total_nominal_revenue___wholesale.ADDN1"
                        },
                        {
                          "Key": {
                            "$type": "ModelMakerEngine.MMElements, ModelMakerEngine",
                            "$values": [
                              {
                                "$ref": "7"
                              }
                            ]
                          },
                          "Value": "Revised_total_nominal_revenue___wholesale.ADDN2"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"2bae3792-334e-459a-8c67-08731b95f74f",
                    "Dimensions": {
                      "$type": "ModelMakerEngine.MMDimensions, ModelMakerEngine",
                      "$values": [
                        {
                          "$ref": "2"
                        }
                      ]
                    },
                    "EquationOBXInternal": "[Allowed revenue - wholesale]+ [Total value of ODI - wholesale]",
                    "NameOfGroup": "Water resources.Revenue adjustments.Tax adjustment",
                    "EquationToParse": "[Allowed revenue - wholesale]+ [Total value of ODI - wholesale]",
                    "MostRecentExpectedUnitErrors": null,
                    "Units": {
                      "$ref": "380"
                    },
                    "Name": "Revised total nominal revenue after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revenues",
              "Name": "ODI revenues",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4,
        "HasOneSheetPerElem": false,
        "OneSheetPerElem": null,
        "DisplayName": "Tax adjustment",
        "Name": "Tax adjustment",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"$ref": "161"
      },
      {
        "$ref": "401"
      },
      {
        "$id": "424",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"b948b3b0-45a5-4b69-945b-613b2a6d3e6a",
        "Dimensions": {
          "$type": "ModelMakerEngine.MMDimensions, ModelMakerEngine",
          "$values": []
        },
        "EquationOBXInternal": "[ODI value nominal prices - bioresources (sludge)]*[Tax on Tax geometric uplift]",
        "NameOfGroup": "Water resources.Revenue adjustments.Tax adjustment",
        "EquationToParse": "[ODI value nominal prices - bioresources (sludge)]*[Tax on Tax geometric uplift]",
        "MostRecentExpectedUnitErrors": null,
        "Units": {
          "$ref": "398"
        },
        "Name": "Tax on nominal ODI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"423"
      },
      {
        "$ref": "390"
      },
      {
        "$ref": "391"
      },
      {
        "$ref": "381"
      },
      {
        "$ref": "393"
      },
      {
        "$ref": "315"
      },
      {
        "$ref": "26"
      },
      {
        "$ref": "14"
      },
      {
        "$ref": "279"
      },
      {
        "$ref": "286"
      },
      {
        "$ref": "272"
      },
      {
        "$id": "425",
        "$type": "ModelMaker.GroupNode, ModelMaker",
        "TabOrHeaderColour": "",
        "CollapsedByDefault": false,
        "Comment": "",
        "NameOfGroup": null,
        "YPosition": 0,
        "Folded": false,
        "Font": null,
        "Children": {
          "$type": "ModelMaker.GroupNodeChildCollection, ModelMaker",
          "$values": [
            {
              "$id": "426",
              "$type": "ModelMaker.GroupNode, ModelMaker",
              "TabOrHeaderColour": "220, 236, 245",
              "CollapsedByDefault": false,
              "Comment": "",
              "NameOfGroup": "Optimisation",
              "YPosition": 0,
              "Folded": false,
              "Font": null,
              "Children": {
                "$type": "ModelMaker.GroupNodeChildCollection, ModelMaker",
                "$values":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"Historics",
              "Name": "Historics",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11,
        "HasOneSheetPerElem": false,
        "OneSheetPerElem": null,
        "DisplayName": "Optimisation",
        "Name": "Optimisation",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"426"
      },
      {
        "$ref": "112"
      },
      {
        "$ref": "114"
      },
      {
        "$ref": "116"
      },
      {
        "$ref": "118"
      },
      {
        "$ref": "155"
      },
      {
        "$ref": "158"
      },
      {
        "$ref": "164"
      },
      {
        "$ref": "30"
      },
      {
        "$ref": "32"
      },
      {
        "$ref": "28"
      },
      {
        "$ref": "24"
      },
      {
        "$ref": "167"
      },
      {
        "$ref": "186"
      },
      {
        "$ref": "185"
      },
      {
        "$ref": "190"
      },
      {
        "$ref": "189"
      },
      {
        "$ref": "214"
      },
      {
        "$id": "427",
        "$type": "ModelMaker.GroupNode, ModelMaker",
        "TabOrHeaderColour": "",
        "CollapsedByDefault": false,
        "Comment": "",
        "NameOfGroup": null,
        "YPosition": 0,
        "Folded": false,
        "Font": null,
        "Children": {
          "$type": "ModelMaker.GroupNodeChildCollection, ModelMaker",
          "$values": [
            {
              "$id": "428",
              "$type": "ModelMaker.GroupNode, ModelMaker",
              "TabOrHeaderColour": "220, 236, 245",
              "CollapsedByDefault": false,
              "Comment": "",
              "NameOfGroup": "Output calcs",
              "YPosition": 0,
              "Folded": false,
              "Font": null,
              "Children": {
                "$type": "ModelMaker.GroupNodeChildCollection, ModelMaker",
                "$values": [
                  {
                    "$ref": "321"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"Application of ODI payments",
              "Name": "Application of ODI payments",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"429",
              "$type": "ModelMaker.GroupNode, ModelMaker",
              "TabOrHeaderColour": "220, 236, 245",
              "CollapsedByDefault": false,
              "Comment": "",
              "NameOfGroup": "Outputs",
              "YPosition": 1,
              "Folded": false,
              "Font": null,
              "Children": {
                "$type": "ModelMaker.GroupNodeChildCollection, ModelMaker",
                "$values": [
                  {
                    "$ref": "342"
                  },
                  {
                    "$id": "430",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"Deferred_payments_for_next_reconciliation_year___wholesale.WR"
                        },
                        {
                          "Key": {
                            "$type": "ModelMakerEngine.MMElements, ModelMakerEngine",
                            "$values": [
                              {
                                "$ref": "4"
                              }
                            ]
                          },
                          "Value": "Deferred_payments_for_next_reconciliation_year___wholesale.WN"
                        },
                        {
                          "Key": {
                            "$type": "ModelMakerEngine.MMElements, ModelMakerEngine",
                            "$values": [
                              {
                                "$ref": "5"
                              }
                            ]
                          },
                          "Value": "Deferred_payments_for_next_reconciliation_year___wholesale.WWN"
                        },
                        {
                          "Key": {
                            "$type": "ModelMakerEngine.MMElements, ModelMakerEngine",
                            "$values": [
                              {
                                "$ref": "6"
                              }
                            ]
                          },
                          "Value": "Deferred_payments_for_next_reconciliation_year___wholesale.ADDN1"
                        },
                        {
                          "Key": {
                            "$type": "ModelMakerEngine.MMElements, ModelMakerEngine",
                            "$values": [
                              {
                                "$ref": "7"
                              }
                            ]
                          },
                          "Value": "Deferred_payments_for_next_reconciliation_year___wholesale.ADDN2"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"e656837c-5e03-462e-af68-1eb0c8f3bf54",
                    "Dimensions": {
                      "$type": "ModelMakerEngine.MMDimensions, ModelMakerEngine",
                      "$values": [
                        {
                          "$ref": "2"
                        }
                      ]
                    },
                    "EquationOBXInternal": "[Voluntary deferrals - wholesale] * ((1+[Discount rate (wholesale allowed return on capital - real CPIH)]) ^ [Years of delay for deferrals] )",
                    "NameOfGroup": "Outputs.ODI payments deferred until next reconciliation year.Deferred payments for next reconciliation year",
                    "EquationToParse": "[Voluntary deferrals - wholesale] * ((1+[Discount rate (wholesale allowed return on capital - real CPIH)]) ^ [Years of delay for deferrals] )",
                    "MostRecentExpectedUnitErrors": null,
                    "Units": {
                      "$id": "431",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"345"
                  },
                  {
                    "$id": "432",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"c4758573-f5ec-4174-ab47-a678445d48b4",
                    "Dimensions": {
                      "$type": "ModelMakerEngine.MMDimensions, ModelMakerEngine",
                      "$values": []
                    },
                    "EquationOBXInternal": "[Voluntary deferrals - bioresources (sludge)] * ((1+[Discount rate (wholesale allowed return on capital - real CPIH)]) ^ [Years of delay for deferrals] )",
                    "NameOfGroup": "Outputs.ODI payments deferred until next reconciliation year.Deferred payments for next reconciliation year",
                    "EquationToParse": "[Voluntary deferrals - bioresources (sludge)] * ((1+[Discount rate (wholesale allowed return on capital - real CPIH)]) ^ [Years of delay for deferrals] )",
                    "MostRecentExpectedUnitErrors": null,
                    "Units": {
                      "$id": "433",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"434",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"a3672931-4c49-4941-81d4-e9ba118f6649",
                    "Dimensions": {
                      "$type": "ModelMakerEngine.MMDimensions, ModelMakerEngine",
                      "$values": []
                    },
                    "EquationOBXInternal": "[Voluntary deferrals - residential retail] * ((1+[Discount rate (wholesale allowed return on capital - real CPIH)]) ^ [Years of delay for deferrals] )",
                    "NameOfGroup": "Outputs.ODI payments deferred until next reconciliation year.Deferred payments for next reconciliation year",
                    "EquationToParse": "[Voluntary deferrals - residential retail] * ((1+[Discount rate (wholesale allowed return on capital - real CPIH)]) ^ [Years of delay for deferrals] )",
                    "MostRecentExpectedUnitErrors": null,
                    "Units": {
                      "$id": "435",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"895afda0-2494-4727-9b0c-cf8e3d6edfdb",
                    "Dimensions": {
                      "$type": "ModelMakerEngine.MMDimensions, ModelMakerEngine",
                      "$values": []
                    },
                    "EquationOBXInternal": "[Voluntary deferrals - business retail] * ((1+[Discount rate (wholesale allowed return on capital - real CPIH)]) ^ [Years of delay for deferrals] )",
                    "NameOfGroup": "Outputs.ODI payments deferred until next reconciliation year.Deferred payments for next reconciliation year",
                    "EquationToParse": "[Voluntary deferrals - business retail] * ((1+[Discount rate (wholesale allowed return on capital - real CPIH)]) ^ [Years of delay for deferrals] )",
                    "MostRecentExpectedUnitErrors": null,
                    "Units": {
                      "$id": "437",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"348"
                  },
                  {
                    "$ref": "351"
                  },
                  {
                    "$ref": "354"
                  },
                  {
                    "$ref": "357"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deferred until next reconciliation year",
              "Name": "ODI payments deferred until next reconciliation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9,
        "HasOneSheetPerElem": false,
        "OneSheetPerElem": null,
        "DisplayName": "Output calcs",
        "Name": "Output calcs",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"342"
      },
      {
        "$ref": "429"
      },
      {
        "$ref": "432"
      },
      {
        "$ref": "434"
      },
      {
        "$ref": "436"
      },
      {
        "$ref": "357"
      },
      {
        "$ref": "17"
      },
      {
        "$ref": "34"
      },
      {
        "$ref": "23"
      },
      {
        "$ref": "38"
      },
      {
        "$ref": "321"
      },
      {
        "$ref": "428"
      },
      {
        "$id": "438",
        "$type": "ModelMaker.GroupNode, ModelMaker",
        "TabOrHeaderColour": "",
        "CollapsedByDefault": false,
        "Comment": "",
        "NameOfGroup": null,
        "YPosition": 0,
        "Folded": false,
        "Font": null,
        "Children": {
          "$type": "ModelMaker.GroupNodeChildCollection, ModelMaker",
          "$values": [
            {
              "$id": "439",
              "$type": "ModelMaker.GroupNode, ModelMaker",
              "TabOrHeaderColour": "220, 236, 245",
              "CollapsedByDefault": false,
              "Comment": "",
              "NameOfGroup": "Bioresources (Sludge)",
              "YPosition": 0,
              "Folded": false,
              "Font": null,
              "Children": {
                "$type": "ModelMaker.GroupNodeChildCollection, ModelMaker",
                "$values": [
                  {
                    "$id": "440",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"2466ae0d-19b3-4026-bb18-42dd81c400ea",
                    "Dimensions": {
                      "$type": "ModelMakerEngine.MMDimensions, ModelMakerEngine",
                      "$values": []
                    },
                    "EquationOBXInternal": "[Net ODI payments - bioresources (sludge)] + [ODI payments deferred from previous reconciliation year - bioresources (sludge)]",
                    "NameOfGroup": "Unallocated",
                    "EquationToParse": "[Net ODI payments - bioresources (sludge)] + [ODI payments deferred from previous reconciliation year - bioresources (sludge)]",
                    "MostRecentExpectedUnitErrors": null,
                    "Units": {
                      "$id": "441",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"21a8bc5c-a961-46f5-a85b-552a0b83287a",
                    "Dimensions": {
                      "$type": "ModelMakerEngine.MMDimensions, ModelMakerEngine",
                      "$values": []
                    },
                    "EquationOBXInternal": "IF([Net ODI payments to be applied this year - bioresources (sludge)]>0, IF([Voluntary abatements - bioresources (sludge)]<[Net ODI payments to be applied this year - bioresources (sludge)], [Net ODI payments to be applied this year - bioresources (sludge)] - [Voluntary abatements - bioresources (sludge)], 0), [Net ODI payments to be applied this year - bioresources (sludge)] )",
                    "NameOfGroup": "Unallocated",
                    "EquationToParse": "IF([Net ODI payments to be applied this year - bioresources (sludge)]>0, IF([Voluntary abatements - bioresources (sludge)]<[Net ODI payments to be applied this year - bioresources (sludge)], [Net ODI payments to be applied this year - bioresources (sludge)] - [Voluntary abatements - bioresources (sludge)], 0), [Net ODI payments to be applied this year - bioresources (sludge)] )",
                    "MostRecentExpectedUnitErrors": null,
                    "Units": {
                      "$id": "44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382a198-5043-4078-a95f-55201983487b",
                    "Dimensions": {
                      "$type": "ModelMakerEngine.MMDimensions, ModelMakerEngine",
                      "$values": []
                    },
                    "EquationOBXInternal": "[Unadjusted payments after abatements - bioresources (sludge)] - [Voluntary deferrals - bioresources (sludge)]",
                    "NameOfGroup": "Unallocated",
                    "EquationToParse": "[Unadjusted payments after abatements - bioresources (sludge)] - [Voluntary deferrals - bioresources (sludge)]",
                    "MostRecentExpectedUnitErrors": null,
                    "Units": {
                      "$id": "44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aea2ec4-ea3c-46c0-96f0-5d0b36378055",
                    "Dimensions": {
                      "$type": "ModelMakerEngine.MMDimensions, ModelMakerEngine",
                      "$values": []
                    },
                    "EquationOBXInternal": "[Unadjusted payments after abatements and deferrals - bioresources (sludge)] + [Other adjustments -  bioresources (sludge)]",
                    "NameOfGroup": "Inputs.Inflation adjustment",
                    "EquationToParse": "[Unadjusted payments after abatements and deferrals - bioresources (sludge)] + [Other adjustments -  bioresources (sludge)]",
                    "MostRecentExpectedUnitErrors": null,
                    "Units": {
                      "$id": "44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otal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786825d-d884-4587-a284-f1c67e5af1ea",
                    "Dimensions": {
                      "$type": "ModelMakerEngine.MMDimensions, ModelMakerEngine",
                      "$values": []
                    },
                    "EquationOBXInternal": "IF([Year of adjustment to be applied] = 1, [Payments after abatements and deferrals and other bespoke adjustments total - bioresources (sludge)], 0 )",
                    "NameOfGroup": "Control.Revenue adjustments.Inflation adjustment",
                    "EquationToParse": "IF([Year of adjustment to be applied] = 1, [Payments after abatements and deferrals and other bespoke adjustments total - bioresources (sludge)], 0 )",
                    "MostRecentExpectedUnitErrors": null,
                    "Units": {
                      "$id": "4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50",
              "$type": "ModelMaker.GroupNode, ModelMaker",
              "TabOrHeaderColour": "220, 236, 245",
              "CollapsedByDefault": false,
              "Comment": "",
              "NameOfGroup": "Bioresources (Sludge)",
              "YPosition": 1,
              "Folded": false,
              "Font": null,
              "Children": {
                "$type": "ModelMaker.GroupNodeChildCollection, ModelMaker",
                "$values": [
                  {
                    "$ref": "399"
                  },
                  {
                    "$ref": "424"
                  },
                  {
                    "$ref": "397"
                  },
                  {
                    "$id": "45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b7276ae-00dd-42b9-b72e-87d408f928fd",
                    "Dimensions": {
                      "$type": "ModelMakerEngine.MMDimensions, ModelMakerEngine",
                      "$values": []
                    },
                    "EquationOBXInternal": "IF([November CPIH cumulative inflation factor]=0,0,[Total value of ODI - bioresources (sludge)] / [November CPIH cumulative inflation factor] )",
                    "NameOfGroup": "Unallocated",
                    "EquationToParse": "IF([November CPIH cumulative inflation factor]=0,0,[Total value of ODI - bioresources (sludge)] / [November CPIH cumulative inflation factor] )",
                    "MostRecentExpectedUnitErrors": null,
                    "Units": {
                      "$id": "45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Total ODI value including tax in £m (2022-23 FYA CPIH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53ca369-afff-4807-89f9-551eb8623b37",
                    "Dimensions": {
                      "$type": "ModelMakerEngine.MMDimensions, ModelMakerEngine",
                      "$values": []
                    },
                    "EquationOBXInternal": "([Current year cost change model adjustments – bioresouces] + [Prior year cost change process revenue adjustments - bioresouces]) * [Year of performance]",
                    "NameOfGroup": "Bioresources (Sludge).Revenue adjustments",
                    "EquationToParse": "([Current year cost change model adjustments – bioresouces] + [Prior year cost change process revenue adjustments - bioresouces]) * [Year of performance]",
                    "MostRecentExpectedUnitErrors": null,
                    "Units": {
                      "$id": "45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 to be applied in current year - re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1d5878a-2200-46d6-be59-ba7bd9e3994b",
                    "Dimensions": {
                      "$type": "ModelMakerEngine.MMDimensions, ModelMakerEngine",
                      "$values": []
                    },
                    "EquationOBXInternal": "([Current year cost change model adjustments – bioresouces] + [Prior year cost change process revenue adjustments - bioresouces]) * [Future year flag]",
                    "NameOfGroup": "Bioresources (Sludge).Revenue adjustments",
                    "EquationToParse": "([Current year cost change model adjustments – bioresouces] + [Prior year cost change process revenue adjustments - bioresouces]) * [Future year flag]",
                    "MostRecentExpectedUnitErrors": null,
                    "Units": {
                      "$id": "45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future periods revenue adjustment re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4cbf4fa-8e9d-415f-930f-b72262e0124b",
                    "Dimensions": {
                      "$type": "ModelMakerEngine.MMDimensions, ModelMakerEngine",
                      "$values": []
                    },
                    "EquationOBXInternal": "[Cost change process revenue adjustment to be applied in current year - real prices - bioresources (sludge)] * [November CPIH cumulative inflation factor]",
                    "NameOfGroup": "Bioresources (Sludge).Revenue adjustments",
                    "EquationToParse": "[Cost change process revenue adjustment to be applied in current year - real prices - bioresources (sludge)] * [November CPIH cumulative inflation factor]",
                    "MostRecentExpectedUnitErrors": null,
                    "Units": {
                      "$id": "45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Cost change process revenue adjustment nomin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ea47e79-b15c-4880-bb0d-dccf320b7a8b",
                    "Dimensions": {
                      "$type": "ModelMakerEngine.MMDimensions, ModelMakerEngine",
                      "$values": []
                    },
                    "EquationOBXInternal": "[Cost change process revenue adjustment nominal prices - bioresources (sludge)]*[Tax on Tax geometric uplift]",
                    "NameOfGroup": "Bioresources (Sludge).Revenue adjustments",
                    "EquationToParse": "[Cost change process revenue adjustment nominal prices - bioresources (sludge)]*[Tax on Tax geometric uplift]",
                    "MostRecentExpectedUnitErrors": null,
                    "Units": {
                      "$id": "46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cost change process revenue adjustment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7,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9303976-339d-41ea-be58-7386139d2cde",
                    "Dimensions": {
                      "$type": "ModelMakerEngine.MMDimensions, ModelMakerEngine",
                      "$values": []
                    },
                    "EquationOBXInternal": "[Tax on nominal cost change process revenue adjustment - bioresources (sludge)] +[Cost change process revenue adjustment nominal prices - bioresources (sludge)]",
                    "NameOfGroup": "Bioresources (Sludge).Revenue adjustments",
                    "EquationToParse": "[Tax on nominal cost change process revenue adjustment - bioresources (sludge)] +[Cost change process revenue adjustment nominal prices - bioresources (sludge)]",
                    "MostRecentExpectedUnitErrors": null,
                    "Units": {
                      "$id": "462",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cost change proces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8,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bfcf1c8-be0c-4e49-bd28-3ce974b9d509",
                    "Dimensions": {
                      "$type": "ModelMakerEngine.MMDimensions, ModelMakerEngine",
                      "$values": []
                    },
                    "EquationOBXInternal": "IF([November CPIH cumulative inflation factor]=0,0,[Total value of cost change process - bioresources (sludge)] / [November CPIH cumulative inflation factor] )",
                    "NameOfGroup": "Bioresources (Sludge).Revenue adjustments",
                    "EquationToParse": "IF([November CPIH cumulative inflation factor]=0,0,[Total value of cost change process - bioresources (sludge)] / [November CPIH cumulative inflation factor] )",
                    "MostRecentExpectedUnitErrors": null,
                    "Units": {
                      "$id": "46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Total cost change process adjustment + tax in £m (2022-23 FYA CPIH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m (nominal,  but they are £m (2022-23 FYA CPIH prices)",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9,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26"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6,
        "HasOneSheetPerElem": false,
        "OneSheetPerElem": null,
        "DisplayName": "Bioresources (Sludge)",
        "Name": "Bioresources (Sludg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326"
      },
      {
        "$ref": "448"
      },
      {
        "$ref": "446"
      },
      {
        "$ref": "331"
      },
      {
        "$id": "46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251197b-e0f4-450a-a58c-5d3009f6b4c6",
        "Dimensions": {
          "$type": "ModelMakerEngine.MMDimensions, ModelMakerEngine",
          "$values": []
        },
        "EquationOBXInternal": "[ODI value nominal prices - residential retail] + [Tax on nominal ODI - residential retail]",
        "NameOfGroup": "Residential retail",
        "EquationToParse": "[ODI value nominal prices - residential retail] + [Tax on nominal ODI - residential retail]",
        "MostRecentExpectedUnitErrors": null,
        "Units": {
          "$id": "466",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172292b-9646-4613-b65e-6dea00b974bc",
        "Dimensions": {
          "$type": "ModelMakerEngine.MMDimensions, ModelMakerEngine",
          "$values": []
        },
        "EquationOBXInternal": "[Payments after abatements and deferrals and other bespoke adjustments this year - residential retail] * [November CPIH cumulative inflation factor]",
        "NameOfGroup": "Residential retail",
        "EquationToParse": "[Payments after abatements and deferrals and other bespoke adjustments this year - residential retail] * [November CPIH cumulative inflation factor]",
        "MostRecentExpectedUnitErrors": null,
        "Units": {
          "$id": "46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177eede-82dd-4341-b5fd-73c10d3ce875",
        "Dimensions": {
          "$type": "ModelMakerEngine.MMDimensions, ModelMakerEngine",
          "$values": []
        },
        "EquationOBXInternal": "[Tax on Tax geometric uplift] * [ODI value nominal prices - residential retail]",
        "NameOfGroup": "Residential retail",
        "EquationToParse": "[Tax on Tax geometric uplift] * [ODI value nominal prices - residential retail]",
        "MostRecentExpectedUnitErrors": null,
        "Units": {
          "$ref": "466"
        },
        "Name": "Tax on nominal ODI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1a8369e-d49f-4f2d-a889-d93fba4921b4",
        "Dimensions": {
          "$type": "ModelMakerEngine.MMDimensions, ModelMakerEngine",
          "$values": []
        },
        "EquationOBXInternal": "IF([Year of adjustment to be applied] = 1, [Payments after abatements and deferrals and other bespoke adjustments total - residential retail], 0 )",
        "NameOfGroup": "Residential retail",
        "EquationToParse": "IF([Year of adjustment to be applied] = 1, [Payments after abatements and deferrals and other bespoke adjustments total - residential retail], 0 )",
        "MostRecentExpectedUnitErrors": null,
        "Units": {
          "$id": "47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0e5ff76-bf73-4dd4-b3fe-a72bb11dcfa9",
        "Dimensions": {
          "$type": "ModelMakerEngine.MMDimensions, ModelMakerEngine",
          "$values": []
        },
        "EquationOBXInternal": "[Unadjusted payments after abatements and deferrals - residential retail] + [Other adjustments -  residential retail]",
        "NameOfGroup": "Inputs.Bioresources (Sludge)",
        "EquationToParse": "[Unadjusted payments after abatements and deferrals - residential retail] + [Other adjustments -  residential retail]",
        "MostRecentExpectedUnitErrors": null,
        "Units": {
          "$id": "47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otal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4",
        "$type": "ModelMaker.GroupNode, ModelMaker",
        "TabOrHeaderColour": "",
        "CollapsedByDefault": false,
        "Comment": "",
        "NameOfGroup": null,
        "YPosition": 0,
        "Folded": false,
        "Font": null,
        "Children": {
          "$type": "ModelMaker.GroupNodeChildCollection, ModelMaker",
          "$values": [
            {
              "$id": "475",
              "$type": "ModelMaker.GroupNode, ModelMaker",
              "TabOrHeaderColour": "220, 236, 245",
              "CollapsedByDefault": false,
              "Comment": "",
              "NameOfGroup": "Residential retail",
              "YPosition": 0,
              "Folded": false,
              "Font": null,
              "Children": {
                "$type": "ModelMaker.GroupNodeChildCollection, ModelMaker",
                "$values": [
                  {
                    "$id": "47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2357f57-7762-4318-b9de-c9273b23b61e",
                    "Dimensions": {
                      "$type": "ModelMakerEngine.MMDimensions, ModelMakerEngine",
                      "$values": []
                    },
                    "EquationOBXInternal": "[Net ODI payments - residential retail] + [Net ODI payments - residential retail] + [ODI payments deferred from previous reconciliation year - residential retail]",
                    "NameOfGroup": "Unallocated",
                    "EquationToParse": "[Net ODI payments - residential retail] + [Net ODI payments - residential retail] + [ODI payments deferred from previous reconciliation year - residential retail]",
                    "MostRecentExpectedUnitErrors": null,
                    "Units": {
                      "$id": "47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96c3d10-602d-4051-8635-636629c23a53",
                    "Dimensions": {
                      "$type": "ModelMakerEngine.MMDimensions, ModelMakerEngine",
                      "$values": []
                    },
                    "EquationOBXInternal": "IF([Net ODI payments to be applied this year - residential retail]> 0, IF([Voluntary abatements - residential retail] < [Net ODI payments to be applied this year - residential retail], [Net ODI payments to be applied this year - residential retail] - [Voluntary abatements - residential retail], 0), [Net ODI payments to be applied this year - residential retail] )",
                    "NameOfGroup": "Unallocated",
                    "EquationToParse": "IF([Net ODI payments to be applied this year - residential retail]> 0, IF([Voluntary abatements - residential retail] < [Net ODI payments to be applied this year - residential retail], [Net ODI payments to be applied this year - residential retail] - [Voluntary abatements - residential retail], 0), [Net ODI payments to be applied this year - residential retail] )",
                    "MostRecentExpectedUnitErrors": null,
                    "Units": {
                      "$id": "47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8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61a339d-291a-4ea7-9111-49a6aa467ec6",
                    "Dimensions": {
                      "$type": "ModelMakerEngine.MMDimensions, ModelMakerEngine",
                      "$values": []
                    },
                    "EquationOBXInternal": "[Unadjusted payments after abatements - residential retail] - [Voluntary deferrals - residential retail]",
                    "NameOfGroup": "Unallocated",
                    "EquationToParse": "[Unadjusted payments after abatements - residential retail] - [Voluntary deferrals - residential retail]",
                    "MostRecentExpectedUnitErrors": null,
                    "Units": {
                      "$id": "48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72"
                  },
                  {
                    "$ref": "470"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82",
              "$type": "ModelMaker.GroupNode, ModelMaker",
              "TabOrHeaderColour": "220, 236, 245",
              "CollapsedByDefault": false,
              "Comment": "",
              "NameOfGroup": "Residential retail",
              "YPosition": 1,
              "Folded": false,
              "Font": null,
              "Children": {
                "$type": "ModelMaker.GroupNodeChildCollection, ModelMaker",
                "$values": [
                  {
                    "$ref": "467"
                  },
                  {
                    "$ref": "469"
                  },
                  {
                    "$ref": "465"
                  },
                  {
                    "$id": "48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7a58756-1e3f-48dd-a973-2c1894d764c8",
                    "Dimensions": {
                      "$type": "ModelMakerEngine.MMDimensions, ModelMakerEngine",
                      "$values": []
                    },
                    "EquationOBXInternal": "IF([Customer numbers] = 0, 0, [Total value of ODI - residential retail] / [Customer numbers] * [Thousands in a million])",
                    "NameOfGroup": "Residential retail.Revenue adjustments",
                    "EquationToParse": "IF([Customer numbers] = 0, 0, [Total value of ODI - residential retail] / [Customer numbers] * [Thousands in a million])",
                    "MostRecentExpectedUnitErrors": null,
                    "Units": {
                      "$id": "484",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Total value of ODI - residential retail per custom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3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7,
        "HasOneSheetPerElem": false,
        "OneSheetPerElem": null,
        "DisplayName": "Residential retail",
        "Name": "Residential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19"
      },
      {
        "$id": "48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ODI_payment_by_customer_type.tariff.band.1"
            },
            {
              "Key": {
                "$type": "ModelMakerEngine.MMElements, ModelMakerEngine",
                "$values": [
                  {
                    "$ref": "10"
                  }
                ]
              },
              "Value": "ODI_payment_by_customer_type.tariff.band.2"
            },
            {
              "Key": {
                "$type": "ModelMakerEngine.MMElements, ModelMakerEngine",
                "$values": [
                  {
                    "$ref": "11"
                  }
                ]
              },
              "Value": "ODI_payment_by_customer_type.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086acb7-333a-4fb0-a049-990c762b8689",
        "Dimensions": {
          "$type": "ModelMakerEngine.MMDimensions, ModelMakerEngine",
          "$values": [
            {
              "$ref": "8"
            }
          ]
        },
        "EquationOBXInternal": "[Total value of ODI - business retail] * [Proportion of revenue expected to be collected from these customers in year adjustment to be made]",
        "NameOfGroup": "Unallocated",
        "EquationToParse": "[Total value of ODI - business retail] * [Proportion of revenue expected to be collected from these customers in year adjustment to be made]",
        "MostRecentExpectedUnitErrors": null,
        "Units": {
          "$id": "486",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payment by customer typ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196"
      },
      {
        "$ref": "195"
      },
      {
        "$id": "48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13e522e-63ec-4aed-917f-7d1a3e06b21b",
        "Dimensions": {
          "$type": "ModelMakerEngine.MMDimensions, ModelMakerEngine",
          "$values": []
        },
        "EquationOBXInternal": "[ODI value nominal prices - business retail] + [Tax on nominal ODI - business retail]",
        "NameOfGroup": "Inputs.Reconciliation adjustments.Price control variables.Business retail",
        "EquationToParse": "[ODI value nominal prices - business retail] + [Tax on nominal ODI - business retail]",
        "MostRecentExpectedUnitErrors": null,
        "Units": {
          "$ref": "486"
        },
        "Name": "Total value of ODI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223"
      },
      {
        "$id": "48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cee8022-f957-44b6-b5d6-574a5da25588",
        "Dimensions": {
          "$type": "ModelMakerEngine.MMDimensions, ModelMakerEngine",
          "$values": []
        },
        "EquationOBXInternal": "[Payments after abatements and deferrals and other bespoke adjustments this year - business retail] * [November CPIH cumulative inflation factor]",
        "NameOfGroup": "Unallocated",
        "EquationToParse": "[Payments after abatements and deferrals and other bespoke adjustments this year - business retail] * [November CPIH cumulative inflation factor]",
        "MostRecentExpectedUnitErrors": null,
        "Units": {
          "$id": "489",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c94c092-1311-4177-a1ba-0157e03ea89f",
        "Dimensions": {
          "$type": "ModelMakerEngine.MMDimensions, ModelMakerEngine",
          "$values": []
        },
        "EquationOBXInternal": "[ODI value nominal prices - business retail] * [Tax on Tax geometric uplift]",
        "NameOfGroup": "Unallocated",
        "EquationToParse": "[ODI value nominal prices - business retail] * [Tax on Tax geometric uplift]",
        "MostRecentExpectedUnitErrors": null,
        "Units": {
          "$ref": "486"
        },
        "Name": "Tax on nominal ODI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a6c228e-1715-4b6d-b559-80d1320fd74d",
        "Dimensions": {
          "$type": "ModelMakerEngine.MMDimensions, ModelMakerEngine",
          "$values": []
        },
        "EquationOBXInternal": "IF([Year of adjustment to be applied] = 1, [Payments after abatements and deferrals and other bespoke adjustments - business retail], 0 )",
        "NameOfGroup": "Inputs.Reconciliation adjustments.Price control variables.Business retail",
        "EquationToParse": "IF([Year of adjustment to be applied] = 1, [Payments after abatements and deferrals and other bespoke adjustments - business retail], 0 )",
        "MostRecentExpectedUnitErrors": null,
        "Units": {
          "$id": "49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3",
        "$type": "ModelMaker.GroupNode, ModelMaker",
        "TabOrHeaderColour": "",
        "CollapsedByDefault": false,
        "Comment": "",
        "NameOfGroup": null,
        "YPosition": 0,
        "Folded": false,
        "Font": null,
        "Children": {
          "$type": "ModelMaker.GroupNodeChildCollection, ModelMaker",
          "$values": [
            {
              "$id": "494",
              "$type": "ModelMaker.GroupNode, ModelMaker",
              "TabOrHeaderColour": "220, 236, 245",
              "CollapsedByDefault": false,
              "Comment": "",
              "NameOfGroup": "Business retail",
              "YPosition": 0,
              "Folded": false,
              "Font": null,
              "Children": {
                "$type": "ModelMaker.GroupNodeChildCollection, ModelMaker",
                "$values": [
                  {
                    "$id": "49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4cf2cbb-ad20-41cc-93d5-94ebdf2d819b",
                    "Dimensions": {
                      "$type": "ModelMakerEngine.MMDimensions, ModelMakerEngine",
                      "$values": []
                    },
                    "EquationOBXInternal": "[Net ODI payments - business retail] + [ODI payments deferred from previous reconciliation year - business retail]",
                    "NameOfGroup": "Unallocated",
                    "EquationToParse": "[Net ODI payments - business retail] + [ODI payments deferred from previous reconciliation year - business retail]",
                    "MostRecentExpectedUnitErrors": null,
                    "Units": {
                      "$id": "49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f6ff69a-c4b2-43f3-81d2-f28f1d4f4fc5",
                    "Dimensions": {
                      "$type": "ModelMakerEngine.MMDimensions, ModelMakerEngine",
                      "$values": []
                    },
                    "EquationOBXInternal": "IF([Net ODI payments to be applied this year - business retail]>0, IF([Voluntary abatements - business retail]<[Net ODI payments to be applied this year - business retail], [Net ODI payments to be applied this year - business retail] - [Voluntary abatements - business retail], 0 ), [Net ODI payments to be applied this year - business retail] )",
                    "NameOfGroup": "Unallocated",
                    "EquationToParse": "IF([Net ODI payments to be applied this year - business retail]>0, IF([Voluntary abatements - business retail]<[Net ODI payments to be applied this year - business retail], [Net ODI payments to be applied this year - business retail] - [Voluntary abatements - business retail], 0 ), [Net ODI payments to be applied this year - business retail] )",
                    "MostRecentExpectedUnitErrors": null,
                    "Units": {
                      "$id": "49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7b7f3b5-a6de-4288-8803-6d64b80d7c12",
                    "Dimensions": {
                      "$type": "ModelMakerEngine.MMDimensions, ModelMakerEngine",
                      "$values": []
                    },
                    "EquationOBXInternal": "[Unadjusted payments after abatements - business retail] - [Voluntary deferrals - business retail]",
                    "NameOfGroup": "Unallocated",
                    "EquationToParse": "[Unadjusted payments after abatements - business retail] - [Voluntary deferrals - business retail]",
                    "MostRecentExpectedUnitErrors": null,
                    "Units": {
                      "$id": "50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0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6869221-20e7-41c0-ac87-764e050fac70",
                    "Dimensions": {
                      "$type": "ModelMakerEngine.MMDimensions, ModelMakerEngine",
                      "$values": []
                    },
                    "EquationOBXInternal": "[Unadjusted payments after abatements and deferrals - business retail] + [Other adjustments -  business retail]",
                    "NameOfGroup": "Unallocated",
                    "EquationToParse": "[Unadjusted payments after abatements and deferrals - business retail] + [Other adjustments -  business retail]",
                    "MostRecentExpectedUnitErrors": null,
                    "Units": {
                      "$id": "50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9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503",
              "$type": "ModelMaker.GroupNode, ModelMaker",
              "TabOrHeaderColour": "220, 236, 245",
              "CollapsedByDefault": false,
              "Comment": "",
              "NameOfGroup": "Business retail",
              "YPosition": 1,
              "Folded": false,
              "Font": null,
              "Children": {
                "$type": "ModelMaker.GroupNodeChildCollection, ModelMaker",
                "$values": [
                  {
                    "$ref": "488"
                  },
                  {
                    "$ref": "490"
                  },
                  {
                    "$ref": "487"
                  },
                  {
                    "$ref": "485"
                  },
                  {
                    "$id": "50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Allowed_retail_cost_component_in__m.tariff.band.1"
                        },
                        {
                          "Key": {
                            "$type": "ModelMakerEngine.MMElements, ModelMakerEngine",
                            "$values": [
                              {
                                "$ref": "10"
                              }
                            ]
                          },
                          "Value": "Allowed_retail_cost_component_in__m.tariff.band.2"
                        },
                        {
                          "Key": {
                            "$type": "ModelMakerEngine.MMElements, ModelMakerEngine",
                            "$values": [
                              {
                                "$ref": "11"
                              }
                            ]
                          },
                          "Value": "Allowed_retail_cost_component_in__m.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39d2fe7-7c54-4ddd-bc42-db230d047b2e",
                    "Dimensions": {
                      "$type": "ModelMakerEngine.MMDimensions, ModelMakerEngine",
                      "$values": [
                        {
                          "$ref": "8"
                        }
                      ]
                    },
                    "EquationOBXInternal": "[Allowed average retail cost component (rct in last determination)] * [Number of customers (cnt in last determination)] / [Thousands in a million]",
                    "NameOfGroup": "Unallocated",
                    "EquationToParse": "[Allowed average retail cost component (rct in last determination)] * [Number of customers (cnt in last determination)] / [Thousands in a million]",
                    "MostRecentExpectedUnitErrors": null,
                    "Units": {
                      "$id": "505",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tail cost component in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0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Revised_allowed_retail_cost_component_in__m.tariff.band.1"
                        },
                        {
                          "Key": {
                            "$type": "ModelMakerEngine.MMElements, ModelMakerEngine",
                            "$values": [
                              {
                                "$ref": "10"
                              }
                            ]
                          },
                          "Value": "Revised_allowed_retail_cost_component_in__m.tariff.band.2"
                        },
                        {
                          "Key": {
                            "$type": "ModelMakerEngine.MMElements, ModelMakerEngine",
                            "$values": [
                              {
                                "$ref": "11"
                              }
                            ]
                          },
                          "Value": "Revised_allowed_retail_cost_component_in__m.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828e6e0-af8b-44f8-a110-150eb2ef8697",
                    "Dimensions": {
                      "$type": "ModelMakerEngine.MMDimensions, ModelMakerEngine",
                      "$values": [
                        {
                          "$ref": "8"
                        }
                      ]
                    },
                    "EquationOBXInternal": "[ODI payment by customer type] + [Allowed retail cost component in £m]",
                    "NameOfGroup": "Unallocated",
                    "EquationToParse": "[ODI payment by customer type] + [Allowed retail cost component in £m]",
                    "MostRecentExpectedUnitErrors": null,
                    "Units": {
                      "$id": "50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Revised allowed retail cost component in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36"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8,
        "HasOneSheetPerElem": false,
        "OneSheetPerElem": null,
        "DisplayName": "Business retail",
        "Name": "Business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430"
      },
      {
        "$ref": "88"
      },
      {
        "$ref": "154"
      },
      {
        "$ref": "300"
      },
      {
        "$ref": "298"
      },
      {
        "$ref": "336"
      },
      {
        "$ref": "506"
      },
      {
        "$ref": "504"
      },
      {
        "$ref": "374"
      },
      {
        "$ref": "421"
      },
      {
        "$ref": "368"
      },
      {
        "$ref": "121"
      },
      {
        "$ref": "366"
      },
      {
        "$ref": "364"
      },
      {
        "$ref": "90"
      },
      {
        "$ref": "69"
      },
      {
        "$ref": "417"
      },
      {
        "$ref": "419"
      },
      {
        "$ref": "415"
      },
      {
        "$ref": "277"
      },
      {
        "$ref": "15"
      },
      {
        "$ref": "40"
      },
      {
        "$ref": "451"
      },
      {
        "$ref": "444"
      },
      {
        "$ref": "128"
      },
      {
        "$ref": "442"
      },
      {
        "$ref": "440"
      },
      {
        "$ref": "104"
      },
      {
        "$ref": "59"
      },
      {
        "$ref": "79"
      },
      {
        "$ref": "480"
      },
      {
        "$ref": "131"
      },
      {
        "$ref": "478"
      },
      {
        "$ref": "476"
      },
      {
        "$ref": "107"
      },
      {
        "$ref": "62"
      },
      {
        "$ref": "82"
      },
      {
        "$ref": "345"
      },
      {
        "$ref": "348"
      },
      {
        "$ref": "351"
      },
      {
        "$ref": "354"
      },
      {
        "$ref": "501"
      },
      {
        "$ref": "499"
      },
      {
        "$ref": "133"
      },
      {
        "$ref": "497"
      },
      {
        "$ref": "495"
      },
      {
        "$ref": "85"
      },
      {
        "$id": "508",
        "$type": "ModelMaker.TimeNode, ModelMaker",
        "ForceUpdate": 1,
        "Axis": 0,
        "EndDate": "2031-03-31T00:00:00",
        "MonthsPerPeriod": 12,
        "StartDate": "2020-04-01T00:00:00",
        "NumberOfPeriods": 11,
        "TimeStep": 8,
        "YearEndBasis": 0,
        "YearEndMonth": 0,
        "YPosition": -1,
        "Parent": {
          "$ref": "1"
        },
        "Visible": false,
        "ToolTip": "",
        "OpeningBalanceFlagAppliedName": "",
        "Font": null,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ref": "65"
      },
      {
        "$ref": "282"
      },
      {
        "$ref": "39"
      },
      {
        "$ref": "68"
      },
      {
        "$ref": "120"
      },
      {
        "$ref": "89"
      },
      {
        "$ref": "111"
      },
      {
        "$ref": "109"
      },
      {
        "$ref": "439"
      },
      {
        "$ref": "475"
      },
      {
        "$ref": "494"
      },
      {
        "$ref": "450"
      },
      {
        "$ref": "482"
      },
      {
        "$ref": "503"
      },
      {
        "$ref": "137"
      },
      {
        "$ref": "231"
      },
      {
        "$ref": "136"
      },
      {
        "$ref": "150"
      },
      {
        "$ref": "483"
      },
      {
        "$ref": "193"
      },
      {
        "$ref": "21"
      },
      {
        "$ref": "152"
      },
      {
        "$ref": "294"
      },
      {
        "$ref": "144"
      },
      {
        "$ref": "362"
      },
      {
        "$ref": "238"
      },
      {
        "$ref": "309"
      },
      {
        "$ref": "307"
      },
      {
        "$ref": "306"
      },
      {
        "$ref": "414"
      },
      {
        "$ref": "403"
      },
      {
        "$ref": "404"
      },
      {
        "$ref": "406"
      },
      {
        "$ref": "408"
      },
      {
        "$ref": "410"
      },
      {
        "$ref": "412"
      },
      {
        "$ref": "383"
      },
      {
        "$ref": "384"
      },
      {
        "$ref": "386"
      },
      {
        "$ref": "388"
      },
      {
        "$ref": "394"
      },
      {
        "$ref": "395"
      },
      {
        "$ref": "372"
      },
      {
        "$ref": "370"
      },
      {
        "$ref": "463"
      },
      {
        "$ref": "461"
      },
      {
        "$ref": "459"
      },
      {
        "$ref": "457"
      },
      {
        "$ref": "453"
      },
      {
        "$ref": "148"
      },
      {
        "$ref": "146"
      },
      {
        "$ref": "455"
      }
    ]
  },
  "Reports": {
    "$type": "ModelMaker.UndoableCollection`1[[ModelMakerEngine.IReport, ModelMakerEngine]], ModelMaker.Undo",
    "$values": [
      {
        "$ref": "312"
      }
    ]
  },
  "TopLevelNodes": {
    "$type": "ModelMaker.UndoableCollection`1[[ModelMakerEngine.INode, ModelMakerEngine]], ModelMaker.Undo",
    "$values": [
      {
        "$ref": "12"
      },
      {
        "$ref": "13"
      },
      {
        "$ref": "232"
      },
      {
        "$ref": "291"
      },
      {
        "$ref": "400"
      },
      {
        "$ref": "304"
      },
      {
        "$ref": "438"
      },
      {
        "$ref": "474"
      },
      {
        "$ref": "493"
      },
      {
        "$ref": "427"
      },
      {
        "$ref": "290"
      },
      {
        "$ref": "425"
      }
    ]
  },
  "OptimisationGroup": {
    "$ref": "425"
  },
  "HistoricsGroup": {
    "$ref": "426"
  },
  "NumberOfBuiltInGroups": 4,
  "Password": null,
  "ProtectBook": false,
  "Description": null,
  "ActualsHelper": null,
  "ProblemsSuppressedByUser": {
    "$type": "System.Collections.Generic.List`1[[System.String, mscorlib]], mscorlib",
    "$values": []
  },
  "StandardNumberFormats": {
    "$id": "509",
    "$type": "System.Collections.Generic.Dictionary`2[[ModelMakerEngine.NamedNumberFormat, ModelMakerEngine],[System.String, mscorlib]], mscorlib",
    "Currency": "#,##0.000_);(#,##0.000);\"-  \";\" \"@\" \""
  },
  "UseHybridTimeline": false,
  "MessageChoices": {
    "$id": "510",
    "$type": "System.Collections.Generic.Dictionary`2[[System.String, mscorlib],[System.Int32, mscorlib]], mscorlib",
    "ConstantsOnReport": 4,
    "NewItemConstant": 2,
    "CantFindOBXValuesArgument": 4
  },
  "UnitNumberFormatMapping": {
    "$id": "511",
    "$type": "ModelMakerEngine.UnitNumberFormatMapping, ModelMakerEngine"
  },
  "TableSections": {
    "$type": "System.Linq.Enumerable+WhereEnumerableIterator`1[[ModelMakerEngine.IGroupNode, ModelMakerEngine]], System.Core",
    "$values": []
  },
  "CasesInModel": {
    "$type": "System.Collections.Generic.List`1[[System.String, mscorlib]], mscorlib",
    "$values": []
  },
  "ScenariosInModel": {
    "$type": "System.Collections.Generic.List`1[[System.String, mscorlib]], mscorlib",
    "$values": []
  }
}]]></ModelMaker>
</file>

<file path=customXml/item2.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TaxCatchAll xmlns="71c95305-930c-4d63-9794-2d644343057c" xsi:nil="true"/>
  </documentManagement>
</p:properties>
</file>

<file path=customXml/itemProps1.xml><?xml version="1.0" encoding="utf-8"?>
<ds:datastoreItem xmlns:ds="http://schemas.openxmlformats.org/officeDocument/2006/customXml" ds:itemID="{AE24CA77-AEB9-448D-AE5C-136A1348A497}">
  <ds:schemaRefs/>
</ds:datastoreItem>
</file>

<file path=customXml/itemProps2.xml><?xml version="1.0" encoding="utf-8"?>
<ds:datastoreItem xmlns:ds="http://schemas.openxmlformats.org/officeDocument/2006/customXml" ds:itemID="{39A133B9-3D4A-42DD-A5CC-FD11E22EB770}"/>
</file>

<file path=customXml/itemProps3.xml><?xml version="1.0" encoding="utf-8"?>
<ds:datastoreItem xmlns:ds="http://schemas.openxmlformats.org/officeDocument/2006/customXml" ds:itemID="{584E3D68-E4AD-4919-93CF-7AFA02667874}"/>
</file>

<file path=customXml/itemProps4.xml><?xml version="1.0" encoding="utf-8"?>
<ds:datastoreItem xmlns:ds="http://schemas.openxmlformats.org/officeDocument/2006/customXml" ds:itemID="{951CBBCB-47C3-48D5-BEF7-E1D9B9197DC9}"/>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29</vt:i4>
      </vt:variant>
      <vt:variant>
        <vt:lpstr>Named Ranges</vt:lpstr>
      </vt:variant>
      <vt:variant>
        <vt:i4>491</vt:i4>
      </vt:variant>
    </vt:vector>
  </HeadingPairs>
  <TitlesOfParts>
    <vt:vector size="520" baseType="lpstr">
      <vt:lpstr>CLEAR_SHEET</vt:lpstr>
      <vt:lpstr>Cover</vt:lpstr>
      <vt:lpstr>Change log</vt:lpstr>
      <vt:lpstr>Inputs &amp; outputs log</vt:lpstr>
      <vt:lpstr>Map &amp; Key</vt:lpstr>
      <vt:lpstr>Validation</vt:lpstr>
      <vt:lpstr>FAST</vt:lpstr>
      <vt:lpstr>Contents</vt:lpstr>
      <vt:lpstr>F_Inputs</vt:lpstr>
      <vt:lpstr>O_Inputs</vt:lpstr>
      <vt:lpstr>Inputs_CMA</vt:lpstr>
      <vt:lpstr>InpExpected</vt:lpstr>
      <vt:lpstr>InpCompany</vt:lpstr>
      <vt:lpstr>InpOfwat</vt:lpstr>
      <vt:lpstr>InpActive</vt:lpstr>
      <vt:lpstr>Time</vt:lpstr>
      <vt:lpstr>Index</vt:lpstr>
      <vt:lpstr>Tax adjustment</vt:lpstr>
      <vt:lpstr>K-based controls</vt:lpstr>
      <vt:lpstr>Bioresources (Sludge)</vt:lpstr>
      <vt:lpstr>Residential retail</vt:lpstr>
      <vt:lpstr>Business retail</vt:lpstr>
      <vt:lpstr>Output calcs</vt:lpstr>
      <vt:lpstr>Outputs</vt:lpstr>
      <vt:lpstr>Outputs_Co view</vt:lpstr>
      <vt:lpstr>O_Outputs</vt:lpstr>
      <vt:lpstr>Table</vt:lpstr>
      <vt:lpstr>Named ranges</vt:lpstr>
      <vt:lpstr>PowerBi table</vt:lpstr>
      <vt:lpstr>_1st_Forecast_Period_Flag</vt:lpstr>
      <vt:lpstr>_1st_Post_Last_Forecast_Period_Flag</vt:lpstr>
      <vt:lpstr>InpCompany!Allowed_average_retail_cost_component__rct_in_last_determination_.tariff.band.1</vt:lpstr>
      <vt:lpstr>InpExpected!Allowed_average_retail_cost_component__rct_in_last_determination_.tariff.band.1</vt:lpstr>
      <vt:lpstr>InpOfwat!Allowed_average_retail_cost_component__rct_in_last_determination_.tariff.band.1</vt:lpstr>
      <vt:lpstr>Allowed_average_retail_cost_component__rct_in_last_determination_.tariff.band.1</vt:lpstr>
      <vt:lpstr>InpCompany!Allowed_average_retail_cost_component__rct_in_last_determination_.tariff.band.2</vt:lpstr>
      <vt:lpstr>InpExpected!Allowed_average_retail_cost_component__rct_in_last_determination_.tariff.band.2</vt:lpstr>
      <vt:lpstr>InpOfwat!Allowed_average_retail_cost_component__rct_in_last_determination_.tariff.band.2</vt:lpstr>
      <vt:lpstr>Allowed_average_retail_cost_component__rct_in_last_determination_.tariff.band.2</vt:lpstr>
      <vt:lpstr>InpCompany!Allowed_average_retail_cost_component__rct_in_last_determination_.tariff.band.3</vt:lpstr>
      <vt:lpstr>InpExpected!Allowed_average_retail_cost_component__rct_in_last_determination_.tariff.band.3</vt:lpstr>
      <vt:lpstr>InpOfwat!Allowed_average_retail_cost_component__rct_in_last_determination_.tariff.band.3</vt:lpstr>
      <vt:lpstr>Allowed_average_retail_cost_component__rct_in_last_determination_.tariff.band.3</vt:lpstr>
      <vt:lpstr>Allowed_retail_cost_component_in__m.tariff.band.1</vt:lpstr>
      <vt:lpstr>Allowed_retail_cost_component_in__m.tariff.band.2</vt:lpstr>
      <vt:lpstr>Allowed_retail_cost_component_in__m.tariff.band.3</vt:lpstr>
      <vt:lpstr>Allowed_revenue___wholesale.ADDN1</vt:lpstr>
      <vt:lpstr>Allowed_revenue___wholesale.ADDN2</vt:lpstr>
      <vt:lpstr>Allowed_revenue___wholesale.WN</vt:lpstr>
      <vt:lpstr>Allowed_revenue___wholesale.WR</vt:lpstr>
      <vt:lpstr>Allowed_revenue___wholesale.WWN</vt:lpstr>
      <vt:lpstr>Allowed_revenue_percentage_movement_after_cost_change.ADDN1</vt:lpstr>
      <vt:lpstr>Allowed_revenue_percentage_movement_after_cost_change.ADDN2</vt:lpstr>
      <vt:lpstr>Allowed_revenue_percentage_movement_after_cost_change.WN</vt:lpstr>
      <vt:lpstr>Allowed_revenue_percentage_movement_after_cost_change.WR</vt:lpstr>
      <vt:lpstr>Allowed_revenue_percentage_movement_after_cost_change.WWN</vt:lpstr>
      <vt:lpstr>Allowed_revenue_percentage_movement_after_cost_change__Nov_Nov_CPIH_deflated_.ADDN1</vt:lpstr>
      <vt:lpstr>Allowed_revenue_percentage_movement_after_cost_change__Nov_Nov_CPIH_deflated_.ADDN2</vt:lpstr>
      <vt:lpstr>Allowed_revenue_percentage_movement_after_cost_change__Nov_Nov_CPIH_deflated_.WN</vt:lpstr>
      <vt:lpstr>Allowed_revenue_percentage_movement_after_cost_change__Nov_Nov_CPIH_deflated_.WR</vt:lpstr>
      <vt:lpstr>Allowed_revenue_percentage_movement_after_cost_change__Nov_Nov_CPIH_deflated_.WWN</vt:lpstr>
      <vt:lpstr>Allowed_revenue_percentage_movement_after_ODI___wholesale.ADDN1</vt:lpstr>
      <vt:lpstr>Allowed_revenue_percentage_movement_after_ODI___wholesale.ADDN2</vt:lpstr>
      <vt:lpstr>Allowed_revenue_percentage_movement_after_ODI___wholesale.WN</vt:lpstr>
      <vt:lpstr>Allowed_revenue_percentage_movement_after_ODI___wholesale.WR</vt:lpstr>
      <vt:lpstr>Allowed_revenue_percentage_movement_after_ODI___wholesale.WWN</vt:lpstr>
      <vt:lpstr>Allowed_revenue_percentage_movement_after_ODI__Nov_Nov_CPIH_deflated_.ADDN1</vt:lpstr>
      <vt:lpstr>Allowed_revenue_percentage_movement_after_ODI__Nov_Nov_CPIH_deflated_.ADDN2</vt:lpstr>
      <vt:lpstr>Allowed_revenue_percentage_movement_after_ODI__Nov_Nov_CPIH_deflated_.WN</vt:lpstr>
      <vt:lpstr>Allowed_revenue_percentage_movement_after_ODI__Nov_Nov_CPIH_deflated_.WR</vt:lpstr>
      <vt:lpstr>Allowed_revenue_percentage_movement_after_ODI__Nov_Nov_CPIH_deflated_.WWN</vt:lpstr>
      <vt:lpstr>Column_greater_than_2_</vt:lpstr>
      <vt:lpstr>InpCompany!Constants</vt:lpstr>
      <vt:lpstr>InpExpected!Constants</vt:lpstr>
      <vt:lpstr>InpOfwat!Constants</vt:lpstr>
      <vt:lpstr>Constants</vt:lpstr>
      <vt:lpstr>Cost_change_model_adjustments___wholesale.ADDN1</vt:lpstr>
      <vt:lpstr>Cost_change_model_adjustments___wholesale.ADDN2</vt:lpstr>
      <vt:lpstr>Cost_change_model_adjustments___wholesale.WN</vt:lpstr>
      <vt:lpstr>Cost_change_model_adjustments___wholesale.WR</vt:lpstr>
      <vt:lpstr>Cost_change_model_adjustments___wholesale.WWN</vt:lpstr>
      <vt:lpstr>Cost_change_process_adjustments_this_year.ADDN1</vt:lpstr>
      <vt:lpstr>Cost_change_process_adjustments_this_year.ADDN2</vt:lpstr>
      <vt:lpstr>Cost_change_process_adjustments_this_year.WN</vt:lpstr>
      <vt:lpstr>Cost_change_process_adjustments_this_year.WR</vt:lpstr>
      <vt:lpstr>Cost_change_process_adjustments_this_year.WWN</vt:lpstr>
      <vt:lpstr>Cost_change_process_future_periods_revenue_adjustment_real_prices___bioresources__sludge_</vt:lpstr>
      <vt:lpstr>Cost_change_process_revenue_adjustment_nominal_prices___bioresources__sludge_</vt:lpstr>
      <vt:lpstr>Cost_change_process_revenue_adjustment_to_be_applied_in_current_year___real_prices___bioresources__sludge_</vt:lpstr>
      <vt:lpstr>Cost_change_process_revenue_adjustments___wholesale___future_periods.ADDN1</vt:lpstr>
      <vt:lpstr>Cost_change_process_revenue_adjustments___wholesale___future_periods.ADDN2</vt:lpstr>
      <vt:lpstr>Cost_change_process_revenue_adjustments___wholesale___future_periods.WN</vt:lpstr>
      <vt:lpstr>Cost_change_process_revenue_adjustments___wholesale___future_periods.WR</vt:lpstr>
      <vt:lpstr>Cost_change_process_revenue_adjustments___wholesale___future_periods.WWN</vt:lpstr>
      <vt:lpstr>Cost_change_values_nominal_prices.ADDN1</vt:lpstr>
      <vt:lpstr>Cost_change_values_nominal_prices.ADDN2</vt:lpstr>
      <vt:lpstr>Cost_change_values_nominal_prices.WN</vt:lpstr>
      <vt:lpstr>Cost_change_values_nominal_prices.WR</vt:lpstr>
      <vt:lpstr>Cost_change_values_nominal_prices.WWN</vt:lpstr>
      <vt:lpstr>InpCompany!Current_year_cost_change_model_adjustments___bioresouces</vt:lpstr>
      <vt:lpstr>InpExpected!Current_year_cost_change_model_adjustments___bioresouces</vt:lpstr>
      <vt:lpstr>InpOfwat!Current_year_cost_change_model_adjustments___bioresouces</vt:lpstr>
      <vt:lpstr>Current_year_cost_change_model_adjustments___bioresouces</vt:lpstr>
      <vt:lpstr>InpCompany!Current_year_cost_change_model_adjustments___wholesale.ADDN1</vt:lpstr>
      <vt:lpstr>InpExpected!Current_year_cost_change_model_adjustments___wholesale.ADDN1</vt:lpstr>
      <vt:lpstr>InpOfwat!Current_year_cost_change_model_adjustments___wholesale.ADDN1</vt:lpstr>
      <vt:lpstr>Current_year_cost_change_model_adjustments___wholesale.ADDN1</vt:lpstr>
      <vt:lpstr>InpCompany!Current_year_cost_change_model_adjustments___wholesale.ADDN2</vt:lpstr>
      <vt:lpstr>InpExpected!Current_year_cost_change_model_adjustments___wholesale.ADDN2</vt:lpstr>
      <vt:lpstr>InpOfwat!Current_year_cost_change_model_adjustments___wholesale.ADDN2</vt:lpstr>
      <vt:lpstr>Current_year_cost_change_model_adjustments___wholesale.ADDN2</vt:lpstr>
      <vt:lpstr>InpCompany!Current_year_cost_change_model_adjustments___wholesale.WN</vt:lpstr>
      <vt:lpstr>InpExpected!Current_year_cost_change_model_adjustments___wholesale.WN</vt:lpstr>
      <vt:lpstr>InpOfwat!Current_year_cost_change_model_adjustments___wholesale.WN</vt:lpstr>
      <vt:lpstr>Current_year_cost_change_model_adjustments___wholesale.WN</vt:lpstr>
      <vt:lpstr>InpCompany!Current_year_cost_change_model_adjustments___wholesale.WR</vt:lpstr>
      <vt:lpstr>InpExpected!Current_year_cost_change_model_adjustments___wholesale.WR</vt:lpstr>
      <vt:lpstr>InpOfwat!Current_year_cost_change_model_adjustments___wholesale.WR</vt:lpstr>
      <vt:lpstr>Current_year_cost_change_model_adjustments___wholesale.WR</vt:lpstr>
      <vt:lpstr>InpCompany!Current_year_cost_change_model_adjustments___wholesale.WWN</vt:lpstr>
      <vt:lpstr>InpExpected!Current_year_cost_change_model_adjustments___wholesale.WWN</vt:lpstr>
      <vt:lpstr>InpOfwat!Current_year_cost_change_model_adjustments___wholesale.WWN</vt:lpstr>
      <vt:lpstr>Current_year_cost_change_model_adjustments___wholesale.WWN</vt:lpstr>
      <vt:lpstr>InpCompany!Customer_numbers</vt:lpstr>
      <vt:lpstr>InpExpected!Customer_numbers</vt:lpstr>
      <vt:lpstr>InpOfwat!Customer_numbers</vt:lpstr>
      <vt:lpstr>Customer_numbers</vt:lpstr>
      <vt:lpstr>Deferred_payments_for_next_reconciliation_year___total</vt:lpstr>
      <vt:lpstr>Deferred_payments_this_year___bioresources__sludge_</vt:lpstr>
      <vt:lpstr>Deferred_payments_this_year___business_retail</vt:lpstr>
      <vt:lpstr>Deferred_payments_this_year___residential_retail</vt:lpstr>
      <vt:lpstr>Deferred_payments_this_year___wholesale.ADDN1</vt:lpstr>
      <vt:lpstr>Deferred_payments_this_year___wholesale.ADDN2</vt:lpstr>
      <vt:lpstr>Deferred_payments_this_year___wholesale.WN</vt:lpstr>
      <vt:lpstr>Deferred_payments_this_year___wholesale.WR</vt:lpstr>
      <vt:lpstr>Deferred_payments_this_year___wholesale.WWN</vt:lpstr>
      <vt:lpstr>Delayed_Delivery___DDCM_mechanism_adjustments___wholesale.ADDN1</vt:lpstr>
      <vt:lpstr>Delayed_Delivery___DDCM_mechanism_adjustments___wholesale.ADDN2</vt:lpstr>
      <vt:lpstr>Delayed_Delivery___DDCM_mechanism_adjustments___wholesale.WN</vt:lpstr>
      <vt:lpstr>Delayed_Delivery___DDCM_mechanism_adjustments___wholesale.WR</vt:lpstr>
      <vt:lpstr>Delayed_Delivery___DDCM_mechanism_adjustments___wholesale.WWN</vt:lpstr>
      <vt:lpstr>InpCompany!Delayed_delivery_mechanism_adjustment___wholesale.ADDN1</vt:lpstr>
      <vt:lpstr>InpExpected!Delayed_delivery_mechanism_adjustment___wholesale.ADDN1</vt:lpstr>
      <vt:lpstr>InpOfwat!Delayed_delivery_mechanism_adjustment___wholesale.ADDN1</vt:lpstr>
      <vt:lpstr>Delayed_delivery_mechanism_adjustment___wholesale.ADDN1</vt:lpstr>
      <vt:lpstr>InpCompany!Delayed_delivery_mechanism_adjustment___wholesale.ADDN2</vt:lpstr>
      <vt:lpstr>InpExpected!Delayed_delivery_mechanism_adjustment___wholesale.ADDN2</vt:lpstr>
      <vt:lpstr>InpOfwat!Delayed_delivery_mechanism_adjustment___wholesale.ADDN2</vt:lpstr>
      <vt:lpstr>Delayed_delivery_mechanism_adjustment___wholesale.ADDN2</vt:lpstr>
      <vt:lpstr>InpCompany!Delayed_delivery_mechanism_adjustment___wholesale.WN</vt:lpstr>
      <vt:lpstr>InpExpected!Delayed_delivery_mechanism_adjustment___wholesale.WN</vt:lpstr>
      <vt:lpstr>InpOfwat!Delayed_delivery_mechanism_adjustment___wholesale.WN</vt:lpstr>
      <vt:lpstr>Delayed_delivery_mechanism_adjustment___wholesale.WN</vt:lpstr>
      <vt:lpstr>InpCompany!Delayed_delivery_mechanism_adjustment___wholesale.WR</vt:lpstr>
      <vt:lpstr>InpExpected!Delayed_delivery_mechanism_adjustment___wholesale.WR</vt:lpstr>
      <vt:lpstr>InpOfwat!Delayed_delivery_mechanism_adjustment___wholesale.WR</vt:lpstr>
      <vt:lpstr>Delayed_delivery_mechanism_adjustment___wholesale.WR</vt:lpstr>
      <vt:lpstr>InpCompany!Delayed_delivery_mechanism_adjustment___wholesale.WWN</vt:lpstr>
      <vt:lpstr>InpExpected!Delayed_delivery_mechanism_adjustment___wholesale.WWN</vt:lpstr>
      <vt:lpstr>InpOfwat!Delayed_delivery_mechanism_adjustment___wholesale.WWN</vt:lpstr>
      <vt:lpstr>Delayed_delivery_mechanism_adjustment___wholesale.WWN</vt:lpstr>
      <vt:lpstr>InpCompany!Delivery_mechanism_adjustment___wholesale.ADDN1</vt:lpstr>
      <vt:lpstr>InpExpected!Delivery_mechanism_adjustment___wholesale.ADDN1</vt:lpstr>
      <vt:lpstr>InpOfwat!Delivery_mechanism_adjustment___wholesale.ADDN1</vt:lpstr>
      <vt:lpstr>Delivery_mechanism_adjustment___wholesale.ADDN1</vt:lpstr>
      <vt:lpstr>InpCompany!Delivery_mechanism_adjustment___wholesale.ADDN2</vt:lpstr>
      <vt:lpstr>InpExpected!Delivery_mechanism_adjustment___wholesale.ADDN2</vt:lpstr>
      <vt:lpstr>InpOfwat!Delivery_mechanism_adjustment___wholesale.ADDN2</vt:lpstr>
      <vt:lpstr>Delivery_mechanism_adjustment___wholesale.ADDN2</vt:lpstr>
      <vt:lpstr>InpCompany!Delivery_mechanism_adjustment___wholesale.WN</vt:lpstr>
      <vt:lpstr>InpExpected!Delivery_mechanism_adjustment___wholesale.WN</vt:lpstr>
      <vt:lpstr>InpOfwat!Delivery_mechanism_adjustment___wholesale.WN</vt:lpstr>
      <vt:lpstr>Delivery_mechanism_adjustment___wholesale.WN</vt:lpstr>
      <vt:lpstr>InpCompany!Delivery_mechanism_adjustment___wholesale.WR</vt:lpstr>
      <vt:lpstr>InpExpected!Delivery_mechanism_adjustment___wholesale.WR</vt:lpstr>
      <vt:lpstr>InpOfwat!Delivery_mechanism_adjustment___wholesale.WR</vt:lpstr>
      <vt:lpstr>Delivery_mechanism_adjustment___wholesale.WR</vt:lpstr>
      <vt:lpstr>InpCompany!Delivery_mechanism_adjustment___wholesale.WWN</vt:lpstr>
      <vt:lpstr>InpExpected!Delivery_mechanism_adjustment___wholesale.WWN</vt:lpstr>
      <vt:lpstr>InpOfwat!Delivery_mechanism_adjustment___wholesale.WWN</vt:lpstr>
      <vt:lpstr>Delivery_mechanism_adjustment___wholesale.WWN</vt:lpstr>
      <vt:lpstr>Financial_Year_Ending</vt:lpstr>
      <vt:lpstr>First_model_column_flag</vt:lpstr>
      <vt:lpstr>InpCompany!FirstRow</vt:lpstr>
      <vt:lpstr>InpExpected!FirstRow</vt:lpstr>
      <vt:lpstr>InpOfwat!FirstRow</vt:lpstr>
      <vt:lpstr>FirstRow</vt:lpstr>
      <vt:lpstr>InpCompany!FirstTime</vt:lpstr>
      <vt:lpstr>InpExpected!FirstTime</vt:lpstr>
      <vt:lpstr>InpOfwat!FirstTime</vt:lpstr>
      <vt:lpstr>FirstTime</vt:lpstr>
      <vt:lpstr>Forecast_Period_Flag</vt:lpstr>
      <vt:lpstr>Future_year_flag</vt:lpstr>
      <vt:lpstr>Is_column_2_flag</vt:lpstr>
      <vt:lpstr>InpCompany!K_factors__last_determined_.ADDN1</vt:lpstr>
      <vt:lpstr>InpExpected!K_factors__last_determined_.ADDN1</vt:lpstr>
      <vt:lpstr>InpOfwat!K_factors__last_determined_.ADDN1</vt:lpstr>
      <vt:lpstr>K_factors__last_determined_.ADDN1</vt:lpstr>
      <vt:lpstr>InpCompany!K_factors__last_determined_.ADDN2</vt:lpstr>
      <vt:lpstr>InpExpected!K_factors__last_determined_.ADDN2</vt:lpstr>
      <vt:lpstr>InpOfwat!K_factors__last_determined_.ADDN2</vt:lpstr>
      <vt:lpstr>K_factors__last_determined_.ADDN2</vt:lpstr>
      <vt:lpstr>InpCompany!K_factors__last_determined_.WN</vt:lpstr>
      <vt:lpstr>InpExpected!K_factors__last_determined_.WN</vt:lpstr>
      <vt:lpstr>InpOfwat!K_factors__last_determined_.WN</vt:lpstr>
      <vt:lpstr>K_factors__last_determined_.WN</vt:lpstr>
      <vt:lpstr>InpCompany!K_factors__last_determined_.WR</vt:lpstr>
      <vt:lpstr>InpExpected!K_factors__last_determined_.WR</vt:lpstr>
      <vt:lpstr>InpOfwat!K_factors__last_determined_.WR</vt:lpstr>
      <vt:lpstr>K_factors__last_determined_.WR</vt:lpstr>
      <vt:lpstr>InpCompany!K_factors__last_determined_.WWN</vt:lpstr>
      <vt:lpstr>InpExpected!K_factors__last_determined_.WWN</vt:lpstr>
      <vt:lpstr>InpOfwat!K_factors__last_determined_.WWN</vt:lpstr>
      <vt:lpstr>K_factors__last_determined_.WWN</vt:lpstr>
      <vt:lpstr>K_factors__last_determined__as__.ADDN1</vt:lpstr>
      <vt:lpstr>K_factors__last_determined__as__.ADDN2</vt:lpstr>
      <vt:lpstr>K_factors__last_determined__as__.WN</vt:lpstr>
      <vt:lpstr>K_factors__last_determined__as__.WR</vt:lpstr>
      <vt:lpstr>K_factors__last_determined__as__.WWN</vt:lpstr>
      <vt:lpstr>InpCompany!Label</vt:lpstr>
      <vt:lpstr>InpExpected!Label</vt:lpstr>
      <vt:lpstr>InpOfwat!Label</vt:lpstr>
      <vt:lpstr>Label</vt:lpstr>
      <vt:lpstr>Last_Forecast_Period_Flag</vt:lpstr>
      <vt:lpstr>Last_Pre_Forecast_Flag</vt:lpstr>
      <vt:lpstr>InpCompany!Marginal_tax_rate</vt:lpstr>
      <vt:lpstr>InpExpected!Marginal_tax_rate</vt:lpstr>
      <vt:lpstr>InpOfwat!Marginal_tax_rate</vt:lpstr>
      <vt:lpstr>Marginal_tax_rate</vt:lpstr>
      <vt:lpstr>'Bioresources (Sludge)'!MasterCHK</vt:lpstr>
      <vt:lpstr>'Business retail'!MasterCHK</vt:lpstr>
      <vt:lpstr>Index!MasterCHK</vt:lpstr>
      <vt:lpstr>InpActive!MasterCHK</vt:lpstr>
      <vt:lpstr>InpCompany!MasterCHK</vt:lpstr>
      <vt:lpstr>InpExpected!MasterCHK</vt:lpstr>
      <vt:lpstr>InpOfwat!MasterCHK</vt:lpstr>
      <vt:lpstr>'K-based controls'!MasterCHK</vt:lpstr>
      <vt:lpstr>'Output calcs'!MasterCHK</vt:lpstr>
      <vt:lpstr>'Residential retail'!MasterCHK</vt:lpstr>
      <vt:lpstr>'Tax adjustment'!MasterCHK</vt:lpstr>
      <vt:lpstr>Time!MasterCHK</vt:lpstr>
      <vt:lpstr>Model_column_counter</vt:lpstr>
      <vt:lpstr>Model_Period_BEG</vt:lpstr>
      <vt:lpstr>Model_Period_END</vt:lpstr>
      <vt:lpstr>November_CPIH_annual_inflation_figures</vt:lpstr>
      <vt:lpstr>November_CPIH_cumulative_inflation_factor</vt:lpstr>
      <vt:lpstr>InpCompany!November_CPIH_Index</vt:lpstr>
      <vt:lpstr>InpExpected!November_CPIH_Index</vt:lpstr>
      <vt:lpstr>InpOfwat!November_CPIH_Index</vt:lpstr>
      <vt:lpstr>November_CPIH_Index</vt:lpstr>
      <vt:lpstr>November_CPIH_inflation__Prior_year_</vt:lpstr>
      <vt:lpstr>InpCompany!Number_of_customers__cnt_in_last_determination_.tariff.band.1</vt:lpstr>
      <vt:lpstr>InpExpected!Number_of_customers__cnt_in_last_determination_.tariff.band.1</vt:lpstr>
      <vt:lpstr>InpOfwat!Number_of_customers__cnt_in_last_determination_.tariff.band.1</vt:lpstr>
      <vt:lpstr>Number_of_customers__cnt_in_last_determination_.tariff.band.1</vt:lpstr>
      <vt:lpstr>InpCompany!Number_of_customers__cnt_in_last_determination_.tariff.band.2</vt:lpstr>
      <vt:lpstr>InpExpected!Number_of_customers__cnt_in_last_determination_.tariff.band.2</vt:lpstr>
      <vt:lpstr>InpOfwat!Number_of_customers__cnt_in_last_determination_.tariff.band.2</vt:lpstr>
      <vt:lpstr>Number_of_customers__cnt_in_last_determination_.tariff.band.2</vt:lpstr>
      <vt:lpstr>InpCompany!Number_of_customers__cnt_in_last_determination_.tariff.band.3</vt:lpstr>
      <vt:lpstr>InpExpected!Number_of_customers__cnt_in_last_determination_.tariff.band.3</vt:lpstr>
      <vt:lpstr>InpOfwat!Number_of_customers__cnt_in_last_determination_.tariff.band.3</vt:lpstr>
      <vt:lpstr>Number_of_customers__cnt_in_last_determination_.tariff.band.3</vt:lpstr>
      <vt:lpstr>ODI_payment_by_customer_type.tariff.band.1</vt:lpstr>
      <vt:lpstr>ODI_payment_by_customer_type.tariff.band.2</vt:lpstr>
      <vt:lpstr>ODI_payment_by_customer_type.tariff.band.3</vt:lpstr>
      <vt:lpstr>ODI_value_nominal_prices___bioresources__sludge_</vt:lpstr>
      <vt:lpstr>ODI_value_nominal_prices___business_retail</vt:lpstr>
      <vt:lpstr>ODI_value_nominal_prices___residential_retail</vt:lpstr>
      <vt:lpstr>ODI_value_nominal_prices___wholesale.ADDN1</vt:lpstr>
      <vt:lpstr>ODI_value_nominal_prices___wholesale.ADDN2</vt:lpstr>
      <vt:lpstr>ODI_value_nominal_prices___wholesale.WN</vt:lpstr>
      <vt:lpstr>ODI_value_nominal_prices___wholesale.WR</vt:lpstr>
      <vt:lpstr>ODI_value_nominal_prices___wholesale.WWN</vt:lpstr>
      <vt:lpstr>Payments_after_abatements_and_deferrals_and_other_bespoke_adjustments_this_year___bioresources__sludge_</vt:lpstr>
      <vt:lpstr>Payments_after_abatements_and_deferrals_and_other_bespoke_adjustments_this_year___business_retail</vt:lpstr>
      <vt:lpstr>Payments_after_abatements_and_deferrals_and_other_bespoke_adjustments_this_year___residential_retail</vt:lpstr>
      <vt:lpstr>Payments_after_abatements_and_deferrals_and_other_bespoke_adjustments_this_year___wholesale.ADDN1</vt:lpstr>
      <vt:lpstr>Payments_after_abatements_and_deferrals_and_other_bespoke_adjustments_this_year___wholesale.ADDN2</vt:lpstr>
      <vt:lpstr>Payments_after_abatements_and_deferrals_and_other_bespoke_adjustments_this_year___wholesale.WN</vt:lpstr>
      <vt:lpstr>Payments_after_abatements_and_deferrals_and_other_bespoke_adjustments_this_year___wholesale.WR</vt:lpstr>
      <vt:lpstr>Payments_after_abatements_and_deferrals_and_other_bespoke_adjustments_this_year___wholesale.WWN</vt:lpstr>
      <vt:lpstr>Period_number</vt:lpstr>
      <vt:lpstr>Post_Forecast_Period_Flag</vt:lpstr>
      <vt:lpstr>Pre_Forecast_Period_Flag</vt:lpstr>
      <vt:lpstr>Pre_Forecast_vs_Forecast</vt:lpstr>
      <vt:lpstr>InpCompany!Prior_year_cost_change_process_revenue_adjustments___bioresouces</vt:lpstr>
      <vt:lpstr>InpExpected!Prior_year_cost_change_process_revenue_adjustments___bioresouces</vt:lpstr>
      <vt:lpstr>InpOfwat!Prior_year_cost_change_process_revenue_adjustments___bioresouces</vt:lpstr>
      <vt:lpstr>Prior_year_cost_change_process_revenue_adjustments___bioresouces</vt:lpstr>
      <vt:lpstr>InpCompany!Prior_year_cost_change_process_revenue_adjustments___wholesale.ADDN1</vt:lpstr>
      <vt:lpstr>InpExpected!Prior_year_cost_change_process_revenue_adjustments___wholesale.ADDN1</vt:lpstr>
      <vt:lpstr>InpOfwat!Prior_year_cost_change_process_revenue_adjustments___wholesale.ADDN1</vt:lpstr>
      <vt:lpstr>Prior_year_cost_change_process_revenue_adjustments___wholesale.ADDN1</vt:lpstr>
      <vt:lpstr>InpCompany!Prior_year_cost_change_process_revenue_adjustments___wholesale.ADDN2</vt:lpstr>
      <vt:lpstr>InpExpected!Prior_year_cost_change_process_revenue_adjustments___wholesale.ADDN2</vt:lpstr>
      <vt:lpstr>InpOfwat!Prior_year_cost_change_process_revenue_adjustments___wholesale.ADDN2</vt:lpstr>
      <vt:lpstr>Prior_year_cost_change_process_revenue_adjustments___wholesale.ADDN2</vt:lpstr>
      <vt:lpstr>InpCompany!Prior_year_cost_change_process_revenue_adjustments___wholesale.WN</vt:lpstr>
      <vt:lpstr>InpExpected!Prior_year_cost_change_process_revenue_adjustments___wholesale.WN</vt:lpstr>
      <vt:lpstr>InpOfwat!Prior_year_cost_change_process_revenue_adjustments___wholesale.WN</vt:lpstr>
      <vt:lpstr>Prior_year_cost_change_process_revenue_adjustments___wholesale.WN</vt:lpstr>
      <vt:lpstr>InpCompany!Prior_year_cost_change_process_revenue_adjustments___wholesale.WR</vt:lpstr>
      <vt:lpstr>InpExpected!Prior_year_cost_change_process_revenue_adjustments___wholesale.WR</vt:lpstr>
      <vt:lpstr>InpOfwat!Prior_year_cost_change_process_revenue_adjustments___wholesale.WR</vt:lpstr>
      <vt:lpstr>Prior_year_cost_change_process_revenue_adjustments___wholesale.WR</vt:lpstr>
      <vt:lpstr>InpCompany!Prior_year_cost_change_process_revenue_adjustments___wholesale.WWN</vt:lpstr>
      <vt:lpstr>InpExpected!Prior_year_cost_change_process_revenue_adjustments___wholesale.WWN</vt:lpstr>
      <vt:lpstr>InpOfwat!Prior_year_cost_change_process_revenue_adjustments___wholesale.WWN</vt:lpstr>
      <vt:lpstr>Prior_year_cost_change_process_revenue_adjustments___wholesale.WWN</vt:lpstr>
      <vt:lpstr>InpCompany!Proportion_of_revenue_expected_to_be_collected_from_these_customers_in_year_adjustment_to_be_made.tariff.band.1</vt:lpstr>
      <vt:lpstr>InpExpected!Proportion_of_revenue_expected_to_be_collected_from_these_customers_in_year_adjustment_to_be_made.tariff.band.1</vt:lpstr>
      <vt:lpstr>InpOfwat!Proportion_of_revenue_expected_to_be_collected_from_these_customers_in_year_adjustment_to_be_made.tariff.band.1</vt:lpstr>
      <vt:lpstr>Proportion_of_revenue_expected_to_be_collected_from_these_customers_in_year_adjustment_to_be_made.tariff.band.1</vt:lpstr>
      <vt:lpstr>InpCompany!Proportion_of_revenue_expected_to_be_collected_from_these_customers_in_year_adjustment_to_be_made.tariff.band.2</vt:lpstr>
      <vt:lpstr>InpExpected!Proportion_of_revenue_expected_to_be_collected_from_these_customers_in_year_adjustment_to_be_made.tariff.band.2</vt:lpstr>
      <vt:lpstr>InpOfwat!Proportion_of_revenue_expected_to_be_collected_from_these_customers_in_year_adjustment_to_be_made.tariff.band.2</vt:lpstr>
      <vt:lpstr>Proportion_of_revenue_expected_to_be_collected_from_these_customers_in_year_adjustment_to_be_made.tariff.band.2</vt:lpstr>
      <vt:lpstr>InpCompany!Proportion_of_revenue_expected_to_be_collected_from_these_customers_in_year_adjustment_to_be_made.tariff.band.3</vt:lpstr>
      <vt:lpstr>InpExpected!Proportion_of_revenue_expected_to_be_collected_from_these_customers_in_year_adjustment_to_be_made.tariff.band.3</vt:lpstr>
      <vt:lpstr>InpOfwat!Proportion_of_revenue_expected_to_be_collected_from_these_customers_in_year_adjustment_to_be_made.tariff.band.3</vt:lpstr>
      <vt:lpstr>Proportion_of_revenue_expected_to_be_collected_from_these_customers_in_year_adjustment_to_be_made.tariff.band.3</vt:lpstr>
      <vt:lpstr>ReportBarFormat</vt:lpstr>
      <vt:lpstr>InpCompany!Retail_revenue_M__in_last_determination____residential_retail</vt:lpstr>
      <vt:lpstr>InpExpected!Retail_revenue_M__in_last_determination____residential_retail</vt:lpstr>
      <vt:lpstr>InpOfwat!Retail_revenue_M__in_last_determination____residential_retail</vt:lpstr>
      <vt:lpstr>Retail_revenue_M__in_last_determination____residential_retail</vt:lpstr>
      <vt:lpstr>Revised_allowed_average_retail_cost_component.tariff.band.1</vt:lpstr>
      <vt:lpstr>Revised_allowed_average_retail_cost_component.tariff.band.2</vt:lpstr>
      <vt:lpstr>Revised_allowed_average_retail_cost_component.tariff.band.3</vt:lpstr>
      <vt:lpstr>Revised_allowed_retail_cost_component_in__m.tariff.band.1</vt:lpstr>
      <vt:lpstr>Revised_allowed_retail_cost_component_in__m.tariff.band.2</vt:lpstr>
      <vt:lpstr>Revised_allowed_retail_cost_component_in__m.tariff.band.3</vt:lpstr>
      <vt:lpstr>Revised_K.ADDN1</vt:lpstr>
      <vt:lpstr>Revised_K.ADDN2</vt:lpstr>
      <vt:lpstr>Revised_K.WN</vt:lpstr>
      <vt:lpstr>Revised_K.WR</vt:lpstr>
      <vt:lpstr>Revised_K.WWN</vt:lpstr>
      <vt:lpstr>Revised_K_as_percent_after_cost_change_process.ADDN1</vt:lpstr>
      <vt:lpstr>Revised_K_as_percent_after_cost_change_process.ADDN2</vt:lpstr>
      <vt:lpstr>Revised_K_as_percent_after_cost_change_process.WN</vt:lpstr>
      <vt:lpstr>Revised_K_as_percent_after_cost_change_process.WR</vt:lpstr>
      <vt:lpstr>Revised_K_as_percent_after_cost_change_process.WWN</vt:lpstr>
      <vt:lpstr>Revised_K_as_percent_after_ODI.ADDN1</vt:lpstr>
      <vt:lpstr>Revised_K_as_percent_after_ODI.ADDN2</vt:lpstr>
      <vt:lpstr>Revised_K_as_percent_after_ODI.WN</vt:lpstr>
      <vt:lpstr>Revised_K_as_percent_after_ODI.WR</vt:lpstr>
      <vt:lpstr>Revised_K_as_percent_after_ODI.WWN</vt:lpstr>
      <vt:lpstr>Revised_M</vt:lpstr>
      <vt:lpstr>Revised_total_nominal_revenue_after_cost_change_process.ADDN1</vt:lpstr>
      <vt:lpstr>Revised_total_nominal_revenue_after_cost_change_process.ADDN2</vt:lpstr>
      <vt:lpstr>Revised_total_nominal_revenue_after_cost_change_process.WN</vt:lpstr>
      <vt:lpstr>Revised_total_nominal_revenue_after_cost_change_process.WR</vt:lpstr>
      <vt:lpstr>Revised_total_nominal_revenue_after_cost_change_process.WWN</vt:lpstr>
      <vt:lpstr>Revised_total_nominal_revenue_after_ODI___wholesale.ADDN1</vt:lpstr>
      <vt:lpstr>Revised_total_nominal_revenue_after_ODI___wholesale.ADDN2</vt:lpstr>
      <vt:lpstr>Revised_total_nominal_revenue_after_ODI___wholesale.WN</vt:lpstr>
      <vt:lpstr>Revised_total_nominal_revenue_after_ODI___wholesale.WR</vt:lpstr>
      <vt:lpstr>Revised_total_nominal_revenue_after_ODI___wholesale.WWN</vt:lpstr>
      <vt:lpstr>Revised_unadjusted_revenue__URt_</vt:lpstr>
      <vt:lpstr>Tax_on_nominal_cost_change_process_adjustment.ADDN1</vt:lpstr>
      <vt:lpstr>Tax_on_nominal_cost_change_process_adjustment.ADDN2</vt:lpstr>
      <vt:lpstr>Tax_on_nominal_cost_change_process_adjustment.WN</vt:lpstr>
      <vt:lpstr>Tax_on_nominal_cost_change_process_adjustment.WR</vt:lpstr>
      <vt:lpstr>Tax_on_nominal_cost_change_process_adjustment.WWN</vt:lpstr>
      <vt:lpstr>Tax_on_nominal_cost_change_process_revenue_adjustment___bioresources__sludge_</vt:lpstr>
      <vt:lpstr>Tax_on_nominal_ODI___bioresources__sludge_</vt:lpstr>
      <vt:lpstr>Tax_on_nominal_ODI___business_retail</vt:lpstr>
      <vt:lpstr>Tax_on_nominal_ODI___residential_retail</vt:lpstr>
      <vt:lpstr>Tax_on_nominal_ODI___wholesale.ADDN1</vt:lpstr>
      <vt:lpstr>Tax_on_nominal_ODI___wholesale.ADDN2</vt:lpstr>
      <vt:lpstr>Tax_on_nominal_ODI___wholesale.WN</vt:lpstr>
      <vt:lpstr>Tax_on_nominal_ODI___wholesale.WR</vt:lpstr>
      <vt:lpstr>Tax_on_nominal_ODI___wholesale.WWN</vt:lpstr>
      <vt:lpstr>Tax_on_Tax_geometric_uplift</vt:lpstr>
      <vt:lpstr>Timeline_label</vt:lpstr>
      <vt:lpstr>InpCompany!TimeRow</vt:lpstr>
      <vt:lpstr>InpExpected!TimeRow</vt:lpstr>
      <vt:lpstr>InpOfwat!TimeRow</vt:lpstr>
      <vt:lpstr>TimeRow</vt:lpstr>
      <vt:lpstr>TOCFirstLine</vt:lpstr>
      <vt:lpstr>TOCobxBioresources__Sludge_</vt:lpstr>
      <vt:lpstr>TOCobxBioresources__Sludge_.Abatements_and_deferrals</vt:lpstr>
      <vt:lpstr>TOCobxBioresources__Sludge_.Revenue_adjustments</vt:lpstr>
      <vt:lpstr>TOCobxBusiness_retail</vt:lpstr>
      <vt:lpstr>TOCobxBusiness_retail.Abatements_and_deferrals</vt:lpstr>
      <vt:lpstr>TOCobxBusiness_retail.Revenue_adjustments</vt:lpstr>
      <vt:lpstr>TOCobxIndex</vt:lpstr>
      <vt:lpstr>InpCompany!TOCobxInputs</vt:lpstr>
      <vt:lpstr>InpExpected!TOCobxInputs</vt:lpstr>
      <vt:lpstr>InpOfwat!TOCobxInputs</vt:lpstr>
      <vt:lpstr>TOCobxInputs</vt:lpstr>
      <vt:lpstr>InpCompany!TOCobxInputs._Cost___delivery_related_revenue_adjustments</vt:lpstr>
      <vt:lpstr>InpExpected!TOCobxInputs._Cost___delivery_related_revenue_adjustments</vt:lpstr>
      <vt:lpstr>InpOfwat!TOCobxInputs._Cost___delivery_related_revenue_adjustments</vt:lpstr>
      <vt:lpstr>TOCobxInputs._Cost___delivery_related_revenue_adjustments</vt:lpstr>
      <vt:lpstr>InpCompany!TOCobxInputs.Company_wide_adjustments</vt:lpstr>
      <vt:lpstr>InpExpected!TOCobxInputs.Company_wide_adjustments</vt:lpstr>
      <vt:lpstr>InpOfwat!TOCobxInputs.Company_wide_adjustments</vt:lpstr>
      <vt:lpstr>TOCobxInputs.Company_wide_adjustments</vt:lpstr>
      <vt:lpstr>InpCompany!TOCobxInputs.Model_Constants</vt:lpstr>
      <vt:lpstr>InpExpected!TOCobxInputs.Model_Constants</vt:lpstr>
      <vt:lpstr>InpOfwat!TOCobxInputs.Model_Constants</vt:lpstr>
      <vt:lpstr>TOCobxInputs.Model_Constants</vt:lpstr>
      <vt:lpstr>InpCompany!TOCobxInputs.ODI_Payments</vt:lpstr>
      <vt:lpstr>InpExpected!TOCobxInputs.ODI_Payments</vt:lpstr>
      <vt:lpstr>InpOfwat!TOCobxInputs.ODI_Payments</vt:lpstr>
      <vt:lpstr>TOCobxInputs.ODI_Payments</vt:lpstr>
      <vt:lpstr>InpCompany!TOCobxInputs.ODI_Payments.Net_ODI_payments__by_price_control_</vt:lpstr>
      <vt:lpstr>InpExpected!TOCobxInputs.ODI_Payments.Net_ODI_payments__by_price_control_</vt:lpstr>
      <vt:lpstr>InpOfwat!TOCobxInputs.ODI_Payments.Net_ODI_payments__by_price_control_</vt:lpstr>
      <vt:lpstr>TOCobxInputs.ODI_Payments.Net_ODI_payments__by_price_control_</vt:lpstr>
      <vt:lpstr>InpCompany!TOCobxInputs.ODI_Payments.ODI_payments_deferred_from_previous_reconciliation_year</vt:lpstr>
      <vt:lpstr>InpExpected!TOCobxInputs.ODI_Payments.ODI_payments_deferred_from_previous_reconciliation_year</vt:lpstr>
      <vt:lpstr>InpOfwat!TOCobxInputs.ODI_Payments.ODI_payments_deferred_from_previous_reconciliation_year</vt:lpstr>
      <vt:lpstr>TOCobxInputs.ODI_Payments.ODI_payments_deferred_from_previous_reconciliation_year</vt:lpstr>
      <vt:lpstr>InpCompany!TOCobxInputs.ODI_Payments.Other_adjustments___to_be_applied_this_year</vt:lpstr>
      <vt:lpstr>InpExpected!TOCobxInputs.ODI_Payments.Other_adjustments___to_be_applied_this_year</vt:lpstr>
      <vt:lpstr>InpOfwat!TOCobxInputs.ODI_Payments.Other_adjustments___to_be_applied_this_year</vt:lpstr>
      <vt:lpstr>TOCobxInputs.ODI_Payments.Other_adjustments___to_be_applied_this_year</vt:lpstr>
      <vt:lpstr>InpCompany!TOCobxInputs.ODI_Payments.Voluntary_abatements_or_deferrals___to_be_applied_this_year</vt:lpstr>
      <vt:lpstr>InpExpected!TOCobxInputs.ODI_Payments.Voluntary_abatements_or_deferrals___to_be_applied_this_year</vt:lpstr>
      <vt:lpstr>InpOfwat!TOCobxInputs.ODI_Payments.Voluntary_abatements_or_deferrals___to_be_applied_this_year</vt:lpstr>
      <vt:lpstr>TOCobxInputs.ODI_Payments.Voluntary_abatements_or_deferrals___to_be_applied_this_year</vt:lpstr>
      <vt:lpstr>InpCompany!TOCobxInputs.ODI_Payments.Voluntary_abatements_or_deferrals___to_be_applied_this_year.Voluntary_abatements</vt:lpstr>
      <vt:lpstr>InpExpected!TOCobxInputs.ODI_Payments.Voluntary_abatements_or_deferrals___to_be_applied_this_year.Voluntary_abatements</vt:lpstr>
      <vt:lpstr>InpOfwat!TOCobxInputs.ODI_Payments.Voluntary_abatements_or_deferrals___to_be_applied_this_year.Voluntary_abatements</vt:lpstr>
      <vt:lpstr>TOCobxInputs.ODI_Payments.Voluntary_abatements_or_deferrals___to_be_applied_this_year.Voluntary_abatements</vt:lpstr>
      <vt:lpstr>InpCompany!TOCobxInputs.ODI_Payments.Voluntary_abatements_or_deferrals___to_be_applied_this_year.Voluntary_deferrals</vt:lpstr>
      <vt:lpstr>InpExpected!TOCobxInputs.ODI_Payments.Voluntary_abatements_or_deferrals___to_be_applied_this_year.Voluntary_deferrals</vt:lpstr>
      <vt:lpstr>InpOfwat!TOCobxInputs.ODI_Payments.Voluntary_abatements_or_deferrals___to_be_applied_this_year.Voluntary_deferrals</vt:lpstr>
      <vt:lpstr>TOCobxInputs.ODI_Payments.Voluntary_abatements_or_deferrals___to_be_applied_this_year.Voluntary_deferrals</vt:lpstr>
      <vt:lpstr>InpCompany!TOCobxInputs.Price_control_variables</vt:lpstr>
      <vt:lpstr>InpExpected!TOCobxInputs.Price_control_variables</vt:lpstr>
      <vt:lpstr>InpOfwat!TOCobxInputs.Price_control_variables</vt:lpstr>
      <vt:lpstr>TOCobxInputs.Price_control_variables</vt:lpstr>
      <vt:lpstr>InpCompany!TOCobxInputs.Price_control_variables.Bioresources__sludge_</vt:lpstr>
      <vt:lpstr>InpExpected!TOCobxInputs.Price_control_variables.Bioresources__sludge_</vt:lpstr>
      <vt:lpstr>InpOfwat!TOCobxInputs.Price_control_variables.Bioresources__sludge_</vt:lpstr>
      <vt:lpstr>TOCobxInputs.Price_control_variables.Bioresources__sludge_</vt:lpstr>
      <vt:lpstr>InpCompany!TOCobxInputs.Price_control_variables.Business_retail</vt:lpstr>
      <vt:lpstr>InpExpected!TOCobxInputs.Price_control_variables.Business_retail</vt:lpstr>
      <vt:lpstr>InpOfwat!TOCobxInputs.Price_control_variables.Business_retail</vt:lpstr>
      <vt:lpstr>TOCobxInputs.Price_control_variables.Business_retail</vt:lpstr>
      <vt:lpstr>InpCompany!TOCobxInputs.Price_control_variables.Residential_retail</vt:lpstr>
      <vt:lpstr>InpExpected!TOCobxInputs.Price_control_variables.Residential_retail</vt:lpstr>
      <vt:lpstr>InpOfwat!TOCobxInputs.Price_control_variables.Residential_retail</vt:lpstr>
      <vt:lpstr>TOCobxInputs.Price_control_variables.Residential_retail</vt:lpstr>
      <vt:lpstr>InpCompany!TOCobxInputs.Time</vt:lpstr>
      <vt:lpstr>InpExpected!TOCobxInputs.Time</vt:lpstr>
      <vt:lpstr>InpOfwat!TOCobxInputs.Time</vt:lpstr>
      <vt:lpstr>TOCobxInputs.Time</vt:lpstr>
      <vt:lpstr>TOCobxK_based_controls</vt:lpstr>
      <vt:lpstr>TOCobxK_based_controls.Abatements_and_deferrals</vt:lpstr>
      <vt:lpstr>TOCobxK_based_controls.Abatements_and_deferrals.Cost_change_process</vt:lpstr>
      <vt:lpstr>TOCobxK_based_controls.Combined_revised_K</vt:lpstr>
      <vt:lpstr>TOCobxK_based_controls.Revenue_adjustments</vt:lpstr>
      <vt:lpstr>TOCobxK_based_controls.Revenue_adjustments.Revised_K_Cost_change_process</vt:lpstr>
      <vt:lpstr>TOCobxK_based_controls.Revenue_adjustments.Revised_K_ODI</vt:lpstr>
      <vt:lpstr>TOCobxOutput_calcs</vt:lpstr>
      <vt:lpstr>TOCobxOutput_calcs.Application_of_ODI_payments</vt:lpstr>
      <vt:lpstr>TOCobxOutput_calcs.ODI_payments_deferred_until_next_reconciliation_year</vt:lpstr>
      <vt:lpstr>TOCobxResidential_retail</vt:lpstr>
      <vt:lpstr>TOCobxResidential_retail.Abatements_and_deferrals</vt:lpstr>
      <vt:lpstr>TOCobxResidential_retail.Revenue_adjustments</vt:lpstr>
      <vt:lpstr>TOCobxTax_adjustment</vt:lpstr>
      <vt:lpstr>TOCobxTax_adjustment.Cost_change_process</vt:lpstr>
      <vt:lpstr>TOCobxTax_adjustment.ODI_revenues</vt:lpstr>
      <vt:lpstr>TOCobxTime</vt:lpstr>
      <vt:lpstr>TOCobxTime.Forecast_period</vt:lpstr>
      <vt:lpstr>TOCobxTime.Headers</vt:lpstr>
      <vt:lpstr>TOCobxTime.Model_period</vt:lpstr>
      <vt:lpstr>TOCobxTime.Model_period.Model_Column_Counter_</vt:lpstr>
      <vt:lpstr>TOCobxTime.Other</vt:lpstr>
      <vt:lpstr>TOCobxTime.Post_forecast_period</vt:lpstr>
      <vt:lpstr>TOCobxTime.Pre_forecast_period</vt:lpstr>
      <vt:lpstr>TOCobxTime.Timing</vt:lpstr>
      <vt:lpstr>TOCrepobxOutputs_Year_</vt:lpstr>
      <vt:lpstr>Total_cost_change_process_adjustment___tax_in__m__2022_23_FYA_CPIH_prices____bioresources__sludge_</vt:lpstr>
      <vt:lpstr>Total_ODI_value_including_tax_in__m__2022_23_FYA_CPIH_prices____bioresources__sludge_</vt:lpstr>
      <vt:lpstr>Total_Revised_K.ADDN1</vt:lpstr>
      <vt:lpstr>Total_Revised_K.ADDN2</vt:lpstr>
      <vt:lpstr>Total_Revised_K.WN</vt:lpstr>
      <vt:lpstr>Total_Revised_K.WR</vt:lpstr>
      <vt:lpstr>Total_Revised_K.WWN</vt:lpstr>
      <vt:lpstr>Total_value_cost_change_process.ADDN1</vt:lpstr>
      <vt:lpstr>Total_value_cost_change_process.ADDN2</vt:lpstr>
      <vt:lpstr>Total_value_cost_change_process.WN</vt:lpstr>
      <vt:lpstr>Total_value_cost_change_process.WR</vt:lpstr>
      <vt:lpstr>Total_value_cost_change_process.WWN</vt:lpstr>
      <vt:lpstr>Total_value_of_cost_change_process___bioresources__sludge_</vt:lpstr>
      <vt:lpstr>Total_value_of_ODI___bioresources__sludge_</vt:lpstr>
      <vt:lpstr>Total_value_of_ODI___business_retail</vt:lpstr>
      <vt:lpstr>Total_value_of_ODI___residential_retail</vt:lpstr>
      <vt:lpstr>Total_value_of_ODI___residential_retail_per_customer</vt:lpstr>
      <vt:lpstr>Total_value_of_ODI___wholesale.ADDN1</vt:lpstr>
      <vt:lpstr>Total_value_of_ODI___wholesale.ADDN2</vt:lpstr>
      <vt:lpstr>Total_value_of_ODI___wholesale.WN</vt:lpstr>
      <vt:lpstr>Total_value_of_ODI___wholesale.WR</vt:lpstr>
      <vt:lpstr>Total_value_of_ODI___wholesale.WWN</vt:lpstr>
      <vt:lpstr>InpCompany!Totals</vt:lpstr>
      <vt:lpstr>InpExpected!Totals</vt:lpstr>
      <vt:lpstr>InpOfwat!Totals</vt:lpstr>
      <vt:lpstr>Totals</vt:lpstr>
      <vt:lpstr>InpCompany!Unadjusted_revenue__URt_in_last_determination____bioresources__sludge_</vt:lpstr>
      <vt:lpstr>InpExpected!Unadjusted_revenue__URt_in_last_determination____bioresources__sludge_</vt:lpstr>
      <vt:lpstr>InpOfwat!Unadjusted_revenue__URt_in_last_determination____bioresources__sludge_</vt:lpstr>
      <vt:lpstr>Unadjusted_revenue__URt_in_last_determination____bioresources__sludge_</vt:lpstr>
      <vt:lpstr>InpCompany!Units</vt:lpstr>
      <vt:lpstr>InpExpected!Units</vt:lpstr>
      <vt:lpstr>InpOfwat!Units</vt:lpstr>
      <vt:lpstr>Units</vt:lpstr>
      <vt:lpstr>Year_of_adjustment_to_be_applied</vt:lpstr>
      <vt:lpstr>Year_of_deferral_to_be_applied</vt:lpstr>
      <vt:lpstr>Year_of_performance</vt:lpstr>
      <vt:lpstr>Year_that_price_limits_should_be_recalculated.ADDN1</vt:lpstr>
      <vt:lpstr>Year_that_price_limits_should_be_recalculated.ADDN2</vt:lpstr>
      <vt:lpstr>Year_that_price_limits_should_be_recalculated.WN</vt:lpstr>
      <vt:lpstr>Year_that_price_limits_should_be_recalculated.WR</vt:lpstr>
      <vt:lpstr>Year_that_price_limits_should_be_recalculated.WWN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2026-08-06T10:49:16Z</dcterms:created>
  <dcterms:modified xsi:type="dcterms:W3CDTF">2026-08-06T10:49:27Z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mparison_Business retail22RowInsertions25">
    <vt:lpwstr/>
  </property>
  <property fmtid="{D5CDD505-2E9C-101B-9397-08002B2CF9AE}" pid="4" name="Comparison_Named ranges28ColumnInsertions32">
    <vt:lpwstr/>
  </property>
  <property fmtid="{D5CDD505-2E9C-101B-9397-08002B2CF9AE}" pid="5" name="Comparison_Tax adjustment18RowInsertions17">
    <vt:lpwstr/>
  </property>
  <property fmtid="{D5CDD505-2E9C-101B-9397-08002B2CF9AE}" pid="6" name="Comparison_Time16RowInsertions13">
    <vt:lpwstr/>
  </property>
  <property fmtid="{D5CDD505-2E9C-101B-9397-08002B2CF9AE}" pid="7" name="Comparison_Output calcs23ColumnInsertions28">
    <vt:lpwstr/>
  </property>
  <property fmtid="{D5CDD505-2E9C-101B-9397-08002B2CF9AE}" pid="8" name="Comparison_Output calcs23RowInsertions27">
    <vt:lpwstr/>
  </property>
  <property fmtid="{D5CDD505-2E9C-101B-9397-08002B2CF9AE}" pid="9" name="Comparison_PowerBi table29RowInsertions33">
    <vt:lpwstr/>
  </property>
  <property fmtid="{D5CDD505-2E9C-101B-9397-08002B2CF9AE}" pid="10" name="MediaServiceImageTags">
    <vt:lpwstr/>
  </property>
  <property fmtid="{D5CDD505-2E9C-101B-9397-08002B2CF9AE}" pid="11" name="Comparison_Inputs &amp; outputs log4RowInsertions5">
    <vt:lpwstr/>
  </property>
  <property fmtid="{D5CDD505-2E9C-101B-9397-08002B2CF9AE}" pid="12" name="Comparison_FAST7ColumnInsertions10">
    <vt:lpwstr/>
  </property>
  <property fmtid="{D5CDD505-2E9C-101B-9397-08002B2CF9AE}" pid="13" name="ContentTypeId">
    <vt:lpwstr>0x0101003C5C5DACC0DE1949AC408E0245007F5B</vt:lpwstr>
  </property>
  <property fmtid="{D5CDD505-2E9C-101B-9397-08002B2CF9AE}" pid="14" name="Comparison_Cover2ColumnInsertions2">
    <vt:lpwstr/>
  </property>
  <property fmtid="{D5CDD505-2E9C-101B-9397-08002B2CF9AE}" pid="15" name="Comparison_FAST7RowInsertions9">
    <vt:lpwstr/>
  </property>
  <property fmtid="{D5CDD505-2E9C-101B-9397-08002B2CF9AE}" pid="16" name="Comparison_Residential retail21ColumnInsertions24">
    <vt:lpwstr/>
  </property>
  <property fmtid="{D5CDD505-2E9C-101B-9397-08002B2CF9AE}" pid="17" name="Comparison_Named ranges28RowInsertions31">
    <vt:lpwstr/>
  </property>
  <property fmtid="{D5CDD505-2E9C-101B-9397-08002B2CF9AE}" pid="18" name="Comparison_Inputs &amp; outputs log4ColumnInsertions6">
    <vt:lpwstr/>
  </property>
  <property fmtid="{D5CDD505-2E9C-101B-9397-08002B2CF9AE}" pid="19" name="Comparison_Index17ColumnInsertions16">
    <vt:lpwstr/>
  </property>
  <property fmtid="{D5CDD505-2E9C-101B-9397-08002B2CF9AE}" pid="20" name="Comparison_Business retail22ColumnInsertions26">
    <vt:lpwstr/>
  </property>
  <property fmtid="{D5CDD505-2E9C-101B-9397-08002B2CF9AE}" pid="21" name="Water Companies">
    <vt:lpwstr/>
  </property>
  <property fmtid="{D5CDD505-2E9C-101B-9397-08002B2CF9AE}" pid="22" name="Comparison_K-based controls19ColumnInsertions20">
    <vt:lpwstr/>
  </property>
  <property fmtid="{D5CDD505-2E9C-101B-9397-08002B2CF9AE}" pid="23" name="Document Type">
    <vt:lpwstr/>
  </property>
  <property fmtid="{D5CDD505-2E9C-101B-9397-08002B2CF9AE}" pid="24" name="Comparison_Time16ColumnInsertions14">
    <vt:lpwstr/>
  </property>
  <property fmtid="{D5CDD505-2E9C-101B-9397-08002B2CF9AE}" pid="25" name="Comparison_Index17RowInsertions15">
    <vt:lpwstr/>
  </property>
  <property fmtid="{D5CDD505-2E9C-101B-9397-08002B2CF9AE}" pid="26" name="Comparison_Bioresources (Sludge)20RowInsertions21">
    <vt:lpwstr/>
  </property>
  <property fmtid="{D5CDD505-2E9C-101B-9397-08002B2CF9AE}" pid="27" name="Comparison_Map &amp; Key5ColumnInsertions8">
    <vt:lpwstr/>
  </property>
  <property fmtid="{D5CDD505-2E9C-101B-9397-08002B2CF9AE}" pid="28" name="Comparison_Outputs24ColumnInsertions30">
    <vt:lpwstr/>
  </property>
  <property fmtid="{D5CDD505-2E9C-101B-9397-08002B2CF9AE}" pid="29" name="Comparison_Map &amp; Key5RowInsertions7">
    <vt:lpwstr/>
  </property>
  <property fmtid="{D5CDD505-2E9C-101B-9397-08002B2CF9AE}" pid="30" name="Comparison_K-based controls19RowInsertions19">
    <vt:lpwstr/>
  </property>
  <property fmtid="{D5CDD505-2E9C-101B-9397-08002B2CF9AE}" pid="31" name="Comparison_Change log3ColumnInsertions4">
    <vt:lpwstr/>
  </property>
  <property fmtid="{D5CDD505-2E9C-101B-9397-08002B2CF9AE}" pid="32" name="Comparison_Bioresources (Sludge)20ColumnInsertions22">
    <vt:lpwstr/>
  </property>
  <property fmtid="{D5CDD505-2E9C-101B-9397-08002B2CF9AE}" pid="33" name="Comparison_Contents8RowInsertions11">
    <vt:lpwstr/>
  </property>
  <property fmtid="{D5CDD505-2E9C-101B-9397-08002B2CF9AE}" pid="34" name="Comparison_Residential retail21RowInsertions23">
    <vt:lpwstr/>
  </property>
  <property fmtid="{D5CDD505-2E9C-101B-9397-08002B2CF9AE}" pid="35" name="Comparison_Cover2RowInsertions1">
    <vt:lpwstr/>
  </property>
  <property fmtid="{D5CDD505-2E9C-101B-9397-08002B2CF9AE}" pid="36" name="Comparison_Tax adjustment18ColumnInsertions18">
    <vt:lpwstr/>
  </property>
  <property fmtid="{D5CDD505-2E9C-101B-9397-08002B2CF9AE}" pid="37" name="Comparison_PowerBi table29ColumnInsertions34">
    <vt:lpwstr/>
  </property>
  <property fmtid="{D5CDD505-2E9C-101B-9397-08002B2CF9AE}" pid="38" name="Comparison_Outputs24RowInsertions29">
    <vt:lpwstr/>
  </property>
  <property fmtid="{D5CDD505-2E9C-101B-9397-08002B2CF9AE}" pid="39" name="Comparison_Change log3RowInsertions3">
    <vt:lpwstr/>
  </property>
  <property fmtid="{D5CDD505-2E9C-101B-9397-08002B2CF9AE}" pid="40" name="Comparison_Contents8ColumnInsertions12">
    <vt:lpwstr/>
  </property>
</Properties>
</file>